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Y:\DOC_RAGIONERIA\BUDGET 2020\DA SPEDIRE\"/>
    </mc:Choice>
  </mc:AlternateContent>
  <bookViews>
    <workbookView xWindow="0" yWindow="0" windowWidth="28800" windowHeight="12435" activeTab="15"/>
  </bookViews>
  <sheets>
    <sheet name="Rtotale" sheetId="26" r:id="rId1"/>
    <sheet name="Ctotale" sheetId="16" r:id="rId2"/>
    <sheet name="Ragra" sheetId="21" r:id="rId3"/>
    <sheet name="Cagra" sheetId="14" r:id="rId4"/>
    <sheet name="Ruman" sheetId="22" r:id="rId5"/>
    <sheet name="Cuman" sheetId="2" r:id="rId6"/>
    <sheet name="Reco" sheetId="23" r:id="rId7"/>
    <sheet name="Ceco" sheetId="6" r:id="rId8"/>
    <sheet name="Rsper" sheetId="19" r:id="rId9"/>
    <sheet name="Csper" sheetId="20" r:id="rId10"/>
    <sheet name="Rpod" sheetId="24" r:id="rId11"/>
    <sheet name="Cpod" sheetId="18" r:id="rId12"/>
    <sheet name="Rchi" sheetId="9" r:id="rId13"/>
    <sheet name="Cchi" sheetId="10" r:id="rId14"/>
    <sheet name="Rgiur" sheetId="25" r:id="rId15"/>
    <sheet name="Cgiur" sheetId="12" r:id="rId16"/>
  </sheets>
  <definedNames>
    <definedName name="_xlnm._FilterDatabase" localSheetId="3" hidden="1">Cagra!$A$1:$W$591</definedName>
    <definedName name="_xlnm._FilterDatabase" localSheetId="13" hidden="1">Cchi!$A$1:$W$590</definedName>
    <definedName name="_xlnm._FilterDatabase" localSheetId="7" hidden="1">Ceco!$A$1:$IV$591</definedName>
    <definedName name="_xlnm._FilterDatabase" localSheetId="15" hidden="1">Cgiur!$A$1:$W$581</definedName>
    <definedName name="_xlnm._FilterDatabase" localSheetId="11" hidden="1">Cpod!$A$1:$W$592</definedName>
    <definedName name="_xlnm._FilterDatabase" localSheetId="9" hidden="1">Csper!$A$1:$W$590</definedName>
    <definedName name="_xlnm._FilterDatabase" localSheetId="1" hidden="1">Ctotale!$E$1:$W$591</definedName>
    <definedName name="_xlnm._FilterDatabase" localSheetId="5" hidden="1">Cuman!$A$1:$W$592</definedName>
    <definedName name="_xlnm._FilterDatabase" localSheetId="2" hidden="1">Ragra!$A$1:$W$221</definedName>
    <definedName name="_xlnm._FilterDatabase" localSheetId="12" hidden="1">Rchi!$A$1:$W$221</definedName>
    <definedName name="_xlnm._FilterDatabase" localSheetId="6" hidden="1">Reco!$A$1:$W$222</definedName>
    <definedName name="_xlnm._FilterDatabase" localSheetId="14" hidden="1">Rgiur!$A$1:$W$221</definedName>
    <definedName name="_xlnm._FilterDatabase" localSheetId="10" hidden="1">Rpod!$A$1:$WWE$220</definedName>
    <definedName name="_xlnm._FilterDatabase" localSheetId="8" hidden="1">Rsper!$B$1:$U$220</definedName>
    <definedName name="_xlnm._FilterDatabase" localSheetId="0" hidden="1">Rtotale!$A$1:$W$221</definedName>
    <definedName name="_xlnm._FilterDatabase" localSheetId="4" hidden="1">Ruman!$A$1:$WWE$222</definedName>
    <definedName name="_xlnm.Print_Area" localSheetId="3">Cagra!$C$1:$W$579</definedName>
    <definedName name="_xlnm.Print_Area" localSheetId="13">Cchi!$C$1:$W$579</definedName>
    <definedName name="_xlnm.Print_Area" localSheetId="7">Ceco!$C$1:$W$579</definedName>
    <definedName name="_xlnm.Print_Area" localSheetId="15">Cgiur!$C$1:$W$579</definedName>
    <definedName name="_xlnm.Print_Area" localSheetId="11">Cpod!$C$1:$W$579</definedName>
    <definedName name="_xlnm.Print_Area" localSheetId="9">Csper!$C$1:$W$579</definedName>
    <definedName name="_xlnm.Print_Area" localSheetId="1">Ctotale!$E:$W</definedName>
    <definedName name="_xlnm.Print_Area" localSheetId="5">Cuman!$C$1:$W$579</definedName>
    <definedName name="_xlnm.Print_Area" localSheetId="2">Ragra!$B$1:$U$220</definedName>
    <definedName name="_xlnm.Print_Area" localSheetId="12">Rchi!$B$1:$U$220</definedName>
    <definedName name="_xlnm.Print_Area" localSheetId="6">Reco!$B$1:$U$220</definedName>
    <definedName name="_xlnm.Print_Area" localSheetId="14">Rgiur!$B$1:$U$220</definedName>
    <definedName name="_xlnm.Print_Area" localSheetId="10">Rpod!$B$1:$U$220</definedName>
    <definedName name="_xlnm.Print_Area" localSheetId="8">Rsper!$B$1:$U$220</definedName>
    <definedName name="_xlnm.Print_Area" localSheetId="0">Rtotale!$C$1:$U$220</definedName>
    <definedName name="_xlnm.Print_Area" localSheetId="4">Ruman!$B$1:$U$220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W66" i="16" l="1"/>
  <c r="W323" i="16"/>
  <c r="W5" i="16"/>
  <c r="W324" i="6" l="1"/>
  <c r="W325" i="6"/>
  <c r="T578" i="2" l="1"/>
  <c r="T346" i="2"/>
  <c r="U353" i="6" l="1"/>
  <c r="U341" i="6"/>
  <c r="T578" i="6"/>
  <c r="T346" i="6"/>
  <c r="S101" i="23"/>
  <c r="U315" i="6" l="1"/>
  <c r="R536" i="14"/>
  <c r="R535" i="14" s="1"/>
  <c r="R120" i="21"/>
  <c r="T578" i="14"/>
  <c r="T346" i="14"/>
  <c r="T348" i="14"/>
  <c r="Q5" i="21" l="1"/>
  <c r="U5" i="21" s="1"/>
  <c r="U6" i="21"/>
  <c r="U7" i="21"/>
  <c r="U8" i="21"/>
  <c r="U9" i="21"/>
  <c r="U10" i="21"/>
  <c r="U11" i="21"/>
  <c r="U12" i="21"/>
  <c r="U13" i="21"/>
  <c r="U14" i="21"/>
  <c r="U15" i="21"/>
  <c r="Q16" i="21"/>
  <c r="U16" i="21" s="1"/>
  <c r="U17" i="21"/>
  <c r="U18" i="21"/>
  <c r="U19" i="21"/>
  <c r="U20" i="21"/>
  <c r="U21" i="21"/>
  <c r="U22" i="21"/>
  <c r="U23" i="21"/>
  <c r="U24" i="21"/>
  <c r="U25" i="21"/>
  <c r="U26" i="21"/>
  <c r="U27" i="21"/>
  <c r="U28" i="21"/>
  <c r="U29" i="21"/>
  <c r="U30" i="21"/>
  <c r="U31" i="21"/>
  <c r="U32" i="21"/>
  <c r="U33" i="21"/>
  <c r="Q34" i="21"/>
  <c r="U34" i="21" s="1"/>
  <c r="U35" i="21"/>
  <c r="U36" i="21"/>
  <c r="U37" i="21"/>
  <c r="Q38" i="21"/>
  <c r="U38" i="21" s="1"/>
  <c r="U39" i="21"/>
  <c r="U40" i="21"/>
  <c r="U41" i="21"/>
  <c r="U42" i="21"/>
  <c r="U43" i="21"/>
  <c r="U44" i="21"/>
  <c r="U45" i="21"/>
  <c r="U46" i="21"/>
  <c r="U47" i="21"/>
  <c r="U48" i="21"/>
  <c r="U49" i="21"/>
  <c r="U50" i="21"/>
  <c r="U51" i="21"/>
  <c r="U52" i="21"/>
  <c r="Q53" i="21"/>
  <c r="U53" i="21" s="1"/>
  <c r="U54" i="21"/>
  <c r="U55" i="21"/>
  <c r="U56" i="21"/>
  <c r="U57" i="21"/>
  <c r="U58" i="21"/>
  <c r="U59" i="21"/>
  <c r="U60" i="21"/>
  <c r="U61" i="21"/>
  <c r="U62" i="21"/>
  <c r="Q63" i="21"/>
  <c r="U63" i="21" s="1"/>
  <c r="U64" i="21"/>
  <c r="U65" i="21"/>
  <c r="U66" i="21"/>
  <c r="U67" i="21"/>
  <c r="U68" i="21"/>
  <c r="U69" i="21"/>
  <c r="U70" i="21"/>
  <c r="U71" i="21"/>
  <c r="U72" i="21"/>
  <c r="U73" i="21"/>
  <c r="U74" i="21"/>
  <c r="U75" i="21"/>
  <c r="U76" i="21"/>
  <c r="U77" i="21"/>
  <c r="U78" i="21"/>
  <c r="U79" i="21"/>
  <c r="U80" i="21"/>
  <c r="U81" i="21"/>
  <c r="U82" i="21"/>
  <c r="U83" i="21"/>
  <c r="U84" i="21"/>
  <c r="U85" i="21"/>
  <c r="U86" i="21"/>
  <c r="R87" i="21"/>
  <c r="S87" i="21"/>
  <c r="T87" i="21"/>
  <c r="U88" i="21"/>
  <c r="U89" i="21"/>
  <c r="U90" i="21"/>
  <c r="U91" i="21"/>
  <c r="U92" i="21"/>
  <c r="U93" i="21"/>
  <c r="U94" i="21"/>
  <c r="U95" i="21"/>
  <c r="U96" i="21"/>
  <c r="U97" i="21"/>
  <c r="U98" i="21"/>
  <c r="U99" i="21"/>
  <c r="U100" i="21"/>
  <c r="R101" i="21"/>
  <c r="S101" i="21"/>
  <c r="T101" i="21"/>
  <c r="U102" i="21"/>
  <c r="U103" i="21"/>
  <c r="U104" i="21"/>
  <c r="U105" i="21"/>
  <c r="U106" i="21"/>
  <c r="U107" i="21"/>
  <c r="U108" i="21"/>
  <c r="U109" i="21"/>
  <c r="U110" i="21"/>
  <c r="U111" i="21"/>
  <c r="U112" i="21"/>
  <c r="U113" i="21"/>
  <c r="U114" i="21"/>
  <c r="U115" i="21"/>
  <c r="U116" i="21"/>
  <c r="U117" i="21"/>
  <c r="U118" i="21"/>
  <c r="U119" i="21"/>
  <c r="U120" i="21"/>
  <c r="U121" i="21"/>
  <c r="U122" i="21"/>
  <c r="U123" i="21"/>
  <c r="U124" i="21"/>
  <c r="U125" i="21"/>
  <c r="Q127" i="21"/>
  <c r="U128" i="21"/>
  <c r="U129" i="21"/>
  <c r="U130" i="21"/>
  <c r="U132" i="21"/>
  <c r="Q133" i="21"/>
  <c r="U133" i="21" s="1"/>
  <c r="U134" i="21"/>
  <c r="U135" i="21"/>
  <c r="U136" i="21"/>
  <c r="U137" i="21"/>
  <c r="U138" i="21"/>
  <c r="U139" i="21"/>
  <c r="U140" i="21"/>
  <c r="U141" i="21"/>
  <c r="U142" i="21"/>
  <c r="U143" i="21"/>
  <c r="U144" i="21"/>
  <c r="U145" i="21"/>
  <c r="U146" i="21"/>
  <c r="U147" i="21"/>
  <c r="U148" i="21"/>
  <c r="U149" i="21"/>
  <c r="U150" i="21"/>
  <c r="U151" i="21"/>
  <c r="U152" i="21"/>
  <c r="U153" i="21"/>
  <c r="U154" i="21"/>
  <c r="U155" i="21"/>
  <c r="U156" i="21"/>
  <c r="U157" i="21"/>
  <c r="U158" i="21"/>
  <c r="U159" i="21"/>
  <c r="U160" i="21"/>
  <c r="U161" i="21"/>
  <c r="U162" i="21"/>
  <c r="U163" i="21"/>
  <c r="U164" i="21"/>
  <c r="U165" i="21"/>
  <c r="U166" i="21"/>
  <c r="U167" i="21"/>
  <c r="U168" i="21"/>
  <c r="U169" i="21"/>
  <c r="U171" i="21"/>
  <c r="U172" i="21"/>
  <c r="U173" i="21"/>
  <c r="U174" i="21"/>
  <c r="U175" i="21"/>
  <c r="U176" i="21"/>
  <c r="U177" i="21"/>
  <c r="U180" i="21"/>
  <c r="U181" i="21"/>
  <c r="U182" i="21"/>
  <c r="U183" i="21"/>
  <c r="U185" i="21"/>
  <c r="U186" i="21"/>
  <c r="U187" i="21"/>
  <c r="U188" i="21"/>
  <c r="U189" i="21"/>
  <c r="U190" i="21"/>
  <c r="U191" i="21"/>
  <c r="U192" i="21"/>
  <c r="U193" i="21"/>
  <c r="U194" i="21"/>
  <c r="U195" i="21"/>
  <c r="U196" i="21"/>
  <c r="U197" i="21"/>
  <c r="U198" i="21"/>
  <c r="U199" i="21"/>
  <c r="U200" i="21"/>
  <c r="U201" i="21"/>
  <c r="U202" i="21"/>
  <c r="U203" i="21"/>
  <c r="U204" i="21"/>
  <c r="U205" i="21"/>
  <c r="U206" i="21"/>
  <c r="U207" i="21"/>
  <c r="U208" i="21"/>
  <c r="U209" i="21"/>
  <c r="U210" i="21"/>
  <c r="U211" i="21"/>
  <c r="U212" i="21"/>
  <c r="U213" i="21"/>
  <c r="U214" i="21"/>
  <c r="U215" i="21"/>
  <c r="U216" i="21"/>
  <c r="U217" i="21"/>
  <c r="U218" i="21"/>
  <c r="U219" i="21"/>
  <c r="U87" i="21" l="1"/>
  <c r="Q126" i="21"/>
  <c r="R4" i="21"/>
  <c r="R3" i="21" s="1"/>
  <c r="R220" i="21" s="1"/>
  <c r="T4" i="21"/>
  <c r="T3" i="21" s="1"/>
  <c r="T220" i="21" s="1"/>
  <c r="U101" i="21"/>
  <c r="Q4" i="21"/>
  <c r="Q3" i="21" s="1"/>
  <c r="S4" i="21"/>
  <c r="S3" i="21" s="1"/>
  <c r="S220" i="21" s="1"/>
  <c r="R118" i="25"/>
  <c r="U476" i="12"/>
  <c r="T356" i="12"/>
  <c r="T346" i="12"/>
  <c r="T578" i="12"/>
  <c r="R120" i="25"/>
  <c r="Q61" i="25"/>
  <c r="Q60" i="25"/>
  <c r="Q220" i="21" l="1"/>
  <c r="V5" i="16" l="1"/>
  <c r="S5" i="16"/>
  <c r="R5" i="16"/>
  <c r="V4" i="16"/>
  <c r="R4" i="16"/>
  <c r="R3" i="16"/>
  <c r="V578" i="16"/>
  <c r="U578" i="16"/>
  <c r="T578" i="16"/>
  <c r="S578" i="16"/>
  <c r="R578" i="16"/>
  <c r="V577" i="16"/>
  <c r="V576" i="16"/>
  <c r="V575" i="16"/>
  <c r="V574" i="16"/>
  <c r="U574" i="16"/>
  <c r="T574" i="16"/>
  <c r="S574" i="16"/>
  <c r="R574" i="16"/>
  <c r="V573" i="16"/>
  <c r="U573" i="16"/>
  <c r="T573" i="16"/>
  <c r="S573" i="16"/>
  <c r="R573" i="16"/>
  <c r="V572" i="16"/>
  <c r="U572" i="16"/>
  <c r="T572" i="16"/>
  <c r="S572" i="16"/>
  <c r="R572" i="16"/>
  <c r="V571" i="16"/>
  <c r="U571" i="16"/>
  <c r="T571" i="16"/>
  <c r="S571" i="16"/>
  <c r="R571" i="16"/>
  <c r="V570" i="16"/>
  <c r="U570" i="16"/>
  <c r="T570" i="16"/>
  <c r="S570" i="16"/>
  <c r="R570" i="16"/>
  <c r="V569" i="16"/>
  <c r="U569" i="16"/>
  <c r="T569" i="16"/>
  <c r="S569" i="16"/>
  <c r="R569" i="16"/>
  <c r="V568" i="16"/>
  <c r="U568" i="16"/>
  <c r="T568" i="16"/>
  <c r="S568" i="16"/>
  <c r="R568" i="16"/>
  <c r="V567" i="16"/>
  <c r="U567" i="16"/>
  <c r="T567" i="16"/>
  <c r="S567" i="16"/>
  <c r="R567" i="16"/>
  <c r="V566" i="16"/>
  <c r="U566" i="16"/>
  <c r="T566" i="16"/>
  <c r="S566" i="16"/>
  <c r="R566" i="16"/>
  <c r="V565" i="16"/>
  <c r="U565" i="16"/>
  <c r="T565" i="16"/>
  <c r="S565" i="16"/>
  <c r="R565" i="16"/>
  <c r="V564" i="16"/>
  <c r="U564" i="16"/>
  <c r="T564" i="16"/>
  <c r="S564" i="16"/>
  <c r="R564" i="16"/>
  <c r="V563" i="16"/>
  <c r="U563" i="16"/>
  <c r="T563" i="16"/>
  <c r="S563" i="16"/>
  <c r="R563" i="16"/>
  <c r="V562" i="16"/>
  <c r="U562" i="16"/>
  <c r="T562" i="16"/>
  <c r="S562" i="16"/>
  <c r="R562" i="16"/>
  <c r="V561" i="16"/>
  <c r="U561" i="16"/>
  <c r="T561" i="16"/>
  <c r="S561" i="16"/>
  <c r="R561" i="16"/>
  <c r="V560" i="16"/>
  <c r="U560" i="16"/>
  <c r="T560" i="16"/>
  <c r="S560" i="16"/>
  <c r="R560" i="16"/>
  <c r="V559" i="16"/>
  <c r="U559" i="16"/>
  <c r="T559" i="16"/>
  <c r="S559" i="16"/>
  <c r="R559" i="16"/>
  <c r="V558" i="16"/>
  <c r="U558" i="16"/>
  <c r="T558" i="16"/>
  <c r="S558" i="16"/>
  <c r="R558" i="16"/>
  <c r="V557" i="16"/>
  <c r="U557" i="16"/>
  <c r="T557" i="16"/>
  <c r="S557" i="16"/>
  <c r="R557" i="16"/>
  <c r="V556" i="16"/>
  <c r="U556" i="16"/>
  <c r="T556" i="16"/>
  <c r="S556" i="16"/>
  <c r="R556" i="16"/>
  <c r="V555" i="16"/>
  <c r="U555" i="16"/>
  <c r="T555" i="16"/>
  <c r="S555" i="16"/>
  <c r="R555" i="16"/>
  <c r="V554" i="16"/>
  <c r="U554" i="16"/>
  <c r="T554" i="16"/>
  <c r="S554" i="16"/>
  <c r="R554" i="16"/>
  <c r="V553" i="16"/>
  <c r="U553" i="16"/>
  <c r="T553" i="16"/>
  <c r="S553" i="16"/>
  <c r="R553" i="16"/>
  <c r="V552" i="16"/>
  <c r="U552" i="16"/>
  <c r="T552" i="16"/>
  <c r="S552" i="16"/>
  <c r="R552" i="16"/>
  <c r="V551" i="16"/>
  <c r="U551" i="16"/>
  <c r="T551" i="16"/>
  <c r="S551" i="16"/>
  <c r="R551" i="16"/>
  <c r="V550" i="16"/>
  <c r="U550" i="16"/>
  <c r="T550" i="16"/>
  <c r="S550" i="16"/>
  <c r="R550" i="16"/>
  <c r="V549" i="16"/>
  <c r="U549" i="16"/>
  <c r="T549" i="16"/>
  <c r="S549" i="16"/>
  <c r="R549" i="16"/>
  <c r="V548" i="16"/>
  <c r="U548" i="16"/>
  <c r="T548" i="16"/>
  <c r="S548" i="16"/>
  <c r="R548" i="16"/>
  <c r="V547" i="16"/>
  <c r="U547" i="16"/>
  <c r="T547" i="16"/>
  <c r="S547" i="16"/>
  <c r="R547" i="16"/>
  <c r="V546" i="16"/>
  <c r="U546" i="16"/>
  <c r="T546" i="16"/>
  <c r="S546" i="16"/>
  <c r="R546" i="16"/>
  <c r="V545" i="16"/>
  <c r="U545" i="16"/>
  <c r="T545" i="16"/>
  <c r="S545" i="16"/>
  <c r="R545" i="16"/>
  <c r="V544" i="16"/>
  <c r="U544" i="16"/>
  <c r="T544" i="16"/>
  <c r="S544" i="16"/>
  <c r="R544" i="16"/>
  <c r="V543" i="16"/>
  <c r="U543" i="16"/>
  <c r="T543" i="16"/>
  <c r="S543" i="16"/>
  <c r="R543" i="16"/>
  <c r="V542" i="16"/>
  <c r="U542" i="16"/>
  <c r="T542" i="16"/>
  <c r="S542" i="16"/>
  <c r="R542" i="16"/>
  <c r="V541" i="16"/>
  <c r="T541" i="16"/>
  <c r="S541" i="16"/>
  <c r="R541" i="16"/>
  <c r="V540" i="16"/>
  <c r="U540" i="16"/>
  <c r="T540" i="16"/>
  <c r="S540" i="16"/>
  <c r="R540" i="16"/>
  <c r="V539" i="16"/>
  <c r="U539" i="16"/>
  <c r="T539" i="16"/>
  <c r="S539" i="16"/>
  <c r="R539" i="16"/>
  <c r="V538" i="16"/>
  <c r="U538" i="16"/>
  <c r="T538" i="16"/>
  <c r="S538" i="16"/>
  <c r="R538" i="16"/>
  <c r="V537" i="16"/>
  <c r="U537" i="16"/>
  <c r="T537" i="16"/>
  <c r="S537" i="16"/>
  <c r="R537" i="16"/>
  <c r="V536" i="16"/>
  <c r="T536" i="16"/>
  <c r="S536" i="16"/>
  <c r="R536" i="16"/>
  <c r="V535" i="16"/>
  <c r="T535" i="16"/>
  <c r="S535" i="16"/>
  <c r="R535" i="16"/>
  <c r="V534" i="16"/>
  <c r="U534" i="16"/>
  <c r="T534" i="16"/>
  <c r="S534" i="16"/>
  <c r="R534" i="16"/>
  <c r="V533" i="16"/>
  <c r="U533" i="16"/>
  <c r="T533" i="16"/>
  <c r="S533" i="16"/>
  <c r="R533" i="16"/>
  <c r="V532" i="16"/>
  <c r="U532" i="16"/>
  <c r="T532" i="16"/>
  <c r="S532" i="16"/>
  <c r="R532" i="16"/>
  <c r="V531" i="16"/>
  <c r="U531" i="16"/>
  <c r="T531" i="16"/>
  <c r="S531" i="16"/>
  <c r="R531" i="16"/>
  <c r="V530" i="16"/>
  <c r="U530" i="16"/>
  <c r="T530" i="16"/>
  <c r="S530" i="16"/>
  <c r="R530" i="16"/>
  <c r="V529" i="16"/>
  <c r="U529" i="16"/>
  <c r="T529" i="16"/>
  <c r="S529" i="16"/>
  <c r="R529" i="16"/>
  <c r="V528" i="16"/>
  <c r="U528" i="16"/>
  <c r="T528" i="16"/>
  <c r="S528" i="16"/>
  <c r="R528" i="16"/>
  <c r="V527" i="16"/>
  <c r="U527" i="16"/>
  <c r="T527" i="16"/>
  <c r="S527" i="16"/>
  <c r="R527" i="16"/>
  <c r="V526" i="16"/>
  <c r="U526" i="16"/>
  <c r="T526" i="16"/>
  <c r="S526" i="16"/>
  <c r="R526" i="16"/>
  <c r="V525" i="16"/>
  <c r="U525" i="16"/>
  <c r="T525" i="16"/>
  <c r="S525" i="16"/>
  <c r="R525" i="16"/>
  <c r="V524" i="16"/>
  <c r="U524" i="16"/>
  <c r="T524" i="16"/>
  <c r="S524" i="16"/>
  <c r="R524" i="16"/>
  <c r="V523" i="16"/>
  <c r="U523" i="16"/>
  <c r="T523" i="16"/>
  <c r="S523" i="16"/>
  <c r="R523" i="16"/>
  <c r="V522" i="16"/>
  <c r="U522" i="16"/>
  <c r="T522" i="16"/>
  <c r="S522" i="16"/>
  <c r="R522" i="16"/>
  <c r="V521" i="16"/>
  <c r="U521" i="16"/>
  <c r="T521" i="16"/>
  <c r="S521" i="16"/>
  <c r="R521" i="16"/>
  <c r="V520" i="16"/>
  <c r="U520" i="16"/>
  <c r="T520" i="16"/>
  <c r="S520" i="16"/>
  <c r="R520" i="16"/>
  <c r="V519" i="16"/>
  <c r="U519" i="16"/>
  <c r="T519" i="16"/>
  <c r="S519" i="16"/>
  <c r="R519" i="16"/>
  <c r="V518" i="16"/>
  <c r="U518" i="16"/>
  <c r="T518" i="16"/>
  <c r="S518" i="16"/>
  <c r="R518" i="16"/>
  <c r="V517" i="16"/>
  <c r="U517" i="16"/>
  <c r="T517" i="16"/>
  <c r="S517" i="16"/>
  <c r="R517" i="16"/>
  <c r="V516" i="16"/>
  <c r="U516" i="16"/>
  <c r="T516" i="16"/>
  <c r="S516" i="16"/>
  <c r="R516" i="16"/>
  <c r="V515" i="16"/>
  <c r="U515" i="16"/>
  <c r="T515" i="16"/>
  <c r="S515" i="16"/>
  <c r="R515" i="16"/>
  <c r="V514" i="16"/>
  <c r="U514" i="16"/>
  <c r="T514" i="16"/>
  <c r="S514" i="16"/>
  <c r="R514" i="16"/>
  <c r="V513" i="16"/>
  <c r="U513" i="16"/>
  <c r="T513" i="16"/>
  <c r="S513" i="16"/>
  <c r="R513" i="16"/>
  <c r="V512" i="16"/>
  <c r="U512" i="16"/>
  <c r="T512" i="16"/>
  <c r="S512" i="16"/>
  <c r="R512" i="16"/>
  <c r="V511" i="16"/>
  <c r="U511" i="16"/>
  <c r="T511" i="16"/>
  <c r="S511" i="16"/>
  <c r="R511" i="16"/>
  <c r="V510" i="16"/>
  <c r="U510" i="16"/>
  <c r="T510" i="16"/>
  <c r="S510" i="16"/>
  <c r="R510" i="16"/>
  <c r="V509" i="16"/>
  <c r="U509" i="16"/>
  <c r="T509" i="16"/>
  <c r="S509" i="16"/>
  <c r="R509" i="16"/>
  <c r="V508" i="16"/>
  <c r="U508" i="16"/>
  <c r="T508" i="16"/>
  <c r="S508" i="16"/>
  <c r="R508" i="16"/>
  <c r="V507" i="16"/>
  <c r="U507" i="16"/>
  <c r="T507" i="16"/>
  <c r="S507" i="16"/>
  <c r="R507" i="16"/>
  <c r="V506" i="16"/>
  <c r="U506" i="16"/>
  <c r="T506" i="16"/>
  <c r="S506" i="16"/>
  <c r="R506" i="16"/>
  <c r="V505" i="16"/>
  <c r="U505" i="16"/>
  <c r="T505" i="16"/>
  <c r="S505" i="16"/>
  <c r="R505" i="16"/>
  <c r="V504" i="16"/>
  <c r="U504" i="16"/>
  <c r="T504" i="16"/>
  <c r="S504" i="16"/>
  <c r="R504" i="16"/>
  <c r="V503" i="16"/>
  <c r="U503" i="16"/>
  <c r="T503" i="16"/>
  <c r="S503" i="16"/>
  <c r="R503" i="16"/>
  <c r="V502" i="16"/>
  <c r="U502" i="16"/>
  <c r="T502" i="16"/>
  <c r="S502" i="16"/>
  <c r="R502" i="16"/>
  <c r="V501" i="16"/>
  <c r="U501" i="16"/>
  <c r="T501" i="16"/>
  <c r="S501" i="16"/>
  <c r="R501" i="16"/>
  <c r="V500" i="16"/>
  <c r="U500" i="16"/>
  <c r="T500" i="16"/>
  <c r="S500" i="16"/>
  <c r="R500" i="16"/>
  <c r="V499" i="16"/>
  <c r="U499" i="16"/>
  <c r="T499" i="16"/>
  <c r="S499" i="16"/>
  <c r="R499" i="16"/>
  <c r="V498" i="16"/>
  <c r="T498" i="16"/>
  <c r="S498" i="16"/>
  <c r="R498" i="16"/>
  <c r="V497" i="16"/>
  <c r="T497" i="16"/>
  <c r="S497" i="16"/>
  <c r="R497" i="16"/>
  <c r="V496" i="16"/>
  <c r="U496" i="16"/>
  <c r="T496" i="16"/>
  <c r="S496" i="16"/>
  <c r="R496" i="16"/>
  <c r="V495" i="16"/>
  <c r="U495" i="16"/>
  <c r="T495" i="16"/>
  <c r="S495" i="16"/>
  <c r="R495" i="16"/>
  <c r="V494" i="16"/>
  <c r="U494" i="16"/>
  <c r="T494" i="16"/>
  <c r="S494" i="16"/>
  <c r="R494" i="16"/>
  <c r="V493" i="16"/>
  <c r="U493" i="16"/>
  <c r="T493" i="16"/>
  <c r="S493" i="16"/>
  <c r="R493" i="16"/>
  <c r="V492" i="16"/>
  <c r="U492" i="16"/>
  <c r="T492" i="16"/>
  <c r="S492" i="16"/>
  <c r="R492" i="16"/>
  <c r="V491" i="16"/>
  <c r="U491" i="16"/>
  <c r="T491" i="16"/>
  <c r="S491" i="16"/>
  <c r="R491" i="16"/>
  <c r="V490" i="16"/>
  <c r="U490" i="16"/>
  <c r="T490" i="16"/>
  <c r="S490" i="16"/>
  <c r="R490" i="16"/>
  <c r="V489" i="16"/>
  <c r="T489" i="16"/>
  <c r="S489" i="16"/>
  <c r="R489" i="16"/>
  <c r="V488" i="16"/>
  <c r="U488" i="16"/>
  <c r="T488" i="16"/>
  <c r="S488" i="16"/>
  <c r="R488" i="16"/>
  <c r="V487" i="16"/>
  <c r="U487" i="16"/>
  <c r="T487" i="16"/>
  <c r="S487" i="16"/>
  <c r="R487" i="16"/>
  <c r="V486" i="16"/>
  <c r="U486" i="16"/>
  <c r="T486" i="16"/>
  <c r="S486" i="16"/>
  <c r="R486" i="16"/>
  <c r="V485" i="16"/>
  <c r="U485" i="16"/>
  <c r="T485" i="16"/>
  <c r="S485" i="16"/>
  <c r="R485" i="16"/>
  <c r="V484" i="16"/>
  <c r="U484" i="16"/>
  <c r="T484" i="16"/>
  <c r="S484" i="16"/>
  <c r="R484" i="16"/>
  <c r="V483" i="16"/>
  <c r="U483" i="16"/>
  <c r="T483" i="16"/>
  <c r="S483" i="16"/>
  <c r="R483" i="16"/>
  <c r="V482" i="16"/>
  <c r="U482" i="16"/>
  <c r="T482" i="16"/>
  <c r="S482" i="16"/>
  <c r="R482" i="16"/>
  <c r="V481" i="16"/>
  <c r="U481" i="16"/>
  <c r="T481" i="16"/>
  <c r="S481" i="16"/>
  <c r="R481" i="16"/>
  <c r="V480" i="16"/>
  <c r="U480" i="16"/>
  <c r="T480" i="16"/>
  <c r="S480" i="16"/>
  <c r="R480" i="16"/>
  <c r="V479" i="16"/>
  <c r="U479" i="16"/>
  <c r="T479" i="16"/>
  <c r="S479" i="16"/>
  <c r="R479" i="16"/>
  <c r="V478" i="16"/>
  <c r="U478" i="16"/>
  <c r="T478" i="16"/>
  <c r="S478" i="16"/>
  <c r="R478" i="16"/>
  <c r="V477" i="16"/>
  <c r="U477" i="16"/>
  <c r="T477" i="16"/>
  <c r="S477" i="16"/>
  <c r="R477" i="16"/>
  <c r="V476" i="16"/>
  <c r="R476" i="16"/>
  <c r="V475" i="16"/>
  <c r="U475" i="16"/>
  <c r="T475" i="16"/>
  <c r="S475" i="16"/>
  <c r="R475" i="16"/>
  <c r="V474" i="16"/>
  <c r="U474" i="16"/>
  <c r="T474" i="16"/>
  <c r="S474" i="16"/>
  <c r="R474" i="16"/>
  <c r="V473" i="16"/>
  <c r="U473" i="16"/>
  <c r="T473" i="16"/>
  <c r="S473" i="16"/>
  <c r="R473" i="16"/>
  <c r="V472" i="16"/>
  <c r="U472" i="16"/>
  <c r="T472" i="16"/>
  <c r="S472" i="16"/>
  <c r="R472" i="16"/>
  <c r="V471" i="16"/>
  <c r="U471" i="16"/>
  <c r="T471" i="16"/>
  <c r="S471" i="16"/>
  <c r="R471" i="16"/>
  <c r="V470" i="16"/>
  <c r="U470" i="16"/>
  <c r="T470" i="16"/>
  <c r="S470" i="16"/>
  <c r="R470" i="16"/>
  <c r="V469" i="16"/>
  <c r="U469" i="16"/>
  <c r="T469" i="16"/>
  <c r="S469" i="16"/>
  <c r="R469" i="16"/>
  <c r="V468" i="16"/>
  <c r="U468" i="16"/>
  <c r="T468" i="16"/>
  <c r="S468" i="16"/>
  <c r="R468" i="16"/>
  <c r="V467" i="16"/>
  <c r="U467" i="16"/>
  <c r="T467" i="16"/>
  <c r="S467" i="16"/>
  <c r="R467" i="16"/>
  <c r="V466" i="16"/>
  <c r="U466" i="16"/>
  <c r="T466" i="16"/>
  <c r="S466" i="16"/>
  <c r="R466" i="16"/>
  <c r="V465" i="16"/>
  <c r="U465" i="16"/>
  <c r="T465" i="16"/>
  <c r="S465" i="16"/>
  <c r="R465" i="16"/>
  <c r="V464" i="16"/>
  <c r="U464" i="16"/>
  <c r="T464" i="16"/>
  <c r="S464" i="16"/>
  <c r="R464" i="16"/>
  <c r="V463" i="16"/>
  <c r="U463" i="16"/>
  <c r="T463" i="16"/>
  <c r="S463" i="16"/>
  <c r="R463" i="16"/>
  <c r="V462" i="16"/>
  <c r="U462" i="16"/>
  <c r="T462" i="16"/>
  <c r="S462" i="16"/>
  <c r="R462" i="16"/>
  <c r="V461" i="16"/>
  <c r="U461" i="16"/>
  <c r="T461" i="16"/>
  <c r="S461" i="16"/>
  <c r="R461" i="16"/>
  <c r="V460" i="16"/>
  <c r="U460" i="16"/>
  <c r="T460" i="16"/>
  <c r="S460" i="16"/>
  <c r="R460" i="16"/>
  <c r="V459" i="16"/>
  <c r="T459" i="16"/>
  <c r="S459" i="16"/>
  <c r="R459" i="16"/>
  <c r="V458" i="16"/>
  <c r="U458" i="16"/>
  <c r="T458" i="16"/>
  <c r="S458" i="16"/>
  <c r="R458" i="16"/>
  <c r="V457" i="16"/>
  <c r="U457" i="16"/>
  <c r="T457" i="16"/>
  <c r="S457" i="16"/>
  <c r="R457" i="16"/>
  <c r="V456" i="16"/>
  <c r="U456" i="16"/>
  <c r="T456" i="16"/>
  <c r="S456" i="16"/>
  <c r="R456" i="16"/>
  <c r="V455" i="16"/>
  <c r="U455" i="16"/>
  <c r="T455" i="16"/>
  <c r="S455" i="16"/>
  <c r="R455" i="16"/>
  <c r="V454" i="16"/>
  <c r="U454" i="16"/>
  <c r="T454" i="16"/>
  <c r="S454" i="16"/>
  <c r="R454" i="16"/>
  <c r="V453" i="16"/>
  <c r="U453" i="16"/>
  <c r="T453" i="16"/>
  <c r="S453" i="16"/>
  <c r="R453" i="16"/>
  <c r="V452" i="16"/>
  <c r="U452" i="16"/>
  <c r="T452" i="16"/>
  <c r="S452" i="16"/>
  <c r="R452" i="16"/>
  <c r="V451" i="16"/>
  <c r="U451" i="16"/>
  <c r="T451" i="16"/>
  <c r="S451" i="16"/>
  <c r="R451" i="16"/>
  <c r="V450" i="16"/>
  <c r="U450" i="16"/>
  <c r="T450" i="16"/>
  <c r="S450" i="16"/>
  <c r="R450" i="16"/>
  <c r="V449" i="16"/>
  <c r="U449" i="16"/>
  <c r="T449" i="16"/>
  <c r="S449" i="16"/>
  <c r="R449" i="16"/>
  <c r="V448" i="16"/>
  <c r="U448" i="16"/>
  <c r="T448" i="16"/>
  <c r="S448" i="16"/>
  <c r="R448" i="16"/>
  <c r="V447" i="16"/>
  <c r="U447" i="16"/>
  <c r="T447" i="16"/>
  <c r="S447" i="16"/>
  <c r="R447" i="16"/>
  <c r="V446" i="16"/>
  <c r="U446" i="16"/>
  <c r="T446" i="16"/>
  <c r="S446" i="16"/>
  <c r="R446" i="16"/>
  <c r="V445" i="16"/>
  <c r="U445" i="16"/>
  <c r="T445" i="16"/>
  <c r="S445" i="16"/>
  <c r="R445" i="16"/>
  <c r="V444" i="16"/>
  <c r="U444" i="16"/>
  <c r="T444" i="16"/>
  <c r="S444" i="16"/>
  <c r="R444" i="16"/>
  <c r="V443" i="16"/>
  <c r="U443" i="16"/>
  <c r="T443" i="16"/>
  <c r="S443" i="16"/>
  <c r="R443" i="16"/>
  <c r="V442" i="16"/>
  <c r="U442" i="16"/>
  <c r="T442" i="16"/>
  <c r="S442" i="16"/>
  <c r="R442" i="16"/>
  <c r="V441" i="16"/>
  <c r="U441" i="16"/>
  <c r="T441" i="16"/>
  <c r="S441" i="16"/>
  <c r="R441" i="16"/>
  <c r="V440" i="16"/>
  <c r="U440" i="16"/>
  <c r="T440" i="16"/>
  <c r="S440" i="16"/>
  <c r="R440" i="16"/>
  <c r="V439" i="16"/>
  <c r="U439" i="16"/>
  <c r="T439" i="16"/>
  <c r="S439" i="16"/>
  <c r="R439" i="16"/>
  <c r="V438" i="16"/>
  <c r="U438" i="16"/>
  <c r="T438" i="16"/>
  <c r="S438" i="16"/>
  <c r="R438" i="16"/>
  <c r="V437" i="16"/>
  <c r="U437" i="16"/>
  <c r="T437" i="16"/>
  <c r="S437" i="16"/>
  <c r="R437" i="16"/>
  <c r="V436" i="16"/>
  <c r="U436" i="16"/>
  <c r="T436" i="16"/>
  <c r="S436" i="16"/>
  <c r="R436" i="16"/>
  <c r="V435" i="16"/>
  <c r="U435" i="16"/>
  <c r="T435" i="16"/>
  <c r="S435" i="16"/>
  <c r="R435" i="16"/>
  <c r="V434" i="16"/>
  <c r="U434" i="16"/>
  <c r="T434" i="16"/>
  <c r="S434" i="16"/>
  <c r="R434" i="16"/>
  <c r="V433" i="16"/>
  <c r="U433" i="16"/>
  <c r="T433" i="16"/>
  <c r="S433" i="16"/>
  <c r="R433" i="16"/>
  <c r="V432" i="16"/>
  <c r="U432" i="16"/>
  <c r="T432" i="16"/>
  <c r="S432" i="16"/>
  <c r="R432" i="16"/>
  <c r="V431" i="16"/>
  <c r="U431" i="16"/>
  <c r="T431" i="16"/>
  <c r="S431" i="16"/>
  <c r="R431" i="16"/>
  <c r="V430" i="16"/>
  <c r="U430" i="16"/>
  <c r="T430" i="16"/>
  <c r="S430" i="16"/>
  <c r="R430" i="16"/>
  <c r="V429" i="16"/>
  <c r="U429" i="16"/>
  <c r="T429" i="16"/>
  <c r="S429" i="16"/>
  <c r="R429" i="16"/>
  <c r="V428" i="16"/>
  <c r="U428" i="16"/>
  <c r="T428" i="16"/>
  <c r="S428" i="16"/>
  <c r="R428" i="16"/>
  <c r="V427" i="16"/>
  <c r="U427" i="16"/>
  <c r="T427" i="16"/>
  <c r="S427" i="16"/>
  <c r="R427" i="16"/>
  <c r="V426" i="16"/>
  <c r="U426" i="16"/>
  <c r="T426" i="16"/>
  <c r="S426" i="16"/>
  <c r="R426" i="16"/>
  <c r="V425" i="16"/>
  <c r="U425" i="16"/>
  <c r="T425" i="16"/>
  <c r="S425" i="16"/>
  <c r="R425" i="16"/>
  <c r="V424" i="16"/>
  <c r="T424" i="16"/>
  <c r="S424" i="16"/>
  <c r="R424" i="16"/>
  <c r="V423" i="16"/>
  <c r="U423" i="16"/>
  <c r="T423" i="16"/>
  <c r="S423" i="16"/>
  <c r="R423" i="16"/>
  <c r="V422" i="16"/>
  <c r="U422" i="16"/>
  <c r="T422" i="16"/>
  <c r="S422" i="16"/>
  <c r="R422" i="16"/>
  <c r="V421" i="16"/>
  <c r="U421" i="16"/>
  <c r="T421" i="16"/>
  <c r="S421" i="16"/>
  <c r="R421" i="16"/>
  <c r="V420" i="16"/>
  <c r="U420" i="16"/>
  <c r="T420" i="16"/>
  <c r="S420" i="16"/>
  <c r="R420" i="16"/>
  <c r="V419" i="16"/>
  <c r="U419" i="16"/>
  <c r="T419" i="16"/>
  <c r="S419" i="16"/>
  <c r="R419" i="16"/>
  <c r="V418" i="16"/>
  <c r="U418" i="16"/>
  <c r="T418" i="16"/>
  <c r="S418" i="16"/>
  <c r="R418" i="16"/>
  <c r="V417" i="16"/>
  <c r="U417" i="16"/>
  <c r="T417" i="16"/>
  <c r="S417" i="16"/>
  <c r="R417" i="16"/>
  <c r="V416" i="16"/>
  <c r="U416" i="16"/>
  <c r="T416" i="16"/>
  <c r="S416" i="16"/>
  <c r="R416" i="16"/>
  <c r="V415" i="16"/>
  <c r="U415" i="16"/>
  <c r="T415" i="16"/>
  <c r="S415" i="16"/>
  <c r="R415" i="16"/>
  <c r="V414" i="16"/>
  <c r="T414" i="16"/>
  <c r="S414" i="16"/>
  <c r="R414" i="16"/>
  <c r="V413" i="16"/>
  <c r="U413" i="16"/>
  <c r="T413" i="16"/>
  <c r="S413" i="16"/>
  <c r="R413" i="16"/>
  <c r="V412" i="16"/>
  <c r="U412" i="16"/>
  <c r="T412" i="16"/>
  <c r="S412" i="16"/>
  <c r="R412" i="16"/>
  <c r="V411" i="16"/>
  <c r="U411" i="16"/>
  <c r="T411" i="16"/>
  <c r="S411" i="16"/>
  <c r="R411" i="16"/>
  <c r="V410" i="16"/>
  <c r="U410" i="16"/>
  <c r="T410" i="16"/>
  <c r="S410" i="16"/>
  <c r="R410" i="16"/>
  <c r="V409" i="16"/>
  <c r="U409" i="16"/>
  <c r="T409" i="16"/>
  <c r="S409" i="16"/>
  <c r="R409" i="16"/>
  <c r="V408" i="16"/>
  <c r="U408" i="16"/>
  <c r="T408" i="16"/>
  <c r="S408" i="16"/>
  <c r="R408" i="16"/>
  <c r="V407" i="16"/>
  <c r="U407" i="16"/>
  <c r="T407" i="16"/>
  <c r="S407" i="16"/>
  <c r="R407" i="16"/>
  <c r="V406" i="16"/>
  <c r="U406" i="16"/>
  <c r="T406" i="16"/>
  <c r="S406" i="16"/>
  <c r="R406" i="16"/>
  <c r="V405" i="16"/>
  <c r="U405" i="16"/>
  <c r="T405" i="16"/>
  <c r="S405" i="16"/>
  <c r="R405" i="16"/>
  <c r="V404" i="16"/>
  <c r="U404" i="16"/>
  <c r="T404" i="16"/>
  <c r="S404" i="16"/>
  <c r="R404" i="16"/>
  <c r="V403" i="16"/>
  <c r="U403" i="16"/>
  <c r="T403" i="16"/>
  <c r="S403" i="16"/>
  <c r="R403" i="16"/>
  <c r="V402" i="16"/>
  <c r="U402" i="16"/>
  <c r="T402" i="16"/>
  <c r="S402" i="16"/>
  <c r="R402" i="16"/>
  <c r="V401" i="16"/>
  <c r="U401" i="16"/>
  <c r="T401" i="16"/>
  <c r="S401" i="16"/>
  <c r="R401" i="16"/>
  <c r="V400" i="16"/>
  <c r="U400" i="16"/>
  <c r="T400" i="16"/>
  <c r="S400" i="16"/>
  <c r="R400" i="16"/>
  <c r="V399" i="16"/>
  <c r="U399" i="16"/>
  <c r="T399" i="16"/>
  <c r="S399" i="16"/>
  <c r="R399" i="16"/>
  <c r="V398" i="16"/>
  <c r="U398" i="16"/>
  <c r="T398" i="16"/>
  <c r="S398" i="16"/>
  <c r="R398" i="16"/>
  <c r="V397" i="16"/>
  <c r="U397" i="16"/>
  <c r="T397" i="16"/>
  <c r="S397" i="16"/>
  <c r="R397" i="16"/>
  <c r="V396" i="16"/>
  <c r="U396" i="16"/>
  <c r="T396" i="16"/>
  <c r="S396" i="16"/>
  <c r="R396" i="16"/>
  <c r="V395" i="16"/>
  <c r="U395" i="16"/>
  <c r="T395" i="16"/>
  <c r="S395" i="16"/>
  <c r="R395" i="16"/>
  <c r="V394" i="16"/>
  <c r="U394" i="16"/>
  <c r="T394" i="16"/>
  <c r="S394" i="16"/>
  <c r="R394" i="16"/>
  <c r="V393" i="16"/>
  <c r="U393" i="16"/>
  <c r="T393" i="16"/>
  <c r="S393" i="16"/>
  <c r="R393" i="16"/>
  <c r="V392" i="16"/>
  <c r="U392" i="16"/>
  <c r="T392" i="16"/>
  <c r="S392" i="16"/>
  <c r="R392" i="16"/>
  <c r="V391" i="16"/>
  <c r="U391" i="16"/>
  <c r="T391" i="16"/>
  <c r="S391" i="16"/>
  <c r="R391" i="16"/>
  <c r="V390" i="16"/>
  <c r="U390" i="16"/>
  <c r="T390" i="16"/>
  <c r="S390" i="16"/>
  <c r="R390" i="16"/>
  <c r="V389" i="16"/>
  <c r="U389" i="16"/>
  <c r="T389" i="16"/>
  <c r="S389" i="16"/>
  <c r="R389" i="16"/>
  <c r="V388" i="16"/>
  <c r="U388" i="16"/>
  <c r="T388" i="16"/>
  <c r="S388" i="16"/>
  <c r="R388" i="16"/>
  <c r="V387" i="16"/>
  <c r="U387" i="16"/>
  <c r="T387" i="16"/>
  <c r="S387" i="16"/>
  <c r="R387" i="16"/>
  <c r="V386" i="16"/>
  <c r="U386" i="16"/>
  <c r="T386" i="16"/>
  <c r="S386" i="16"/>
  <c r="R386" i="16"/>
  <c r="V385" i="16"/>
  <c r="U385" i="16"/>
  <c r="T385" i="16"/>
  <c r="S385" i="16"/>
  <c r="R385" i="16"/>
  <c r="V384" i="16"/>
  <c r="U384" i="16"/>
  <c r="T384" i="16"/>
  <c r="S384" i="16"/>
  <c r="R384" i="16"/>
  <c r="V383" i="16"/>
  <c r="R383" i="16"/>
  <c r="V382" i="16"/>
  <c r="U382" i="16"/>
  <c r="T382" i="16"/>
  <c r="S382" i="16"/>
  <c r="R382" i="16"/>
  <c r="V381" i="16"/>
  <c r="U381" i="16"/>
  <c r="T381" i="16"/>
  <c r="S381" i="16"/>
  <c r="R381" i="16"/>
  <c r="V380" i="16"/>
  <c r="U380" i="16"/>
  <c r="T380" i="16"/>
  <c r="S380" i="16"/>
  <c r="R380" i="16"/>
  <c r="V379" i="16"/>
  <c r="U379" i="16"/>
  <c r="T379" i="16"/>
  <c r="S379" i="16"/>
  <c r="R379" i="16"/>
  <c r="V378" i="16"/>
  <c r="U378" i="16"/>
  <c r="T378" i="16"/>
  <c r="S378" i="16"/>
  <c r="R378" i="16"/>
  <c r="V377" i="16"/>
  <c r="U377" i="16"/>
  <c r="T377" i="16"/>
  <c r="S377" i="16"/>
  <c r="R377" i="16"/>
  <c r="V376" i="16"/>
  <c r="U376" i="16"/>
  <c r="T376" i="16"/>
  <c r="S376" i="16"/>
  <c r="R376" i="16"/>
  <c r="V375" i="16"/>
  <c r="U375" i="16"/>
  <c r="T375" i="16"/>
  <c r="S375" i="16"/>
  <c r="R375" i="16"/>
  <c r="V374" i="16"/>
  <c r="U374" i="16"/>
  <c r="T374" i="16"/>
  <c r="S374" i="16"/>
  <c r="R374" i="16"/>
  <c r="V373" i="16"/>
  <c r="U373" i="16"/>
  <c r="T373" i="16"/>
  <c r="S373" i="16"/>
  <c r="R373" i="16"/>
  <c r="V372" i="16"/>
  <c r="U372" i="16"/>
  <c r="T372" i="16"/>
  <c r="S372" i="16"/>
  <c r="R372" i="16"/>
  <c r="V371" i="16"/>
  <c r="U371" i="16"/>
  <c r="T371" i="16"/>
  <c r="S371" i="16"/>
  <c r="R371" i="16"/>
  <c r="V370" i="16"/>
  <c r="U370" i="16"/>
  <c r="T370" i="16"/>
  <c r="S370" i="16"/>
  <c r="R370" i="16"/>
  <c r="V369" i="16"/>
  <c r="U369" i="16"/>
  <c r="T369" i="16"/>
  <c r="S369" i="16"/>
  <c r="R369" i="16"/>
  <c r="V368" i="16"/>
  <c r="U368" i="16"/>
  <c r="T368" i="16"/>
  <c r="S368" i="16"/>
  <c r="R368" i="16"/>
  <c r="V367" i="16"/>
  <c r="U367" i="16"/>
  <c r="T367" i="16"/>
  <c r="S367" i="16"/>
  <c r="R367" i="16"/>
  <c r="V366" i="16"/>
  <c r="U366" i="16"/>
  <c r="R366" i="16"/>
  <c r="V365" i="16"/>
  <c r="U365" i="16"/>
  <c r="T365" i="16"/>
  <c r="S365" i="16"/>
  <c r="R365" i="16"/>
  <c r="V364" i="16"/>
  <c r="U364" i="16"/>
  <c r="T364" i="16"/>
  <c r="S364" i="16"/>
  <c r="R364" i="16"/>
  <c r="V363" i="16"/>
  <c r="U363" i="16"/>
  <c r="T363" i="16"/>
  <c r="S363" i="16"/>
  <c r="R363" i="16"/>
  <c r="V362" i="16"/>
  <c r="U362" i="16"/>
  <c r="T362" i="16"/>
  <c r="S362" i="16"/>
  <c r="R362" i="16"/>
  <c r="V361" i="16"/>
  <c r="U361" i="16"/>
  <c r="T361" i="16"/>
  <c r="S361" i="16"/>
  <c r="R361" i="16"/>
  <c r="V360" i="16"/>
  <c r="U360" i="16"/>
  <c r="T360" i="16"/>
  <c r="S360" i="16"/>
  <c r="R360" i="16"/>
  <c r="V359" i="16"/>
  <c r="U359" i="16"/>
  <c r="T359" i="16"/>
  <c r="S359" i="16"/>
  <c r="R359" i="16"/>
  <c r="V358" i="16"/>
  <c r="U358" i="16"/>
  <c r="T358" i="16"/>
  <c r="S358" i="16"/>
  <c r="R358" i="16"/>
  <c r="V357" i="16"/>
  <c r="U357" i="16"/>
  <c r="T357" i="16"/>
  <c r="S357" i="16"/>
  <c r="R357" i="16"/>
  <c r="V356" i="16"/>
  <c r="U356" i="16"/>
  <c r="T356" i="16"/>
  <c r="S356" i="16"/>
  <c r="R356" i="16"/>
  <c r="V355" i="16"/>
  <c r="U355" i="16"/>
  <c r="T355" i="16"/>
  <c r="S355" i="16"/>
  <c r="R355" i="16"/>
  <c r="V354" i="16"/>
  <c r="U354" i="16"/>
  <c r="T354" i="16"/>
  <c r="S354" i="16"/>
  <c r="R354" i="16"/>
  <c r="R353" i="16"/>
  <c r="V352" i="16"/>
  <c r="U352" i="16"/>
  <c r="T352" i="16"/>
  <c r="S352" i="16"/>
  <c r="R352" i="16"/>
  <c r="V351" i="16"/>
  <c r="U351" i="16"/>
  <c r="T351" i="16"/>
  <c r="S351" i="16"/>
  <c r="R351" i="16"/>
  <c r="V350" i="16"/>
  <c r="U350" i="16"/>
  <c r="T350" i="16"/>
  <c r="S350" i="16"/>
  <c r="R350" i="16"/>
  <c r="V349" i="16"/>
  <c r="U349" i="16"/>
  <c r="T349" i="16"/>
  <c r="S349" i="16"/>
  <c r="R349" i="16"/>
  <c r="V348" i="16"/>
  <c r="U348" i="16"/>
  <c r="T348" i="16"/>
  <c r="S348" i="16"/>
  <c r="R348" i="16"/>
  <c r="V347" i="16"/>
  <c r="U347" i="16"/>
  <c r="T347" i="16"/>
  <c r="S347" i="16"/>
  <c r="R347" i="16"/>
  <c r="V346" i="16"/>
  <c r="U346" i="16"/>
  <c r="T346" i="16"/>
  <c r="S346" i="16"/>
  <c r="R346" i="16"/>
  <c r="V345" i="16"/>
  <c r="U345" i="16"/>
  <c r="T345" i="16"/>
  <c r="S345" i="16"/>
  <c r="R345" i="16"/>
  <c r="V344" i="16"/>
  <c r="U344" i="16"/>
  <c r="T344" i="16"/>
  <c r="S344" i="16"/>
  <c r="R344" i="16"/>
  <c r="V343" i="16"/>
  <c r="U343" i="16"/>
  <c r="T343" i="16"/>
  <c r="S343" i="16"/>
  <c r="R343" i="16"/>
  <c r="V342" i="16"/>
  <c r="U342" i="16"/>
  <c r="T342" i="16"/>
  <c r="S342" i="16"/>
  <c r="R342" i="16"/>
  <c r="R341" i="16"/>
  <c r="V340" i="16"/>
  <c r="U340" i="16"/>
  <c r="T340" i="16"/>
  <c r="S340" i="16"/>
  <c r="R340" i="16"/>
  <c r="V339" i="16"/>
  <c r="U339" i="16"/>
  <c r="T339" i="16"/>
  <c r="S339" i="16"/>
  <c r="R339" i="16"/>
  <c r="V338" i="16"/>
  <c r="U338" i="16"/>
  <c r="T338" i="16"/>
  <c r="S338" i="16"/>
  <c r="R338" i="16"/>
  <c r="V337" i="16"/>
  <c r="U337" i="16"/>
  <c r="T337" i="16"/>
  <c r="S337" i="16"/>
  <c r="R337" i="16"/>
  <c r="V336" i="16"/>
  <c r="U336" i="16"/>
  <c r="T336" i="16"/>
  <c r="S336" i="16"/>
  <c r="R336" i="16"/>
  <c r="V335" i="16"/>
  <c r="U335" i="16"/>
  <c r="T335" i="16"/>
  <c r="S335" i="16"/>
  <c r="R335" i="16"/>
  <c r="V334" i="16"/>
  <c r="U334" i="16"/>
  <c r="T334" i="16"/>
  <c r="S334" i="16"/>
  <c r="R334" i="16"/>
  <c r="V333" i="16"/>
  <c r="U333" i="16"/>
  <c r="T333" i="16"/>
  <c r="S333" i="16"/>
  <c r="R333" i="16"/>
  <c r="V332" i="16"/>
  <c r="U332" i="16"/>
  <c r="T332" i="16"/>
  <c r="S332" i="16"/>
  <c r="R332" i="16"/>
  <c r="V331" i="16"/>
  <c r="U331" i="16"/>
  <c r="T331" i="16"/>
  <c r="S331" i="16"/>
  <c r="R331" i="16"/>
  <c r="V330" i="16"/>
  <c r="U330" i="16"/>
  <c r="T330" i="16"/>
  <c r="S330" i="16"/>
  <c r="R330" i="16"/>
  <c r="V329" i="16"/>
  <c r="U329" i="16"/>
  <c r="T329" i="16"/>
  <c r="S329" i="16"/>
  <c r="R329" i="16"/>
  <c r="V328" i="16"/>
  <c r="U328" i="16"/>
  <c r="T328" i="16"/>
  <c r="S328" i="16"/>
  <c r="R328" i="16"/>
  <c r="V327" i="16"/>
  <c r="U327" i="16"/>
  <c r="T327" i="16"/>
  <c r="R327" i="16"/>
  <c r="V326" i="16"/>
  <c r="U326" i="16"/>
  <c r="T326" i="16"/>
  <c r="S326" i="16"/>
  <c r="R326" i="16"/>
  <c r="V325" i="16"/>
  <c r="U325" i="16"/>
  <c r="T325" i="16"/>
  <c r="S325" i="16"/>
  <c r="R325" i="16"/>
  <c r="V324" i="16"/>
  <c r="U324" i="16"/>
  <c r="T324" i="16"/>
  <c r="S324" i="16"/>
  <c r="R324" i="16"/>
  <c r="U323" i="16"/>
  <c r="R323" i="16"/>
  <c r="V322" i="16"/>
  <c r="U322" i="16"/>
  <c r="T322" i="16"/>
  <c r="S322" i="16"/>
  <c r="R322" i="16"/>
  <c r="V321" i="16"/>
  <c r="U321" i="16"/>
  <c r="T321" i="16"/>
  <c r="S321" i="16"/>
  <c r="R321" i="16"/>
  <c r="V320" i="16"/>
  <c r="U320" i="16"/>
  <c r="T320" i="16"/>
  <c r="R320" i="16"/>
  <c r="V319" i="16"/>
  <c r="U319" i="16"/>
  <c r="T319" i="16"/>
  <c r="S319" i="16"/>
  <c r="R319" i="16"/>
  <c r="V318" i="16"/>
  <c r="U318" i="16"/>
  <c r="T318" i="16"/>
  <c r="S318" i="16"/>
  <c r="R318" i="16"/>
  <c r="V317" i="16"/>
  <c r="U317" i="16"/>
  <c r="T317" i="16"/>
  <c r="S317" i="16"/>
  <c r="R317" i="16"/>
  <c r="V316" i="16"/>
  <c r="U316" i="16"/>
  <c r="T316" i="16"/>
  <c r="S316" i="16"/>
  <c r="R316" i="16"/>
  <c r="R315" i="16"/>
  <c r="V314" i="16"/>
  <c r="U314" i="16"/>
  <c r="T314" i="16"/>
  <c r="S314" i="16"/>
  <c r="R314" i="16"/>
  <c r="V313" i="16"/>
  <c r="U313" i="16"/>
  <c r="T313" i="16"/>
  <c r="S313" i="16"/>
  <c r="R313" i="16"/>
  <c r="V312" i="16"/>
  <c r="U312" i="16"/>
  <c r="T312" i="16"/>
  <c r="S312" i="16"/>
  <c r="R312" i="16"/>
  <c r="V311" i="16"/>
  <c r="U311" i="16"/>
  <c r="T311" i="16"/>
  <c r="S311" i="16"/>
  <c r="R311" i="16"/>
  <c r="V310" i="16"/>
  <c r="U310" i="16"/>
  <c r="T310" i="16"/>
  <c r="S310" i="16"/>
  <c r="R310" i="16"/>
  <c r="V309" i="16"/>
  <c r="U309" i="16"/>
  <c r="T309" i="16"/>
  <c r="S309" i="16"/>
  <c r="R309" i="16"/>
  <c r="V308" i="16"/>
  <c r="U308" i="16"/>
  <c r="T308" i="16"/>
  <c r="S308" i="16"/>
  <c r="R308" i="16"/>
  <c r="V307" i="16"/>
  <c r="U307" i="16"/>
  <c r="T307" i="16"/>
  <c r="S307" i="16"/>
  <c r="R307" i="16"/>
  <c r="V306" i="16"/>
  <c r="U306" i="16"/>
  <c r="T306" i="16"/>
  <c r="S306" i="16"/>
  <c r="R306" i="16"/>
  <c r="V305" i="16"/>
  <c r="U305" i="16"/>
  <c r="T305" i="16"/>
  <c r="S305" i="16"/>
  <c r="R305" i="16"/>
  <c r="V304" i="16"/>
  <c r="U304" i="16"/>
  <c r="T304" i="16"/>
  <c r="S304" i="16"/>
  <c r="R304" i="16"/>
  <c r="V303" i="16"/>
  <c r="U303" i="16"/>
  <c r="T303" i="16"/>
  <c r="S303" i="16"/>
  <c r="R303" i="16"/>
  <c r="V302" i="16"/>
  <c r="U302" i="16"/>
  <c r="T302" i="16"/>
  <c r="S302" i="16"/>
  <c r="R302" i="16"/>
  <c r="V301" i="16"/>
  <c r="U301" i="16"/>
  <c r="T301" i="16"/>
  <c r="S301" i="16"/>
  <c r="R301" i="16"/>
  <c r="V300" i="16"/>
  <c r="U300" i="16"/>
  <c r="T300" i="16"/>
  <c r="S300" i="16"/>
  <c r="R300" i="16"/>
  <c r="V299" i="16"/>
  <c r="U299" i="16"/>
  <c r="T299" i="16"/>
  <c r="S299" i="16"/>
  <c r="R299" i="16"/>
  <c r="V298" i="16"/>
  <c r="U298" i="16"/>
  <c r="T298" i="16"/>
  <c r="S298" i="16"/>
  <c r="R298" i="16"/>
  <c r="V297" i="16"/>
  <c r="U297" i="16"/>
  <c r="T297" i="16"/>
  <c r="S297" i="16"/>
  <c r="R297" i="16"/>
  <c r="V296" i="16"/>
  <c r="U296" i="16"/>
  <c r="T296" i="16"/>
  <c r="S296" i="16"/>
  <c r="R296" i="16"/>
  <c r="V295" i="16"/>
  <c r="U295" i="16"/>
  <c r="T295" i="16"/>
  <c r="S295" i="16"/>
  <c r="R295" i="16"/>
  <c r="V294" i="16"/>
  <c r="U294" i="16"/>
  <c r="T294" i="16"/>
  <c r="S294" i="16"/>
  <c r="R294" i="16"/>
  <c r="V293" i="16"/>
  <c r="U293" i="16"/>
  <c r="T293" i="16"/>
  <c r="S293" i="16"/>
  <c r="R293" i="16"/>
  <c r="V292" i="16"/>
  <c r="U292" i="16"/>
  <c r="T292" i="16"/>
  <c r="S292" i="16"/>
  <c r="R292" i="16"/>
  <c r="V291" i="16"/>
  <c r="U291" i="16"/>
  <c r="T291" i="16"/>
  <c r="S291" i="16"/>
  <c r="R291" i="16"/>
  <c r="V290" i="16"/>
  <c r="T290" i="16"/>
  <c r="S290" i="16"/>
  <c r="R290" i="16"/>
  <c r="V289" i="16"/>
  <c r="U289" i="16"/>
  <c r="T289" i="16"/>
  <c r="S289" i="16"/>
  <c r="R289" i="16"/>
  <c r="V288" i="16"/>
  <c r="U288" i="16"/>
  <c r="T288" i="16"/>
  <c r="S288" i="16"/>
  <c r="R288" i="16"/>
  <c r="V287" i="16"/>
  <c r="U287" i="16"/>
  <c r="T287" i="16"/>
  <c r="S287" i="16"/>
  <c r="R287" i="16"/>
  <c r="V286" i="16"/>
  <c r="U286" i="16"/>
  <c r="T286" i="16"/>
  <c r="S286" i="16"/>
  <c r="R286" i="16"/>
  <c r="V285" i="16"/>
  <c r="U285" i="16"/>
  <c r="T285" i="16"/>
  <c r="S285" i="16"/>
  <c r="R285" i="16"/>
  <c r="V284" i="16"/>
  <c r="U284" i="16"/>
  <c r="T284" i="16"/>
  <c r="S284" i="16"/>
  <c r="R284" i="16"/>
  <c r="V283" i="16"/>
  <c r="U283" i="16"/>
  <c r="T283" i="16"/>
  <c r="S283" i="16"/>
  <c r="R283" i="16"/>
  <c r="V282" i="16"/>
  <c r="U282" i="16"/>
  <c r="T282" i="16"/>
  <c r="S282" i="16"/>
  <c r="R282" i="16"/>
  <c r="V281" i="16"/>
  <c r="U281" i="16"/>
  <c r="T281" i="16"/>
  <c r="S281" i="16"/>
  <c r="R281" i="16"/>
  <c r="V280" i="16"/>
  <c r="U280" i="16"/>
  <c r="T280" i="16"/>
  <c r="S280" i="16"/>
  <c r="R280" i="16"/>
  <c r="V279" i="16"/>
  <c r="U279" i="16"/>
  <c r="T279" i="16"/>
  <c r="S279" i="16"/>
  <c r="R279" i="16"/>
  <c r="V278" i="16"/>
  <c r="U278" i="16"/>
  <c r="T278" i="16"/>
  <c r="S278" i="16"/>
  <c r="R278" i="16"/>
  <c r="V277" i="16"/>
  <c r="U277" i="16"/>
  <c r="T277" i="16"/>
  <c r="S277" i="16"/>
  <c r="R277" i="16"/>
  <c r="V276" i="16"/>
  <c r="U276" i="16"/>
  <c r="T276" i="16"/>
  <c r="S276" i="16"/>
  <c r="R276" i="16"/>
  <c r="V275" i="16"/>
  <c r="U275" i="16"/>
  <c r="T275" i="16"/>
  <c r="S275" i="16"/>
  <c r="R275" i="16"/>
  <c r="V274" i="16"/>
  <c r="U274" i="16"/>
  <c r="T274" i="16"/>
  <c r="S274" i="16"/>
  <c r="R274" i="16"/>
  <c r="V273" i="16"/>
  <c r="U273" i="16"/>
  <c r="T273" i="16"/>
  <c r="S273" i="16"/>
  <c r="R273" i="16"/>
  <c r="V272" i="16"/>
  <c r="U272" i="16"/>
  <c r="T272" i="16"/>
  <c r="S272" i="16"/>
  <c r="R272" i="16"/>
  <c r="V271" i="16"/>
  <c r="U271" i="16"/>
  <c r="T271" i="16"/>
  <c r="S271" i="16"/>
  <c r="R271" i="16"/>
  <c r="V270" i="16"/>
  <c r="U270" i="16"/>
  <c r="T270" i="16"/>
  <c r="S270" i="16"/>
  <c r="R270" i="16"/>
  <c r="V269" i="16"/>
  <c r="U269" i="16"/>
  <c r="T269" i="16"/>
  <c r="S269" i="16"/>
  <c r="R269" i="16"/>
  <c r="V268" i="16"/>
  <c r="U268" i="16"/>
  <c r="T268" i="16"/>
  <c r="S268" i="16"/>
  <c r="R268" i="16"/>
  <c r="V267" i="16"/>
  <c r="U267" i="16"/>
  <c r="T267" i="16"/>
  <c r="S267" i="16"/>
  <c r="R267" i="16"/>
  <c r="V266" i="16"/>
  <c r="U266" i="16"/>
  <c r="T266" i="16"/>
  <c r="S266" i="16"/>
  <c r="R266" i="16"/>
  <c r="V265" i="16"/>
  <c r="U265" i="16"/>
  <c r="T265" i="16"/>
  <c r="S265" i="16"/>
  <c r="R265" i="16"/>
  <c r="V264" i="16"/>
  <c r="U264" i="16"/>
  <c r="T264" i="16"/>
  <c r="S264" i="16"/>
  <c r="R264" i="16"/>
  <c r="V263" i="16"/>
  <c r="U263" i="16"/>
  <c r="T263" i="16"/>
  <c r="S263" i="16"/>
  <c r="R263" i="16"/>
  <c r="V262" i="16"/>
  <c r="U262" i="16"/>
  <c r="T262" i="16"/>
  <c r="S262" i="16"/>
  <c r="R262" i="16"/>
  <c r="V261" i="16"/>
  <c r="U261" i="16"/>
  <c r="T261" i="16"/>
  <c r="S261" i="16"/>
  <c r="R261" i="16"/>
  <c r="V260" i="16"/>
  <c r="U260" i="16"/>
  <c r="T260" i="16"/>
  <c r="S260" i="16"/>
  <c r="R260" i="16"/>
  <c r="V259" i="16"/>
  <c r="U259" i="16"/>
  <c r="T259" i="16"/>
  <c r="S259" i="16"/>
  <c r="R259" i="16"/>
  <c r="V258" i="16"/>
  <c r="U258" i="16"/>
  <c r="T258" i="16"/>
  <c r="S258" i="16"/>
  <c r="R258" i="16"/>
  <c r="V257" i="16"/>
  <c r="U257" i="16"/>
  <c r="T257" i="16"/>
  <c r="S257" i="16"/>
  <c r="R257" i="16"/>
  <c r="V256" i="16"/>
  <c r="U256" i="16"/>
  <c r="T256" i="16"/>
  <c r="S256" i="16"/>
  <c r="R256" i="16"/>
  <c r="V255" i="16"/>
  <c r="U255" i="16"/>
  <c r="T255" i="16"/>
  <c r="S255" i="16"/>
  <c r="R255" i="16"/>
  <c r="V254" i="16"/>
  <c r="U254" i="16"/>
  <c r="T254" i="16"/>
  <c r="S254" i="16"/>
  <c r="R254" i="16"/>
  <c r="V253" i="16"/>
  <c r="U253" i="16"/>
  <c r="T253" i="16"/>
  <c r="S253" i="16"/>
  <c r="R253" i="16"/>
  <c r="V252" i="16"/>
  <c r="U252" i="16"/>
  <c r="T252" i="16"/>
  <c r="S252" i="16"/>
  <c r="R252" i="16"/>
  <c r="V251" i="16"/>
  <c r="U251" i="16"/>
  <c r="T251" i="16"/>
  <c r="S251" i="16"/>
  <c r="R251" i="16"/>
  <c r="V250" i="16"/>
  <c r="U250" i="16"/>
  <c r="T250" i="16"/>
  <c r="S250" i="16"/>
  <c r="R250" i="16"/>
  <c r="V249" i="16"/>
  <c r="U249" i="16"/>
  <c r="T249" i="16"/>
  <c r="S249" i="16"/>
  <c r="R249" i="16"/>
  <c r="V248" i="16"/>
  <c r="U248" i="16"/>
  <c r="T248" i="16"/>
  <c r="S248" i="16"/>
  <c r="R248" i="16"/>
  <c r="V247" i="16"/>
  <c r="U247" i="16"/>
  <c r="T247" i="16"/>
  <c r="S247" i="16"/>
  <c r="R247" i="16"/>
  <c r="V246" i="16"/>
  <c r="U246" i="16"/>
  <c r="T246" i="16"/>
  <c r="S246" i="16"/>
  <c r="R246" i="16"/>
  <c r="V245" i="16"/>
  <c r="U245" i="16"/>
  <c r="T245" i="16"/>
  <c r="S245" i="16"/>
  <c r="R245" i="16"/>
  <c r="V244" i="16"/>
  <c r="U244" i="16"/>
  <c r="T244" i="16"/>
  <c r="S244" i="16"/>
  <c r="R244" i="16"/>
  <c r="V243" i="16"/>
  <c r="U243" i="16"/>
  <c r="T243" i="16"/>
  <c r="S243" i="16"/>
  <c r="R243" i="16"/>
  <c r="V242" i="16"/>
  <c r="U242" i="16"/>
  <c r="T242" i="16"/>
  <c r="S242" i="16"/>
  <c r="R242" i="16"/>
  <c r="V241" i="16"/>
  <c r="U241" i="16"/>
  <c r="T241" i="16"/>
  <c r="S241" i="16"/>
  <c r="R241" i="16"/>
  <c r="V240" i="16"/>
  <c r="U240" i="16"/>
  <c r="T240" i="16"/>
  <c r="S240" i="16"/>
  <c r="R240" i="16"/>
  <c r="V239" i="16"/>
  <c r="U239" i="16"/>
  <c r="T239" i="16"/>
  <c r="S239" i="16"/>
  <c r="R239" i="16"/>
  <c r="V238" i="16"/>
  <c r="U238" i="16"/>
  <c r="T238" i="16"/>
  <c r="S238" i="16"/>
  <c r="R238" i="16"/>
  <c r="V237" i="16"/>
  <c r="U237" i="16"/>
  <c r="T237" i="16"/>
  <c r="S237" i="16"/>
  <c r="R237" i="16"/>
  <c r="V236" i="16"/>
  <c r="U236" i="16"/>
  <c r="T236" i="16"/>
  <c r="S236" i="16"/>
  <c r="R236" i="16"/>
  <c r="V235" i="16"/>
  <c r="U235" i="16"/>
  <c r="T235" i="16"/>
  <c r="S235" i="16"/>
  <c r="R235" i="16"/>
  <c r="V234" i="16"/>
  <c r="U234" i="16"/>
  <c r="T234" i="16"/>
  <c r="S234" i="16"/>
  <c r="R234" i="16"/>
  <c r="V233" i="16"/>
  <c r="U233" i="16"/>
  <c r="T233" i="16"/>
  <c r="S233" i="16"/>
  <c r="R233" i="16"/>
  <c r="V232" i="16"/>
  <c r="U232" i="16"/>
  <c r="T232" i="16"/>
  <c r="S232" i="16"/>
  <c r="R232" i="16"/>
  <c r="V231" i="16"/>
  <c r="U231" i="16"/>
  <c r="T231" i="16"/>
  <c r="S231" i="16"/>
  <c r="R231" i="16"/>
  <c r="V230" i="16"/>
  <c r="U230" i="16"/>
  <c r="T230" i="16"/>
  <c r="S230" i="16"/>
  <c r="R230" i="16"/>
  <c r="V229" i="16"/>
  <c r="U229" i="16"/>
  <c r="T229" i="16"/>
  <c r="S229" i="16"/>
  <c r="R229" i="16"/>
  <c r="V228" i="16"/>
  <c r="U228" i="16"/>
  <c r="T228" i="16"/>
  <c r="S228" i="16"/>
  <c r="R228" i="16"/>
  <c r="V227" i="16"/>
  <c r="U227" i="16"/>
  <c r="T227" i="16"/>
  <c r="S227" i="16"/>
  <c r="R227" i="16"/>
  <c r="V226" i="16"/>
  <c r="U226" i="16"/>
  <c r="T226" i="16"/>
  <c r="S226" i="16"/>
  <c r="R226" i="16"/>
  <c r="V225" i="16"/>
  <c r="U225" i="16"/>
  <c r="T225" i="16"/>
  <c r="S225" i="16"/>
  <c r="R225" i="16"/>
  <c r="V224" i="16"/>
  <c r="U224" i="16"/>
  <c r="T224" i="16"/>
  <c r="S224" i="16"/>
  <c r="R224" i="16"/>
  <c r="V223" i="16"/>
  <c r="U223" i="16"/>
  <c r="T223" i="16"/>
  <c r="S223" i="16"/>
  <c r="R223" i="16"/>
  <c r="V222" i="16"/>
  <c r="U222" i="16"/>
  <c r="T222" i="16"/>
  <c r="S222" i="16"/>
  <c r="R222" i="16"/>
  <c r="V221" i="16"/>
  <c r="U221" i="16"/>
  <c r="T221" i="16"/>
  <c r="S221" i="16"/>
  <c r="R221" i="16"/>
  <c r="V220" i="16"/>
  <c r="U220" i="16"/>
  <c r="T220" i="16"/>
  <c r="S220" i="16"/>
  <c r="R220" i="16"/>
  <c r="V219" i="16"/>
  <c r="U219" i="16"/>
  <c r="T219" i="16"/>
  <c r="S219" i="16"/>
  <c r="R219" i="16"/>
  <c r="V218" i="16"/>
  <c r="U218" i="16"/>
  <c r="T218" i="16"/>
  <c r="S218" i="16"/>
  <c r="R218" i="16"/>
  <c r="V217" i="16"/>
  <c r="U217" i="16"/>
  <c r="T217" i="16"/>
  <c r="S217" i="16"/>
  <c r="R217" i="16"/>
  <c r="V216" i="16"/>
  <c r="U216" i="16"/>
  <c r="T216" i="16"/>
  <c r="S216" i="16"/>
  <c r="R216" i="16"/>
  <c r="V215" i="16"/>
  <c r="U215" i="16"/>
  <c r="T215" i="16"/>
  <c r="S215" i="16"/>
  <c r="R215" i="16"/>
  <c r="V214" i="16"/>
  <c r="U214" i="16"/>
  <c r="T214" i="16"/>
  <c r="S214" i="16"/>
  <c r="R214" i="16"/>
  <c r="V213" i="16"/>
  <c r="U213" i="16"/>
  <c r="T213" i="16"/>
  <c r="S213" i="16"/>
  <c r="R213" i="16"/>
  <c r="V212" i="16"/>
  <c r="U212" i="16"/>
  <c r="T212" i="16"/>
  <c r="S212" i="16"/>
  <c r="R212" i="16"/>
  <c r="V211" i="16"/>
  <c r="U211" i="16"/>
  <c r="T211" i="16"/>
  <c r="S211" i="16"/>
  <c r="R211" i="16"/>
  <c r="V210" i="16"/>
  <c r="U210" i="16"/>
  <c r="T210" i="16"/>
  <c r="S210" i="16"/>
  <c r="R210" i="16"/>
  <c r="V209" i="16"/>
  <c r="U209" i="16"/>
  <c r="T209" i="16"/>
  <c r="S209" i="16"/>
  <c r="R209" i="16"/>
  <c r="V208" i="16"/>
  <c r="U208" i="16"/>
  <c r="T208" i="16"/>
  <c r="S208" i="16"/>
  <c r="R208" i="16"/>
  <c r="V207" i="16"/>
  <c r="U207" i="16"/>
  <c r="T207" i="16"/>
  <c r="S207" i="16"/>
  <c r="R207" i="16"/>
  <c r="V206" i="16"/>
  <c r="U206" i="16"/>
  <c r="T206" i="16"/>
  <c r="S206" i="16"/>
  <c r="R206" i="16"/>
  <c r="V205" i="16"/>
  <c r="U205" i="16"/>
  <c r="T205" i="16"/>
  <c r="S205" i="16"/>
  <c r="R205" i="16"/>
  <c r="V204" i="16"/>
  <c r="U204" i="16"/>
  <c r="T204" i="16"/>
  <c r="S204" i="16"/>
  <c r="R204" i="16"/>
  <c r="V203" i="16"/>
  <c r="U203" i="16"/>
  <c r="T203" i="16"/>
  <c r="S203" i="16"/>
  <c r="R203" i="16"/>
  <c r="V202" i="16"/>
  <c r="U202" i="16"/>
  <c r="T202" i="16"/>
  <c r="S202" i="16"/>
  <c r="R202" i="16"/>
  <c r="V201" i="16"/>
  <c r="U201" i="16"/>
  <c r="T201" i="16"/>
  <c r="S201" i="16"/>
  <c r="R201" i="16"/>
  <c r="V200" i="16"/>
  <c r="U200" i="16"/>
  <c r="T200" i="16"/>
  <c r="S200" i="16"/>
  <c r="R200" i="16"/>
  <c r="V199" i="16"/>
  <c r="U199" i="16"/>
  <c r="T199" i="16"/>
  <c r="S199" i="16"/>
  <c r="R199" i="16"/>
  <c r="V198" i="16"/>
  <c r="U198" i="16"/>
  <c r="T198" i="16"/>
  <c r="S198" i="16"/>
  <c r="R198" i="16"/>
  <c r="V197" i="16"/>
  <c r="U197" i="16"/>
  <c r="T197" i="16"/>
  <c r="S197" i="16"/>
  <c r="R197" i="16"/>
  <c r="V196" i="16"/>
  <c r="U196" i="16"/>
  <c r="T196" i="16"/>
  <c r="S196" i="16"/>
  <c r="R196" i="16"/>
  <c r="V195" i="16"/>
  <c r="U195" i="16"/>
  <c r="T195" i="16"/>
  <c r="S195" i="16"/>
  <c r="R195" i="16"/>
  <c r="V194" i="16"/>
  <c r="U194" i="16"/>
  <c r="T194" i="16"/>
  <c r="S194" i="16"/>
  <c r="R194" i="16"/>
  <c r="V193" i="16"/>
  <c r="U193" i="16"/>
  <c r="T193" i="16"/>
  <c r="S193" i="16"/>
  <c r="R193" i="16"/>
  <c r="V192" i="16"/>
  <c r="U192" i="16"/>
  <c r="T192" i="16"/>
  <c r="S192" i="16"/>
  <c r="R192" i="16"/>
  <c r="V191" i="16"/>
  <c r="U191" i="16"/>
  <c r="T191" i="16"/>
  <c r="S191" i="16"/>
  <c r="R191" i="16"/>
  <c r="V190" i="16"/>
  <c r="U190" i="16"/>
  <c r="T190" i="16"/>
  <c r="S190" i="16"/>
  <c r="R190" i="16"/>
  <c r="V189" i="16"/>
  <c r="U189" i="16"/>
  <c r="T189" i="16"/>
  <c r="S189" i="16"/>
  <c r="R189" i="16"/>
  <c r="V188" i="16"/>
  <c r="U188" i="16"/>
  <c r="T188" i="16"/>
  <c r="S188" i="16"/>
  <c r="R188" i="16"/>
  <c r="V187" i="16"/>
  <c r="U187" i="16"/>
  <c r="T187" i="16"/>
  <c r="S187" i="16"/>
  <c r="R187" i="16"/>
  <c r="V186" i="16"/>
  <c r="U186" i="16"/>
  <c r="T186" i="16"/>
  <c r="S186" i="16"/>
  <c r="R186" i="16"/>
  <c r="V185" i="16"/>
  <c r="U185" i="16"/>
  <c r="T185" i="16"/>
  <c r="S185" i="16"/>
  <c r="R185" i="16"/>
  <c r="V184" i="16"/>
  <c r="U184" i="16"/>
  <c r="T184" i="16"/>
  <c r="S184" i="16"/>
  <c r="R184" i="16"/>
  <c r="V183" i="16"/>
  <c r="U183" i="16"/>
  <c r="T183" i="16"/>
  <c r="S183" i="16"/>
  <c r="R183" i="16"/>
  <c r="V182" i="16"/>
  <c r="U182" i="16"/>
  <c r="T182" i="16"/>
  <c r="S182" i="16"/>
  <c r="R182" i="16"/>
  <c r="V181" i="16"/>
  <c r="U181" i="16"/>
  <c r="T181" i="16"/>
  <c r="S181" i="16"/>
  <c r="R181" i="16"/>
  <c r="V180" i="16"/>
  <c r="U180" i="16"/>
  <c r="T180" i="16"/>
  <c r="S180" i="16"/>
  <c r="R180" i="16"/>
  <c r="V179" i="16"/>
  <c r="U179" i="16"/>
  <c r="T179" i="16"/>
  <c r="S179" i="16"/>
  <c r="R179" i="16"/>
  <c r="V178" i="16"/>
  <c r="U178" i="16"/>
  <c r="T178" i="16"/>
  <c r="S178" i="16"/>
  <c r="R178" i="16"/>
  <c r="V177" i="16"/>
  <c r="U177" i="16"/>
  <c r="T177" i="16"/>
  <c r="S177" i="16"/>
  <c r="R177" i="16"/>
  <c r="V176" i="16"/>
  <c r="U176" i="16"/>
  <c r="T176" i="16"/>
  <c r="S176" i="16"/>
  <c r="R176" i="16"/>
  <c r="V175" i="16"/>
  <c r="U175" i="16"/>
  <c r="T175" i="16"/>
  <c r="S175" i="16"/>
  <c r="R175" i="16"/>
  <c r="V174" i="16"/>
  <c r="U174" i="16"/>
  <c r="T174" i="16"/>
  <c r="S174" i="16"/>
  <c r="R174" i="16"/>
  <c r="V173" i="16"/>
  <c r="U173" i="16"/>
  <c r="T173" i="16"/>
  <c r="S173" i="16"/>
  <c r="R173" i="16"/>
  <c r="V172" i="16"/>
  <c r="U172" i="16"/>
  <c r="T172" i="16"/>
  <c r="S172" i="16"/>
  <c r="R172" i="16"/>
  <c r="V171" i="16"/>
  <c r="U171" i="16"/>
  <c r="T171" i="16"/>
  <c r="S171" i="16"/>
  <c r="R171" i="16"/>
  <c r="V170" i="16"/>
  <c r="U170" i="16"/>
  <c r="T170" i="16"/>
  <c r="S170" i="16"/>
  <c r="R170" i="16"/>
  <c r="V169" i="16"/>
  <c r="U169" i="16"/>
  <c r="T169" i="16"/>
  <c r="S169" i="16"/>
  <c r="R169" i="16"/>
  <c r="V168" i="16"/>
  <c r="U168" i="16"/>
  <c r="T168" i="16"/>
  <c r="S168" i="16"/>
  <c r="R168" i="16"/>
  <c r="V167" i="16"/>
  <c r="U167" i="16"/>
  <c r="T167" i="16"/>
  <c r="S167" i="16"/>
  <c r="R167" i="16"/>
  <c r="V166" i="16"/>
  <c r="U166" i="16"/>
  <c r="T166" i="16"/>
  <c r="S166" i="16"/>
  <c r="R166" i="16"/>
  <c r="V165" i="16"/>
  <c r="U165" i="16"/>
  <c r="T165" i="16"/>
  <c r="S165" i="16"/>
  <c r="R165" i="16"/>
  <c r="V164" i="16"/>
  <c r="U164" i="16"/>
  <c r="T164" i="16"/>
  <c r="S164" i="16"/>
  <c r="R164" i="16"/>
  <c r="V163" i="16"/>
  <c r="U163" i="16"/>
  <c r="T163" i="16"/>
  <c r="S163" i="16"/>
  <c r="R163" i="16"/>
  <c r="V162" i="16"/>
  <c r="U162" i="16"/>
  <c r="T162" i="16"/>
  <c r="S162" i="16"/>
  <c r="R162" i="16"/>
  <c r="V161" i="16"/>
  <c r="U161" i="16"/>
  <c r="T161" i="16"/>
  <c r="S161" i="16"/>
  <c r="R161" i="16"/>
  <c r="V160" i="16"/>
  <c r="U160" i="16"/>
  <c r="T160" i="16"/>
  <c r="S160" i="16"/>
  <c r="R160" i="16"/>
  <c r="V159" i="16"/>
  <c r="U159" i="16"/>
  <c r="T159" i="16"/>
  <c r="S159" i="16"/>
  <c r="R159" i="16"/>
  <c r="V158" i="16"/>
  <c r="U158" i="16"/>
  <c r="T158" i="16"/>
  <c r="S158" i="16"/>
  <c r="R158" i="16"/>
  <c r="V157" i="16"/>
  <c r="U157" i="16"/>
  <c r="T157" i="16"/>
  <c r="S157" i="16"/>
  <c r="R157" i="16"/>
  <c r="V156" i="16"/>
  <c r="U156" i="16"/>
  <c r="T156" i="16"/>
  <c r="S156" i="16"/>
  <c r="R156" i="16"/>
  <c r="V155" i="16"/>
  <c r="U155" i="16"/>
  <c r="T155" i="16"/>
  <c r="S155" i="16"/>
  <c r="R155" i="16"/>
  <c r="V154" i="16"/>
  <c r="U154" i="16"/>
  <c r="T154" i="16"/>
  <c r="S154" i="16"/>
  <c r="R154" i="16"/>
  <c r="V153" i="16"/>
  <c r="U153" i="16"/>
  <c r="T153" i="16"/>
  <c r="S153" i="16"/>
  <c r="R153" i="16"/>
  <c r="V152" i="16"/>
  <c r="U152" i="16"/>
  <c r="T152" i="16"/>
  <c r="S152" i="16"/>
  <c r="R152" i="16"/>
  <c r="V151" i="16"/>
  <c r="U151" i="16"/>
  <c r="T151" i="16"/>
  <c r="S151" i="16"/>
  <c r="R151" i="16"/>
  <c r="V150" i="16"/>
  <c r="U150" i="16"/>
  <c r="T150" i="16"/>
  <c r="S150" i="16"/>
  <c r="R150" i="16"/>
  <c r="V149" i="16"/>
  <c r="U149" i="16"/>
  <c r="T149" i="16"/>
  <c r="S149" i="16"/>
  <c r="R149" i="16"/>
  <c r="V148" i="16"/>
  <c r="U148" i="16"/>
  <c r="T148" i="16"/>
  <c r="S148" i="16"/>
  <c r="R148" i="16"/>
  <c r="V147" i="16"/>
  <c r="U147" i="16"/>
  <c r="T147" i="16"/>
  <c r="S147" i="16"/>
  <c r="R147" i="16"/>
  <c r="V146" i="16"/>
  <c r="U146" i="16"/>
  <c r="T146" i="16"/>
  <c r="S146" i="16"/>
  <c r="R146" i="16"/>
  <c r="V145" i="16"/>
  <c r="U145" i="16"/>
  <c r="T145" i="16"/>
  <c r="S145" i="16"/>
  <c r="R145" i="16"/>
  <c r="V144" i="16"/>
  <c r="U144" i="16"/>
  <c r="T144" i="16"/>
  <c r="S144" i="16"/>
  <c r="R144" i="16"/>
  <c r="V143" i="16"/>
  <c r="U143" i="16"/>
  <c r="T143" i="16"/>
  <c r="S143" i="16"/>
  <c r="R143" i="16"/>
  <c r="V142" i="16"/>
  <c r="U142" i="16"/>
  <c r="T142" i="16"/>
  <c r="S142" i="16"/>
  <c r="R142" i="16"/>
  <c r="V141" i="16"/>
  <c r="U141" i="16"/>
  <c r="T141" i="16"/>
  <c r="S141" i="16"/>
  <c r="R141" i="16"/>
  <c r="V140" i="16"/>
  <c r="U140" i="16"/>
  <c r="T140" i="16"/>
  <c r="S140" i="16"/>
  <c r="R140" i="16"/>
  <c r="V139" i="16"/>
  <c r="U139" i="16"/>
  <c r="T139" i="16"/>
  <c r="S139" i="16"/>
  <c r="R139" i="16"/>
  <c r="V138" i="16"/>
  <c r="T138" i="16"/>
  <c r="S138" i="16"/>
  <c r="R138" i="16"/>
  <c r="V137" i="16"/>
  <c r="U137" i="16"/>
  <c r="T137" i="16"/>
  <c r="S137" i="16"/>
  <c r="R137" i="16"/>
  <c r="V136" i="16"/>
  <c r="U136" i="16"/>
  <c r="T136" i="16"/>
  <c r="S136" i="16"/>
  <c r="R136" i="16"/>
  <c r="V135" i="16"/>
  <c r="U135" i="16"/>
  <c r="T135" i="16"/>
  <c r="S135" i="16"/>
  <c r="R135" i="16"/>
  <c r="V134" i="16"/>
  <c r="U134" i="16"/>
  <c r="T134" i="16"/>
  <c r="S134" i="16"/>
  <c r="R134" i="16"/>
  <c r="V133" i="16"/>
  <c r="U133" i="16"/>
  <c r="T133" i="16"/>
  <c r="S133" i="16"/>
  <c r="R133" i="16"/>
  <c r="V132" i="16"/>
  <c r="U132" i="16"/>
  <c r="T132" i="16"/>
  <c r="S132" i="16"/>
  <c r="R132" i="16"/>
  <c r="V131" i="16"/>
  <c r="S131" i="16"/>
  <c r="R131" i="16"/>
  <c r="V130" i="16"/>
  <c r="S130" i="16"/>
  <c r="R130" i="16"/>
  <c r="V129" i="16"/>
  <c r="U129" i="16"/>
  <c r="T129" i="16"/>
  <c r="S129" i="16"/>
  <c r="R129" i="16"/>
  <c r="V128" i="16"/>
  <c r="U128" i="16"/>
  <c r="T128" i="16"/>
  <c r="S128" i="16"/>
  <c r="R128" i="16"/>
  <c r="V127" i="16"/>
  <c r="U127" i="16"/>
  <c r="T127" i="16"/>
  <c r="S127" i="16"/>
  <c r="R127" i="16"/>
  <c r="V126" i="16"/>
  <c r="U126" i="16"/>
  <c r="T126" i="16"/>
  <c r="S126" i="16"/>
  <c r="R126" i="16"/>
  <c r="V125" i="16"/>
  <c r="U125" i="16"/>
  <c r="T125" i="16"/>
  <c r="S125" i="16"/>
  <c r="R125" i="16"/>
  <c r="V124" i="16"/>
  <c r="U124" i="16"/>
  <c r="T124" i="16"/>
  <c r="S124" i="16"/>
  <c r="R124" i="16"/>
  <c r="V123" i="16"/>
  <c r="U123" i="16"/>
  <c r="T123" i="16"/>
  <c r="S123" i="16"/>
  <c r="R123" i="16"/>
  <c r="V122" i="16"/>
  <c r="U122" i="16"/>
  <c r="T122" i="16"/>
  <c r="S122" i="16"/>
  <c r="R122" i="16"/>
  <c r="V121" i="16"/>
  <c r="U121" i="16"/>
  <c r="T121" i="16"/>
  <c r="S121" i="16"/>
  <c r="R121" i="16"/>
  <c r="V120" i="16"/>
  <c r="U120" i="16"/>
  <c r="T120" i="16"/>
  <c r="S120" i="16"/>
  <c r="R120" i="16"/>
  <c r="V119" i="16"/>
  <c r="U119" i="16"/>
  <c r="T119" i="16"/>
  <c r="S119" i="16"/>
  <c r="R119" i="16"/>
  <c r="V118" i="16"/>
  <c r="U118" i="16"/>
  <c r="T118" i="16"/>
  <c r="S118" i="16"/>
  <c r="R118" i="16"/>
  <c r="V117" i="16"/>
  <c r="U117" i="16"/>
  <c r="T117" i="16"/>
  <c r="S117" i="16"/>
  <c r="R117" i="16"/>
  <c r="V116" i="16"/>
  <c r="U116" i="16"/>
  <c r="T116" i="16"/>
  <c r="S116" i="16"/>
  <c r="R116" i="16"/>
  <c r="V115" i="16"/>
  <c r="U115" i="16"/>
  <c r="T115" i="16"/>
  <c r="S115" i="16"/>
  <c r="R115" i="16"/>
  <c r="V114" i="16"/>
  <c r="U114" i="16"/>
  <c r="T114" i="16"/>
  <c r="S114" i="16"/>
  <c r="R114" i="16"/>
  <c r="V113" i="16"/>
  <c r="U113" i="16"/>
  <c r="T113" i="16"/>
  <c r="S113" i="16"/>
  <c r="R113" i="16"/>
  <c r="V112" i="16"/>
  <c r="U112" i="16"/>
  <c r="T112" i="16"/>
  <c r="S112" i="16"/>
  <c r="R112" i="16"/>
  <c r="V111" i="16"/>
  <c r="U111" i="16"/>
  <c r="T111" i="16"/>
  <c r="S111" i="16"/>
  <c r="R111" i="16"/>
  <c r="V110" i="16"/>
  <c r="U110" i="16"/>
  <c r="T110" i="16"/>
  <c r="S110" i="16"/>
  <c r="R110" i="16"/>
  <c r="V109" i="16"/>
  <c r="U109" i="16"/>
  <c r="T109" i="16"/>
  <c r="S109" i="16"/>
  <c r="R109" i="16"/>
  <c r="V108" i="16"/>
  <c r="U108" i="16"/>
  <c r="T108" i="16"/>
  <c r="S108" i="16"/>
  <c r="R108" i="16"/>
  <c r="V107" i="16"/>
  <c r="U107" i="16"/>
  <c r="T107" i="16"/>
  <c r="S107" i="16"/>
  <c r="R107" i="16"/>
  <c r="V106" i="16"/>
  <c r="U106" i="16"/>
  <c r="T106" i="16"/>
  <c r="S106" i="16"/>
  <c r="R106" i="16"/>
  <c r="V105" i="16"/>
  <c r="U105" i="16"/>
  <c r="T105" i="16"/>
  <c r="S105" i="16"/>
  <c r="R105" i="16"/>
  <c r="V104" i="16"/>
  <c r="U104" i="16"/>
  <c r="T104" i="16"/>
  <c r="S104" i="16"/>
  <c r="R104" i="16"/>
  <c r="V103" i="16"/>
  <c r="U103" i="16"/>
  <c r="T103" i="16"/>
  <c r="S103" i="16"/>
  <c r="R103" i="16"/>
  <c r="V102" i="16"/>
  <c r="U102" i="16"/>
  <c r="T102" i="16"/>
  <c r="S102" i="16"/>
  <c r="R102" i="16"/>
  <c r="V101" i="16"/>
  <c r="U101" i="16"/>
  <c r="T101" i="16"/>
  <c r="S101" i="16"/>
  <c r="R101" i="16"/>
  <c r="V100" i="16"/>
  <c r="U100" i="16"/>
  <c r="T100" i="16"/>
  <c r="S100" i="16"/>
  <c r="R100" i="16"/>
  <c r="V99" i="16"/>
  <c r="U99" i="16"/>
  <c r="T99" i="16"/>
  <c r="S99" i="16"/>
  <c r="R99" i="16"/>
  <c r="V98" i="16"/>
  <c r="U98" i="16"/>
  <c r="T98" i="16"/>
  <c r="S98" i="16"/>
  <c r="R98" i="16"/>
  <c r="V97" i="16"/>
  <c r="U97" i="16"/>
  <c r="T97" i="16"/>
  <c r="S97" i="16"/>
  <c r="R97" i="16"/>
  <c r="V96" i="16"/>
  <c r="U96" i="16"/>
  <c r="T96" i="16"/>
  <c r="S96" i="16"/>
  <c r="R96" i="16"/>
  <c r="V95" i="16"/>
  <c r="U95" i="16"/>
  <c r="T95" i="16"/>
  <c r="S95" i="16"/>
  <c r="R95" i="16"/>
  <c r="V94" i="16"/>
  <c r="U94" i="16"/>
  <c r="T94" i="16"/>
  <c r="S94" i="16"/>
  <c r="R94" i="16"/>
  <c r="V93" i="16"/>
  <c r="U93" i="16"/>
  <c r="T93" i="16"/>
  <c r="S93" i="16"/>
  <c r="R93" i="16"/>
  <c r="V92" i="16"/>
  <c r="U92" i="16"/>
  <c r="T92" i="16"/>
  <c r="S92" i="16"/>
  <c r="R92" i="16"/>
  <c r="V91" i="16"/>
  <c r="U91" i="16"/>
  <c r="T91" i="16"/>
  <c r="S91" i="16"/>
  <c r="R91" i="16"/>
  <c r="V90" i="16"/>
  <c r="U90" i="16"/>
  <c r="T90" i="16"/>
  <c r="S90" i="16"/>
  <c r="R90" i="16"/>
  <c r="V89" i="16"/>
  <c r="U89" i="16"/>
  <c r="T89" i="16"/>
  <c r="S89" i="16"/>
  <c r="R89" i="16"/>
  <c r="V88" i="16"/>
  <c r="U88" i="16"/>
  <c r="T88" i="16"/>
  <c r="S88" i="16"/>
  <c r="R88" i="16"/>
  <c r="V87" i="16"/>
  <c r="U87" i="16"/>
  <c r="T87" i="16"/>
  <c r="S87" i="16"/>
  <c r="R87" i="16"/>
  <c r="V86" i="16"/>
  <c r="U86" i="16"/>
  <c r="T86" i="16"/>
  <c r="S86" i="16"/>
  <c r="R86" i="16"/>
  <c r="V85" i="16"/>
  <c r="U85" i="16"/>
  <c r="T85" i="16"/>
  <c r="S85" i="16"/>
  <c r="R85" i="16"/>
  <c r="V84" i="16"/>
  <c r="U84" i="16"/>
  <c r="T84" i="16"/>
  <c r="S84" i="16"/>
  <c r="R84" i="16"/>
  <c r="V83" i="16"/>
  <c r="U83" i="16"/>
  <c r="T83" i="16"/>
  <c r="S83" i="16"/>
  <c r="R83" i="16"/>
  <c r="V82" i="16"/>
  <c r="U82" i="16"/>
  <c r="T82" i="16"/>
  <c r="S82" i="16"/>
  <c r="R82" i="16"/>
  <c r="V81" i="16"/>
  <c r="U81" i="16"/>
  <c r="T81" i="16"/>
  <c r="S81" i="16"/>
  <c r="R81" i="16"/>
  <c r="V80" i="16"/>
  <c r="U80" i="16"/>
  <c r="T80" i="16"/>
  <c r="S80" i="16"/>
  <c r="R80" i="16"/>
  <c r="V79" i="16"/>
  <c r="U79" i="16"/>
  <c r="T79" i="16"/>
  <c r="S79" i="16"/>
  <c r="R79" i="16"/>
  <c r="V78" i="16"/>
  <c r="U78" i="16"/>
  <c r="T78" i="16"/>
  <c r="S78" i="16"/>
  <c r="R78" i="16"/>
  <c r="V77" i="16"/>
  <c r="U77" i="16"/>
  <c r="T77" i="16"/>
  <c r="S77" i="16"/>
  <c r="R77" i="16"/>
  <c r="V76" i="16"/>
  <c r="U76" i="16"/>
  <c r="T76" i="16"/>
  <c r="S76" i="16"/>
  <c r="R76" i="16"/>
  <c r="V75" i="16"/>
  <c r="T75" i="16"/>
  <c r="S75" i="16"/>
  <c r="R75" i="16"/>
  <c r="V74" i="16"/>
  <c r="U74" i="16"/>
  <c r="T74" i="16"/>
  <c r="S74" i="16"/>
  <c r="R74" i="16"/>
  <c r="V73" i="16"/>
  <c r="U73" i="16"/>
  <c r="T73" i="16"/>
  <c r="S73" i="16"/>
  <c r="R73" i="16"/>
  <c r="V72" i="16"/>
  <c r="U72" i="16"/>
  <c r="T72" i="16"/>
  <c r="S72" i="16"/>
  <c r="R72" i="16"/>
  <c r="V71" i="16"/>
  <c r="U71" i="16"/>
  <c r="T71" i="16"/>
  <c r="S71" i="16"/>
  <c r="R71" i="16"/>
  <c r="V70" i="16"/>
  <c r="U70" i="16"/>
  <c r="T70" i="16"/>
  <c r="S70" i="16"/>
  <c r="R70" i="16"/>
  <c r="V69" i="16"/>
  <c r="U69" i="16"/>
  <c r="T69" i="16"/>
  <c r="S69" i="16"/>
  <c r="R69" i="16"/>
  <c r="V68" i="16"/>
  <c r="U68" i="16"/>
  <c r="T68" i="16"/>
  <c r="S68" i="16"/>
  <c r="R68" i="16"/>
  <c r="V67" i="16"/>
  <c r="U67" i="16"/>
  <c r="T67" i="16"/>
  <c r="S67" i="16"/>
  <c r="R67" i="16"/>
  <c r="V66" i="16"/>
  <c r="T66" i="16"/>
  <c r="S66" i="16"/>
  <c r="R66" i="16"/>
  <c r="V65" i="16"/>
  <c r="U65" i="16"/>
  <c r="T65" i="16"/>
  <c r="S65" i="16"/>
  <c r="R65" i="16"/>
  <c r="V64" i="16"/>
  <c r="U64" i="16"/>
  <c r="T64" i="16"/>
  <c r="S64" i="16"/>
  <c r="R64" i="16"/>
  <c r="V63" i="16"/>
  <c r="U63" i="16"/>
  <c r="T63" i="16"/>
  <c r="S63" i="16"/>
  <c r="R63" i="16"/>
  <c r="V62" i="16"/>
  <c r="U62" i="16"/>
  <c r="T62" i="16"/>
  <c r="S62" i="16"/>
  <c r="R62" i="16"/>
  <c r="V61" i="16"/>
  <c r="U61" i="16"/>
  <c r="T61" i="16"/>
  <c r="S61" i="16"/>
  <c r="R61" i="16"/>
  <c r="V60" i="16"/>
  <c r="U60" i="16"/>
  <c r="T60" i="16"/>
  <c r="S60" i="16"/>
  <c r="R60" i="16"/>
  <c r="V59" i="16"/>
  <c r="U59" i="16"/>
  <c r="T59" i="16"/>
  <c r="S59" i="16"/>
  <c r="R59" i="16"/>
  <c r="V58" i="16"/>
  <c r="U58" i="16"/>
  <c r="T58" i="16"/>
  <c r="S58" i="16"/>
  <c r="R58" i="16"/>
  <c r="V57" i="16"/>
  <c r="U57" i="16"/>
  <c r="T57" i="16"/>
  <c r="S57" i="16"/>
  <c r="R57" i="16"/>
  <c r="V56" i="16"/>
  <c r="U56" i="16"/>
  <c r="T56" i="16"/>
  <c r="S56" i="16"/>
  <c r="R56" i="16"/>
  <c r="V55" i="16"/>
  <c r="U55" i="16"/>
  <c r="T55" i="16"/>
  <c r="S55" i="16"/>
  <c r="R55" i="16"/>
  <c r="V54" i="16"/>
  <c r="U54" i="16"/>
  <c r="T54" i="16"/>
  <c r="S54" i="16"/>
  <c r="R54" i="16"/>
  <c r="V53" i="16"/>
  <c r="U53" i="16"/>
  <c r="T53" i="16"/>
  <c r="S53" i="16"/>
  <c r="R53" i="16"/>
  <c r="V52" i="16"/>
  <c r="U52" i="16"/>
  <c r="T52" i="16"/>
  <c r="S52" i="16"/>
  <c r="R52" i="16"/>
  <c r="V51" i="16"/>
  <c r="R51" i="16"/>
  <c r="V50" i="16"/>
  <c r="U50" i="16"/>
  <c r="T50" i="16"/>
  <c r="S50" i="16"/>
  <c r="R50" i="16"/>
  <c r="V49" i="16"/>
  <c r="U49" i="16"/>
  <c r="T49" i="16"/>
  <c r="S49" i="16"/>
  <c r="R49" i="16"/>
  <c r="V48" i="16"/>
  <c r="U48" i="16"/>
  <c r="T48" i="16"/>
  <c r="S48" i="16"/>
  <c r="R48" i="16"/>
  <c r="V47" i="16"/>
  <c r="U47" i="16"/>
  <c r="T47" i="16"/>
  <c r="S47" i="16"/>
  <c r="R47" i="16"/>
  <c r="V46" i="16"/>
  <c r="U46" i="16"/>
  <c r="T46" i="16"/>
  <c r="S46" i="16"/>
  <c r="R46" i="16"/>
  <c r="V45" i="16"/>
  <c r="U45" i="16"/>
  <c r="T45" i="16"/>
  <c r="S45" i="16"/>
  <c r="R45" i="16"/>
  <c r="V44" i="16"/>
  <c r="U44" i="16"/>
  <c r="T44" i="16"/>
  <c r="S44" i="16"/>
  <c r="R44" i="16"/>
  <c r="V43" i="16"/>
  <c r="U43" i="16"/>
  <c r="T43" i="16"/>
  <c r="S43" i="16"/>
  <c r="R43" i="16"/>
  <c r="V42" i="16"/>
  <c r="U42" i="16"/>
  <c r="T42" i="16"/>
  <c r="S42" i="16"/>
  <c r="R42" i="16"/>
  <c r="V41" i="16"/>
  <c r="R41" i="16"/>
  <c r="V40" i="16"/>
  <c r="U40" i="16"/>
  <c r="T40" i="16"/>
  <c r="S40" i="16"/>
  <c r="R40" i="16"/>
  <c r="V39" i="16"/>
  <c r="U39" i="16"/>
  <c r="T39" i="16"/>
  <c r="S39" i="16"/>
  <c r="R39" i="16"/>
  <c r="V38" i="16"/>
  <c r="U38" i="16"/>
  <c r="T38" i="16"/>
  <c r="S38" i="16"/>
  <c r="R38" i="16"/>
  <c r="V37" i="16"/>
  <c r="U37" i="16"/>
  <c r="T37" i="16"/>
  <c r="S37" i="16"/>
  <c r="R37" i="16"/>
  <c r="V36" i="16"/>
  <c r="U36" i="16"/>
  <c r="T36" i="16"/>
  <c r="S36" i="16"/>
  <c r="R36" i="16"/>
  <c r="V35" i="16"/>
  <c r="T35" i="16"/>
  <c r="S35" i="16"/>
  <c r="R35" i="16"/>
  <c r="V34" i="16"/>
  <c r="U34" i="16"/>
  <c r="T34" i="16"/>
  <c r="S34" i="16"/>
  <c r="R34" i="16"/>
  <c r="V33" i="16"/>
  <c r="U33" i="16"/>
  <c r="T33" i="16"/>
  <c r="S33" i="16"/>
  <c r="R33" i="16"/>
  <c r="V32" i="16"/>
  <c r="U32" i="16"/>
  <c r="T32" i="16"/>
  <c r="S32" i="16"/>
  <c r="R32" i="16"/>
  <c r="V31" i="16"/>
  <c r="U31" i="16"/>
  <c r="T31" i="16"/>
  <c r="S31" i="16"/>
  <c r="R31" i="16"/>
  <c r="V30" i="16"/>
  <c r="U30" i="16"/>
  <c r="T30" i="16"/>
  <c r="S30" i="16"/>
  <c r="R30" i="16"/>
  <c r="V29" i="16"/>
  <c r="U29" i="16"/>
  <c r="T29" i="16"/>
  <c r="S29" i="16"/>
  <c r="R29" i="16"/>
  <c r="V28" i="16"/>
  <c r="U28" i="16"/>
  <c r="T28" i="16"/>
  <c r="S28" i="16"/>
  <c r="R28" i="16"/>
  <c r="V27" i="16"/>
  <c r="U27" i="16"/>
  <c r="T27" i="16"/>
  <c r="S27" i="16"/>
  <c r="R27" i="16"/>
  <c r="V26" i="16"/>
  <c r="R26" i="16"/>
  <c r="V25" i="16"/>
  <c r="R25" i="16"/>
  <c r="V24" i="16"/>
  <c r="U24" i="16"/>
  <c r="T24" i="16"/>
  <c r="S24" i="16"/>
  <c r="R24" i="16"/>
  <c r="V23" i="16"/>
  <c r="T23" i="16"/>
  <c r="S23" i="16"/>
  <c r="R23" i="16"/>
  <c r="V22" i="16"/>
  <c r="U22" i="16"/>
  <c r="T22" i="16"/>
  <c r="S22" i="16"/>
  <c r="R22" i="16"/>
  <c r="V21" i="16"/>
  <c r="U21" i="16"/>
  <c r="T21" i="16"/>
  <c r="S21" i="16"/>
  <c r="R21" i="16"/>
  <c r="V20" i="16"/>
  <c r="U20" i="16"/>
  <c r="T20" i="16"/>
  <c r="S20" i="16"/>
  <c r="R20" i="16"/>
  <c r="V19" i="16"/>
  <c r="U19" i="16"/>
  <c r="T19" i="16"/>
  <c r="S19" i="16"/>
  <c r="R19" i="16"/>
  <c r="V18" i="16"/>
  <c r="U18" i="16"/>
  <c r="T18" i="16"/>
  <c r="S18" i="16"/>
  <c r="R18" i="16"/>
  <c r="V17" i="16"/>
  <c r="S17" i="16"/>
  <c r="R17" i="16"/>
  <c r="V16" i="16"/>
  <c r="U16" i="16"/>
  <c r="T16" i="16"/>
  <c r="S16" i="16"/>
  <c r="R16" i="16"/>
  <c r="V15" i="16"/>
  <c r="U15" i="16"/>
  <c r="T15" i="16"/>
  <c r="S15" i="16"/>
  <c r="R15" i="16"/>
  <c r="V14" i="16"/>
  <c r="U14" i="16"/>
  <c r="T14" i="16"/>
  <c r="S14" i="16"/>
  <c r="R14" i="16"/>
  <c r="V13" i="16"/>
  <c r="U13" i="16"/>
  <c r="T13" i="16"/>
  <c r="S13" i="16"/>
  <c r="R13" i="16"/>
  <c r="V12" i="16"/>
  <c r="U12" i="16"/>
  <c r="T12" i="16"/>
  <c r="S12" i="16"/>
  <c r="R12" i="16"/>
  <c r="V11" i="16"/>
  <c r="U11" i="16"/>
  <c r="T11" i="16"/>
  <c r="S11" i="16"/>
  <c r="R11" i="16"/>
  <c r="V10" i="16"/>
  <c r="T10" i="16"/>
  <c r="R10" i="16"/>
  <c r="V9" i="16"/>
  <c r="U9" i="16"/>
  <c r="T9" i="16"/>
  <c r="S9" i="16"/>
  <c r="R9" i="16"/>
  <c r="V8" i="16"/>
  <c r="U8" i="16"/>
  <c r="T8" i="16"/>
  <c r="S8" i="16"/>
  <c r="R8" i="16"/>
  <c r="V7" i="16"/>
  <c r="U7" i="16"/>
  <c r="T7" i="16"/>
  <c r="S7" i="16"/>
  <c r="R7" i="16"/>
  <c r="V6" i="16"/>
  <c r="U6" i="16"/>
  <c r="T6" i="16"/>
  <c r="S6" i="16"/>
  <c r="R6" i="16"/>
  <c r="T219" i="26"/>
  <c r="S219" i="26"/>
  <c r="R219" i="26"/>
  <c r="Q219" i="26"/>
  <c r="P219" i="26"/>
  <c r="T218" i="26"/>
  <c r="S218" i="26"/>
  <c r="R218" i="26"/>
  <c r="Q218" i="26"/>
  <c r="P218" i="26"/>
  <c r="T217" i="26"/>
  <c r="S217" i="26"/>
  <c r="R217" i="26"/>
  <c r="Q217" i="26"/>
  <c r="P217" i="26"/>
  <c r="T216" i="26"/>
  <c r="S216" i="26"/>
  <c r="R216" i="26"/>
  <c r="Q216" i="26"/>
  <c r="P216" i="26"/>
  <c r="T215" i="26"/>
  <c r="S215" i="26"/>
  <c r="R215" i="26"/>
  <c r="Q215" i="26"/>
  <c r="P215" i="26"/>
  <c r="T214" i="26"/>
  <c r="S214" i="26"/>
  <c r="R214" i="26"/>
  <c r="Q214" i="26"/>
  <c r="P214" i="26"/>
  <c r="T213" i="26"/>
  <c r="S213" i="26"/>
  <c r="R213" i="26"/>
  <c r="Q213" i="26"/>
  <c r="P213" i="26"/>
  <c r="T212" i="26"/>
  <c r="S212" i="26"/>
  <c r="R212" i="26"/>
  <c r="Q212" i="26"/>
  <c r="P212" i="26"/>
  <c r="T211" i="26"/>
  <c r="S211" i="26"/>
  <c r="R211" i="26"/>
  <c r="Q211" i="26"/>
  <c r="P211" i="26"/>
  <c r="T210" i="26"/>
  <c r="S210" i="26"/>
  <c r="R210" i="26"/>
  <c r="Q210" i="26"/>
  <c r="P210" i="26"/>
  <c r="T209" i="26"/>
  <c r="S209" i="26"/>
  <c r="R209" i="26"/>
  <c r="Q209" i="26"/>
  <c r="P209" i="26"/>
  <c r="T208" i="26"/>
  <c r="S208" i="26"/>
  <c r="R208" i="26"/>
  <c r="Q208" i="26"/>
  <c r="P208" i="26"/>
  <c r="T207" i="26"/>
  <c r="S207" i="26"/>
  <c r="R207" i="26"/>
  <c r="Q207" i="26"/>
  <c r="P207" i="26"/>
  <c r="T206" i="26"/>
  <c r="S206" i="26"/>
  <c r="R206" i="26"/>
  <c r="Q206" i="26"/>
  <c r="P206" i="26"/>
  <c r="T205" i="26"/>
  <c r="S205" i="26"/>
  <c r="R205" i="26"/>
  <c r="Q205" i="26"/>
  <c r="P205" i="26"/>
  <c r="T204" i="26"/>
  <c r="S204" i="26"/>
  <c r="R204" i="26"/>
  <c r="Q204" i="26"/>
  <c r="P204" i="26"/>
  <c r="T203" i="26"/>
  <c r="S203" i="26"/>
  <c r="R203" i="26"/>
  <c r="Q203" i="26"/>
  <c r="P203" i="26"/>
  <c r="T202" i="26"/>
  <c r="S202" i="26"/>
  <c r="R202" i="26"/>
  <c r="Q202" i="26"/>
  <c r="P202" i="26"/>
  <c r="T201" i="26"/>
  <c r="S201" i="26"/>
  <c r="R201" i="26"/>
  <c r="Q201" i="26"/>
  <c r="P201" i="26"/>
  <c r="T200" i="26"/>
  <c r="S200" i="26"/>
  <c r="R200" i="26"/>
  <c r="Q200" i="26"/>
  <c r="P200" i="26"/>
  <c r="T199" i="26"/>
  <c r="S199" i="26"/>
  <c r="R199" i="26"/>
  <c r="Q199" i="26"/>
  <c r="P199" i="26"/>
  <c r="T198" i="26"/>
  <c r="S198" i="26"/>
  <c r="R198" i="26"/>
  <c r="Q198" i="26"/>
  <c r="P198" i="26"/>
  <c r="T197" i="26"/>
  <c r="S197" i="26"/>
  <c r="R197" i="26"/>
  <c r="Q197" i="26"/>
  <c r="P197" i="26"/>
  <c r="T196" i="26"/>
  <c r="S196" i="26"/>
  <c r="R196" i="26"/>
  <c r="Q196" i="26"/>
  <c r="P196" i="26"/>
  <c r="T195" i="26"/>
  <c r="S195" i="26"/>
  <c r="R195" i="26"/>
  <c r="Q195" i="26"/>
  <c r="P195" i="26"/>
  <c r="T194" i="26"/>
  <c r="S194" i="26"/>
  <c r="R194" i="26"/>
  <c r="Q194" i="26"/>
  <c r="P194" i="26"/>
  <c r="T193" i="26"/>
  <c r="S193" i="26"/>
  <c r="R193" i="26"/>
  <c r="Q193" i="26"/>
  <c r="P193" i="26"/>
  <c r="T192" i="26"/>
  <c r="S192" i="26"/>
  <c r="R192" i="26"/>
  <c r="Q192" i="26"/>
  <c r="P192" i="26"/>
  <c r="T191" i="26"/>
  <c r="S191" i="26"/>
  <c r="R191" i="26"/>
  <c r="Q191" i="26"/>
  <c r="P191" i="26"/>
  <c r="T190" i="26"/>
  <c r="S190" i="26"/>
  <c r="R190" i="26"/>
  <c r="Q190" i="26"/>
  <c r="P190" i="26"/>
  <c r="T189" i="26"/>
  <c r="S189" i="26"/>
  <c r="R189" i="26"/>
  <c r="Q189" i="26"/>
  <c r="P189" i="26"/>
  <c r="T188" i="26"/>
  <c r="S188" i="26"/>
  <c r="R188" i="26"/>
  <c r="Q188" i="26"/>
  <c r="P188" i="26"/>
  <c r="T187" i="26"/>
  <c r="S187" i="26"/>
  <c r="R187" i="26"/>
  <c r="Q187" i="26"/>
  <c r="P187" i="26"/>
  <c r="T186" i="26"/>
  <c r="S186" i="26"/>
  <c r="R186" i="26"/>
  <c r="Q186" i="26"/>
  <c r="P186" i="26"/>
  <c r="T185" i="26"/>
  <c r="S185" i="26"/>
  <c r="R185" i="26"/>
  <c r="Q185" i="26"/>
  <c r="P185" i="26"/>
  <c r="T184" i="26"/>
  <c r="S184" i="26"/>
  <c r="R184" i="26"/>
  <c r="Q184" i="26"/>
  <c r="T183" i="26"/>
  <c r="S183" i="26"/>
  <c r="R183" i="26"/>
  <c r="Q183" i="26"/>
  <c r="P183" i="26"/>
  <c r="T182" i="26"/>
  <c r="S182" i="26"/>
  <c r="R182" i="26"/>
  <c r="Q182" i="26"/>
  <c r="P182" i="26"/>
  <c r="T181" i="26"/>
  <c r="S181" i="26"/>
  <c r="R181" i="26"/>
  <c r="Q181" i="26"/>
  <c r="P181" i="26"/>
  <c r="T180" i="26"/>
  <c r="S180" i="26"/>
  <c r="R180" i="26"/>
  <c r="Q180" i="26"/>
  <c r="P180" i="26"/>
  <c r="T179" i="26"/>
  <c r="S179" i="26"/>
  <c r="R179" i="26"/>
  <c r="Q179" i="26"/>
  <c r="T178" i="26"/>
  <c r="S178" i="26"/>
  <c r="R178" i="26"/>
  <c r="Q178" i="26"/>
  <c r="T177" i="26"/>
  <c r="S177" i="26"/>
  <c r="R177" i="26"/>
  <c r="Q177" i="26"/>
  <c r="P177" i="26"/>
  <c r="T176" i="26"/>
  <c r="S176" i="26"/>
  <c r="R176" i="26"/>
  <c r="Q176" i="26"/>
  <c r="P176" i="26"/>
  <c r="T175" i="26"/>
  <c r="S175" i="26"/>
  <c r="R175" i="26"/>
  <c r="Q175" i="26"/>
  <c r="P175" i="26"/>
  <c r="T174" i="26"/>
  <c r="S174" i="26"/>
  <c r="R174" i="26"/>
  <c r="Q174" i="26"/>
  <c r="P174" i="26"/>
  <c r="T173" i="26"/>
  <c r="S173" i="26"/>
  <c r="R173" i="26"/>
  <c r="Q173" i="26"/>
  <c r="P173" i="26"/>
  <c r="T172" i="26"/>
  <c r="S172" i="26"/>
  <c r="R172" i="26"/>
  <c r="Q172" i="26"/>
  <c r="P172" i="26"/>
  <c r="T171" i="26"/>
  <c r="S171" i="26"/>
  <c r="R171" i="26"/>
  <c r="Q171" i="26"/>
  <c r="P171" i="26"/>
  <c r="T170" i="26"/>
  <c r="S170" i="26"/>
  <c r="R170" i="26"/>
  <c r="Q170" i="26"/>
  <c r="T169" i="26"/>
  <c r="S169" i="26"/>
  <c r="R169" i="26"/>
  <c r="Q169" i="26"/>
  <c r="P169" i="26"/>
  <c r="T168" i="26"/>
  <c r="S168" i="26"/>
  <c r="R168" i="26"/>
  <c r="Q168" i="26"/>
  <c r="P168" i="26"/>
  <c r="T167" i="26"/>
  <c r="S167" i="26"/>
  <c r="R167" i="26"/>
  <c r="Q167" i="26"/>
  <c r="P167" i="26"/>
  <c r="T166" i="26"/>
  <c r="S166" i="26"/>
  <c r="R166" i="26"/>
  <c r="Q166" i="26"/>
  <c r="P166" i="26"/>
  <c r="T165" i="26"/>
  <c r="S165" i="26"/>
  <c r="R165" i="26"/>
  <c r="Q165" i="26"/>
  <c r="P165" i="26"/>
  <c r="T164" i="26"/>
  <c r="S164" i="26"/>
  <c r="R164" i="26"/>
  <c r="Q164" i="26"/>
  <c r="P164" i="26"/>
  <c r="T163" i="26"/>
  <c r="S163" i="26"/>
  <c r="R163" i="26"/>
  <c r="Q163" i="26"/>
  <c r="P163" i="26"/>
  <c r="T162" i="26"/>
  <c r="S162" i="26"/>
  <c r="R162" i="26"/>
  <c r="Q162" i="26"/>
  <c r="P162" i="26"/>
  <c r="T161" i="26"/>
  <c r="S161" i="26"/>
  <c r="R161" i="26"/>
  <c r="Q161" i="26"/>
  <c r="P161" i="26"/>
  <c r="T160" i="26"/>
  <c r="S160" i="26"/>
  <c r="R160" i="26"/>
  <c r="Q160" i="26"/>
  <c r="P160" i="26"/>
  <c r="T159" i="26"/>
  <c r="S159" i="26"/>
  <c r="R159" i="26"/>
  <c r="Q159" i="26"/>
  <c r="P159" i="26"/>
  <c r="T158" i="26"/>
  <c r="S158" i="26"/>
  <c r="R158" i="26"/>
  <c r="Q158" i="26"/>
  <c r="P158" i="26"/>
  <c r="T157" i="26"/>
  <c r="S157" i="26"/>
  <c r="R157" i="26"/>
  <c r="Q157" i="26"/>
  <c r="P157" i="26"/>
  <c r="T156" i="26"/>
  <c r="S156" i="26"/>
  <c r="R156" i="26"/>
  <c r="Q156" i="26"/>
  <c r="P156" i="26"/>
  <c r="T155" i="26"/>
  <c r="S155" i="26"/>
  <c r="R155" i="26"/>
  <c r="Q155" i="26"/>
  <c r="P155" i="26"/>
  <c r="T154" i="26"/>
  <c r="S154" i="26"/>
  <c r="R154" i="26"/>
  <c r="Q154" i="26"/>
  <c r="P154" i="26"/>
  <c r="T153" i="26"/>
  <c r="S153" i="26"/>
  <c r="R153" i="26"/>
  <c r="Q153" i="26"/>
  <c r="P153" i="26"/>
  <c r="T152" i="26"/>
  <c r="S152" i="26"/>
  <c r="R152" i="26"/>
  <c r="Q152" i="26"/>
  <c r="P152" i="26"/>
  <c r="T151" i="26"/>
  <c r="S151" i="26"/>
  <c r="R151" i="26"/>
  <c r="Q151" i="26"/>
  <c r="P151" i="26"/>
  <c r="T150" i="26"/>
  <c r="S150" i="26"/>
  <c r="R150" i="26"/>
  <c r="Q150" i="26"/>
  <c r="P150" i="26"/>
  <c r="T149" i="26"/>
  <c r="S149" i="26"/>
  <c r="R149" i="26"/>
  <c r="Q149" i="26"/>
  <c r="P149" i="26"/>
  <c r="T148" i="26"/>
  <c r="S148" i="26"/>
  <c r="R148" i="26"/>
  <c r="Q148" i="26"/>
  <c r="P148" i="26"/>
  <c r="T147" i="26"/>
  <c r="S147" i="26"/>
  <c r="R147" i="26"/>
  <c r="Q147" i="26"/>
  <c r="P147" i="26"/>
  <c r="T146" i="26"/>
  <c r="S146" i="26"/>
  <c r="R146" i="26"/>
  <c r="Q146" i="26"/>
  <c r="P146" i="26"/>
  <c r="T145" i="26"/>
  <c r="S145" i="26"/>
  <c r="R145" i="26"/>
  <c r="Q145" i="26"/>
  <c r="P145" i="26"/>
  <c r="T144" i="26"/>
  <c r="S144" i="26"/>
  <c r="R144" i="26"/>
  <c r="Q144" i="26"/>
  <c r="P144" i="26"/>
  <c r="T143" i="26"/>
  <c r="S143" i="26"/>
  <c r="R143" i="26"/>
  <c r="Q143" i="26"/>
  <c r="P143" i="26"/>
  <c r="T142" i="26"/>
  <c r="S142" i="26"/>
  <c r="R142" i="26"/>
  <c r="Q142" i="26"/>
  <c r="P142" i="26"/>
  <c r="T141" i="26"/>
  <c r="S141" i="26"/>
  <c r="R141" i="26"/>
  <c r="Q141" i="26"/>
  <c r="P141" i="26"/>
  <c r="T140" i="26"/>
  <c r="S140" i="26"/>
  <c r="R140" i="26"/>
  <c r="Q140" i="26"/>
  <c r="P140" i="26"/>
  <c r="T139" i="26"/>
  <c r="S139" i="26"/>
  <c r="R139" i="26"/>
  <c r="Q139" i="26"/>
  <c r="P139" i="26"/>
  <c r="T138" i="26"/>
  <c r="S138" i="26"/>
  <c r="R138" i="26"/>
  <c r="Q138" i="26"/>
  <c r="P138" i="26"/>
  <c r="T137" i="26"/>
  <c r="S137" i="26"/>
  <c r="R137" i="26"/>
  <c r="Q137" i="26"/>
  <c r="P137" i="26"/>
  <c r="T136" i="26"/>
  <c r="S136" i="26"/>
  <c r="R136" i="26"/>
  <c r="Q136" i="26"/>
  <c r="P136" i="26"/>
  <c r="T135" i="26"/>
  <c r="S135" i="26"/>
  <c r="R135" i="26"/>
  <c r="Q135" i="26"/>
  <c r="P135" i="26"/>
  <c r="T134" i="26"/>
  <c r="S134" i="26"/>
  <c r="R134" i="26"/>
  <c r="Q134" i="26"/>
  <c r="P134" i="26"/>
  <c r="T133" i="26"/>
  <c r="S133" i="26"/>
  <c r="R133" i="26"/>
  <c r="T132" i="26"/>
  <c r="S132" i="26"/>
  <c r="R132" i="26"/>
  <c r="Q132" i="26"/>
  <c r="P132" i="26"/>
  <c r="T131" i="26"/>
  <c r="S131" i="26"/>
  <c r="R131" i="26"/>
  <c r="Q131" i="26"/>
  <c r="T130" i="26"/>
  <c r="S130" i="26"/>
  <c r="R130" i="26"/>
  <c r="Q130" i="26"/>
  <c r="P130" i="26"/>
  <c r="T129" i="26"/>
  <c r="S129" i="26"/>
  <c r="R129" i="26"/>
  <c r="Q129" i="26"/>
  <c r="P129" i="26"/>
  <c r="T128" i="26"/>
  <c r="S128" i="26"/>
  <c r="R128" i="26"/>
  <c r="Q128" i="26"/>
  <c r="P128" i="26"/>
  <c r="T127" i="26"/>
  <c r="S127" i="26"/>
  <c r="R127" i="26"/>
  <c r="T126" i="26"/>
  <c r="S126" i="26"/>
  <c r="R126" i="26"/>
  <c r="T125" i="26"/>
  <c r="S125" i="26"/>
  <c r="R125" i="26"/>
  <c r="Q125" i="26"/>
  <c r="P125" i="26"/>
  <c r="T124" i="26"/>
  <c r="S124" i="26"/>
  <c r="R124" i="26"/>
  <c r="Q124" i="26"/>
  <c r="P124" i="26"/>
  <c r="T123" i="26"/>
  <c r="S123" i="26"/>
  <c r="R123" i="26"/>
  <c r="Q123" i="26"/>
  <c r="P123" i="26"/>
  <c r="T122" i="26"/>
  <c r="S122" i="26"/>
  <c r="R122" i="26"/>
  <c r="Q122" i="26"/>
  <c r="P122" i="26"/>
  <c r="T121" i="26"/>
  <c r="S121" i="26"/>
  <c r="R121" i="26"/>
  <c r="Q121" i="26"/>
  <c r="P121" i="26"/>
  <c r="T120" i="26"/>
  <c r="S120" i="26"/>
  <c r="R120" i="26"/>
  <c r="Q120" i="26"/>
  <c r="P120" i="26"/>
  <c r="T119" i="26"/>
  <c r="S119" i="26"/>
  <c r="R119" i="26"/>
  <c r="Q119" i="26"/>
  <c r="P119" i="26"/>
  <c r="T118" i="26"/>
  <c r="S118" i="26"/>
  <c r="R118" i="26"/>
  <c r="Q118" i="26"/>
  <c r="P118" i="26"/>
  <c r="T117" i="26"/>
  <c r="S117" i="26"/>
  <c r="R117" i="26"/>
  <c r="Q117" i="26"/>
  <c r="P117" i="26"/>
  <c r="T116" i="26"/>
  <c r="S116" i="26"/>
  <c r="R116" i="26"/>
  <c r="Q116" i="26"/>
  <c r="P116" i="26"/>
  <c r="T115" i="26"/>
  <c r="S115" i="26"/>
  <c r="R115" i="26"/>
  <c r="Q115" i="26"/>
  <c r="P115" i="26"/>
  <c r="T114" i="26"/>
  <c r="S114" i="26"/>
  <c r="R114" i="26"/>
  <c r="Q114" i="26"/>
  <c r="P114" i="26"/>
  <c r="T113" i="26"/>
  <c r="S113" i="26"/>
  <c r="R113" i="26"/>
  <c r="Q113" i="26"/>
  <c r="P113" i="26"/>
  <c r="T112" i="26"/>
  <c r="S112" i="26"/>
  <c r="R112" i="26"/>
  <c r="Q112" i="26"/>
  <c r="P112" i="26"/>
  <c r="T111" i="26"/>
  <c r="S111" i="26"/>
  <c r="R111" i="26"/>
  <c r="Q111" i="26"/>
  <c r="P111" i="26"/>
  <c r="T110" i="26"/>
  <c r="S110" i="26"/>
  <c r="R110" i="26"/>
  <c r="Q110" i="26"/>
  <c r="P110" i="26"/>
  <c r="T109" i="26"/>
  <c r="S109" i="26"/>
  <c r="R109" i="26"/>
  <c r="Q109" i="26"/>
  <c r="P109" i="26"/>
  <c r="T108" i="26"/>
  <c r="S108" i="26"/>
  <c r="R108" i="26"/>
  <c r="Q108" i="26"/>
  <c r="P108" i="26"/>
  <c r="T107" i="26"/>
  <c r="S107" i="26"/>
  <c r="R107" i="26"/>
  <c r="Q107" i="26"/>
  <c r="P107" i="26"/>
  <c r="T106" i="26"/>
  <c r="S106" i="26"/>
  <c r="R106" i="26"/>
  <c r="Q106" i="26"/>
  <c r="P106" i="26"/>
  <c r="T105" i="26"/>
  <c r="S105" i="26"/>
  <c r="R105" i="26"/>
  <c r="Q105" i="26"/>
  <c r="P105" i="26"/>
  <c r="T104" i="26"/>
  <c r="S104" i="26"/>
  <c r="R104" i="26"/>
  <c r="Q104" i="26"/>
  <c r="P104" i="26"/>
  <c r="T103" i="26"/>
  <c r="S103" i="26"/>
  <c r="R103" i="26"/>
  <c r="Q103" i="26"/>
  <c r="P103" i="26"/>
  <c r="T102" i="26"/>
  <c r="S102" i="26"/>
  <c r="R102" i="26"/>
  <c r="Q102" i="26"/>
  <c r="P102" i="26"/>
  <c r="Q101" i="26"/>
  <c r="P101" i="26"/>
  <c r="T100" i="26"/>
  <c r="S100" i="26"/>
  <c r="R100" i="26"/>
  <c r="Q100" i="26"/>
  <c r="P100" i="26"/>
  <c r="T99" i="26"/>
  <c r="S99" i="26"/>
  <c r="R99" i="26"/>
  <c r="Q99" i="26"/>
  <c r="P99" i="26"/>
  <c r="T98" i="26"/>
  <c r="S98" i="26"/>
  <c r="R98" i="26"/>
  <c r="Q98" i="26"/>
  <c r="P98" i="26"/>
  <c r="T97" i="26"/>
  <c r="S97" i="26"/>
  <c r="R97" i="26"/>
  <c r="Q97" i="26"/>
  <c r="P97" i="26"/>
  <c r="T96" i="26"/>
  <c r="S96" i="26"/>
  <c r="R96" i="26"/>
  <c r="Q96" i="26"/>
  <c r="P96" i="26"/>
  <c r="T95" i="26"/>
  <c r="S95" i="26"/>
  <c r="R95" i="26"/>
  <c r="Q95" i="26"/>
  <c r="P95" i="26"/>
  <c r="T94" i="26"/>
  <c r="S94" i="26"/>
  <c r="R94" i="26"/>
  <c r="Q94" i="26"/>
  <c r="P94" i="26"/>
  <c r="T93" i="26"/>
  <c r="S93" i="26"/>
  <c r="R93" i="26"/>
  <c r="Q93" i="26"/>
  <c r="P93" i="26"/>
  <c r="T92" i="26"/>
  <c r="S92" i="26"/>
  <c r="R92" i="26"/>
  <c r="Q92" i="26"/>
  <c r="P92" i="26"/>
  <c r="T91" i="26"/>
  <c r="S91" i="26"/>
  <c r="R91" i="26"/>
  <c r="Q91" i="26"/>
  <c r="P91" i="26"/>
  <c r="T90" i="26"/>
  <c r="S90" i="26"/>
  <c r="R90" i="26"/>
  <c r="Q90" i="26"/>
  <c r="P90" i="26"/>
  <c r="T89" i="26"/>
  <c r="S89" i="26"/>
  <c r="R89" i="26"/>
  <c r="Q89" i="26"/>
  <c r="P89" i="26"/>
  <c r="T88" i="26"/>
  <c r="S88" i="26"/>
  <c r="R88" i="26"/>
  <c r="Q88" i="26"/>
  <c r="P88" i="26"/>
  <c r="Q87" i="26"/>
  <c r="P87" i="26"/>
  <c r="T86" i="26"/>
  <c r="S86" i="26"/>
  <c r="R86" i="26"/>
  <c r="Q86" i="26"/>
  <c r="P86" i="26"/>
  <c r="T85" i="26"/>
  <c r="S85" i="26"/>
  <c r="R85" i="26"/>
  <c r="Q85" i="26"/>
  <c r="P85" i="26"/>
  <c r="T84" i="26"/>
  <c r="S84" i="26"/>
  <c r="R84" i="26"/>
  <c r="Q84" i="26"/>
  <c r="P84" i="26"/>
  <c r="T83" i="26"/>
  <c r="S83" i="26"/>
  <c r="R83" i="26"/>
  <c r="Q83" i="26"/>
  <c r="P83" i="26"/>
  <c r="T82" i="26"/>
  <c r="S82" i="26"/>
  <c r="R82" i="26"/>
  <c r="Q82" i="26"/>
  <c r="P82" i="26"/>
  <c r="T81" i="26"/>
  <c r="S81" i="26"/>
  <c r="R81" i="26"/>
  <c r="Q81" i="26"/>
  <c r="P81" i="26"/>
  <c r="T80" i="26"/>
  <c r="S80" i="26"/>
  <c r="R80" i="26"/>
  <c r="Q80" i="26"/>
  <c r="P80" i="26"/>
  <c r="T79" i="26"/>
  <c r="S79" i="26"/>
  <c r="R79" i="26"/>
  <c r="Q79" i="26"/>
  <c r="P79" i="26"/>
  <c r="T78" i="26"/>
  <c r="S78" i="26"/>
  <c r="R78" i="26"/>
  <c r="Q78" i="26"/>
  <c r="P78" i="26"/>
  <c r="T77" i="26"/>
  <c r="S77" i="26"/>
  <c r="R77" i="26"/>
  <c r="Q77" i="26"/>
  <c r="P77" i="26"/>
  <c r="T76" i="26"/>
  <c r="S76" i="26"/>
  <c r="R76" i="26"/>
  <c r="Q76" i="26"/>
  <c r="P76" i="26"/>
  <c r="T75" i="26"/>
  <c r="S75" i="26"/>
  <c r="R75" i="26"/>
  <c r="Q75" i="26"/>
  <c r="P75" i="26"/>
  <c r="T74" i="26"/>
  <c r="S74" i="26"/>
  <c r="R74" i="26"/>
  <c r="Q74" i="26"/>
  <c r="P74" i="26"/>
  <c r="T73" i="26"/>
  <c r="S73" i="26"/>
  <c r="R73" i="26"/>
  <c r="Q73" i="26"/>
  <c r="P73" i="26"/>
  <c r="T72" i="26"/>
  <c r="S72" i="26"/>
  <c r="R72" i="26"/>
  <c r="Q72" i="26"/>
  <c r="P72" i="26"/>
  <c r="T71" i="26"/>
  <c r="S71" i="26"/>
  <c r="R71" i="26"/>
  <c r="Q71" i="26"/>
  <c r="P71" i="26"/>
  <c r="T70" i="26"/>
  <c r="S70" i="26"/>
  <c r="R70" i="26"/>
  <c r="Q70" i="26"/>
  <c r="P70" i="26"/>
  <c r="T69" i="26"/>
  <c r="S69" i="26"/>
  <c r="R69" i="26"/>
  <c r="Q69" i="26"/>
  <c r="P69" i="26"/>
  <c r="T68" i="26"/>
  <c r="S68" i="26"/>
  <c r="R68" i="26"/>
  <c r="Q68" i="26"/>
  <c r="P68" i="26"/>
  <c r="T67" i="26"/>
  <c r="S67" i="26"/>
  <c r="R67" i="26"/>
  <c r="Q67" i="26"/>
  <c r="P67" i="26"/>
  <c r="T66" i="26"/>
  <c r="S66" i="26"/>
  <c r="R66" i="26"/>
  <c r="Q66" i="26"/>
  <c r="P66" i="26"/>
  <c r="T65" i="26"/>
  <c r="S65" i="26"/>
  <c r="R65" i="26"/>
  <c r="Q65" i="26"/>
  <c r="P65" i="26"/>
  <c r="T64" i="26"/>
  <c r="S64" i="26"/>
  <c r="R64" i="26"/>
  <c r="Q64" i="26"/>
  <c r="P64" i="26"/>
  <c r="T63" i="26"/>
  <c r="S63" i="26"/>
  <c r="R63" i="26"/>
  <c r="P63" i="26"/>
  <c r="T62" i="26"/>
  <c r="S62" i="26"/>
  <c r="R62" i="26"/>
  <c r="Q62" i="26"/>
  <c r="P62" i="26"/>
  <c r="T61" i="26"/>
  <c r="S61" i="26"/>
  <c r="R61" i="26"/>
  <c r="Q61" i="26"/>
  <c r="P61" i="26"/>
  <c r="T60" i="26"/>
  <c r="S60" i="26"/>
  <c r="R60" i="26"/>
  <c r="Q60" i="26"/>
  <c r="P60" i="26"/>
  <c r="T59" i="26"/>
  <c r="S59" i="26"/>
  <c r="R59" i="26"/>
  <c r="Q59" i="26"/>
  <c r="P59" i="26"/>
  <c r="T58" i="26"/>
  <c r="S58" i="26"/>
  <c r="R58" i="26"/>
  <c r="Q58" i="26"/>
  <c r="P58" i="26"/>
  <c r="T57" i="26"/>
  <c r="S57" i="26"/>
  <c r="R57" i="26"/>
  <c r="Q57" i="26"/>
  <c r="P57" i="26"/>
  <c r="T56" i="26"/>
  <c r="S56" i="26"/>
  <c r="R56" i="26"/>
  <c r="Q56" i="26"/>
  <c r="P56" i="26"/>
  <c r="T55" i="26"/>
  <c r="S55" i="26"/>
  <c r="R55" i="26"/>
  <c r="Q55" i="26"/>
  <c r="P55" i="26"/>
  <c r="T54" i="26"/>
  <c r="S54" i="26"/>
  <c r="R54" i="26"/>
  <c r="Q54" i="26"/>
  <c r="P54" i="26"/>
  <c r="T53" i="26"/>
  <c r="S53" i="26"/>
  <c r="R53" i="26"/>
  <c r="P53" i="26"/>
  <c r="T52" i="26"/>
  <c r="S52" i="26"/>
  <c r="R52" i="26"/>
  <c r="Q52" i="26"/>
  <c r="P52" i="26"/>
  <c r="T51" i="26"/>
  <c r="S51" i="26"/>
  <c r="R51" i="26"/>
  <c r="Q51" i="26"/>
  <c r="P51" i="26"/>
  <c r="T50" i="26"/>
  <c r="S50" i="26"/>
  <c r="R50" i="26"/>
  <c r="Q50" i="26"/>
  <c r="P50" i="26"/>
  <c r="T49" i="26"/>
  <c r="S49" i="26"/>
  <c r="R49" i="26"/>
  <c r="Q49" i="26"/>
  <c r="P49" i="26"/>
  <c r="T48" i="26"/>
  <c r="S48" i="26"/>
  <c r="R48" i="26"/>
  <c r="Q48" i="26"/>
  <c r="P48" i="26"/>
  <c r="T47" i="26"/>
  <c r="S47" i="26"/>
  <c r="R47" i="26"/>
  <c r="Q47" i="26"/>
  <c r="P47" i="26"/>
  <c r="T46" i="26"/>
  <c r="S46" i="26"/>
  <c r="R46" i="26"/>
  <c r="Q46" i="26"/>
  <c r="P46" i="26"/>
  <c r="T45" i="26"/>
  <c r="S45" i="26"/>
  <c r="R45" i="26"/>
  <c r="Q45" i="26"/>
  <c r="P45" i="26"/>
  <c r="T44" i="26"/>
  <c r="S44" i="26"/>
  <c r="R44" i="26"/>
  <c r="Q44" i="26"/>
  <c r="P44" i="26"/>
  <c r="T43" i="26"/>
  <c r="S43" i="26"/>
  <c r="R43" i="26"/>
  <c r="Q43" i="26"/>
  <c r="P43" i="26"/>
  <c r="T42" i="26"/>
  <c r="S42" i="26"/>
  <c r="R42" i="26"/>
  <c r="Q42" i="26"/>
  <c r="P42" i="26"/>
  <c r="T41" i="26"/>
  <c r="S41" i="26"/>
  <c r="R41" i="26"/>
  <c r="Q41" i="26"/>
  <c r="P41" i="26"/>
  <c r="T40" i="26"/>
  <c r="S40" i="26"/>
  <c r="R40" i="26"/>
  <c r="Q40" i="26"/>
  <c r="P40" i="26"/>
  <c r="T39" i="26"/>
  <c r="S39" i="26"/>
  <c r="R39" i="26"/>
  <c r="Q39" i="26"/>
  <c r="P39" i="26"/>
  <c r="T38" i="26"/>
  <c r="S38" i="26"/>
  <c r="R38" i="26"/>
  <c r="P38" i="26"/>
  <c r="T37" i="26"/>
  <c r="S37" i="26"/>
  <c r="R37" i="26"/>
  <c r="Q37" i="26"/>
  <c r="P37" i="26"/>
  <c r="T36" i="26"/>
  <c r="S36" i="26"/>
  <c r="R36" i="26"/>
  <c r="Q36" i="26"/>
  <c r="P36" i="26"/>
  <c r="T35" i="26"/>
  <c r="S35" i="26"/>
  <c r="R35" i="26"/>
  <c r="Q35" i="26"/>
  <c r="P35" i="26"/>
  <c r="T34" i="26"/>
  <c r="S34" i="26"/>
  <c r="R34" i="26"/>
  <c r="P34" i="26"/>
  <c r="T33" i="26"/>
  <c r="S33" i="26"/>
  <c r="R33" i="26"/>
  <c r="Q33" i="26"/>
  <c r="P33" i="26"/>
  <c r="T32" i="26"/>
  <c r="S32" i="26"/>
  <c r="R32" i="26"/>
  <c r="Q32" i="26"/>
  <c r="P32" i="26"/>
  <c r="T31" i="26"/>
  <c r="S31" i="26"/>
  <c r="R31" i="26"/>
  <c r="Q31" i="26"/>
  <c r="P31" i="26"/>
  <c r="T30" i="26"/>
  <c r="S30" i="26"/>
  <c r="R30" i="26"/>
  <c r="Q30" i="26"/>
  <c r="P30" i="26"/>
  <c r="T29" i="26"/>
  <c r="S29" i="26"/>
  <c r="R29" i="26"/>
  <c r="Q29" i="26"/>
  <c r="P29" i="26"/>
  <c r="T28" i="26"/>
  <c r="S28" i="26"/>
  <c r="R28" i="26"/>
  <c r="Q28" i="26"/>
  <c r="P28" i="26"/>
  <c r="T27" i="26"/>
  <c r="S27" i="26"/>
  <c r="R27" i="26"/>
  <c r="Q27" i="26"/>
  <c r="P27" i="26"/>
  <c r="T26" i="26"/>
  <c r="S26" i="26"/>
  <c r="R26" i="26"/>
  <c r="Q26" i="26"/>
  <c r="P26" i="26"/>
  <c r="T25" i="26"/>
  <c r="S25" i="26"/>
  <c r="R25" i="26"/>
  <c r="Q25" i="26"/>
  <c r="P25" i="26"/>
  <c r="T24" i="26"/>
  <c r="S24" i="26"/>
  <c r="R24" i="26"/>
  <c r="Q24" i="26"/>
  <c r="P24" i="26"/>
  <c r="T23" i="26"/>
  <c r="S23" i="26"/>
  <c r="R23" i="26"/>
  <c r="Q23" i="26"/>
  <c r="P23" i="26"/>
  <c r="T22" i="26"/>
  <c r="S22" i="26"/>
  <c r="R22" i="26"/>
  <c r="Q22" i="26"/>
  <c r="P22" i="26"/>
  <c r="T21" i="26"/>
  <c r="S21" i="26"/>
  <c r="R21" i="26"/>
  <c r="Q21" i="26"/>
  <c r="P21" i="26"/>
  <c r="T20" i="26"/>
  <c r="S20" i="26"/>
  <c r="R20" i="26"/>
  <c r="Q20" i="26"/>
  <c r="P20" i="26"/>
  <c r="T19" i="26"/>
  <c r="S19" i="26"/>
  <c r="R19" i="26"/>
  <c r="Q19" i="26"/>
  <c r="P19" i="26"/>
  <c r="T18" i="26"/>
  <c r="S18" i="26"/>
  <c r="R18" i="26"/>
  <c r="Q18" i="26"/>
  <c r="P18" i="26"/>
  <c r="T17" i="26"/>
  <c r="S17" i="26"/>
  <c r="R17" i="26"/>
  <c r="Q17" i="26"/>
  <c r="P17" i="26"/>
  <c r="T16" i="26"/>
  <c r="S16" i="26"/>
  <c r="R16" i="26"/>
  <c r="P16" i="26"/>
  <c r="T15" i="26"/>
  <c r="S15" i="26"/>
  <c r="R15" i="26"/>
  <c r="Q15" i="26"/>
  <c r="P15" i="26"/>
  <c r="T14" i="26"/>
  <c r="S14" i="26"/>
  <c r="R14" i="26"/>
  <c r="Q14" i="26"/>
  <c r="P14" i="26"/>
  <c r="T13" i="26"/>
  <c r="S13" i="26"/>
  <c r="R13" i="26"/>
  <c r="Q13" i="26"/>
  <c r="P13" i="26"/>
  <c r="T12" i="26"/>
  <c r="S12" i="26"/>
  <c r="R12" i="26"/>
  <c r="Q12" i="26"/>
  <c r="P12" i="26"/>
  <c r="T11" i="26"/>
  <c r="S11" i="26"/>
  <c r="R11" i="26"/>
  <c r="Q11" i="26"/>
  <c r="P11" i="26"/>
  <c r="T10" i="26"/>
  <c r="S10" i="26"/>
  <c r="R10" i="26"/>
  <c r="Q10" i="26"/>
  <c r="P10" i="26"/>
  <c r="T9" i="26"/>
  <c r="S9" i="26"/>
  <c r="R9" i="26"/>
  <c r="Q9" i="26"/>
  <c r="P9" i="26"/>
  <c r="T8" i="26"/>
  <c r="S8" i="26"/>
  <c r="R8" i="26"/>
  <c r="Q8" i="26"/>
  <c r="P8" i="26"/>
  <c r="T7" i="26"/>
  <c r="S7" i="26"/>
  <c r="R7" i="26"/>
  <c r="Q7" i="26"/>
  <c r="P7" i="26"/>
  <c r="T6" i="26"/>
  <c r="S6" i="26"/>
  <c r="R6" i="26"/>
  <c r="Q6" i="26"/>
  <c r="P6" i="26"/>
  <c r="T5" i="26"/>
  <c r="S5" i="26"/>
  <c r="R5" i="26"/>
  <c r="P5" i="26"/>
  <c r="T2" i="26"/>
  <c r="S2" i="26"/>
  <c r="R2" i="26"/>
  <c r="Q2" i="26"/>
  <c r="P2" i="26"/>
  <c r="W36" i="16" l="1"/>
  <c r="W40" i="16"/>
  <c r="W52" i="16"/>
  <c r="W56" i="16"/>
  <c r="W60" i="16"/>
  <c r="W64" i="16"/>
  <c r="W427" i="16"/>
  <c r="W431" i="16"/>
  <c r="W435" i="16"/>
  <c r="W439" i="16"/>
  <c r="W443" i="16"/>
  <c r="W447" i="16"/>
  <c r="W451" i="16"/>
  <c r="W455" i="16"/>
  <c r="W32" i="16"/>
  <c r="W463" i="16"/>
  <c r="W467" i="16"/>
  <c r="W471" i="16"/>
  <c r="W475" i="16"/>
  <c r="W15" i="16"/>
  <c r="W44" i="16"/>
  <c r="W48" i="16"/>
  <c r="W133" i="16"/>
  <c r="W137" i="16"/>
  <c r="W387" i="16"/>
  <c r="W391" i="16"/>
  <c r="W395" i="16"/>
  <c r="W399" i="16"/>
  <c r="W403" i="16"/>
  <c r="W407" i="16"/>
  <c r="W411" i="16"/>
  <c r="W415" i="16"/>
  <c r="W419" i="16"/>
  <c r="W423" i="16"/>
  <c r="W491" i="16"/>
  <c r="W495" i="16"/>
  <c r="W479" i="16"/>
  <c r="W483" i="16"/>
  <c r="W487" i="16"/>
  <c r="W69" i="16"/>
  <c r="W77" i="16"/>
  <c r="W81" i="16"/>
  <c r="W85" i="16"/>
  <c r="W89" i="16"/>
  <c r="W93" i="16"/>
  <c r="W97" i="16"/>
  <c r="W101" i="16"/>
  <c r="W105" i="16"/>
  <c r="W109" i="16"/>
  <c r="W117" i="16"/>
  <c r="W121" i="16"/>
  <c r="W125" i="16"/>
  <c r="W129" i="16"/>
  <c r="W371" i="16"/>
  <c r="W375" i="16"/>
  <c r="W379" i="16"/>
  <c r="W499" i="16"/>
  <c r="W503" i="16"/>
  <c r="W507" i="16"/>
  <c r="W511" i="16"/>
  <c r="W515" i="16"/>
  <c r="W519" i="16"/>
  <c r="W523" i="16"/>
  <c r="W527" i="16"/>
  <c r="W531" i="16"/>
  <c r="W367" i="16"/>
  <c r="W351" i="16"/>
  <c r="W7" i="16"/>
  <c r="W73" i="16"/>
  <c r="W28" i="16"/>
  <c r="W11" i="16"/>
  <c r="W578" i="16"/>
  <c r="W539" i="16"/>
  <c r="W543" i="16"/>
  <c r="W547" i="16"/>
  <c r="W551" i="16"/>
  <c r="W555" i="16"/>
  <c r="W559" i="16"/>
  <c r="W563" i="16"/>
  <c r="W567" i="16"/>
  <c r="W571" i="16"/>
  <c r="U6" i="26"/>
  <c r="U10" i="26"/>
  <c r="U14" i="26"/>
  <c r="U36" i="26"/>
  <c r="U39" i="26"/>
  <c r="U41" i="26"/>
  <c r="U43" i="26"/>
  <c r="U45" i="26"/>
  <c r="U47" i="26"/>
  <c r="U49" i="26"/>
  <c r="U51" i="26"/>
  <c r="U54" i="26"/>
  <c r="U58" i="26"/>
  <c r="U62" i="26"/>
  <c r="U90" i="26"/>
  <c r="U94" i="26"/>
  <c r="U98" i="26"/>
  <c r="U103" i="26"/>
  <c r="U105" i="26"/>
  <c r="U107" i="26"/>
  <c r="U109" i="26"/>
  <c r="U111" i="26"/>
  <c r="U113" i="26"/>
  <c r="U115" i="26"/>
  <c r="U117" i="26"/>
  <c r="U119" i="26"/>
  <c r="U121" i="26"/>
  <c r="U123" i="26"/>
  <c r="U125" i="26"/>
  <c r="U129" i="26"/>
  <c r="U172" i="26"/>
  <c r="U176" i="26"/>
  <c r="U182" i="26"/>
  <c r="W113" i="16"/>
  <c r="W16" i="16"/>
  <c r="W20" i="16"/>
  <c r="W49" i="16"/>
  <c r="W53" i="16"/>
  <c r="W65" i="16"/>
  <c r="W38" i="16"/>
  <c r="W50" i="16"/>
  <c r="W54" i="16"/>
  <c r="W176" i="16"/>
  <c r="W192" i="16"/>
  <c r="W208" i="16"/>
  <c r="W224" i="16"/>
  <c r="W240" i="16"/>
  <c r="W293" i="16"/>
  <c r="W297" i="16"/>
  <c r="W301" i="16"/>
  <c r="W305" i="16"/>
  <c r="W309" i="16"/>
  <c r="W313" i="16"/>
  <c r="W325" i="16"/>
  <c r="W345" i="16"/>
  <c r="W349" i="16"/>
  <c r="W9" i="16"/>
  <c r="W13" i="16"/>
  <c r="W21" i="16"/>
  <c r="W30" i="16"/>
  <c r="W34" i="16"/>
  <c r="W42" i="16"/>
  <c r="W46" i="16"/>
  <c r="W58" i="16"/>
  <c r="W62" i="16"/>
  <c r="W144" i="16"/>
  <c r="W160" i="16"/>
  <c r="W18" i="16"/>
  <c r="W22" i="16"/>
  <c r="W27" i="16"/>
  <c r="W31" i="16"/>
  <c r="W39" i="16"/>
  <c r="W47" i="16"/>
  <c r="W55" i="16"/>
  <c r="W63" i="16"/>
  <c r="W80" i="16"/>
  <c r="W96" i="16"/>
  <c r="W112" i="16"/>
  <c r="W128" i="16"/>
  <c r="W141" i="16"/>
  <c r="W145" i="16"/>
  <c r="W149" i="16"/>
  <c r="W153" i="16"/>
  <c r="W157" i="16"/>
  <c r="W161" i="16"/>
  <c r="W165" i="16"/>
  <c r="W169" i="16"/>
  <c r="W173" i="16"/>
  <c r="W177" i="16"/>
  <c r="W181" i="16"/>
  <c r="W185" i="16"/>
  <c r="W189" i="16"/>
  <c r="W193" i="16"/>
  <c r="W197" i="16"/>
  <c r="W201" i="16"/>
  <c r="W205" i="16"/>
  <c r="W209" i="16"/>
  <c r="W213" i="16"/>
  <c r="W217" i="16"/>
  <c r="W221" i="16"/>
  <c r="W225" i="16"/>
  <c r="W229" i="16"/>
  <c r="W233" i="16"/>
  <c r="W237" i="16"/>
  <c r="W241" i="16"/>
  <c r="W245" i="16"/>
  <c r="W249" i="16"/>
  <c r="W253" i="16"/>
  <c r="W257" i="16"/>
  <c r="W261" i="16"/>
  <c r="W265" i="16"/>
  <c r="W269" i="16"/>
  <c r="W273" i="16"/>
  <c r="W277" i="16"/>
  <c r="W281" i="16"/>
  <c r="W285" i="16"/>
  <c r="W289" i="16"/>
  <c r="W317" i="16"/>
  <c r="W321" i="16"/>
  <c r="W33" i="16"/>
  <c r="W287" i="16"/>
  <c r="W329" i="16"/>
  <c r="W333" i="16"/>
  <c r="W337" i="16"/>
  <c r="W355" i="16"/>
  <c r="W359" i="16"/>
  <c r="W363" i="16"/>
  <c r="W29" i="16"/>
  <c r="W37" i="16"/>
  <c r="W45" i="16"/>
  <c r="W57" i="16"/>
  <c r="W61" i="16"/>
  <c r="W6" i="16"/>
  <c r="W14" i="16"/>
  <c r="W70" i="16"/>
  <c r="W74" i="16"/>
  <c r="W78" i="16"/>
  <c r="W82" i="16"/>
  <c r="W86" i="16"/>
  <c r="W90" i="16"/>
  <c r="W94" i="16"/>
  <c r="W98" i="16"/>
  <c r="W102" i="16"/>
  <c r="W106" i="16"/>
  <c r="W110" i="16"/>
  <c r="W114" i="16"/>
  <c r="W118" i="16"/>
  <c r="W122" i="16"/>
  <c r="W126" i="16"/>
  <c r="W134" i="16"/>
  <c r="W142" i="16"/>
  <c r="W146" i="16"/>
  <c r="W150" i="16"/>
  <c r="W154" i="16"/>
  <c r="W158" i="16"/>
  <c r="W162" i="16"/>
  <c r="W166" i="16"/>
  <c r="W170" i="16"/>
  <c r="W174" i="16"/>
  <c r="W178" i="16"/>
  <c r="W182" i="16"/>
  <c r="W186" i="16"/>
  <c r="W190" i="16"/>
  <c r="W194" i="16"/>
  <c r="W198" i="16"/>
  <c r="W202" i="16"/>
  <c r="W206" i="16"/>
  <c r="W210" i="16"/>
  <c r="W214" i="16"/>
  <c r="W218" i="16"/>
  <c r="W222" i="16"/>
  <c r="W226" i="16"/>
  <c r="W230" i="16"/>
  <c r="W234" i="16"/>
  <c r="W238" i="16"/>
  <c r="W242" i="16"/>
  <c r="W246" i="16"/>
  <c r="W250" i="16"/>
  <c r="W254" i="16"/>
  <c r="W258" i="16"/>
  <c r="W262" i="16"/>
  <c r="W266" i="16"/>
  <c r="W270" i="16"/>
  <c r="W274" i="16"/>
  <c r="W278" i="16"/>
  <c r="W282" i="16"/>
  <c r="W286" i="16"/>
  <c r="W294" i="16"/>
  <c r="W298" i="16"/>
  <c r="W302" i="16"/>
  <c r="W306" i="16"/>
  <c r="W310" i="16"/>
  <c r="W314" i="16"/>
  <c r="W318" i="16"/>
  <c r="W322" i="16"/>
  <c r="W326" i="16"/>
  <c r="W330" i="16"/>
  <c r="W334" i="16"/>
  <c r="W338" i="16"/>
  <c r="W342" i="16"/>
  <c r="W346" i="16"/>
  <c r="W350" i="16"/>
  <c r="W19" i="16"/>
  <c r="W43" i="16"/>
  <c r="W59" i="16"/>
  <c r="W67" i="16"/>
  <c r="W71" i="16"/>
  <c r="W79" i="16"/>
  <c r="W83" i="16"/>
  <c r="W87" i="16"/>
  <c r="W91" i="16"/>
  <c r="W95" i="16"/>
  <c r="W99" i="16"/>
  <c r="W103" i="16"/>
  <c r="W107" i="16"/>
  <c r="W111" i="16"/>
  <c r="W115" i="16"/>
  <c r="W119" i="16"/>
  <c r="W123" i="16"/>
  <c r="W127" i="16"/>
  <c r="W135" i="16"/>
  <c r="W139" i="16"/>
  <c r="W143" i="16"/>
  <c r="W147" i="16"/>
  <c r="W151" i="16"/>
  <c r="W155" i="16"/>
  <c r="W159" i="16"/>
  <c r="W163" i="16"/>
  <c r="W167" i="16"/>
  <c r="W171" i="16"/>
  <c r="W175" i="16"/>
  <c r="W179" i="16"/>
  <c r="W183" i="16"/>
  <c r="W187" i="16"/>
  <c r="W191" i="16"/>
  <c r="W195" i="16"/>
  <c r="W199" i="16"/>
  <c r="W203" i="16"/>
  <c r="W207" i="16"/>
  <c r="W211" i="16"/>
  <c r="W215" i="16"/>
  <c r="W219" i="16"/>
  <c r="W223" i="16"/>
  <c r="W227" i="16"/>
  <c r="W231" i="16"/>
  <c r="W235" i="16"/>
  <c r="W239" i="16"/>
  <c r="W243" i="16"/>
  <c r="W247" i="16"/>
  <c r="W251" i="16"/>
  <c r="W255" i="16"/>
  <c r="W259" i="16"/>
  <c r="W263" i="16"/>
  <c r="W267" i="16"/>
  <c r="W271" i="16"/>
  <c r="W275" i="16"/>
  <c r="W279" i="16"/>
  <c r="W283" i="16"/>
  <c r="W291" i="16"/>
  <c r="W295" i="16"/>
  <c r="W299" i="16"/>
  <c r="W303" i="16"/>
  <c r="W307" i="16"/>
  <c r="W311" i="16"/>
  <c r="W319" i="16"/>
  <c r="W331" i="16"/>
  <c r="W335" i="16"/>
  <c r="W339" i="16"/>
  <c r="W343" i="16"/>
  <c r="W347" i="16"/>
  <c r="W8" i="16"/>
  <c r="W12" i="16"/>
  <c r="W24" i="16"/>
  <c r="W68" i="16"/>
  <c r="W72" i="16"/>
  <c r="W76" i="16"/>
  <c r="W84" i="16"/>
  <c r="W88" i="16"/>
  <c r="W92" i="16"/>
  <c r="W100" i="16"/>
  <c r="W104" i="16"/>
  <c r="W108" i="16"/>
  <c r="W116" i="16"/>
  <c r="W120" i="16"/>
  <c r="W124" i="16"/>
  <c r="W132" i="16"/>
  <c r="W136" i="16"/>
  <c r="W140" i="16"/>
  <c r="W148" i="16"/>
  <c r="W152" i="16"/>
  <c r="W156" i="16"/>
  <c r="W164" i="16"/>
  <c r="W168" i="16"/>
  <c r="W172" i="16"/>
  <c r="W180" i="16"/>
  <c r="W184" i="16"/>
  <c r="W188" i="16"/>
  <c r="W196" i="16"/>
  <c r="W200" i="16"/>
  <c r="W204" i="16"/>
  <c r="W212" i="16"/>
  <c r="W216" i="16"/>
  <c r="W220" i="16"/>
  <c r="W228" i="16"/>
  <c r="W232" i="16"/>
  <c r="W236" i="16"/>
  <c r="W244" i="16"/>
  <c r="W248" i="16"/>
  <c r="W252" i="16"/>
  <c r="W256" i="16"/>
  <c r="W260" i="16"/>
  <c r="W264" i="16"/>
  <c r="W268" i="16"/>
  <c r="W272" i="16"/>
  <c r="W276" i="16"/>
  <c r="W280" i="16"/>
  <c r="W284" i="16"/>
  <c r="W288" i="16"/>
  <c r="W292" i="16"/>
  <c r="W296" i="16"/>
  <c r="W300" i="16"/>
  <c r="W304" i="16"/>
  <c r="W308" i="16"/>
  <c r="W312" i="16"/>
  <c r="W316" i="16"/>
  <c r="W324" i="16"/>
  <c r="W328" i="16"/>
  <c r="W332" i="16"/>
  <c r="W336" i="16"/>
  <c r="W340" i="16"/>
  <c r="W344" i="16"/>
  <c r="W348" i="16"/>
  <c r="W354" i="16"/>
  <c r="W358" i="16"/>
  <c r="W362" i="16"/>
  <c r="W370" i="16"/>
  <c r="W374" i="16"/>
  <c r="W378" i="16"/>
  <c r="W382" i="16"/>
  <c r="W386" i="16"/>
  <c r="W390" i="16"/>
  <c r="W394" i="16"/>
  <c r="W398" i="16"/>
  <c r="W402" i="16"/>
  <c r="W406" i="16"/>
  <c r="W410" i="16"/>
  <c r="W418" i="16"/>
  <c r="W422" i="16"/>
  <c r="W426" i="16"/>
  <c r="W430" i="16"/>
  <c r="W434" i="16"/>
  <c r="W438" i="16"/>
  <c r="W442" i="16"/>
  <c r="W446" i="16"/>
  <c r="W450" i="16"/>
  <c r="W454" i="16"/>
  <c r="W458" i="16"/>
  <c r="W462" i="16"/>
  <c r="W466" i="16"/>
  <c r="W470" i="16"/>
  <c r="W474" i="16"/>
  <c r="W478" i="16"/>
  <c r="W482" i="16"/>
  <c r="W486" i="16"/>
  <c r="W490" i="16"/>
  <c r="W494" i="16"/>
  <c r="W502" i="16"/>
  <c r="W506" i="16"/>
  <c r="W510" i="16"/>
  <c r="W514" i="16"/>
  <c r="W518" i="16"/>
  <c r="W522" i="16"/>
  <c r="W526" i="16"/>
  <c r="W530" i="16"/>
  <c r="W534" i="16"/>
  <c r="W538" i="16"/>
  <c r="W542" i="16"/>
  <c r="W546" i="16"/>
  <c r="W550" i="16"/>
  <c r="W554" i="16"/>
  <c r="W558" i="16"/>
  <c r="W562" i="16"/>
  <c r="W566" i="16"/>
  <c r="W570" i="16"/>
  <c r="W574" i="16"/>
  <c r="W352" i="16"/>
  <c r="W356" i="16"/>
  <c r="W360" i="16"/>
  <c r="W364" i="16"/>
  <c r="W368" i="16"/>
  <c r="W372" i="16"/>
  <c r="W376" i="16"/>
  <c r="W380" i="16"/>
  <c r="W384" i="16"/>
  <c r="W388" i="16"/>
  <c r="W392" i="16"/>
  <c r="W396" i="16"/>
  <c r="W400" i="16"/>
  <c r="W404" i="16"/>
  <c r="W408" i="16"/>
  <c r="W412" i="16"/>
  <c r="W416" i="16"/>
  <c r="W420" i="16"/>
  <c r="W428" i="16"/>
  <c r="W432" i="16"/>
  <c r="W436" i="16"/>
  <c r="W440" i="16"/>
  <c r="W444" i="16"/>
  <c r="W448" i="16"/>
  <c r="W452" i="16"/>
  <c r="W456" i="16"/>
  <c r="W460" i="16"/>
  <c r="W464" i="16"/>
  <c r="W468" i="16"/>
  <c r="W472" i="16"/>
  <c r="W480" i="16"/>
  <c r="W484" i="16"/>
  <c r="W488" i="16"/>
  <c r="W492" i="16"/>
  <c r="W496" i="16"/>
  <c r="W500" i="16"/>
  <c r="W504" i="16"/>
  <c r="W508" i="16"/>
  <c r="W512" i="16"/>
  <c r="W516" i="16"/>
  <c r="W520" i="16"/>
  <c r="W524" i="16"/>
  <c r="W528" i="16"/>
  <c r="W532" i="16"/>
  <c r="W540" i="16"/>
  <c r="W544" i="16"/>
  <c r="W548" i="16"/>
  <c r="W552" i="16"/>
  <c r="W556" i="16"/>
  <c r="W560" i="16"/>
  <c r="W564" i="16"/>
  <c r="W568" i="16"/>
  <c r="W572" i="16"/>
  <c r="W357" i="16"/>
  <c r="W361" i="16"/>
  <c r="W365" i="16"/>
  <c r="W369" i="16"/>
  <c r="W373" i="16"/>
  <c r="W377" i="16"/>
  <c r="W381" i="16"/>
  <c r="W385" i="16"/>
  <c r="W389" i="16"/>
  <c r="W393" i="16"/>
  <c r="W397" i="16"/>
  <c r="W401" i="16"/>
  <c r="W405" i="16"/>
  <c r="W409" i="16"/>
  <c r="W413" i="16"/>
  <c r="W417" i="16"/>
  <c r="W421" i="16"/>
  <c r="W425" i="16"/>
  <c r="W429" i="16"/>
  <c r="W433" i="16"/>
  <c r="W437" i="16"/>
  <c r="W441" i="16"/>
  <c r="W445" i="16"/>
  <c r="W449" i="16"/>
  <c r="W453" i="16"/>
  <c r="W457" i="16"/>
  <c r="W461" i="16"/>
  <c r="W465" i="16"/>
  <c r="W469" i="16"/>
  <c r="W473" i="16"/>
  <c r="W477" i="16"/>
  <c r="W481" i="16"/>
  <c r="W485" i="16"/>
  <c r="W493" i="16"/>
  <c r="W501" i="16"/>
  <c r="W505" i="16"/>
  <c r="W509" i="16"/>
  <c r="W513" i="16"/>
  <c r="W517" i="16"/>
  <c r="W521" i="16"/>
  <c r="W525" i="16"/>
  <c r="W529" i="16"/>
  <c r="W533" i="16"/>
  <c r="W537" i="16"/>
  <c r="W545" i="16"/>
  <c r="W549" i="16"/>
  <c r="W553" i="16"/>
  <c r="W557" i="16"/>
  <c r="W561" i="16"/>
  <c r="W565" i="16"/>
  <c r="W569" i="16"/>
  <c r="W573" i="16"/>
  <c r="U2" i="26"/>
  <c r="U7" i="26"/>
  <c r="U9" i="26"/>
  <c r="U11" i="26"/>
  <c r="U13" i="26"/>
  <c r="U15" i="26"/>
  <c r="U18" i="26"/>
  <c r="U22" i="26"/>
  <c r="U26" i="26"/>
  <c r="U30" i="26"/>
  <c r="U40" i="26"/>
  <c r="U44" i="26"/>
  <c r="U48" i="26"/>
  <c r="U52" i="26"/>
  <c r="U55" i="26"/>
  <c r="U57" i="26"/>
  <c r="U59" i="26"/>
  <c r="U61" i="26"/>
  <c r="U66" i="26"/>
  <c r="U70" i="26"/>
  <c r="U74" i="26"/>
  <c r="U78" i="26"/>
  <c r="U82" i="26"/>
  <c r="U86" i="26"/>
  <c r="U89" i="26"/>
  <c r="U91" i="26"/>
  <c r="U93" i="26"/>
  <c r="U95" i="26"/>
  <c r="U97" i="26"/>
  <c r="U99" i="26"/>
  <c r="U104" i="26"/>
  <c r="U108" i="26"/>
  <c r="U112" i="26"/>
  <c r="U116" i="26"/>
  <c r="U120" i="26"/>
  <c r="U124" i="26"/>
  <c r="U128" i="26"/>
  <c r="U134" i="26"/>
  <c r="U138" i="26"/>
  <c r="U142" i="26"/>
  <c r="U146" i="26"/>
  <c r="U150" i="26"/>
  <c r="U154" i="26"/>
  <c r="U158" i="26"/>
  <c r="U162" i="26"/>
  <c r="U166" i="26"/>
  <c r="U181" i="26"/>
  <c r="U183" i="26"/>
  <c r="U186" i="26"/>
  <c r="U190" i="26"/>
  <c r="U194" i="26"/>
  <c r="U198" i="26"/>
  <c r="U202" i="26"/>
  <c r="U206" i="26"/>
  <c r="U210" i="26"/>
  <c r="U214" i="26"/>
  <c r="U218" i="26"/>
  <c r="U20" i="26"/>
  <c r="U24" i="26"/>
  <c r="U28" i="26"/>
  <c r="U32" i="26"/>
  <c r="U35" i="26"/>
  <c r="U37" i="26"/>
  <c r="U42" i="26"/>
  <c r="U46" i="26"/>
  <c r="U50" i="26"/>
  <c r="U64" i="26"/>
  <c r="U68" i="26"/>
  <c r="U72" i="26"/>
  <c r="U76" i="26"/>
  <c r="U80" i="26"/>
  <c r="U84" i="26"/>
  <c r="U102" i="26"/>
  <c r="U106" i="26"/>
  <c r="U110" i="26"/>
  <c r="U114" i="26"/>
  <c r="U118" i="26"/>
  <c r="U122" i="26"/>
  <c r="U130" i="26"/>
  <c r="U136" i="26"/>
  <c r="U140" i="26"/>
  <c r="U144" i="26"/>
  <c r="U148" i="26"/>
  <c r="U152" i="26"/>
  <c r="U156" i="26"/>
  <c r="U160" i="26"/>
  <c r="U164" i="26"/>
  <c r="U168" i="26"/>
  <c r="U171" i="26"/>
  <c r="U173" i="26"/>
  <c r="U175" i="26"/>
  <c r="U177" i="26"/>
  <c r="U188" i="26"/>
  <c r="U192" i="26"/>
  <c r="U196" i="26"/>
  <c r="U200" i="26"/>
  <c r="U204" i="26"/>
  <c r="U208" i="26"/>
  <c r="U212" i="26"/>
  <c r="U216" i="26"/>
  <c r="U8" i="26"/>
  <c r="U12" i="26"/>
  <c r="U17" i="26"/>
  <c r="U19" i="26"/>
  <c r="U21" i="26"/>
  <c r="U23" i="26"/>
  <c r="U25" i="26"/>
  <c r="U27" i="26"/>
  <c r="U29" i="26"/>
  <c r="U31" i="26"/>
  <c r="U33" i="26"/>
  <c r="U56" i="26"/>
  <c r="U60" i="26"/>
  <c r="U65" i="26"/>
  <c r="U67" i="26"/>
  <c r="U69" i="26"/>
  <c r="U71" i="26"/>
  <c r="U73" i="26"/>
  <c r="U75" i="26"/>
  <c r="U77" i="26"/>
  <c r="U79" i="26"/>
  <c r="U81" i="26"/>
  <c r="U83" i="26"/>
  <c r="U85" i="26"/>
  <c r="U88" i="26"/>
  <c r="U92" i="26"/>
  <c r="U96" i="26"/>
  <c r="U100" i="26"/>
  <c r="U132" i="26"/>
  <c r="U135" i="26"/>
  <c r="U137" i="26"/>
  <c r="U139" i="26"/>
  <c r="U141" i="26"/>
  <c r="U143" i="26"/>
  <c r="U145" i="26"/>
  <c r="U147" i="26"/>
  <c r="U149" i="26"/>
  <c r="U151" i="26"/>
  <c r="U153" i="26"/>
  <c r="U155" i="26"/>
  <c r="U157" i="26"/>
  <c r="U159" i="26"/>
  <c r="U161" i="26"/>
  <c r="U163" i="26"/>
  <c r="U165" i="26"/>
  <c r="U167" i="26"/>
  <c r="U169" i="26"/>
  <c r="U174" i="26"/>
  <c r="U180" i="26"/>
  <c r="U185" i="26"/>
  <c r="U187" i="26"/>
  <c r="U189" i="26"/>
  <c r="U191" i="26"/>
  <c r="U193" i="26"/>
  <c r="U195" i="26"/>
  <c r="U197" i="26"/>
  <c r="U199" i="26"/>
  <c r="U201" i="26"/>
  <c r="U203" i="26"/>
  <c r="U205" i="26"/>
  <c r="U207" i="26"/>
  <c r="U209" i="26"/>
  <c r="U211" i="26"/>
  <c r="U213" i="26"/>
  <c r="U215" i="26"/>
  <c r="U217" i="26"/>
  <c r="U219" i="26"/>
  <c r="T323" i="6"/>
  <c r="Q133" i="23"/>
  <c r="U23" i="2"/>
  <c r="S101" i="22"/>
  <c r="Q133" i="22"/>
  <c r="P133" i="22"/>
  <c r="P133" i="26" s="1"/>
  <c r="U10" i="12"/>
  <c r="U10" i="16" s="1"/>
  <c r="S101" i="25"/>
  <c r="S26" i="12" l="1"/>
  <c r="S26" i="16" s="1"/>
  <c r="S10" i="12"/>
  <c r="S51" i="12"/>
  <c r="S51" i="16" s="1"/>
  <c r="Q133" i="25"/>
  <c r="Q133" i="26" s="1"/>
  <c r="U133" i="26" s="1"/>
  <c r="S4" i="12" l="1"/>
  <c r="S4" i="16" s="1"/>
  <c r="S10" i="16"/>
  <c r="W10" i="16" s="1"/>
  <c r="T323" i="20"/>
  <c r="S101" i="19"/>
  <c r="U219" i="25"/>
  <c r="U218" i="25"/>
  <c r="U217" i="25"/>
  <c r="U216" i="25"/>
  <c r="U215" i="25"/>
  <c r="U214" i="25"/>
  <c r="U213" i="25"/>
  <c r="U212" i="25"/>
  <c r="U211" i="25"/>
  <c r="U210" i="25"/>
  <c r="U209" i="25"/>
  <c r="U208" i="25"/>
  <c r="U207" i="25"/>
  <c r="U206" i="25"/>
  <c r="U205" i="25"/>
  <c r="U204" i="25"/>
  <c r="U203" i="25"/>
  <c r="U202" i="25"/>
  <c r="U201" i="25"/>
  <c r="U200" i="25"/>
  <c r="U199" i="25"/>
  <c r="U198" i="25"/>
  <c r="U197" i="25"/>
  <c r="U196" i="25"/>
  <c r="U195" i="25"/>
  <c r="U194" i="25"/>
  <c r="U193" i="25"/>
  <c r="U192" i="25"/>
  <c r="U191" i="25"/>
  <c r="U190" i="25"/>
  <c r="U189" i="25"/>
  <c r="U188" i="25"/>
  <c r="U187" i="25"/>
  <c r="U186" i="25"/>
  <c r="U185" i="25"/>
  <c r="P184" i="25"/>
  <c r="U183" i="25"/>
  <c r="U182" i="25"/>
  <c r="U181" i="25"/>
  <c r="U180" i="25"/>
  <c r="U177" i="25"/>
  <c r="U176" i="25"/>
  <c r="U175" i="25"/>
  <c r="U174" i="25"/>
  <c r="U173" i="25"/>
  <c r="U172" i="25"/>
  <c r="U171" i="25"/>
  <c r="P170" i="25"/>
  <c r="U169" i="25"/>
  <c r="U168" i="25"/>
  <c r="U167" i="25"/>
  <c r="U166" i="25"/>
  <c r="U165" i="25"/>
  <c r="U164" i="25"/>
  <c r="U163" i="25"/>
  <c r="U162" i="25"/>
  <c r="U161" i="25"/>
  <c r="U160" i="25"/>
  <c r="U159" i="25"/>
  <c r="U158" i="25"/>
  <c r="U157" i="25"/>
  <c r="U156" i="25"/>
  <c r="U155" i="25"/>
  <c r="U154" i="25"/>
  <c r="U153" i="25"/>
  <c r="U152" i="25"/>
  <c r="U151" i="25"/>
  <c r="U150" i="25"/>
  <c r="U149" i="25"/>
  <c r="U148" i="25"/>
  <c r="U147" i="25"/>
  <c r="U146" i="25"/>
  <c r="U145" i="25"/>
  <c r="U144" i="25"/>
  <c r="U143" i="25"/>
  <c r="U142" i="25"/>
  <c r="U141" i="25"/>
  <c r="U140" i="25"/>
  <c r="U139" i="25"/>
  <c r="U138" i="25"/>
  <c r="U137" i="25"/>
  <c r="U136" i="25"/>
  <c r="U135" i="25"/>
  <c r="U134" i="25"/>
  <c r="U133" i="25"/>
  <c r="U132" i="25"/>
  <c r="P131" i="25"/>
  <c r="U130" i="25"/>
  <c r="U129" i="25"/>
  <c r="U128" i="25"/>
  <c r="Q127" i="25"/>
  <c r="P127" i="25"/>
  <c r="U125" i="25"/>
  <c r="U124" i="25"/>
  <c r="U123" i="25"/>
  <c r="U122" i="25"/>
  <c r="U121" i="25"/>
  <c r="U120" i="25"/>
  <c r="U119" i="25"/>
  <c r="U118" i="25"/>
  <c r="U117" i="25"/>
  <c r="U116" i="25"/>
  <c r="U115" i="25"/>
  <c r="U114" i="25"/>
  <c r="U113" i="25"/>
  <c r="U112" i="25"/>
  <c r="U111" i="25"/>
  <c r="U110" i="25"/>
  <c r="U109" i="25"/>
  <c r="U108" i="25"/>
  <c r="U107" i="25"/>
  <c r="U106" i="25"/>
  <c r="U105" i="25"/>
  <c r="U104" i="25"/>
  <c r="U103" i="25"/>
  <c r="U102" i="25"/>
  <c r="T101" i="25"/>
  <c r="R101" i="25"/>
  <c r="U100" i="25"/>
  <c r="U99" i="25"/>
  <c r="U98" i="25"/>
  <c r="U97" i="25"/>
  <c r="U96" i="25"/>
  <c r="U95" i="25"/>
  <c r="U94" i="25"/>
  <c r="U93" i="25"/>
  <c r="U92" i="25"/>
  <c r="U91" i="25"/>
  <c r="U90" i="25"/>
  <c r="U89" i="25"/>
  <c r="U88" i="25"/>
  <c r="T87" i="25"/>
  <c r="S87" i="25"/>
  <c r="R87" i="25"/>
  <c r="U86" i="25"/>
  <c r="U85" i="25"/>
  <c r="U84" i="25"/>
  <c r="U83" i="25"/>
  <c r="U82" i="25"/>
  <c r="U81" i="25"/>
  <c r="U80" i="25"/>
  <c r="U79" i="25"/>
  <c r="U78" i="25"/>
  <c r="U77" i="25"/>
  <c r="U76" i="25"/>
  <c r="U75" i="25"/>
  <c r="U74" i="25"/>
  <c r="U73" i="25"/>
  <c r="U72" i="25"/>
  <c r="U71" i="25"/>
  <c r="U70" i="25"/>
  <c r="U69" i="25"/>
  <c r="U68" i="25"/>
  <c r="U67" i="25"/>
  <c r="U66" i="25"/>
  <c r="U65" i="25"/>
  <c r="U64" i="25"/>
  <c r="Q63" i="25"/>
  <c r="U62" i="25"/>
  <c r="U61" i="25"/>
  <c r="U60" i="25"/>
  <c r="U59" i="25"/>
  <c r="U58" i="25"/>
  <c r="U57" i="25"/>
  <c r="U56" i="25"/>
  <c r="U55" i="25"/>
  <c r="U54" i="25"/>
  <c r="Q53" i="25"/>
  <c r="U52" i="25"/>
  <c r="U51" i="25"/>
  <c r="U50" i="25"/>
  <c r="U49" i="25"/>
  <c r="U48" i="25"/>
  <c r="U47" i="25"/>
  <c r="U46" i="25"/>
  <c r="U45" i="25"/>
  <c r="U44" i="25"/>
  <c r="U43" i="25"/>
  <c r="U42" i="25"/>
  <c r="U41" i="25"/>
  <c r="U40" i="25"/>
  <c r="U39" i="25"/>
  <c r="Q38" i="25"/>
  <c r="U37" i="25"/>
  <c r="U36" i="25"/>
  <c r="U35" i="25"/>
  <c r="Q34" i="25"/>
  <c r="U33" i="25"/>
  <c r="U32" i="25"/>
  <c r="U31" i="25"/>
  <c r="U30" i="25"/>
  <c r="U29" i="25"/>
  <c r="U28" i="25"/>
  <c r="U27" i="25"/>
  <c r="U26" i="25"/>
  <c r="U25" i="25"/>
  <c r="U24" i="25"/>
  <c r="U23" i="25"/>
  <c r="U22" i="25"/>
  <c r="U21" i="25"/>
  <c r="U20" i="25"/>
  <c r="U19" i="25"/>
  <c r="U18" i="25"/>
  <c r="U17" i="25"/>
  <c r="Q16" i="25"/>
  <c r="U15" i="25"/>
  <c r="U14" i="25"/>
  <c r="U13" i="25"/>
  <c r="U12" i="25"/>
  <c r="U11" i="25"/>
  <c r="U10" i="25"/>
  <c r="U9" i="25"/>
  <c r="U8" i="25"/>
  <c r="U7" i="25"/>
  <c r="U6" i="25"/>
  <c r="Q5" i="25"/>
  <c r="P4" i="25"/>
  <c r="U219" i="24"/>
  <c r="U218" i="24"/>
  <c r="U217" i="24"/>
  <c r="U216" i="24"/>
  <c r="U215" i="24"/>
  <c r="U214" i="24"/>
  <c r="U213" i="24"/>
  <c r="U212" i="24"/>
  <c r="U211" i="24"/>
  <c r="U210" i="24"/>
  <c r="U209" i="24"/>
  <c r="U208" i="24"/>
  <c r="U207" i="24"/>
  <c r="U206" i="24"/>
  <c r="U205" i="24"/>
  <c r="U204" i="24"/>
  <c r="U203" i="24"/>
  <c r="U202" i="24"/>
  <c r="U201" i="24"/>
  <c r="U200" i="24"/>
  <c r="U199" i="24"/>
  <c r="U198" i="24"/>
  <c r="U197" i="24"/>
  <c r="U196" i="24"/>
  <c r="U195" i="24"/>
  <c r="U194" i="24"/>
  <c r="U193" i="24"/>
  <c r="U192" i="24"/>
  <c r="U191" i="24"/>
  <c r="U190" i="24"/>
  <c r="U189" i="24"/>
  <c r="U188" i="24"/>
  <c r="U187" i="24"/>
  <c r="U186" i="24"/>
  <c r="U185" i="24"/>
  <c r="P184" i="24"/>
  <c r="P179" i="24" s="1"/>
  <c r="U183" i="24"/>
  <c r="U182" i="24"/>
  <c r="U181" i="24"/>
  <c r="U180" i="24"/>
  <c r="U177" i="24"/>
  <c r="U176" i="24"/>
  <c r="U175" i="24"/>
  <c r="U174" i="24"/>
  <c r="U173" i="24"/>
  <c r="U172" i="24"/>
  <c r="U171" i="24"/>
  <c r="P170" i="24"/>
  <c r="U170" i="24" s="1"/>
  <c r="U169" i="24"/>
  <c r="U168" i="24"/>
  <c r="U167" i="24"/>
  <c r="U166" i="24"/>
  <c r="U165" i="24"/>
  <c r="U164" i="24"/>
  <c r="U163" i="24"/>
  <c r="U162" i="24"/>
  <c r="U161" i="24"/>
  <c r="U160" i="24"/>
  <c r="U159" i="24"/>
  <c r="U158" i="24"/>
  <c r="U157" i="24"/>
  <c r="U156" i="24"/>
  <c r="U155" i="24"/>
  <c r="U154" i="24"/>
  <c r="U153" i="24"/>
  <c r="U152" i="24"/>
  <c r="U151" i="24"/>
  <c r="U150" i="24"/>
  <c r="U149" i="24"/>
  <c r="U148" i="24"/>
  <c r="U147" i="24"/>
  <c r="U146" i="24"/>
  <c r="U145" i="24"/>
  <c r="U144" i="24"/>
  <c r="U143" i="24"/>
  <c r="U142" i="24"/>
  <c r="U141" i="24"/>
  <c r="U140" i="24"/>
  <c r="U139" i="24"/>
  <c r="U138" i="24"/>
  <c r="U137" i="24"/>
  <c r="U136" i="24"/>
  <c r="U135" i="24"/>
  <c r="U134" i="24"/>
  <c r="U133" i="24"/>
  <c r="U132" i="24"/>
  <c r="P131" i="24"/>
  <c r="U131" i="24" s="1"/>
  <c r="U130" i="24"/>
  <c r="U129" i="24"/>
  <c r="U128" i="24"/>
  <c r="Q127" i="24"/>
  <c r="Q126" i="24" s="1"/>
  <c r="P127" i="24"/>
  <c r="U125" i="24"/>
  <c r="U124" i="24"/>
  <c r="U123" i="24"/>
  <c r="U122" i="24"/>
  <c r="U121" i="24"/>
  <c r="U120" i="24"/>
  <c r="U119" i="24"/>
  <c r="U118" i="24"/>
  <c r="U117" i="24"/>
  <c r="U116" i="24"/>
  <c r="U115" i="24"/>
  <c r="U114" i="24"/>
  <c r="U113" i="24"/>
  <c r="U112" i="24"/>
  <c r="U111" i="24"/>
  <c r="U110" i="24"/>
  <c r="U109" i="24"/>
  <c r="U108" i="24"/>
  <c r="U107" i="24"/>
  <c r="U106" i="24"/>
  <c r="U105" i="24"/>
  <c r="U104" i="24"/>
  <c r="U103" i="24"/>
  <c r="U102" i="24"/>
  <c r="T101" i="24"/>
  <c r="S101" i="24"/>
  <c r="R101" i="24"/>
  <c r="U100" i="24"/>
  <c r="U99" i="24"/>
  <c r="U98" i="24"/>
  <c r="U97" i="24"/>
  <c r="U96" i="24"/>
  <c r="U95" i="24"/>
  <c r="U94" i="24"/>
  <c r="U93" i="24"/>
  <c r="U92" i="24"/>
  <c r="U91" i="24"/>
  <c r="U90" i="24"/>
  <c r="U89" i="24"/>
  <c r="U88" i="24"/>
  <c r="T87" i="24"/>
  <c r="S87" i="24"/>
  <c r="R87" i="24"/>
  <c r="U86" i="24"/>
  <c r="U85" i="24"/>
  <c r="U84" i="24"/>
  <c r="U83" i="24"/>
  <c r="U82" i="24"/>
  <c r="U81" i="24"/>
  <c r="U80" i="24"/>
  <c r="U79" i="24"/>
  <c r="U78" i="24"/>
  <c r="U77" i="24"/>
  <c r="U76" i="24"/>
  <c r="U75" i="24"/>
  <c r="U74" i="24"/>
  <c r="U73" i="24"/>
  <c r="U72" i="24"/>
  <c r="U71" i="24"/>
  <c r="U70" i="24"/>
  <c r="U69" i="24"/>
  <c r="U68" i="24"/>
  <c r="U67" i="24"/>
  <c r="U66" i="24"/>
  <c r="U65" i="24"/>
  <c r="U64" i="24"/>
  <c r="Q63" i="24"/>
  <c r="U63" i="24" s="1"/>
  <c r="U62" i="24"/>
  <c r="U61" i="24"/>
  <c r="U60" i="24"/>
  <c r="U59" i="24"/>
  <c r="U58" i="24"/>
  <c r="U57" i="24"/>
  <c r="U56" i="24"/>
  <c r="U55" i="24"/>
  <c r="U54" i="24"/>
  <c r="Q53" i="24"/>
  <c r="U53" i="24" s="1"/>
  <c r="U52" i="24"/>
  <c r="U51" i="24"/>
  <c r="U50" i="24"/>
  <c r="U49" i="24"/>
  <c r="U48" i="24"/>
  <c r="U47" i="24"/>
  <c r="U46" i="24"/>
  <c r="U45" i="24"/>
  <c r="U44" i="24"/>
  <c r="U43" i="24"/>
  <c r="U42" i="24"/>
  <c r="U41" i="24"/>
  <c r="U40" i="24"/>
  <c r="U39" i="24"/>
  <c r="Q38" i="24"/>
  <c r="U38" i="24" s="1"/>
  <c r="U37" i="24"/>
  <c r="U36" i="24"/>
  <c r="U35" i="24"/>
  <c r="Q34" i="24"/>
  <c r="U34" i="24" s="1"/>
  <c r="U33" i="24"/>
  <c r="U32" i="24"/>
  <c r="U31" i="24"/>
  <c r="U30" i="24"/>
  <c r="U29" i="24"/>
  <c r="U28" i="24"/>
  <c r="U27" i="24"/>
  <c r="U26" i="24"/>
  <c r="U25" i="24"/>
  <c r="U24" i="24"/>
  <c r="U23" i="24"/>
  <c r="U22" i="24"/>
  <c r="U21" i="24"/>
  <c r="U20" i="24"/>
  <c r="U19" i="24"/>
  <c r="U18" i="24"/>
  <c r="U17" i="24"/>
  <c r="Q16" i="24"/>
  <c r="U16" i="24" s="1"/>
  <c r="U15" i="24"/>
  <c r="U14" i="24"/>
  <c r="U13" i="24"/>
  <c r="U12" i="24"/>
  <c r="U11" i="24"/>
  <c r="U10" i="24"/>
  <c r="U9" i="24"/>
  <c r="U8" i="24"/>
  <c r="U7" i="24"/>
  <c r="U6" i="24"/>
  <c r="Q5" i="24"/>
  <c r="U5" i="24" s="1"/>
  <c r="P4" i="24"/>
  <c r="U219" i="23"/>
  <c r="U218" i="23"/>
  <c r="U217" i="23"/>
  <c r="U216" i="23"/>
  <c r="U215" i="23"/>
  <c r="U214" i="23"/>
  <c r="U213" i="23"/>
  <c r="U212" i="23"/>
  <c r="U211" i="23"/>
  <c r="U210" i="23"/>
  <c r="U209" i="23"/>
  <c r="U208" i="23"/>
  <c r="U207" i="23"/>
  <c r="U206" i="23"/>
  <c r="U205" i="23"/>
  <c r="U204" i="23"/>
  <c r="U203" i="23"/>
  <c r="U202" i="23"/>
  <c r="U201" i="23"/>
  <c r="U200" i="23"/>
  <c r="U199" i="23"/>
  <c r="U198" i="23"/>
  <c r="U197" i="23"/>
  <c r="U196" i="23"/>
  <c r="U195" i="23"/>
  <c r="U194" i="23"/>
  <c r="U193" i="23"/>
  <c r="U192" i="23"/>
  <c r="U191" i="23"/>
  <c r="U190" i="23"/>
  <c r="U189" i="23"/>
  <c r="U188" i="23"/>
  <c r="U187" i="23"/>
  <c r="U186" i="23"/>
  <c r="U185" i="23"/>
  <c r="P184" i="23"/>
  <c r="P179" i="23" s="1"/>
  <c r="U183" i="23"/>
  <c r="U182" i="23"/>
  <c r="U181" i="23"/>
  <c r="U180" i="23"/>
  <c r="U177" i="23"/>
  <c r="U176" i="23"/>
  <c r="U175" i="23"/>
  <c r="U174" i="23"/>
  <c r="U173" i="23"/>
  <c r="U172" i="23"/>
  <c r="U171" i="23"/>
  <c r="P170" i="23"/>
  <c r="U170" i="23" s="1"/>
  <c r="U169" i="23"/>
  <c r="U168" i="23"/>
  <c r="U167" i="23"/>
  <c r="U166" i="23"/>
  <c r="U165" i="23"/>
  <c r="U164" i="23"/>
  <c r="U163" i="23"/>
  <c r="U162" i="23"/>
  <c r="U161" i="23"/>
  <c r="U160" i="23"/>
  <c r="U159" i="23"/>
  <c r="U158" i="23"/>
  <c r="U157" i="23"/>
  <c r="U156" i="23"/>
  <c r="U155" i="23"/>
  <c r="U154" i="23"/>
  <c r="U153" i="23"/>
  <c r="U152" i="23"/>
  <c r="U151" i="23"/>
  <c r="U150" i="23"/>
  <c r="U149" i="23"/>
  <c r="U148" i="23"/>
  <c r="U147" i="23"/>
  <c r="U146" i="23"/>
  <c r="U145" i="23"/>
  <c r="U144" i="23"/>
  <c r="U143" i="23"/>
  <c r="U142" i="23"/>
  <c r="U141" i="23"/>
  <c r="U140" i="23"/>
  <c r="U139" i="23"/>
  <c r="U138" i="23"/>
  <c r="U137" i="23"/>
  <c r="U136" i="23"/>
  <c r="U135" i="23"/>
  <c r="U134" i="23"/>
  <c r="U133" i="23"/>
  <c r="U132" i="23"/>
  <c r="P131" i="23"/>
  <c r="U131" i="23" s="1"/>
  <c r="U130" i="23"/>
  <c r="U129" i="23"/>
  <c r="U128" i="23"/>
  <c r="Q127" i="23"/>
  <c r="Q126" i="23" s="1"/>
  <c r="P127" i="23"/>
  <c r="U125" i="23"/>
  <c r="U124" i="23"/>
  <c r="U123" i="23"/>
  <c r="U122" i="23"/>
  <c r="U121" i="23"/>
  <c r="U120" i="23"/>
  <c r="U119" i="23"/>
  <c r="U118" i="23"/>
  <c r="U117" i="23"/>
  <c r="U116" i="23"/>
  <c r="U115" i="23"/>
  <c r="U114" i="23"/>
  <c r="U113" i="23"/>
  <c r="U112" i="23"/>
  <c r="U111" i="23"/>
  <c r="U110" i="23"/>
  <c r="U109" i="23"/>
  <c r="U108" i="23"/>
  <c r="U107" i="23"/>
  <c r="U106" i="23"/>
  <c r="U105" i="23"/>
  <c r="U104" i="23"/>
  <c r="U103" i="23"/>
  <c r="U102" i="23"/>
  <c r="T101" i="23"/>
  <c r="R101" i="23"/>
  <c r="U100" i="23"/>
  <c r="U99" i="23"/>
  <c r="U98" i="23"/>
  <c r="U97" i="23"/>
  <c r="U96" i="23"/>
  <c r="U95" i="23"/>
  <c r="U94" i="23"/>
  <c r="U93" i="23"/>
  <c r="U92" i="23"/>
  <c r="U91" i="23"/>
  <c r="U90" i="23"/>
  <c r="U89" i="23"/>
  <c r="U88" i="23"/>
  <c r="T87" i="23"/>
  <c r="S87" i="23"/>
  <c r="R87" i="23"/>
  <c r="U86" i="23"/>
  <c r="U85" i="23"/>
  <c r="U84" i="23"/>
  <c r="U83" i="23"/>
  <c r="U82" i="23"/>
  <c r="U81" i="23"/>
  <c r="U80" i="23"/>
  <c r="U79" i="23"/>
  <c r="U78" i="23"/>
  <c r="U77" i="23"/>
  <c r="U76" i="23"/>
  <c r="U75" i="23"/>
  <c r="U74" i="23"/>
  <c r="U73" i="23"/>
  <c r="U72" i="23"/>
  <c r="U71" i="23"/>
  <c r="U70" i="23"/>
  <c r="U69" i="23"/>
  <c r="U68" i="23"/>
  <c r="U67" i="23"/>
  <c r="U66" i="23"/>
  <c r="U65" i="23"/>
  <c r="U64" i="23"/>
  <c r="Q63" i="23"/>
  <c r="U63" i="23" s="1"/>
  <c r="U62" i="23"/>
  <c r="U61" i="23"/>
  <c r="U60" i="23"/>
  <c r="U59" i="23"/>
  <c r="U58" i="23"/>
  <c r="U57" i="23"/>
  <c r="U56" i="23"/>
  <c r="U55" i="23"/>
  <c r="U54" i="23"/>
  <c r="Q53" i="23"/>
  <c r="U53" i="23" s="1"/>
  <c r="U52" i="23"/>
  <c r="U51" i="23"/>
  <c r="U50" i="23"/>
  <c r="U49" i="23"/>
  <c r="U48" i="23"/>
  <c r="U47" i="23"/>
  <c r="U46" i="23"/>
  <c r="U45" i="23"/>
  <c r="U44" i="23"/>
  <c r="U43" i="23"/>
  <c r="U42" i="23"/>
  <c r="U41" i="23"/>
  <c r="U40" i="23"/>
  <c r="U39" i="23"/>
  <c r="Q38" i="23"/>
  <c r="U38" i="23" s="1"/>
  <c r="U37" i="23"/>
  <c r="U36" i="23"/>
  <c r="U35" i="23"/>
  <c r="Q34" i="23"/>
  <c r="U34" i="23" s="1"/>
  <c r="U33" i="23"/>
  <c r="U32" i="23"/>
  <c r="U31" i="23"/>
  <c r="U30" i="23"/>
  <c r="U29" i="23"/>
  <c r="U28" i="23"/>
  <c r="U27" i="23"/>
  <c r="U26" i="23"/>
  <c r="U25" i="23"/>
  <c r="U24" i="23"/>
  <c r="U23" i="23"/>
  <c r="U22" i="23"/>
  <c r="U21" i="23"/>
  <c r="U20" i="23"/>
  <c r="U19" i="23"/>
  <c r="U18" i="23"/>
  <c r="U17" i="23"/>
  <c r="Q16" i="23"/>
  <c r="U16" i="23" s="1"/>
  <c r="U15" i="23"/>
  <c r="U14" i="23"/>
  <c r="U13" i="23"/>
  <c r="U12" i="23"/>
  <c r="U11" i="23"/>
  <c r="U10" i="23"/>
  <c r="U9" i="23"/>
  <c r="U8" i="23"/>
  <c r="U7" i="23"/>
  <c r="U6" i="23"/>
  <c r="Q5" i="23"/>
  <c r="U5" i="23" s="1"/>
  <c r="S4" i="23"/>
  <c r="S3" i="23" s="1"/>
  <c r="S220" i="23" s="1"/>
  <c r="P4" i="23"/>
  <c r="U219" i="22"/>
  <c r="U218" i="22"/>
  <c r="U217" i="22"/>
  <c r="U216" i="22"/>
  <c r="U215" i="22"/>
  <c r="U214" i="22"/>
  <c r="U213" i="22"/>
  <c r="U212" i="22"/>
  <c r="U211" i="22"/>
  <c r="U210" i="22"/>
  <c r="U209" i="22"/>
  <c r="U208" i="22"/>
  <c r="U207" i="22"/>
  <c r="U206" i="22"/>
  <c r="U205" i="22"/>
  <c r="U204" i="22"/>
  <c r="U203" i="22"/>
  <c r="U202" i="22"/>
  <c r="U201" i="22"/>
  <c r="U200" i="22"/>
  <c r="U199" i="22"/>
  <c r="U198" i="22"/>
  <c r="U197" i="22"/>
  <c r="U196" i="22"/>
  <c r="U195" i="22"/>
  <c r="U194" i="22"/>
  <c r="U193" i="22"/>
  <c r="U192" i="22"/>
  <c r="U191" i="22"/>
  <c r="U190" i="22"/>
  <c r="U189" i="22"/>
  <c r="U188" i="22"/>
  <c r="U187" i="22"/>
  <c r="U186" i="22"/>
  <c r="U185" i="22"/>
  <c r="P184" i="22"/>
  <c r="P179" i="22" s="1"/>
  <c r="U183" i="22"/>
  <c r="U182" i="22"/>
  <c r="U181" i="22"/>
  <c r="U180" i="22"/>
  <c r="U177" i="22"/>
  <c r="U176" i="22"/>
  <c r="U175" i="22"/>
  <c r="U174" i="22"/>
  <c r="U173" i="22"/>
  <c r="U172" i="22"/>
  <c r="U171" i="22"/>
  <c r="P170" i="22"/>
  <c r="U170" i="22" s="1"/>
  <c r="U169" i="22"/>
  <c r="U168" i="22"/>
  <c r="U167" i="22"/>
  <c r="U166" i="22"/>
  <c r="U165" i="22"/>
  <c r="U164" i="22"/>
  <c r="U163" i="22"/>
  <c r="U162" i="22"/>
  <c r="U161" i="22"/>
  <c r="U160" i="22"/>
  <c r="U159" i="22"/>
  <c r="U158" i="22"/>
  <c r="U157" i="22"/>
  <c r="U156" i="22"/>
  <c r="U155" i="22"/>
  <c r="U154" i="22"/>
  <c r="U153" i="22"/>
  <c r="U152" i="22"/>
  <c r="U151" i="22"/>
  <c r="U150" i="22"/>
  <c r="U149" i="22"/>
  <c r="U148" i="22"/>
  <c r="U147" i="22"/>
  <c r="U146" i="22"/>
  <c r="U145" i="22"/>
  <c r="U144" i="22"/>
  <c r="U143" i="22"/>
  <c r="U142" i="22"/>
  <c r="U141" i="22"/>
  <c r="U140" i="22"/>
  <c r="U139" i="22"/>
  <c r="U138" i="22"/>
  <c r="U137" i="22"/>
  <c r="U136" i="22"/>
  <c r="U135" i="22"/>
  <c r="U134" i="22"/>
  <c r="U133" i="22"/>
  <c r="U132" i="22"/>
  <c r="P131" i="22"/>
  <c r="U131" i="22" s="1"/>
  <c r="U130" i="22"/>
  <c r="U129" i="22"/>
  <c r="U128" i="22"/>
  <c r="Q127" i="22"/>
  <c r="Q126" i="22" s="1"/>
  <c r="P127" i="22"/>
  <c r="U125" i="22"/>
  <c r="U124" i="22"/>
  <c r="U123" i="22"/>
  <c r="U122" i="22"/>
  <c r="U121" i="22"/>
  <c r="U120" i="22"/>
  <c r="U119" i="22"/>
  <c r="U118" i="22"/>
  <c r="U117" i="22"/>
  <c r="U116" i="22"/>
  <c r="U115" i="22"/>
  <c r="U114" i="22"/>
  <c r="U113" i="22"/>
  <c r="U112" i="22"/>
  <c r="U111" i="22"/>
  <c r="U110" i="22"/>
  <c r="U109" i="22"/>
  <c r="U108" i="22"/>
  <c r="U107" i="22"/>
  <c r="U106" i="22"/>
  <c r="U105" i="22"/>
  <c r="U104" i="22"/>
  <c r="U103" i="22"/>
  <c r="U102" i="22"/>
  <c r="T101" i="22"/>
  <c r="R101" i="22"/>
  <c r="U100" i="22"/>
  <c r="U99" i="22"/>
  <c r="U98" i="22"/>
  <c r="U97" i="22"/>
  <c r="U96" i="22"/>
  <c r="U95" i="22"/>
  <c r="U94" i="22"/>
  <c r="U93" i="22"/>
  <c r="U92" i="22"/>
  <c r="U91" i="22"/>
  <c r="U90" i="22"/>
  <c r="U89" i="22"/>
  <c r="U88" i="22"/>
  <c r="T87" i="22"/>
  <c r="S87" i="22"/>
  <c r="R87" i="22"/>
  <c r="U86" i="22"/>
  <c r="U85" i="22"/>
  <c r="U84" i="22"/>
  <c r="U83" i="22"/>
  <c r="U82" i="22"/>
  <c r="U81" i="22"/>
  <c r="U80" i="22"/>
  <c r="U79" i="22"/>
  <c r="U78" i="22"/>
  <c r="U77" i="22"/>
  <c r="U76" i="22"/>
  <c r="U75" i="22"/>
  <c r="U74" i="22"/>
  <c r="U73" i="22"/>
  <c r="U72" i="22"/>
  <c r="U71" i="22"/>
  <c r="U70" i="22"/>
  <c r="U69" i="22"/>
  <c r="U68" i="22"/>
  <c r="U67" i="22"/>
  <c r="U66" i="22"/>
  <c r="U65" i="22"/>
  <c r="U64" i="22"/>
  <c r="Q63" i="22"/>
  <c r="U63" i="22" s="1"/>
  <c r="U62" i="22"/>
  <c r="U61" i="22"/>
  <c r="U60" i="22"/>
  <c r="U59" i="22"/>
  <c r="U58" i="22"/>
  <c r="U57" i="22"/>
  <c r="U56" i="22"/>
  <c r="U55" i="22"/>
  <c r="U54" i="22"/>
  <c r="Q53" i="22"/>
  <c r="U53" i="22" s="1"/>
  <c r="U52" i="22"/>
  <c r="U51" i="22"/>
  <c r="U50" i="22"/>
  <c r="U49" i="22"/>
  <c r="U48" i="22"/>
  <c r="U47" i="22"/>
  <c r="U46" i="22"/>
  <c r="U45" i="22"/>
  <c r="U44" i="22"/>
  <c r="U43" i="22"/>
  <c r="U42" i="22"/>
  <c r="U41" i="22"/>
  <c r="U40" i="22"/>
  <c r="U39" i="22"/>
  <c r="Q38" i="22"/>
  <c r="U38" i="22" s="1"/>
  <c r="U37" i="22"/>
  <c r="U36" i="22"/>
  <c r="U35" i="22"/>
  <c r="Q34" i="22"/>
  <c r="U34" i="22" s="1"/>
  <c r="U33" i="22"/>
  <c r="U32" i="22"/>
  <c r="U31" i="22"/>
  <c r="U30" i="22"/>
  <c r="U29" i="22"/>
  <c r="U28" i="22"/>
  <c r="U27" i="22"/>
  <c r="U26" i="22"/>
  <c r="U25" i="22"/>
  <c r="U24" i="22"/>
  <c r="U23" i="22"/>
  <c r="U22" i="22"/>
  <c r="U21" i="22"/>
  <c r="U20" i="22"/>
  <c r="U19" i="22"/>
  <c r="U18" i="22"/>
  <c r="U17" i="22"/>
  <c r="Q16" i="22"/>
  <c r="U16" i="22" s="1"/>
  <c r="U15" i="22"/>
  <c r="U14" i="22"/>
  <c r="U13" i="22"/>
  <c r="U12" i="22"/>
  <c r="U11" i="22"/>
  <c r="U10" i="22"/>
  <c r="U9" i="22"/>
  <c r="U8" i="22"/>
  <c r="U7" i="22"/>
  <c r="U6" i="22"/>
  <c r="Q5" i="22"/>
  <c r="U5" i="22" s="1"/>
  <c r="P4" i="22"/>
  <c r="P184" i="21"/>
  <c r="P170" i="21"/>
  <c r="U170" i="21" s="1"/>
  <c r="P131" i="21"/>
  <c r="U131" i="21" s="1"/>
  <c r="P127" i="21"/>
  <c r="U127" i="21" s="1"/>
  <c r="P4" i="21"/>
  <c r="U4" i="21" s="1"/>
  <c r="W578" i="20"/>
  <c r="U577" i="20"/>
  <c r="T577" i="20"/>
  <c r="T576" i="20" s="1"/>
  <c r="T575" i="20" s="1"/>
  <c r="S577" i="20"/>
  <c r="S576" i="20" s="1"/>
  <c r="S575" i="20" s="1"/>
  <c r="R577" i="20"/>
  <c r="U576" i="20"/>
  <c r="U575" i="20" s="1"/>
  <c r="W574" i="20"/>
  <c r="W573" i="20"/>
  <c r="W572" i="20"/>
  <c r="W571" i="20"/>
  <c r="W570" i="20"/>
  <c r="W569" i="20"/>
  <c r="W568" i="20"/>
  <c r="W567" i="20"/>
  <c r="W566" i="20"/>
  <c r="W565" i="20"/>
  <c r="W564" i="20"/>
  <c r="W563" i="20"/>
  <c r="W562" i="20"/>
  <c r="W561" i="20"/>
  <c r="W560" i="20"/>
  <c r="W559" i="20"/>
  <c r="W558" i="20"/>
  <c r="W557" i="20"/>
  <c r="W556" i="20"/>
  <c r="W555" i="20"/>
  <c r="W554" i="20"/>
  <c r="W553" i="20"/>
  <c r="W552" i="20"/>
  <c r="W551" i="20"/>
  <c r="W550" i="20"/>
  <c r="W549" i="20"/>
  <c r="W548" i="20"/>
  <c r="W547" i="20"/>
  <c r="W546" i="20"/>
  <c r="W545" i="20"/>
  <c r="W544" i="20"/>
  <c r="W543" i="20"/>
  <c r="W542" i="20"/>
  <c r="U541" i="20"/>
  <c r="W541" i="20" s="1"/>
  <c r="W540" i="20"/>
  <c r="W539" i="20"/>
  <c r="W538" i="20"/>
  <c r="W537" i="20"/>
  <c r="W534" i="20"/>
  <c r="W533" i="20"/>
  <c r="W532" i="20"/>
  <c r="W531" i="20"/>
  <c r="W530" i="20"/>
  <c r="W529" i="20"/>
  <c r="W528" i="20"/>
  <c r="W527" i="20"/>
  <c r="W526" i="20"/>
  <c r="W525" i="20"/>
  <c r="W524" i="20"/>
  <c r="W523" i="20"/>
  <c r="W522" i="20"/>
  <c r="W521" i="20"/>
  <c r="W520" i="20"/>
  <c r="W519" i="20"/>
  <c r="W518" i="20"/>
  <c r="W517" i="20"/>
  <c r="W516" i="20"/>
  <c r="W515" i="20"/>
  <c r="W514" i="20"/>
  <c r="W513" i="20"/>
  <c r="W512" i="20"/>
  <c r="W511" i="20"/>
  <c r="W510" i="20"/>
  <c r="W509" i="20"/>
  <c r="W508" i="20"/>
  <c r="W507" i="20"/>
  <c r="W506" i="20"/>
  <c r="W505" i="20"/>
  <c r="W504" i="20"/>
  <c r="W503" i="20"/>
  <c r="W502" i="20"/>
  <c r="W501" i="20"/>
  <c r="W500" i="20"/>
  <c r="W499" i="20"/>
  <c r="W498" i="20"/>
  <c r="W497" i="20"/>
  <c r="W496" i="20"/>
  <c r="W495" i="20"/>
  <c r="W494" i="20"/>
  <c r="W493" i="20"/>
  <c r="W492" i="20"/>
  <c r="W491" i="20"/>
  <c r="W490" i="20"/>
  <c r="W489" i="20"/>
  <c r="W488" i="20"/>
  <c r="W487" i="20"/>
  <c r="W486" i="20"/>
  <c r="W485" i="20"/>
  <c r="W484" i="20"/>
  <c r="W483" i="20"/>
  <c r="W482" i="20"/>
  <c r="W481" i="20"/>
  <c r="W480" i="20"/>
  <c r="W479" i="20"/>
  <c r="W478" i="20"/>
  <c r="W477" i="20"/>
  <c r="W476" i="20"/>
  <c r="W475" i="20"/>
  <c r="W474" i="20"/>
  <c r="W473" i="20"/>
  <c r="W472" i="20"/>
  <c r="W471" i="20"/>
  <c r="W470" i="20"/>
  <c r="W469" i="20"/>
  <c r="W468" i="20"/>
  <c r="W467" i="20"/>
  <c r="W466" i="20"/>
  <c r="W465" i="20"/>
  <c r="W464" i="20"/>
  <c r="W463" i="20"/>
  <c r="W462" i="20"/>
  <c r="W461" i="20"/>
  <c r="W460" i="20"/>
  <c r="W459" i="20"/>
  <c r="W458" i="20"/>
  <c r="W457" i="20"/>
  <c r="W456" i="20"/>
  <c r="W455" i="20"/>
  <c r="W454" i="20"/>
  <c r="W453" i="20"/>
  <c r="W452" i="20"/>
  <c r="W451" i="20"/>
  <c r="W450" i="20"/>
  <c r="W449" i="20"/>
  <c r="W448" i="20"/>
  <c r="W447" i="20"/>
  <c r="W446" i="20"/>
  <c r="W445" i="20"/>
  <c r="W444" i="20"/>
  <c r="W443" i="20"/>
  <c r="W442" i="20"/>
  <c r="W441" i="20"/>
  <c r="W440" i="20"/>
  <c r="W439" i="20"/>
  <c r="W438" i="20"/>
  <c r="W437" i="20"/>
  <c r="W436" i="20"/>
  <c r="W435" i="20"/>
  <c r="W434" i="20"/>
  <c r="W433" i="20"/>
  <c r="W432" i="20"/>
  <c r="W431" i="20"/>
  <c r="W430" i="20"/>
  <c r="W429" i="20"/>
  <c r="W428" i="20"/>
  <c r="W427" i="20"/>
  <c r="W426" i="20"/>
  <c r="W425" i="20"/>
  <c r="W424" i="20"/>
  <c r="W423" i="20"/>
  <c r="W422" i="20"/>
  <c r="W421" i="20"/>
  <c r="W420" i="20"/>
  <c r="W419" i="20"/>
  <c r="W418" i="20"/>
  <c r="W417" i="20"/>
  <c r="W416" i="20"/>
  <c r="W415" i="20"/>
  <c r="W414" i="20"/>
  <c r="W413" i="20"/>
  <c r="W412" i="20"/>
  <c r="W411" i="20"/>
  <c r="W410" i="20"/>
  <c r="W409" i="20"/>
  <c r="W408" i="20"/>
  <c r="W407" i="20"/>
  <c r="W406" i="20"/>
  <c r="W405" i="20"/>
  <c r="W404" i="20"/>
  <c r="W403" i="20"/>
  <c r="W402" i="20"/>
  <c r="W401" i="20"/>
  <c r="W400" i="20"/>
  <c r="W399" i="20"/>
  <c r="W398" i="20"/>
  <c r="W397" i="20"/>
  <c r="W396" i="20"/>
  <c r="W395" i="20"/>
  <c r="W394" i="20"/>
  <c r="W393" i="20"/>
  <c r="W392" i="20"/>
  <c r="W391" i="20"/>
  <c r="W390" i="20"/>
  <c r="W389" i="20"/>
  <c r="W388" i="20"/>
  <c r="W387" i="20"/>
  <c r="W386" i="20"/>
  <c r="W385" i="20"/>
  <c r="W384" i="20"/>
  <c r="W383" i="20"/>
  <c r="W382" i="20"/>
  <c r="W381" i="20"/>
  <c r="W380" i="20"/>
  <c r="W379" i="20"/>
  <c r="W378" i="20"/>
  <c r="W377" i="20"/>
  <c r="W376" i="20"/>
  <c r="W375" i="20"/>
  <c r="W374" i="20"/>
  <c r="W373" i="20"/>
  <c r="W372" i="20"/>
  <c r="W371" i="20"/>
  <c r="W370" i="20"/>
  <c r="W369" i="20"/>
  <c r="W368" i="20"/>
  <c r="W367" i="20"/>
  <c r="S366" i="20"/>
  <c r="W366" i="20" s="1"/>
  <c r="W365" i="20"/>
  <c r="W364" i="20"/>
  <c r="W363" i="20"/>
  <c r="W362" i="20"/>
  <c r="W361" i="20"/>
  <c r="W360" i="20"/>
  <c r="W359" i="20"/>
  <c r="W358" i="20"/>
  <c r="W357" i="20"/>
  <c r="W356" i="20"/>
  <c r="W355" i="20"/>
  <c r="W354" i="20"/>
  <c r="V353" i="20"/>
  <c r="T353" i="20"/>
  <c r="S353" i="20"/>
  <c r="W352" i="20"/>
  <c r="W351" i="20"/>
  <c r="W350" i="20"/>
  <c r="W349" i="20"/>
  <c r="W348" i="20"/>
  <c r="W347" i="20"/>
  <c r="W346" i="20"/>
  <c r="W345" i="20"/>
  <c r="W344" i="20"/>
  <c r="W343" i="20"/>
  <c r="W342" i="20"/>
  <c r="V341" i="20"/>
  <c r="T341" i="20"/>
  <c r="S341" i="20"/>
  <c r="W340" i="20"/>
  <c r="W339" i="20"/>
  <c r="W338" i="20"/>
  <c r="W337" i="20"/>
  <c r="W336" i="20"/>
  <c r="W335" i="20"/>
  <c r="W334" i="20"/>
  <c r="W333" i="20"/>
  <c r="W332" i="20"/>
  <c r="W331" i="20"/>
  <c r="W330" i="20"/>
  <c r="W329" i="20"/>
  <c r="W328" i="20"/>
  <c r="S327" i="20"/>
  <c r="W327" i="20" s="1"/>
  <c r="W326" i="20"/>
  <c r="W325" i="20"/>
  <c r="W324" i="20"/>
  <c r="V323" i="20"/>
  <c r="W323" i="20" s="1"/>
  <c r="W322" i="20"/>
  <c r="W321" i="20"/>
  <c r="W320" i="20"/>
  <c r="W319" i="20"/>
  <c r="W318" i="20"/>
  <c r="W317" i="20"/>
  <c r="W316" i="20"/>
  <c r="W314" i="20"/>
  <c r="W313" i="20"/>
  <c r="W312" i="20"/>
  <c r="W311" i="20"/>
  <c r="W310" i="20"/>
  <c r="W309" i="20"/>
  <c r="W308" i="20"/>
  <c r="W307" i="20"/>
  <c r="W306" i="20"/>
  <c r="W305" i="20"/>
  <c r="W304" i="20"/>
  <c r="W303" i="20"/>
  <c r="W302" i="20"/>
  <c r="W301" i="20"/>
  <c r="W300" i="20"/>
  <c r="W299" i="20"/>
  <c r="W298" i="20"/>
  <c r="W297" i="20"/>
  <c r="W296" i="20"/>
  <c r="W295" i="20"/>
  <c r="W294" i="20"/>
  <c r="W293" i="20"/>
  <c r="W292" i="20"/>
  <c r="W291" i="20"/>
  <c r="U290" i="20"/>
  <c r="W290" i="20" s="1"/>
  <c r="W289" i="20"/>
  <c r="W288" i="20"/>
  <c r="W287" i="20"/>
  <c r="W286" i="20"/>
  <c r="W285" i="20"/>
  <c r="W284" i="20"/>
  <c r="W283" i="20"/>
  <c r="W282" i="20"/>
  <c r="W281" i="20"/>
  <c r="W280" i="20"/>
  <c r="W279" i="20"/>
  <c r="W278" i="20"/>
  <c r="W277" i="20"/>
  <c r="W276" i="20"/>
  <c r="W275" i="20"/>
  <c r="W274" i="20"/>
  <c r="W273" i="20"/>
  <c r="W272" i="20"/>
  <c r="W271" i="20"/>
  <c r="W270" i="20"/>
  <c r="W269" i="20"/>
  <c r="W268" i="20"/>
  <c r="W267" i="20"/>
  <c r="W266" i="20"/>
  <c r="W265" i="20"/>
  <c r="W264" i="20"/>
  <c r="W263" i="20"/>
  <c r="W262" i="20"/>
  <c r="W261" i="20"/>
  <c r="W260" i="20"/>
  <c r="W259" i="20"/>
  <c r="W258" i="20"/>
  <c r="W257" i="20"/>
  <c r="W256" i="20"/>
  <c r="W255" i="20"/>
  <c r="W254" i="20"/>
  <c r="W253" i="20"/>
  <c r="W252" i="20"/>
  <c r="W251" i="20"/>
  <c r="W250" i="20"/>
  <c r="W249" i="20"/>
  <c r="W248" i="20"/>
  <c r="W247" i="20"/>
  <c r="W246" i="20"/>
  <c r="W245" i="20"/>
  <c r="W244" i="20"/>
  <c r="W243" i="20"/>
  <c r="W242" i="20"/>
  <c r="W241" i="20"/>
  <c r="W240" i="20"/>
  <c r="W239" i="20"/>
  <c r="W238" i="20"/>
  <c r="W237" i="20"/>
  <c r="W236" i="20"/>
  <c r="W235" i="20"/>
  <c r="W234" i="20"/>
  <c r="W233" i="20"/>
  <c r="W232" i="20"/>
  <c r="W231" i="20"/>
  <c r="W230" i="20"/>
  <c r="W229" i="20"/>
  <c r="W228" i="20"/>
  <c r="W227" i="20"/>
  <c r="W226" i="20"/>
  <c r="W225" i="20"/>
  <c r="W224" i="20"/>
  <c r="W223" i="20"/>
  <c r="W222" i="20"/>
  <c r="W221" i="20"/>
  <c r="W220" i="20"/>
  <c r="W219" i="20"/>
  <c r="W218" i="20"/>
  <c r="W217" i="20"/>
  <c r="W216" i="20"/>
  <c r="W215" i="20"/>
  <c r="W214" i="20"/>
  <c r="W213" i="20"/>
  <c r="W212" i="20"/>
  <c r="W211" i="20"/>
  <c r="W210" i="20"/>
  <c r="W209" i="20"/>
  <c r="W208" i="20"/>
  <c r="W207" i="20"/>
  <c r="W206" i="20"/>
  <c r="W205" i="20"/>
  <c r="W204" i="20"/>
  <c r="W203" i="20"/>
  <c r="W202" i="20"/>
  <c r="W201" i="20"/>
  <c r="W200" i="20"/>
  <c r="W199" i="20"/>
  <c r="W198" i="20"/>
  <c r="W197" i="20"/>
  <c r="W196" i="20"/>
  <c r="W195" i="20"/>
  <c r="W194" i="20"/>
  <c r="W193" i="20"/>
  <c r="W192" i="20"/>
  <c r="W191" i="20"/>
  <c r="W190" i="20"/>
  <c r="W189" i="20"/>
  <c r="W188" i="20"/>
  <c r="W187" i="20"/>
  <c r="W186" i="20"/>
  <c r="W185" i="20"/>
  <c r="W184" i="20"/>
  <c r="W183" i="20"/>
  <c r="W182" i="20"/>
  <c r="W181" i="20"/>
  <c r="W180" i="20"/>
  <c r="W179" i="20"/>
  <c r="W178" i="20"/>
  <c r="W177" i="20"/>
  <c r="W176" i="20"/>
  <c r="W175" i="20"/>
  <c r="W174" i="20"/>
  <c r="W173" i="20"/>
  <c r="W172" i="20"/>
  <c r="W171" i="20"/>
  <c r="W170" i="20"/>
  <c r="W169" i="20"/>
  <c r="W168" i="20"/>
  <c r="W167" i="20"/>
  <c r="W166" i="20"/>
  <c r="W165" i="20"/>
  <c r="W164" i="20"/>
  <c r="W163" i="20"/>
  <c r="W162" i="20"/>
  <c r="W161" i="20"/>
  <c r="W160" i="20"/>
  <c r="W159" i="20"/>
  <c r="W158" i="20"/>
  <c r="W157" i="20"/>
  <c r="W156" i="20"/>
  <c r="W155" i="20"/>
  <c r="W154" i="20"/>
  <c r="W153" i="20"/>
  <c r="W152" i="20"/>
  <c r="W151" i="20"/>
  <c r="W150" i="20"/>
  <c r="W149" i="20"/>
  <c r="W148" i="20"/>
  <c r="W147" i="20"/>
  <c r="W146" i="20"/>
  <c r="W145" i="20"/>
  <c r="W144" i="20"/>
  <c r="W143" i="20"/>
  <c r="W142" i="20"/>
  <c r="W141" i="20"/>
  <c r="W140" i="20"/>
  <c r="W139" i="20"/>
  <c r="U138" i="20"/>
  <c r="W138" i="20" s="1"/>
  <c r="W137" i="20"/>
  <c r="W136" i="20"/>
  <c r="W135" i="20"/>
  <c r="W134" i="20"/>
  <c r="W133" i="20"/>
  <c r="W132" i="20"/>
  <c r="W131" i="20"/>
  <c r="W130" i="20"/>
  <c r="W129" i="20"/>
  <c r="W128" i="20"/>
  <c r="W127" i="20"/>
  <c r="W126" i="20"/>
  <c r="W125" i="20"/>
  <c r="W124" i="20"/>
  <c r="W123" i="20"/>
  <c r="W122" i="20"/>
  <c r="W121" i="20"/>
  <c r="W120" i="20"/>
  <c r="W119" i="20"/>
  <c r="W118" i="20"/>
  <c r="W117" i="20"/>
  <c r="W116" i="20"/>
  <c r="W115" i="20"/>
  <c r="W114" i="20"/>
  <c r="W113" i="20"/>
  <c r="W112" i="20"/>
  <c r="W111" i="20"/>
  <c r="W110" i="20"/>
  <c r="W109" i="20"/>
  <c r="W108" i="20"/>
  <c r="W107" i="20"/>
  <c r="W106" i="20"/>
  <c r="W105" i="20"/>
  <c r="W104" i="20"/>
  <c r="W103" i="20"/>
  <c r="W102" i="20"/>
  <c r="W101" i="20"/>
  <c r="W100" i="20"/>
  <c r="W99" i="20"/>
  <c r="W98" i="20"/>
  <c r="W97" i="20"/>
  <c r="W96" i="20"/>
  <c r="W95" i="20"/>
  <c r="W94" i="20"/>
  <c r="W93" i="20"/>
  <c r="W92" i="20"/>
  <c r="W91" i="20"/>
  <c r="W90" i="20"/>
  <c r="W89" i="20"/>
  <c r="W88" i="20"/>
  <c r="W87" i="20"/>
  <c r="W86" i="20"/>
  <c r="W85" i="20"/>
  <c r="W84" i="20"/>
  <c r="W83" i="20"/>
  <c r="W82" i="20"/>
  <c r="W81" i="20"/>
  <c r="W80" i="20"/>
  <c r="W79" i="20"/>
  <c r="W78" i="20"/>
  <c r="W77" i="20"/>
  <c r="W76" i="20"/>
  <c r="W75" i="20"/>
  <c r="W74" i="20"/>
  <c r="W73" i="20"/>
  <c r="W72" i="20"/>
  <c r="W71" i="20"/>
  <c r="W70" i="20"/>
  <c r="W69" i="20"/>
  <c r="W68" i="20"/>
  <c r="W67" i="20"/>
  <c r="U66" i="20"/>
  <c r="U25" i="20" s="1"/>
  <c r="W25" i="20" s="1"/>
  <c r="W65" i="20"/>
  <c r="W64" i="20"/>
  <c r="W63" i="20"/>
  <c r="W62" i="20"/>
  <c r="W61" i="20"/>
  <c r="W60" i="20"/>
  <c r="W59" i="20"/>
  <c r="W58" i="20"/>
  <c r="W57" i="20"/>
  <c r="W56" i="20"/>
  <c r="W55" i="20"/>
  <c r="W54" i="20"/>
  <c r="W53" i="20"/>
  <c r="W52" i="20"/>
  <c r="W51" i="20"/>
  <c r="W50" i="20"/>
  <c r="W49" i="20"/>
  <c r="W48" i="20"/>
  <c r="W47" i="20"/>
  <c r="W46" i="20"/>
  <c r="W45" i="20"/>
  <c r="W44" i="20"/>
  <c r="W43" i="20"/>
  <c r="W42" i="20"/>
  <c r="W41" i="20"/>
  <c r="W40" i="20"/>
  <c r="W39" i="20"/>
  <c r="W38" i="20"/>
  <c r="W37" i="20"/>
  <c r="W36" i="20"/>
  <c r="W35" i="20"/>
  <c r="W34" i="20"/>
  <c r="W33" i="20"/>
  <c r="W32" i="20"/>
  <c r="W31" i="20"/>
  <c r="W30" i="20"/>
  <c r="W29" i="20"/>
  <c r="W28" i="20"/>
  <c r="W27" i="20"/>
  <c r="W26" i="20"/>
  <c r="W24" i="20"/>
  <c r="W23" i="20"/>
  <c r="W22" i="20"/>
  <c r="W21" i="20"/>
  <c r="W20" i="20"/>
  <c r="W19" i="20"/>
  <c r="W18" i="20"/>
  <c r="W17" i="20"/>
  <c r="W16" i="20"/>
  <c r="W15" i="20"/>
  <c r="W14" i="20"/>
  <c r="W13" i="20"/>
  <c r="W12" i="20"/>
  <c r="W11" i="20"/>
  <c r="W10" i="20"/>
  <c r="W9" i="20"/>
  <c r="W8" i="20"/>
  <c r="W7" i="20"/>
  <c r="W6" i="20"/>
  <c r="U5" i="20"/>
  <c r="W5" i="20" s="1"/>
  <c r="U219" i="19"/>
  <c r="U218" i="19"/>
  <c r="U217" i="19"/>
  <c r="U216" i="19"/>
  <c r="U215" i="19"/>
  <c r="U214" i="19"/>
  <c r="U213" i="19"/>
  <c r="U212" i="19"/>
  <c r="U211" i="19"/>
  <c r="U210" i="19"/>
  <c r="U209" i="19"/>
  <c r="U208" i="19"/>
  <c r="U207" i="19"/>
  <c r="U206" i="19"/>
  <c r="U205" i="19"/>
  <c r="U204" i="19"/>
  <c r="U203" i="19"/>
  <c r="U202" i="19"/>
  <c r="U201" i="19"/>
  <c r="U200" i="19"/>
  <c r="U199" i="19"/>
  <c r="U198" i="19"/>
  <c r="U197" i="19"/>
  <c r="U196" i="19"/>
  <c r="U195" i="19"/>
  <c r="U194" i="19"/>
  <c r="U193" i="19"/>
  <c r="U192" i="19"/>
  <c r="U191" i="19"/>
  <c r="U190" i="19"/>
  <c r="U189" i="19"/>
  <c r="U188" i="19"/>
  <c r="U187" i="19"/>
  <c r="U186" i="19"/>
  <c r="U185" i="19"/>
  <c r="P184" i="19"/>
  <c r="P179" i="19" s="1"/>
  <c r="P178" i="19" s="1"/>
  <c r="U183" i="19"/>
  <c r="U182" i="19"/>
  <c r="U181" i="19"/>
  <c r="U180" i="19"/>
  <c r="U177" i="19"/>
  <c r="U176" i="19"/>
  <c r="U175" i="19"/>
  <c r="U174" i="19"/>
  <c r="U173" i="19"/>
  <c r="U172" i="19"/>
  <c r="U171" i="19"/>
  <c r="P170" i="19"/>
  <c r="U170" i="19" s="1"/>
  <c r="U169" i="19"/>
  <c r="U168" i="19"/>
  <c r="U167" i="19"/>
  <c r="U166" i="19"/>
  <c r="U165" i="19"/>
  <c r="U164" i="19"/>
  <c r="U163" i="19"/>
  <c r="U162" i="19"/>
  <c r="U161" i="19"/>
  <c r="U160" i="19"/>
  <c r="U159" i="19"/>
  <c r="U158" i="19"/>
  <c r="U157" i="19"/>
  <c r="U156" i="19"/>
  <c r="U155" i="19"/>
  <c r="U154" i="19"/>
  <c r="U153" i="19"/>
  <c r="U152" i="19"/>
  <c r="U151" i="19"/>
  <c r="U150" i="19"/>
  <c r="U149" i="19"/>
  <c r="U148" i="19"/>
  <c r="U147" i="19"/>
  <c r="U146" i="19"/>
  <c r="U145" i="19"/>
  <c r="U144" i="19"/>
  <c r="U143" i="19"/>
  <c r="U142" i="19"/>
  <c r="U141" i="19"/>
  <c r="U140" i="19"/>
  <c r="U139" i="19"/>
  <c r="U138" i="19"/>
  <c r="U137" i="19"/>
  <c r="U136" i="19"/>
  <c r="U135" i="19"/>
  <c r="U134" i="19"/>
  <c r="U133" i="19"/>
  <c r="U132" i="19"/>
  <c r="P131" i="19"/>
  <c r="U131" i="19" s="1"/>
  <c r="U130" i="19"/>
  <c r="U129" i="19"/>
  <c r="U128" i="19"/>
  <c r="Q127" i="19"/>
  <c r="Q126" i="19" s="1"/>
  <c r="P127" i="19"/>
  <c r="U125" i="19"/>
  <c r="U124" i="19"/>
  <c r="U123" i="19"/>
  <c r="U122" i="19"/>
  <c r="U121" i="19"/>
  <c r="U120" i="19"/>
  <c r="U119" i="19"/>
  <c r="U118" i="19"/>
  <c r="U117" i="19"/>
  <c r="U116" i="19"/>
  <c r="U115" i="19"/>
  <c r="U114" i="19"/>
  <c r="U113" i="19"/>
  <c r="U112" i="19"/>
  <c r="U111" i="19"/>
  <c r="U110" i="19"/>
  <c r="U109" i="19"/>
  <c r="U108" i="19"/>
  <c r="U107" i="19"/>
  <c r="U106" i="19"/>
  <c r="U105" i="19"/>
  <c r="U104" i="19"/>
  <c r="U103" i="19"/>
  <c r="U102" i="19"/>
  <c r="T101" i="19"/>
  <c r="R101" i="19"/>
  <c r="U100" i="19"/>
  <c r="U99" i="19"/>
  <c r="U98" i="19"/>
  <c r="U97" i="19"/>
  <c r="U96" i="19"/>
  <c r="U95" i="19"/>
  <c r="U94" i="19"/>
  <c r="U93" i="19"/>
  <c r="U92" i="19"/>
  <c r="U91" i="19"/>
  <c r="U90" i="19"/>
  <c r="U89" i="19"/>
  <c r="U88" i="19"/>
  <c r="T87" i="19"/>
  <c r="S87" i="19"/>
  <c r="R87" i="19"/>
  <c r="U86" i="19"/>
  <c r="U85" i="19"/>
  <c r="U84" i="19"/>
  <c r="U83" i="19"/>
  <c r="U82" i="19"/>
  <c r="U81" i="19"/>
  <c r="U80" i="19"/>
  <c r="U79" i="19"/>
  <c r="U78" i="19"/>
  <c r="U77" i="19"/>
  <c r="U76" i="19"/>
  <c r="U75" i="19"/>
  <c r="U74" i="19"/>
  <c r="U73" i="19"/>
  <c r="U72" i="19"/>
  <c r="U71" i="19"/>
  <c r="U70" i="19"/>
  <c r="U69" i="19"/>
  <c r="U68" i="19"/>
  <c r="U67" i="19"/>
  <c r="U66" i="19"/>
  <c r="U65" i="19"/>
  <c r="U64" i="19"/>
  <c r="Q63" i="19"/>
  <c r="U63" i="19" s="1"/>
  <c r="U62" i="19"/>
  <c r="U61" i="19"/>
  <c r="U60" i="19"/>
  <c r="U59" i="19"/>
  <c r="U58" i="19"/>
  <c r="U57" i="19"/>
  <c r="U56" i="19"/>
  <c r="U55" i="19"/>
  <c r="U54" i="19"/>
  <c r="Q53" i="19"/>
  <c r="U53" i="19" s="1"/>
  <c r="U52" i="19"/>
  <c r="U51" i="19"/>
  <c r="U50" i="19"/>
  <c r="U49" i="19"/>
  <c r="U48" i="19"/>
  <c r="U47" i="19"/>
  <c r="U46" i="19"/>
  <c r="U45" i="19"/>
  <c r="U44" i="19"/>
  <c r="U43" i="19"/>
  <c r="U42" i="19"/>
  <c r="U41" i="19"/>
  <c r="U40" i="19"/>
  <c r="U39" i="19"/>
  <c r="Q38" i="19"/>
  <c r="U38" i="19" s="1"/>
  <c r="U37" i="19"/>
  <c r="U36" i="19"/>
  <c r="U35" i="19"/>
  <c r="Q34" i="19"/>
  <c r="U34" i="19" s="1"/>
  <c r="U33" i="19"/>
  <c r="U32" i="19"/>
  <c r="U31" i="19"/>
  <c r="U30" i="19"/>
  <c r="U29" i="19"/>
  <c r="U28" i="19"/>
  <c r="U27" i="19"/>
  <c r="U26" i="19"/>
  <c r="U25" i="19"/>
  <c r="U24" i="19"/>
  <c r="U23" i="19"/>
  <c r="U22" i="19"/>
  <c r="U21" i="19"/>
  <c r="U20" i="19"/>
  <c r="U19" i="19"/>
  <c r="U18" i="19"/>
  <c r="U17" i="19"/>
  <c r="Q16" i="19"/>
  <c r="U16" i="19" s="1"/>
  <c r="U15" i="19"/>
  <c r="U14" i="19"/>
  <c r="U13" i="19"/>
  <c r="U12" i="19"/>
  <c r="U11" i="19"/>
  <c r="U10" i="19"/>
  <c r="U9" i="19"/>
  <c r="U8" i="19"/>
  <c r="U7" i="19"/>
  <c r="U6" i="19"/>
  <c r="Q5" i="19"/>
  <c r="U5" i="19" s="1"/>
  <c r="P4" i="19"/>
  <c r="W578" i="10"/>
  <c r="W574" i="10"/>
  <c r="W573" i="10"/>
  <c r="W572" i="10"/>
  <c r="W571" i="10"/>
  <c r="W570" i="10"/>
  <c r="W569" i="10"/>
  <c r="W568" i="10"/>
  <c r="W567" i="10"/>
  <c r="W566" i="10"/>
  <c r="W565" i="10"/>
  <c r="W564" i="10"/>
  <c r="W563" i="10"/>
  <c r="W562" i="10"/>
  <c r="W561" i="10"/>
  <c r="W560" i="10"/>
  <c r="W559" i="10"/>
  <c r="W558" i="10"/>
  <c r="W557" i="10"/>
  <c r="W556" i="10"/>
  <c r="W555" i="10"/>
  <c r="W554" i="10"/>
  <c r="W553" i="10"/>
  <c r="W552" i="10"/>
  <c r="W551" i="10"/>
  <c r="W550" i="10"/>
  <c r="W549" i="10"/>
  <c r="W548" i="10"/>
  <c r="W547" i="10"/>
  <c r="W546" i="10"/>
  <c r="W545" i="10"/>
  <c r="W544" i="10"/>
  <c r="W543" i="10"/>
  <c r="W542" i="10"/>
  <c r="W540" i="10"/>
  <c r="W539" i="10"/>
  <c r="W538" i="10"/>
  <c r="W537" i="10"/>
  <c r="W534" i="10"/>
  <c r="W533" i="10"/>
  <c r="W532" i="10"/>
  <c r="W531" i="10"/>
  <c r="W530" i="10"/>
  <c r="W529" i="10"/>
  <c r="W528" i="10"/>
  <c r="W527" i="10"/>
  <c r="W526" i="10"/>
  <c r="W525" i="10"/>
  <c r="W524" i="10"/>
  <c r="W523" i="10"/>
  <c r="W522" i="10"/>
  <c r="W521" i="10"/>
  <c r="W520" i="10"/>
  <c r="W519" i="10"/>
  <c r="W518" i="10"/>
  <c r="W517" i="10"/>
  <c r="W516" i="10"/>
  <c r="W515" i="10"/>
  <c r="W514" i="10"/>
  <c r="W513" i="10"/>
  <c r="W512" i="10"/>
  <c r="W511" i="10"/>
  <c r="W510" i="10"/>
  <c r="W509" i="10"/>
  <c r="W508" i="10"/>
  <c r="W507" i="10"/>
  <c r="W506" i="10"/>
  <c r="W505" i="10"/>
  <c r="W504" i="10"/>
  <c r="W503" i="10"/>
  <c r="W502" i="10"/>
  <c r="W501" i="10"/>
  <c r="W500" i="10"/>
  <c r="W499" i="10"/>
  <c r="W498" i="10"/>
  <c r="W497" i="10"/>
  <c r="W496" i="10"/>
  <c r="W495" i="10"/>
  <c r="W494" i="10"/>
  <c r="W493" i="10"/>
  <c r="W492" i="10"/>
  <c r="W491" i="10"/>
  <c r="W490" i="10"/>
  <c r="W489" i="10"/>
  <c r="W488" i="10"/>
  <c r="W487" i="10"/>
  <c r="W486" i="10"/>
  <c r="W485" i="10"/>
  <c r="W484" i="10"/>
  <c r="W483" i="10"/>
  <c r="W482" i="10"/>
  <c r="W481" i="10"/>
  <c r="W480" i="10"/>
  <c r="W479" i="10"/>
  <c r="W478" i="10"/>
  <c r="W477" i="10"/>
  <c r="W476" i="10"/>
  <c r="W475" i="10"/>
  <c r="W474" i="10"/>
  <c r="W473" i="10"/>
  <c r="W472" i="10"/>
  <c r="W471" i="10"/>
  <c r="W470" i="10"/>
  <c r="W469" i="10"/>
  <c r="W468" i="10"/>
  <c r="W467" i="10"/>
  <c r="W466" i="10"/>
  <c r="W465" i="10"/>
  <c r="W464" i="10"/>
  <c r="W463" i="10"/>
  <c r="W462" i="10"/>
  <c r="W461" i="10"/>
  <c r="W460" i="10"/>
  <c r="W459" i="10"/>
  <c r="W458" i="10"/>
  <c r="W457" i="10"/>
  <c r="W456" i="10"/>
  <c r="W455" i="10"/>
  <c r="W454" i="10"/>
  <c r="W453" i="10"/>
  <c r="W452" i="10"/>
  <c r="W451" i="10"/>
  <c r="W450" i="10"/>
  <c r="W449" i="10"/>
  <c r="W448" i="10"/>
  <c r="W447" i="10"/>
  <c r="W446" i="10"/>
  <c r="W445" i="10"/>
  <c r="W444" i="10"/>
  <c r="W443" i="10"/>
  <c r="W442" i="10"/>
  <c r="W441" i="10"/>
  <c r="W440" i="10"/>
  <c r="W439" i="10"/>
  <c r="W438" i="10"/>
  <c r="W437" i="10"/>
  <c r="W436" i="10"/>
  <c r="W435" i="10"/>
  <c r="W434" i="10"/>
  <c r="W433" i="10"/>
  <c r="W432" i="10"/>
  <c r="W431" i="10"/>
  <c r="W430" i="10"/>
  <c r="W429" i="10"/>
  <c r="W428" i="10"/>
  <c r="W427" i="10"/>
  <c r="W426" i="10"/>
  <c r="W425" i="10"/>
  <c r="W424" i="10"/>
  <c r="W423" i="10"/>
  <c r="W422" i="10"/>
  <c r="W421" i="10"/>
  <c r="W420" i="10"/>
  <c r="W419" i="10"/>
  <c r="W418" i="10"/>
  <c r="W417" i="10"/>
  <c r="W416" i="10"/>
  <c r="W415" i="10"/>
  <c r="W414" i="10"/>
  <c r="W413" i="10"/>
  <c r="W412" i="10"/>
  <c r="W411" i="10"/>
  <c r="W410" i="10"/>
  <c r="W409" i="10"/>
  <c r="W408" i="10"/>
  <c r="W407" i="10"/>
  <c r="W406" i="10"/>
  <c r="W405" i="10"/>
  <c r="W404" i="10"/>
  <c r="W403" i="10"/>
  <c r="W402" i="10"/>
  <c r="W401" i="10"/>
  <c r="W400" i="10"/>
  <c r="W399" i="10"/>
  <c r="W398" i="10"/>
  <c r="W397" i="10"/>
  <c r="W396" i="10"/>
  <c r="W395" i="10"/>
  <c r="W394" i="10"/>
  <c r="W393" i="10"/>
  <c r="W392" i="10"/>
  <c r="W391" i="10"/>
  <c r="W390" i="10"/>
  <c r="W389" i="10"/>
  <c r="W388" i="10"/>
  <c r="W387" i="10"/>
  <c r="W386" i="10"/>
  <c r="W385" i="10"/>
  <c r="W384" i="10"/>
  <c r="W383" i="10"/>
  <c r="W382" i="10"/>
  <c r="W381" i="10"/>
  <c r="W380" i="10"/>
  <c r="W379" i="10"/>
  <c r="W378" i="10"/>
  <c r="W377" i="10"/>
  <c r="W376" i="10"/>
  <c r="W375" i="10"/>
  <c r="W374" i="10"/>
  <c r="W373" i="10"/>
  <c r="W372" i="10"/>
  <c r="W371" i="10"/>
  <c r="W370" i="10"/>
  <c r="W369" i="10"/>
  <c r="W368" i="10"/>
  <c r="W367" i="10"/>
  <c r="W365" i="10"/>
  <c r="W364" i="10"/>
  <c r="W363" i="10"/>
  <c r="W362" i="10"/>
  <c r="W361" i="10"/>
  <c r="W360" i="10"/>
  <c r="W359" i="10"/>
  <c r="W358" i="10"/>
  <c r="W357" i="10"/>
  <c r="W356" i="10"/>
  <c r="W355" i="10"/>
  <c r="W354" i="10"/>
  <c r="W352" i="10"/>
  <c r="W351" i="10"/>
  <c r="W350" i="10"/>
  <c r="W349" i="10"/>
  <c r="W348" i="10"/>
  <c r="W347" i="10"/>
  <c r="W346" i="10"/>
  <c r="W345" i="10"/>
  <c r="W344" i="10"/>
  <c r="W343" i="10"/>
  <c r="W342" i="10"/>
  <c r="W340" i="10"/>
  <c r="W339" i="10"/>
  <c r="W338" i="10"/>
  <c r="W337" i="10"/>
  <c r="W336" i="10"/>
  <c r="W335" i="10"/>
  <c r="W334" i="10"/>
  <c r="W333" i="10"/>
  <c r="W332" i="10"/>
  <c r="W331" i="10"/>
  <c r="W330" i="10"/>
  <c r="W329" i="10"/>
  <c r="W328" i="10"/>
  <c r="W326" i="10"/>
  <c r="W325" i="10"/>
  <c r="W324" i="10"/>
  <c r="W322" i="10"/>
  <c r="W321" i="10"/>
  <c r="W320" i="10"/>
  <c r="W319" i="10"/>
  <c r="W318" i="10"/>
  <c r="W317" i="10"/>
  <c r="W316" i="10"/>
  <c r="W314" i="10"/>
  <c r="W313" i="10"/>
  <c r="W312" i="10"/>
  <c r="W311" i="10"/>
  <c r="W310" i="10"/>
  <c r="W309" i="10"/>
  <c r="W308" i="10"/>
  <c r="W307" i="10"/>
  <c r="W306" i="10"/>
  <c r="W305" i="10"/>
  <c r="W304" i="10"/>
  <c r="W303" i="10"/>
  <c r="W302" i="10"/>
  <c r="W301" i="10"/>
  <c r="W300" i="10"/>
  <c r="W299" i="10"/>
  <c r="W298" i="10"/>
  <c r="W297" i="10"/>
  <c r="W296" i="10"/>
  <c r="W295" i="10"/>
  <c r="W294" i="10"/>
  <c r="W293" i="10"/>
  <c r="W292" i="10"/>
  <c r="W291" i="10"/>
  <c r="W289" i="10"/>
  <c r="W288" i="10"/>
  <c r="W287" i="10"/>
  <c r="W286" i="10"/>
  <c r="W285" i="10"/>
  <c r="W284" i="10"/>
  <c r="W283" i="10"/>
  <c r="W282" i="10"/>
  <c r="W281" i="10"/>
  <c r="W280" i="10"/>
  <c r="W279" i="10"/>
  <c r="W278" i="10"/>
  <c r="W277" i="10"/>
  <c r="W276" i="10"/>
  <c r="W275" i="10"/>
  <c r="W274" i="10"/>
  <c r="W273" i="10"/>
  <c r="W272" i="10"/>
  <c r="W271" i="10"/>
  <c r="W270" i="10"/>
  <c r="W269" i="10"/>
  <c r="W268" i="10"/>
  <c r="W267" i="10"/>
  <c r="W266" i="10"/>
  <c r="W265" i="10"/>
  <c r="W264" i="10"/>
  <c r="W263" i="10"/>
  <c r="W262" i="10"/>
  <c r="W261" i="10"/>
  <c r="W260" i="10"/>
  <c r="W259" i="10"/>
  <c r="W258" i="10"/>
  <c r="W257" i="10"/>
  <c r="W256" i="10"/>
  <c r="W255" i="10"/>
  <c r="W254" i="10"/>
  <c r="W253" i="10"/>
  <c r="W252" i="10"/>
  <c r="W251" i="10"/>
  <c r="W250" i="10"/>
  <c r="W249" i="10"/>
  <c r="W248" i="10"/>
  <c r="W247" i="10"/>
  <c r="W246" i="10"/>
  <c r="W245" i="10"/>
  <c r="W244" i="10"/>
  <c r="W243" i="10"/>
  <c r="W242" i="10"/>
  <c r="W241" i="10"/>
  <c r="W240" i="10"/>
  <c r="W239" i="10"/>
  <c r="W238" i="10"/>
  <c r="W237" i="10"/>
  <c r="W236" i="10"/>
  <c r="W235" i="10"/>
  <c r="W234" i="10"/>
  <c r="W233" i="10"/>
  <c r="W232" i="10"/>
  <c r="W231" i="10"/>
  <c r="W230" i="10"/>
  <c r="W229" i="10"/>
  <c r="W228" i="10"/>
  <c r="W227" i="10"/>
  <c r="W226" i="10"/>
  <c r="W225" i="10"/>
  <c r="W224" i="10"/>
  <c r="W223" i="10"/>
  <c r="W222" i="10"/>
  <c r="W221" i="10"/>
  <c r="W220" i="10"/>
  <c r="W219" i="10"/>
  <c r="W218" i="10"/>
  <c r="W217" i="10"/>
  <c r="W216" i="10"/>
  <c r="W215" i="10"/>
  <c r="W214" i="10"/>
  <c r="W213" i="10"/>
  <c r="W212" i="10"/>
  <c r="W211" i="10"/>
  <c r="W210" i="10"/>
  <c r="W209" i="10"/>
  <c r="W208" i="10"/>
  <c r="W207" i="10"/>
  <c r="W206" i="10"/>
  <c r="W205" i="10"/>
  <c r="W204" i="10"/>
  <c r="W203" i="10"/>
  <c r="W202" i="10"/>
  <c r="W201" i="10"/>
  <c r="W200" i="10"/>
  <c r="W199" i="10"/>
  <c r="W198" i="10"/>
  <c r="W197" i="10"/>
  <c r="W196" i="10"/>
  <c r="W195" i="10"/>
  <c r="W194" i="10"/>
  <c r="W193" i="10"/>
  <c r="W192" i="10"/>
  <c r="W191" i="10"/>
  <c r="W190" i="10"/>
  <c r="W189" i="10"/>
  <c r="W188" i="10"/>
  <c r="W187" i="10"/>
  <c r="W186" i="10"/>
  <c r="W185" i="10"/>
  <c r="W184" i="10"/>
  <c r="W183" i="10"/>
  <c r="W182" i="10"/>
  <c r="W181" i="10"/>
  <c r="W180" i="10"/>
  <c r="W179" i="10"/>
  <c r="W178" i="10"/>
  <c r="W177" i="10"/>
  <c r="W176" i="10"/>
  <c r="W175" i="10"/>
  <c r="W174" i="10"/>
  <c r="W173" i="10"/>
  <c r="W172" i="10"/>
  <c r="W171" i="10"/>
  <c r="W170" i="10"/>
  <c r="W169" i="10"/>
  <c r="W168" i="10"/>
  <c r="W167" i="10"/>
  <c r="W166" i="10"/>
  <c r="W165" i="10"/>
  <c r="W164" i="10"/>
  <c r="W163" i="10"/>
  <c r="W162" i="10"/>
  <c r="W161" i="10"/>
  <c r="W160" i="10"/>
  <c r="W159" i="10"/>
  <c r="W158" i="10"/>
  <c r="W157" i="10"/>
  <c r="W156" i="10"/>
  <c r="W155" i="10"/>
  <c r="W154" i="10"/>
  <c r="W153" i="10"/>
  <c r="W152" i="10"/>
  <c r="W151" i="10"/>
  <c r="W150" i="10"/>
  <c r="W149" i="10"/>
  <c r="W148" i="10"/>
  <c r="W147" i="10"/>
  <c r="W146" i="10"/>
  <c r="W145" i="10"/>
  <c r="W144" i="10"/>
  <c r="W143" i="10"/>
  <c r="W142" i="10"/>
  <c r="W141" i="10"/>
  <c r="W140" i="10"/>
  <c r="W139" i="10"/>
  <c r="W137" i="10"/>
  <c r="W136" i="10"/>
  <c r="W135" i="10"/>
  <c r="W134" i="10"/>
  <c r="W133" i="10"/>
  <c r="W132" i="10"/>
  <c r="W131" i="10"/>
  <c r="W130" i="10"/>
  <c r="W129" i="10"/>
  <c r="W128" i="10"/>
  <c r="W127" i="10"/>
  <c r="W126" i="10"/>
  <c r="W125" i="10"/>
  <c r="W124" i="10"/>
  <c r="W123" i="10"/>
  <c r="W122" i="10"/>
  <c r="W121" i="10"/>
  <c r="W120" i="10"/>
  <c r="W119" i="10"/>
  <c r="W118" i="10"/>
  <c r="W117" i="10"/>
  <c r="W116" i="10"/>
  <c r="W115" i="10"/>
  <c r="W114" i="10"/>
  <c r="W113" i="10"/>
  <c r="W112" i="10"/>
  <c r="W111" i="10"/>
  <c r="W110" i="10"/>
  <c r="W109" i="10"/>
  <c r="W108" i="10"/>
  <c r="W107" i="10"/>
  <c r="W106" i="10"/>
  <c r="W105" i="10"/>
  <c r="W104" i="10"/>
  <c r="W103" i="10"/>
  <c r="W102" i="10"/>
  <c r="W101" i="10"/>
  <c r="W100" i="10"/>
  <c r="W99" i="10"/>
  <c r="W98" i="10"/>
  <c r="W97" i="10"/>
  <c r="W96" i="10"/>
  <c r="W95" i="10"/>
  <c r="W94" i="10"/>
  <c r="W93" i="10"/>
  <c r="W92" i="10"/>
  <c r="W91" i="10"/>
  <c r="W90" i="10"/>
  <c r="W89" i="10"/>
  <c r="W88" i="10"/>
  <c r="W87" i="10"/>
  <c r="W86" i="10"/>
  <c r="W85" i="10"/>
  <c r="W84" i="10"/>
  <c r="W83" i="10"/>
  <c r="W82" i="10"/>
  <c r="W81" i="10"/>
  <c r="W80" i="10"/>
  <c r="W79" i="10"/>
  <c r="W78" i="10"/>
  <c r="W77" i="10"/>
  <c r="W76" i="10"/>
  <c r="W75" i="10"/>
  <c r="W74" i="10"/>
  <c r="W73" i="10"/>
  <c r="W72" i="10"/>
  <c r="W71" i="10"/>
  <c r="W70" i="10"/>
  <c r="W69" i="10"/>
  <c r="W68" i="10"/>
  <c r="W67" i="10"/>
  <c r="W65" i="10"/>
  <c r="W64" i="10"/>
  <c r="W63" i="10"/>
  <c r="W62" i="10"/>
  <c r="W61" i="10"/>
  <c r="W60" i="10"/>
  <c r="W59" i="10"/>
  <c r="W58" i="10"/>
  <c r="W57" i="10"/>
  <c r="W56" i="10"/>
  <c r="W55" i="10"/>
  <c r="W54" i="10"/>
  <c r="W53" i="10"/>
  <c r="W52" i="10"/>
  <c r="W51" i="10"/>
  <c r="W50" i="10"/>
  <c r="W49" i="10"/>
  <c r="W48" i="10"/>
  <c r="W47" i="10"/>
  <c r="W46" i="10"/>
  <c r="W45" i="10"/>
  <c r="W44" i="10"/>
  <c r="W43" i="10"/>
  <c r="W42" i="10"/>
  <c r="W41" i="10"/>
  <c r="W40" i="10"/>
  <c r="W39" i="10"/>
  <c r="W38" i="10"/>
  <c r="W37" i="10"/>
  <c r="W36" i="10"/>
  <c r="W35" i="10"/>
  <c r="W34" i="10"/>
  <c r="W33" i="10"/>
  <c r="W32" i="10"/>
  <c r="W31" i="10"/>
  <c r="W30" i="10"/>
  <c r="W29" i="10"/>
  <c r="W28" i="10"/>
  <c r="W27" i="10"/>
  <c r="W26" i="10"/>
  <c r="W24" i="10"/>
  <c r="W23" i="10"/>
  <c r="W22" i="10"/>
  <c r="W21" i="10"/>
  <c r="W20" i="10"/>
  <c r="W19" i="10"/>
  <c r="W18" i="10"/>
  <c r="W17" i="10"/>
  <c r="W16" i="10"/>
  <c r="W15" i="10"/>
  <c r="W14" i="10"/>
  <c r="W13" i="10"/>
  <c r="W12" i="10"/>
  <c r="W11" i="10"/>
  <c r="W10" i="10"/>
  <c r="W9" i="10"/>
  <c r="W8" i="10"/>
  <c r="W7" i="10"/>
  <c r="W6" i="10"/>
  <c r="V353" i="10"/>
  <c r="V341" i="10"/>
  <c r="S327" i="10"/>
  <c r="U219" i="9"/>
  <c r="U218" i="9"/>
  <c r="U217" i="9"/>
  <c r="U216" i="9"/>
  <c r="U215" i="9"/>
  <c r="U214" i="9"/>
  <c r="U213" i="9"/>
  <c r="U212" i="9"/>
  <c r="U211" i="9"/>
  <c r="U210" i="9"/>
  <c r="U209" i="9"/>
  <c r="U208" i="9"/>
  <c r="U207" i="9"/>
  <c r="U206" i="9"/>
  <c r="U205" i="9"/>
  <c r="U204" i="9"/>
  <c r="U203" i="9"/>
  <c r="U202" i="9"/>
  <c r="U201" i="9"/>
  <c r="U200" i="9"/>
  <c r="U199" i="9"/>
  <c r="U198" i="9"/>
  <c r="U197" i="9"/>
  <c r="U196" i="9"/>
  <c r="U195" i="9"/>
  <c r="U194" i="9"/>
  <c r="U193" i="9"/>
  <c r="U192" i="9"/>
  <c r="U191" i="9"/>
  <c r="U190" i="9"/>
  <c r="U189" i="9"/>
  <c r="U188" i="9"/>
  <c r="U187" i="9"/>
  <c r="U186" i="9"/>
  <c r="U185" i="9"/>
  <c r="U183" i="9"/>
  <c r="U182" i="9"/>
  <c r="U181" i="9"/>
  <c r="U180" i="9"/>
  <c r="U177" i="9"/>
  <c r="U176" i="9"/>
  <c r="U175" i="9"/>
  <c r="U174" i="9"/>
  <c r="U173" i="9"/>
  <c r="U172" i="9"/>
  <c r="U171" i="9"/>
  <c r="U169" i="9"/>
  <c r="U168" i="9"/>
  <c r="U167" i="9"/>
  <c r="U166" i="9"/>
  <c r="U165" i="9"/>
  <c r="U164" i="9"/>
  <c r="U163" i="9"/>
  <c r="U162" i="9"/>
  <c r="U161" i="9"/>
  <c r="U160" i="9"/>
  <c r="U159" i="9"/>
  <c r="U158" i="9"/>
  <c r="U157" i="9"/>
  <c r="U156" i="9"/>
  <c r="U155" i="9"/>
  <c r="U154" i="9"/>
  <c r="U153" i="9"/>
  <c r="U152" i="9"/>
  <c r="U151" i="9"/>
  <c r="U150" i="9"/>
  <c r="U149" i="9"/>
  <c r="U148" i="9"/>
  <c r="U147" i="9"/>
  <c r="U146" i="9"/>
  <c r="U145" i="9"/>
  <c r="U144" i="9"/>
  <c r="U143" i="9"/>
  <c r="U142" i="9"/>
  <c r="U141" i="9"/>
  <c r="U140" i="9"/>
  <c r="U139" i="9"/>
  <c r="U138" i="9"/>
  <c r="U137" i="9"/>
  <c r="U136" i="9"/>
  <c r="U135" i="9"/>
  <c r="U134" i="9"/>
  <c r="U133" i="9"/>
  <c r="U132" i="9"/>
  <c r="U130" i="9"/>
  <c r="U129" i="9"/>
  <c r="U128" i="9"/>
  <c r="U125" i="9"/>
  <c r="U124" i="9"/>
  <c r="U123" i="9"/>
  <c r="U122" i="9"/>
  <c r="U121" i="9"/>
  <c r="U120" i="9"/>
  <c r="U119" i="9"/>
  <c r="U118" i="9"/>
  <c r="U117" i="9"/>
  <c r="U116" i="9"/>
  <c r="U115" i="9"/>
  <c r="U114" i="9"/>
  <c r="U113" i="9"/>
  <c r="U112" i="9"/>
  <c r="U111" i="9"/>
  <c r="U110" i="9"/>
  <c r="U109" i="9"/>
  <c r="U108" i="9"/>
  <c r="U107" i="9"/>
  <c r="U106" i="9"/>
  <c r="U105" i="9"/>
  <c r="U104" i="9"/>
  <c r="U103" i="9"/>
  <c r="U102" i="9"/>
  <c r="U100" i="9"/>
  <c r="U99" i="9"/>
  <c r="U98" i="9"/>
  <c r="U97" i="9"/>
  <c r="U96" i="9"/>
  <c r="U95" i="9"/>
  <c r="U94" i="9"/>
  <c r="U93" i="9"/>
  <c r="U92" i="9"/>
  <c r="U91" i="9"/>
  <c r="U90" i="9"/>
  <c r="U89" i="9"/>
  <c r="U88" i="9"/>
  <c r="U86" i="9"/>
  <c r="U85" i="9"/>
  <c r="U84" i="9"/>
  <c r="U83" i="9"/>
  <c r="U82" i="9"/>
  <c r="U81" i="9"/>
  <c r="U80" i="9"/>
  <c r="U79" i="9"/>
  <c r="U78" i="9"/>
  <c r="U77" i="9"/>
  <c r="U76" i="9"/>
  <c r="U75" i="9"/>
  <c r="U74" i="9"/>
  <c r="U73" i="9"/>
  <c r="U72" i="9"/>
  <c r="U71" i="9"/>
  <c r="U70" i="9"/>
  <c r="U69" i="9"/>
  <c r="U68" i="9"/>
  <c r="U67" i="9"/>
  <c r="U66" i="9"/>
  <c r="U65" i="9"/>
  <c r="U64" i="9"/>
  <c r="U62" i="9"/>
  <c r="U61" i="9"/>
  <c r="U60" i="9"/>
  <c r="U59" i="9"/>
  <c r="U58" i="9"/>
  <c r="U57" i="9"/>
  <c r="U56" i="9"/>
  <c r="U55" i="9"/>
  <c r="U54" i="9"/>
  <c r="U52" i="9"/>
  <c r="U51" i="9"/>
  <c r="U50" i="9"/>
  <c r="U49" i="9"/>
  <c r="U48" i="9"/>
  <c r="U47" i="9"/>
  <c r="U46" i="9"/>
  <c r="U45" i="9"/>
  <c r="U44" i="9"/>
  <c r="U43" i="9"/>
  <c r="U42" i="9"/>
  <c r="U41" i="9"/>
  <c r="U40" i="9"/>
  <c r="U39" i="9"/>
  <c r="U37" i="9"/>
  <c r="U36" i="9"/>
  <c r="U35" i="9"/>
  <c r="U33" i="9"/>
  <c r="U32" i="9"/>
  <c r="U31" i="9"/>
  <c r="U30" i="9"/>
  <c r="U29" i="9"/>
  <c r="U28" i="9"/>
  <c r="U27" i="9"/>
  <c r="U26" i="9"/>
  <c r="U25" i="9"/>
  <c r="U24" i="9"/>
  <c r="U23" i="9"/>
  <c r="U22" i="9"/>
  <c r="U21" i="9"/>
  <c r="U20" i="9"/>
  <c r="U19" i="9"/>
  <c r="U18" i="9"/>
  <c r="U17" i="9"/>
  <c r="U15" i="9"/>
  <c r="U14" i="9"/>
  <c r="U13" i="9"/>
  <c r="U12" i="9"/>
  <c r="U11" i="9"/>
  <c r="U10" i="9"/>
  <c r="U9" i="9"/>
  <c r="U8" i="9"/>
  <c r="U7" i="9"/>
  <c r="U6" i="9"/>
  <c r="T101" i="9"/>
  <c r="S101" i="9"/>
  <c r="P184" i="9"/>
  <c r="U184" i="9" s="1"/>
  <c r="P179" i="21" l="1"/>
  <c r="U179" i="21" s="1"/>
  <c r="U184" i="21"/>
  <c r="S101" i="26"/>
  <c r="T101" i="26"/>
  <c r="W327" i="10"/>
  <c r="U5" i="25"/>
  <c r="P179" i="25"/>
  <c r="P178" i="25" s="1"/>
  <c r="P184" i="26"/>
  <c r="U184" i="26" s="1"/>
  <c r="U16" i="25"/>
  <c r="U53" i="25"/>
  <c r="U170" i="25"/>
  <c r="U34" i="25"/>
  <c r="U38" i="25"/>
  <c r="Q126" i="25"/>
  <c r="U131" i="25"/>
  <c r="U63" i="25"/>
  <c r="R4" i="25"/>
  <c r="P126" i="21"/>
  <c r="R4" i="24"/>
  <c r="R3" i="24" s="1"/>
  <c r="R220" i="24" s="1"/>
  <c r="S4" i="24"/>
  <c r="S3" i="24" s="1"/>
  <c r="S220" i="24" s="1"/>
  <c r="U87" i="24"/>
  <c r="U101" i="24"/>
  <c r="Q4" i="24"/>
  <c r="Q3" i="24" s="1"/>
  <c r="Q220" i="24" s="1"/>
  <c r="P126" i="24"/>
  <c r="P3" i="24" s="1"/>
  <c r="U87" i="23"/>
  <c r="R4" i="23"/>
  <c r="R3" i="23" s="1"/>
  <c r="R220" i="23" s="1"/>
  <c r="P126" i="23"/>
  <c r="P3" i="23" s="1"/>
  <c r="U101" i="23"/>
  <c r="Q4" i="23"/>
  <c r="Q3" i="23" s="1"/>
  <c r="Q220" i="23" s="1"/>
  <c r="P126" i="22"/>
  <c r="P3" i="22" s="1"/>
  <c r="S4" i="22"/>
  <c r="S3" i="22" s="1"/>
  <c r="S220" i="22" s="1"/>
  <c r="U87" i="22"/>
  <c r="T4" i="22"/>
  <c r="T3" i="22" s="1"/>
  <c r="T220" i="22" s="1"/>
  <c r="U101" i="22"/>
  <c r="R4" i="22"/>
  <c r="R3" i="22" s="1"/>
  <c r="R220" i="22" s="1"/>
  <c r="U127" i="22"/>
  <c r="Q4" i="22"/>
  <c r="Q3" i="22" s="1"/>
  <c r="U126" i="22"/>
  <c r="U87" i="25"/>
  <c r="S4" i="25"/>
  <c r="T4" i="25"/>
  <c r="U127" i="25"/>
  <c r="U101" i="25"/>
  <c r="Q4" i="25"/>
  <c r="P126" i="25"/>
  <c r="T4" i="19"/>
  <c r="T3" i="19" s="1"/>
  <c r="T220" i="19" s="1"/>
  <c r="U184" i="25"/>
  <c r="U179" i="24"/>
  <c r="P178" i="24"/>
  <c r="T4" i="24"/>
  <c r="T3" i="24" s="1"/>
  <c r="T220" i="24" s="1"/>
  <c r="U127" i="24"/>
  <c r="U184" i="24"/>
  <c r="U179" i="23"/>
  <c r="P178" i="23"/>
  <c r="T4" i="23"/>
  <c r="T3" i="23" s="1"/>
  <c r="T220" i="23" s="1"/>
  <c r="U127" i="23"/>
  <c r="U184" i="23"/>
  <c r="P178" i="22"/>
  <c r="U179" i="22"/>
  <c r="U184" i="22"/>
  <c r="P178" i="21"/>
  <c r="U178" i="21" s="1"/>
  <c r="V315" i="20"/>
  <c r="V3" i="20" s="1"/>
  <c r="V579" i="20" s="1"/>
  <c r="W341" i="20"/>
  <c r="W577" i="20"/>
  <c r="S315" i="20"/>
  <c r="S3" i="20" s="1"/>
  <c r="S579" i="20" s="1"/>
  <c r="W353" i="20"/>
  <c r="R576" i="20"/>
  <c r="R575" i="20" s="1"/>
  <c r="R579" i="20" s="1"/>
  <c r="U184" i="19"/>
  <c r="P126" i="19"/>
  <c r="U126" i="19" s="1"/>
  <c r="U87" i="19"/>
  <c r="U179" i="19"/>
  <c r="S4" i="19"/>
  <c r="S3" i="19" s="1"/>
  <c r="S220" i="19" s="1"/>
  <c r="R4" i="19"/>
  <c r="R3" i="19" s="1"/>
  <c r="R220" i="19" s="1"/>
  <c r="U127" i="19"/>
  <c r="U4" i="20"/>
  <c r="U536" i="20"/>
  <c r="W66" i="20"/>
  <c r="T315" i="20"/>
  <c r="T3" i="20" s="1"/>
  <c r="T579" i="20" s="1"/>
  <c r="U178" i="19"/>
  <c r="Q4" i="19"/>
  <c r="Q3" i="19" s="1"/>
  <c r="Q220" i="19" s="1"/>
  <c r="U101" i="19"/>
  <c r="V315" i="10"/>
  <c r="P3" i="21" l="1"/>
  <c r="U3" i="21" s="1"/>
  <c r="U220" i="21" s="1"/>
  <c r="U126" i="21"/>
  <c r="W576" i="20"/>
  <c r="V3" i="10"/>
  <c r="U179" i="25"/>
  <c r="Q3" i="25"/>
  <c r="T3" i="25"/>
  <c r="R3" i="25"/>
  <c r="S3" i="25"/>
  <c r="U126" i="24"/>
  <c r="U126" i="23"/>
  <c r="U4" i="23"/>
  <c r="U3" i="23"/>
  <c r="U4" i="22"/>
  <c r="U4" i="25"/>
  <c r="P3" i="25"/>
  <c r="P220" i="25" s="1"/>
  <c r="U126" i="25"/>
  <c r="U178" i="25"/>
  <c r="U3" i="24"/>
  <c r="U4" i="24"/>
  <c r="P220" i="24"/>
  <c r="U178" i="24"/>
  <c r="P220" i="23"/>
  <c r="U178" i="23"/>
  <c r="P220" i="22"/>
  <c r="U178" i="22"/>
  <c r="Q220" i="22"/>
  <c r="U3" i="22"/>
  <c r="W575" i="20"/>
  <c r="P3" i="19"/>
  <c r="P220" i="19" s="1"/>
  <c r="U4" i="19"/>
  <c r="U535" i="20"/>
  <c r="W536" i="20"/>
  <c r="W315" i="20"/>
  <c r="W4" i="20"/>
  <c r="U3" i="20"/>
  <c r="W3" i="20" s="1"/>
  <c r="W578" i="18"/>
  <c r="T577" i="18"/>
  <c r="T576" i="18" s="1"/>
  <c r="T575" i="18" s="1"/>
  <c r="S577" i="18"/>
  <c r="S576" i="18" s="1"/>
  <c r="S575" i="18" s="1"/>
  <c r="R577" i="18"/>
  <c r="R576" i="18" s="1"/>
  <c r="R575" i="18" s="1"/>
  <c r="R579" i="18" s="1"/>
  <c r="W574" i="18"/>
  <c r="W573" i="18"/>
  <c r="W572" i="18"/>
  <c r="W571" i="18"/>
  <c r="W570" i="18"/>
  <c r="W569" i="18"/>
  <c r="W568" i="18"/>
  <c r="W567" i="18"/>
  <c r="W566" i="18"/>
  <c r="W565" i="18"/>
  <c r="W564" i="18"/>
  <c r="W563" i="18"/>
  <c r="W562" i="18"/>
  <c r="W561" i="18"/>
  <c r="W560" i="18"/>
  <c r="W559" i="18"/>
  <c r="W558" i="18"/>
  <c r="W557" i="18"/>
  <c r="W556" i="18"/>
  <c r="W555" i="18"/>
  <c r="W554" i="18"/>
  <c r="W553" i="18"/>
  <c r="W552" i="18"/>
  <c r="W551" i="18"/>
  <c r="W550" i="18"/>
  <c r="W549" i="18"/>
  <c r="W548" i="18"/>
  <c r="W547" i="18"/>
  <c r="W546" i="18"/>
  <c r="W545" i="18"/>
  <c r="W544" i="18"/>
  <c r="W543" i="18"/>
  <c r="W542" i="18"/>
  <c r="U541" i="18"/>
  <c r="U536" i="18" s="1"/>
  <c r="W540" i="18"/>
  <c r="W539" i="18"/>
  <c r="W538" i="18"/>
  <c r="W537" i="18"/>
  <c r="W534" i="18"/>
  <c r="W533" i="18"/>
  <c r="W532" i="18"/>
  <c r="W531" i="18"/>
  <c r="W530" i="18"/>
  <c r="W529" i="18"/>
  <c r="W528" i="18"/>
  <c r="W527" i="18"/>
  <c r="W526" i="18"/>
  <c r="W525" i="18"/>
  <c r="W524" i="18"/>
  <c r="W523" i="18"/>
  <c r="W522" i="18"/>
  <c r="W521" i="18"/>
  <c r="W520" i="18"/>
  <c r="W519" i="18"/>
  <c r="W518" i="18"/>
  <c r="W517" i="18"/>
  <c r="W516" i="18"/>
  <c r="W515" i="18"/>
  <c r="W514" i="18"/>
  <c r="W513" i="18"/>
  <c r="W512" i="18"/>
  <c r="W511" i="18"/>
  <c r="W510" i="18"/>
  <c r="W509" i="18"/>
  <c r="W508" i="18"/>
  <c r="W507" i="18"/>
  <c r="W506" i="18"/>
  <c r="W505" i="18"/>
  <c r="W504" i="18"/>
  <c r="W503" i="18"/>
  <c r="W502" i="18"/>
  <c r="W501" i="18"/>
  <c r="W500" i="18"/>
  <c r="W499" i="18"/>
  <c r="U498" i="18"/>
  <c r="W498" i="18" s="1"/>
  <c r="W496" i="18"/>
  <c r="W495" i="18"/>
  <c r="W494" i="18"/>
  <c r="W493" i="18"/>
  <c r="W492" i="18"/>
  <c r="W491" i="18"/>
  <c r="W490" i="18"/>
  <c r="U489" i="18"/>
  <c r="W489" i="18" s="1"/>
  <c r="W488" i="18"/>
  <c r="W487" i="18"/>
  <c r="W486" i="18"/>
  <c r="W485" i="18"/>
  <c r="W484" i="18"/>
  <c r="W483" i="18"/>
  <c r="W482" i="18"/>
  <c r="W481" i="18"/>
  <c r="W480" i="18"/>
  <c r="W479" i="18"/>
  <c r="W478" i="18"/>
  <c r="W477" i="18"/>
  <c r="W476" i="18"/>
  <c r="W475" i="18"/>
  <c r="W474" i="18"/>
  <c r="W473" i="18"/>
  <c r="W472" i="18"/>
  <c r="W471" i="18"/>
  <c r="W470" i="18"/>
  <c r="W469" i="18"/>
  <c r="W468" i="18"/>
  <c r="W467" i="18"/>
  <c r="W466" i="18"/>
  <c r="W465" i="18"/>
  <c r="W464" i="18"/>
  <c r="W463" i="18"/>
  <c r="W462" i="18"/>
  <c r="W461" i="18"/>
  <c r="W460" i="18"/>
  <c r="W459" i="18"/>
  <c r="W458" i="18"/>
  <c r="W457" i="18"/>
  <c r="W456" i="18"/>
  <c r="W455" i="18"/>
  <c r="W454" i="18"/>
  <c r="W453" i="18"/>
  <c r="W452" i="18"/>
  <c r="W451" i="18"/>
  <c r="W450" i="18"/>
  <c r="W449" i="18"/>
  <c r="W448" i="18"/>
  <c r="W447" i="18"/>
  <c r="W446" i="18"/>
  <c r="W445" i="18"/>
  <c r="W444" i="18"/>
  <c r="W443" i="18"/>
  <c r="W442" i="18"/>
  <c r="W441" i="18"/>
  <c r="W440" i="18"/>
  <c r="W439" i="18"/>
  <c r="W438" i="18"/>
  <c r="W437" i="18"/>
  <c r="W436" i="18"/>
  <c r="W435" i="18"/>
  <c r="W434" i="18"/>
  <c r="W433" i="18"/>
  <c r="W432" i="18"/>
  <c r="W431" i="18"/>
  <c r="W430" i="18"/>
  <c r="W429" i="18"/>
  <c r="W428" i="18"/>
  <c r="W427" i="18"/>
  <c r="W426" i="18"/>
  <c r="W425" i="18"/>
  <c r="W424" i="18"/>
  <c r="W423" i="18"/>
  <c r="W422" i="18"/>
  <c r="W421" i="18"/>
  <c r="W420" i="18"/>
  <c r="W419" i="18"/>
  <c r="W418" i="18"/>
  <c r="W417" i="18"/>
  <c r="W416" i="18"/>
  <c r="W415" i="18"/>
  <c r="W414" i="18"/>
  <c r="W413" i="18"/>
  <c r="W412" i="18"/>
  <c r="W411" i="18"/>
  <c r="W410" i="18"/>
  <c r="W409" i="18"/>
  <c r="W408" i="18"/>
  <c r="W407" i="18"/>
  <c r="W406" i="18"/>
  <c r="W405" i="18"/>
  <c r="W404" i="18"/>
  <c r="W403" i="18"/>
  <c r="W402" i="18"/>
  <c r="W401" i="18"/>
  <c r="W400" i="18"/>
  <c r="W399" i="18"/>
  <c r="W398" i="18"/>
  <c r="W397" i="18"/>
  <c r="W396" i="18"/>
  <c r="W395" i="18"/>
  <c r="W394" i="18"/>
  <c r="W393" i="18"/>
  <c r="W392" i="18"/>
  <c r="W391" i="18"/>
  <c r="W390" i="18"/>
  <c r="W389" i="18"/>
  <c r="W388" i="18"/>
  <c r="W387" i="18"/>
  <c r="W386" i="18"/>
  <c r="W385" i="18"/>
  <c r="W384" i="18"/>
  <c r="W382" i="18"/>
  <c r="W381" i="18"/>
  <c r="W380" i="18"/>
  <c r="W379" i="18"/>
  <c r="W378" i="18"/>
  <c r="W377" i="18"/>
  <c r="W376" i="18"/>
  <c r="W375" i="18"/>
  <c r="W374" i="18"/>
  <c r="W373" i="18"/>
  <c r="W372" i="18"/>
  <c r="W371" i="18"/>
  <c r="W370" i="18"/>
  <c r="W369" i="18"/>
  <c r="W368" i="18"/>
  <c r="W367" i="18"/>
  <c r="S366" i="18"/>
  <c r="W366" i="18" s="1"/>
  <c r="W365" i="18"/>
  <c r="W364" i="18"/>
  <c r="W363" i="18"/>
  <c r="W362" i="18"/>
  <c r="W361" i="18"/>
  <c r="W360" i="18"/>
  <c r="W359" i="18"/>
  <c r="W358" i="18"/>
  <c r="W357" i="18"/>
  <c r="W356" i="18"/>
  <c r="W355" i="18"/>
  <c r="W354" i="18"/>
  <c r="V353" i="18"/>
  <c r="T353" i="18"/>
  <c r="S353" i="18"/>
  <c r="W352" i="18"/>
  <c r="W351" i="18"/>
  <c r="W350" i="18"/>
  <c r="W349" i="18"/>
  <c r="W348" i="18"/>
  <c r="W347" i="18"/>
  <c r="W346" i="18"/>
  <c r="W345" i="18"/>
  <c r="W344" i="18"/>
  <c r="W343" i="18"/>
  <c r="W342" i="18"/>
  <c r="V341" i="18"/>
  <c r="S341" i="18"/>
  <c r="W340" i="18"/>
  <c r="W339" i="18"/>
  <c r="W338" i="18"/>
  <c r="W337" i="18"/>
  <c r="W336" i="18"/>
  <c r="W335" i="18"/>
  <c r="W334" i="18"/>
  <c r="W333" i="18"/>
  <c r="W332" i="18"/>
  <c r="W331" i="18"/>
  <c r="W330" i="18"/>
  <c r="W329" i="18"/>
  <c r="W328" i="18"/>
  <c r="S327" i="18"/>
  <c r="W326" i="18"/>
  <c r="W325" i="18"/>
  <c r="W324" i="18"/>
  <c r="V323" i="18"/>
  <c r="T323" i="18"/>
  <c r="T323" i="16" s="1"/>
  <c r="W322" i="18"/>
  <c r="W321" i="18"/>
  <c r="W320" i="18"/>
  <c r="W319" i="18"/>
  <c r="W318" i="18"/>
  <c r="W317" i="18"/>
  <c r="W316" i="18"/>
  <c r="W314" i="18"/>
  <c r="W313" i="18"/>
  <c r="W312" i="18"/>
  <c r="W311" i="18"/>
  <c r="W310" i="18"/>
  <c r="W309" i="18"/>
  <c r="W308" i="18"/>
  <c r="W307" i="18"/>
  <c r="W306" i="18"/>
  <c r="W305" i="18"/>
  <c r="W304" i="18"/>
  <c r="W303" i="18"/>
  <c r="W302" i="18"/>
  <c r="W301" i="18"/>
  <c r="W300" i="18"/>
  <c r="W299" i="18"/>
  <c r="W298" i="18"/>
  <c r="W297" i="18"/>
  <c r="W296" i="18"/>
  <c r="W295" i="18"/>
  <c r="W294" i="18"/>
  <c r="W293" i="18"/>
  <c r="W292" i="18"/>
  <c r="W291" i="18"/>
  <c r="U290" i="18"/>
  <c r="W290" i="18" s="1"/>
  <c r="W289" i="18"/>
  <c r="W288" i="18"/>
  <c r="W287" i="18"/>
  <c r="W286" i="18"/>
  <c r="W285" i="18"/>
  <c r="W284" i="18"/>
  <c r="W283" i="18"/>
  <c r="W282" i="18"/>
  <c r="W281" i="18"/>
  <c r="W280" i="18"/>
  <c r="W279" i="18"/>
  <c r="W278" i="18"/>
  <c r="W277" i="18"/>
  <c r="W276" i="18"/>
  <c r="W275" i="18"/>
  <c r="W274" i="18"/>
  <c r="W273" i="18"/>
  <c r="W272" i="18"/>
  <c r="W271" i="18"/>
  <c r="W270" i="18"/>
  <c r="W269" i="18"/>
  <c r="W268" i="18"/>
  <c r="W267" i="18"/>
  <c r="W266" i="18"/>
  <c r="W265" i="18"/>
  <c r="W264" i="18"/>
  <c r="W263" i="18"/>
  <c r="W262" i="18"/>
  <c r="W261" i="18"/>
  <c r="W260" i="18"/>
  <c r="W259" i="18"/>
  <c r="W258" i="18"/>
  <c r="W257" i="18"/>
  <c r="W256" i="18"/>
  <c r="W255" i="18"/>
  <c r="W254" i="18"/>
  <c r="W253" i="18"/>
  <c r="W252" i="18"/>
  <c r="W251" i="18"/>
  <c r="W250" i="18"/>
  <c r="W249" i="18"/>
  <c r="W248" i="18"/>
  <c r="W247" i="18"/>
  <c r="W246" i="18"/>
  <c r="W245" i="18"/>
  <c r="W244" i="18"/>
  <c r="W243" i="18"/>
  <c r="W242" i="18"/>
  <c r="W241" i="18"/>
  <c r="W240" i="18"/>
  <c r="W239" i="18"/>
  <c r="W238" i="18"/>
  <c r="W237" i="18"/>
  <c r="W236" i="18"/>
  <c r="W235" i="18"/>
  <c r="W234" i="18"/>
  <c r="W233" i="18"/>
  <c r="W232" i="18"/>
  <c r="W231" i="18"/>
  <c r="W230" i="18"/>
  <c r="W229" i="18"/>
  <c r="W228" i="18"/>
  <c r="W227" i="18"/>
  <c r="W226" i="18"/>
  <c r="W225" i="18"/>
  <c r="W224" i="18"/>
  <c r="W223" i="18"/>
  <c r="W222" i="18"/>
  <c r="W221" i="18"/>
  <c r="W220" i="18"/>
  <c r="W219" i="18"/>
  <c r="W218" i="18"/>
  <c r="W217" i="18"/>
  <c r="W216" i="18"/>
  <c r="W215" i="18"/>
  <c r="W214" i="18"/>
  <c r="W213" i="18"/>
  <c r="W212" i="18"/>
  <c r="W211" i="18"/>
  <c r="W210" i="18"/>
  <c r="W209" i="18"/>
  <c r="W208" i="18"/>
  <c r="W207" i="18"/>
  <c r="W206" i="18"/>
  <c r="W205" i="18"/>
  <c r="W204" i="18"/>
  <c r="W203" i="18"/>
  <c r="W202" i="18"/>
  <c r="W201" i="18"/>
  <c r="W200" i="18"/>
  <c r="W199" i="18"/>
  <c r="W198" i="18"/>
  <c r="W197" i="18"/>
  <c r="W196" i="18"/>
  <c r="W195" i="18"/>
  <c r="W194" i="18"/>
  <c r="W193" i="18"/>
  <c r="W192" i="18"/>
  <c r="W191" i="18"/>
  <c r="W190" i="18"/>
  <c r="W189" i="18"/>
  <c r="W188" i="18"/>
  <c r="W187" i="18"/>
  <c r="W186" i="18"/>
  <c r="W185" i="18"/>
  <c r="W184" i="18"/>
  <c r="W183" i="18"/>
  <c r="W182" i="18"/>
  <c r="W181" i="18"/>
  <c r="W180" i="18"/>
  <c r="W179" i="18"/>
  <c r="W178" i="18"/>
  <c r="W177" i="18"/>
  <c r="W176" i="18"/>
  <c r="W175" i="18"/>
  <c r="W174" i="18"/>
  <c r="W173" i="18"/>
  <c r="W172" i="18"/>
  <c r="W171" i="18"/>
  <c r="W170" i="18"/>
  <c r="W169" i="18"/>
  <c r="W168" i="18"/>
  <c r="W167" i="18"/>
  <c r="W166" i="18"/>
  <c r="W165" i="18"/>
  <c r="W164" i="18"/>
  <c r="W163" i="18"/>
  <c r="W162" i="18"/>
  <c r="W161" i="18"/>
  <c r="W160" i="18"/>
  <c r="W159" i="18"/>
  <c r="W158" i="18"/>
  <c r="W157" i="18"/>
  <c r="W156" i="18"/>
  <c r="W155" i="18"/>
  <c r="W154" i="18"/>
  <c r="W153" i="18"/>
  <c r="W152" i="18"/>
  <c r="W151" i="18"/>
  <c r="W150" i="18"/>
  <c r="W149" i="18"/>
  <c r="W148" i="18"/>
  <c r="W147" i="18"/>
  <c r="W146" i="18"/>
  <c r="W145" i="18"/>
  <c r="W144" i="18"/>
  <c r="W143" i="18"/>
  <c r="W142" i="18"/>
  <c r="W141" i="18"/>
  <c r="W140" i="18"/>
  <c r="W139" i="18"/>
  <c r="W137" i="18"/>
  <c r="W136" i="18"/>
  <c r="W135" i="18"/>
  <c r="W134" i="18"/>
  <c r="W133" i="18"/>
  <c r="W132" i="18"/>
  <c r="U131" i="18"/>
  <c r="U130" i="18" s="1"/>
  <c r="W130" i="18" s="1"/>
  <c r="W129" i="18"/>
  <c r="W128" i="18"/>
  <c r="W127" i="18"/>
  <c r="W126" i="18"/>
  <c r="W125" i="18"/>
  <c r="W124" i="18"/>
  <c r="W123" i="18"/>
  <c r="W122" i="18"/>
  <c r="W121" i="18"/>
  <c r="W120" i="18"/>
  <c r="W119" i="18"/>
  <c r="W118" i="18"/>
  <c r="W117" i="18"/>
  <c r="W116" i="18"/>
  <c r="W115" i="18"/>
  <c r="W114" i="18"/>
  <c r="W113" i="18"/>
  <c r="W112" i="18"/>
  <c r="W111" i="18"/>
  <c r="W110" i="18"/>
  <c r="W109" i="18"/>
  <c r="W108" i="18"/>
  <c r="W107" i="18"/>
  <c r="W106" i="18"/>
  <c r="W105" i="18"/>
  <c r="W104" i="18"/>
  <c r="W103" i="18"/>
  <c r="W102" i="18"/>
  <c r="W101" i="18"/>
  <c r="W100" i="18"/>
  <c r="W99" i="18"/>
  <c r="W98" i="18"/>
  <c r="W97" i="18"/>
  <c r="W96" i="18"/>
  <c r="W95" i="18"/>
  <c r="W94" i="18"/>
  <c r="W93" i="18"/>
  <c r="W92" i="18"/>
  <c r="W91" i="18"/>
  <c r="W90" i="18"/>
  <c r="W89" i="18"/>
  <c r="W88" i="18"/>
  <c r="W87" i="18"/>
  <c r="W86" i="18"/>
  <c r="W85" i="18"/>
  <c r="W84" i="18"/>
  <c r="W83" i="18"/>
  <c r="W82" i="18"/>
  <c r="W81" i="18"/>
  <c r="W80" i="18"/>
  <c r="W79" i="18"/>
  <c r="W78" i="18"/>
  <c r="W77" i="18"/>
  <c r="W76" i="18"/>
  <c r="W75" i="18"/>
  <c r="W74" i="18"/>
  <c r="W73" i="18"/>
  <c r="W72" i="18"/>
  <c r="W71" i="18"/>
  <c r="W70" i="18"/>
  <c r="W69" i="18"/>
  <c r="W68" i="18"/>
  <c r="W67" i="18"/>
  <c r="U66" i="18"/>
  <c r="U25" i="18" s="1"/>
  <c r="W25" i="18" s="1"/>
  <c r="W65" i="18"/>
  <c r="W64" i="18"/>
  <c r="W63" i="18"/>
  <c r="W62" i="18"/>
  <c r="W61" i="18"/>
  <c r="W60" i="18"/>
  <c r="W59" i="18"/>
  <c r="W58" i="18"/>
  <c r="W57" i="18"/>
  <c r="W56" i="18"/>
  <c r="W55" i="18"/>
  <c r="W54" i="18"/>
  <c r="W53" i="18"/>
  <c r="W52" i="18"/>
  <c r="W51" i="18"/>
  <c r="W50" i="18"/>
  <c r="W49" i="18"/>
  <c r="W48" i="18"/>
  <c r="W47" i="18"/>
  <c r="W46" i="18"/>
  <c r="W45" i="18"/>
  <c r="W44" i="18"/>
  <c r="W43" i="18"/>
  <c r="W42" i="18"/>
  <c r="W41" i="18"/>
  <c r="W40" i="18"/>
  <c r="W39" i="18"/>
  <c r="W38" i="18"/>
  <c r="W37" i="18"/>
  <c r="W36" i="18"/>
  <c r="W35" i="18"/>
  <c r="W34" i="18"/>
  <c r="W33" i="18"/>
  <c r="W32" i="18"/>
  <c r="W31" i="18"/>
  <c r="W30" i="18"/>
  <c r="W29" i="18"/>
  <c r="W28" i="18"/>
  <c r="W27" i="18"/>
  <c r="W26" i="18"/>
  <c r="W24" i="18"/>
  <c r="W23" i="18"/>
  <c r="W22" i="18"/>
  <c r="W21" i="18"/>
  <c r="W20" i="18"/>
  <c r="W19" i="18"/>
  <c r="W18" i="18"/>
  <c r="U17" i="18"/>
  <c r="W17" i="18" s="1"/>
  <c r="W16" i="18"/>
  <c r="W15" i="18"/>
  <c r="W14" i="18"/>
  <c r="W13" i="18"/>
  <c r="W12" i="18"/>
  <c r="W11" i="18"/>
  <c r="W10" i="18"/>
  <c r="W9" i="18"/>
  <c r="W8" i="18"/>
  <c r="W7" i="18"/>
  <c r="W6" i="18"/>
  <c r="U5" i="18"/>
  <c r="U4" i="18" s="1"/>
  <c r="P220" i="21" l="1"/>
  <c r="R220" i="25"/>
  <c r="U3" i="25"/>
  <c r="U220" i="25" s="1"/>
  <c r="S220" i="25"/>
  <c r="T220" i="25"/>
  <c r="Q220" i="25"/>
  <c r="U220" i="23"/>
  <c r="U220" i="22"/>
  <c r="U220" i="24"/>
  <c r="U3" i="19"/>
  <c r="U220" i="19" s="1"/>
  <c r="W535" i="20"/>
  <c r="W579" i="20" s="1"/>
  <c r="U579" i="20"/>
  <c r="W353" i="18"/>
  <c r="U383" i="18"/>
  <c r="W383" i="18" s="1"/>
  <c r="V315" i="18"/>
  <c r="V3" i="18" s="1"/>
  <c r="V579" i="18" s="1"/>
  <c r="S315" i="18"/>
  <c r="S3" i="18" s="1"/>
  <c r="S579" i="18" s="1"/>
  <c r="W131" i="18"/>
  <c r="W323" i="18"/>
  <c r="U497" i="18"/>
  <c r="W497" i="18" s="1"/>
  <c r="W327" i="18"/>
  <c r="W576" i="18"/>
  <c r="W577" i="18"/>
  <c r="W4" i="18"/>
  <c r="U535" i="18"/>
  <c r="W536" i="18"/>
  <c r="U138" i="18"/>
  <c r="W138" i="18" s="1"/>
  <c r="T341" i="18"/>
  <c r="T315" i="18" s="1"/>
  <c r="W5" i="18"/>
  <c r="W66" i="18"/>
  <c r="W541" i="18"/>
  <c r="W575" i="18"/>
  <c r="T3" i="18" l="1"/>
  <c r="W315" i="18"/>
  <c r="W341" i="18"/>
  <c r="W535" i="18"/>
  <c r="U3" i="18"/>
  <c r="U579" i="18" s="1"/>
  <c r="W3" i="18" l="1"/>
  <c r="W579" i="18" s="1"/>
  <c r="T579" i="18"/>
  <c r="W477" i="6" l="1"/>
  <c r="W570" i="2" l="1"/>
  <c r="W578" i="14" l="1"/>
  <c r="T577" i="14"/>
  <c r="S577" i="14"/>
  <c r="R577" i="14"/>
  <c r="R576" i="14" s="1"/>
  <c r="R575" i="14" s="1"/>
  <c r="R579" i="14" s="1"/>
  <c r="W574" i="14"/>
  <c r="W573" i="14"/>
  <c r="W572" i="14"/>
  <c r="W571" i="14"/>
  <c r="W570" i="14"/>
  <c r="W569" i="14"/>
  <c r="W568" i="14"/>
  <c r="W567" i="14"/>
  <c r="W566" i="14"/>
  <c r="W565" i="14"/>
  <c r="W564" i="14"/>
  <c r="W563" i="14"/>
  <c r="W562" i="14"/>
  <c r="W561" i="14"/>
  <c r="W560" i="14"/>
  <c r="W559" i="14"/>
  <c r="W558" i="14"/>
  <c r="W557" i="14"/>
  <c r="W556" i="14"/>
  <c r="W555" i="14"/>
  <c r="W554" i="14"/>
  <c r="W553" i="14"/>
  <c r="W552" i="14"/>
  <c r="W551" i="14"/>
  <c r="W550" i="14"/>
  <c r="W549" i="14"/>
  <c r="W548" i="14"/>
  <c r="W547" i="14"/>
  <c r="W546" i="14"/>
  <c r="W545" i="14"/>
  <c r="W544" i="14"/>
  <c r="W543" i="14"/>
  <c r="W542" i="14"/>
  <c r="U541" i="14"/>
  <c r="W540" i="14"/>
  <c r="W539" i="14"/>
  <c r="W538" i="14"/>
  <c r="W537" i="14"/>
  <c r="W534" i="14"/>
  <c r="W533" i="14"/>
  <c r="W532" i="14"/>
  <c r="W531" i="14"/>
  <c r="W530" i="14"/>
  <c r="W529" i="14"/>
  <c r="W528" i="14"/>
  <c r="W527" i="14"/>
  <c r="W526" i="14"/>
  <c r="W525" i="14"/>
  <c r="W524" i="14"/>
  <c r="W523" i="14"/>
  <c r="W522" i="14"/>
  <c r="W521" i="14"/>
  <c r="W520" i="14"/>
  <c r="W519" i="14"/>
  <c r="W518" i="14"/>
  <c r="W517" i="14"/>
  <c r="W516" i="14"/>
  <c r="W515" i="14"/>
  <c r="W514" i="14"/>
  <c r="W513" i="14"/>
  <c r="W512" i="14"/>
  <c r="W511" i="14"/>
  <c r="W510" i="14"/>
  <c r="W509" i="14"/>
  <c r="W508" i="14"/>
  <c r="W507" i="14"/>
  <c r="W506" i="14"/>
  <c r="W505" i="14"/>
  <c r="W504" i="14"/>
  <c r="W503" i="14"/>
  <c r="W502" i="14"/>
  <c r="W501" i="14"/>
  <c r="W500" i="14"/>
  <c r="W499" i="14"/>
  <c r="U498" i="14"/>
  <c r="U497" i="14" s="1"/>
  <c r="W496" i="14"/>
  <c r="W495" i="14"/>
  <c r="W494" i="14"/>
  <c r="W493" i="14"/>
  <c r="W492" i="14"/>
  <c r="W491" i="14"/>
  <c r="W490" i="14"/>
  <c r="U489" i="14"/>
  <c r="W488" i="14"/>
  <c r="W487" i="14"/>
  <c r="W486" i="14"/>
  <c r="W485" i="14"/>
  <c r="W484" i="14"/>
  <c r="W483" i="14"/>
  <c r="W482" i="14"/>
  <c r="W481" i="14"/>
  <c r="W480" i="14"/>
  <c r="W479" i="14"/>
  <c r="W478" i="14"/>
  <c r="W477" i="14"/>
  <c r="T476" i="14"/>
  <c r="S476" i="14"/>
  <c r="S383" i="14" s="1"/>
  <c r="W475" i="14"/>
  <c r="W474" i="14"/>
  <c r="W473" i="14"/>
  <c r="W472" i="14"/>
  <c r="W471" i="14"/>
  <c r="W470" i="14"/>
  <c r="W469" i="14"/>
  <c r="W468" i="14"/>
  <c r="W467" i="14"/>
  <c r="W466" i="14"/>
  <c r="W465" i="14"/>
  <c r="W464" i="14"/>
  <c r="W463" i="14"/>
  <c r="W462" i="14"/>
  <c r="W461" i="14"/>
  <c r="W460" i="14"/>
  <c r="W459" i="14"/>
  <c r="W458" i="14"/>
  <c r="W457" i="14"/>
  <c r="W456" i="14"/>
  <c r="W455" i="14"/>
  <c r="W454" i="14"/>
  <c r="W453" i="14"/>
  <c r="W452" i="14"/>
  <c r="W451" i="14"/>
  <c r="W450" i="14"/>
  <c r="W449" i="14"/>
  <c r="W448" i="14"/>
  <c r="W447" i="14"/>
  <c r="W446" i="14"/>
  <c r="W445" i="14"/>
  <c r="W444" i="14"/>
  <c r="W443" i="14"/>
  <c r="W442" i="14"/>
  <c r="W441" i="14"/>
  <c r="W440" i="14"/>
  <c r="W439" i="14"/>
  <c r="W438" i="14"/>
  <c r="W437" i="14"/>
  <c r="W436" i="14"/>
  <c r="W435" i="14"/>
  <c r="W434" i="14"/>
  <c r="W433" i="14"/>
  <c r="W432" i="14"/>
  <c r="W431" i="14"/>
  <c r="W430" i="14"/>
  <c r="W429" i="14"/>
  <c r="W428" i="14"/>
  <c r="W427" i="14"/>
  <c r="W426" i="14"/>
  <c r="W425" i="14"/>
  <c r="W424" i="14"/>
  <c r="W423" i="14"/>
  <c r="W422" i="14"/>
  <c r="W421" i="14"/>
  <c r="W420" i="14"/>
  <c r="W419" i="14"/>
  <c r="W418" i="14"/>
  <c r="W417" i="14"/>
  <c r="W416" i="14"/>
  <c r="W415" i="14"/>
  <c r="W414" i="14"/>
  <c r="W413" i="14"/>
  <c r="W412" i="14"/>
  <c r="W411" i="14"/>
  <c r="W410" i="14"/>
  <c r="W409" i="14"/>
  <c r="W408" i="14"/>
  <c r="W407" i="14"/>
  <c r="W406" i="14"/>
  <c r="W405" i="14"/>
  <c r="W404" i="14"/>
  <c r="W403" i="14"/>
  <c r="W402" i="14"/>
  <c r="W401" i="14"/>
  <c r="W400" i="14"/>
  <c r="W399" i="14"/>
  <c r="W398" i="14"/>
  <c r="W397" i="14"/>
  <c r="W396" i="14"/>
  <c r="W395" i="14"/>
  <c r="W394" i="14"/>
  <c r="W393" i="14"/>
  <c r="W392" i="14"/>
  <c r="W391" i="14"/>
  <c r="W390" i="14"/>
  <c r="W389" i="14"/>
  <c r="W388" i="14"/>
  <c r="W387" i="14"/>
  <c r="W386" i="14"/>
  <c r="W385" i="14"/>
  <c r="W384" i="14"/>
  <c r="W382" i="14"/>
  <c r="W381" i="14"/>
  <c r="W380" i="14"/>
  <c r="W379" i="14"/>
  <c r="W378" i="14"/>
  <c r="W377" i="14"/>
  <c r="W376" i="14"/>
  <c r="W375" i="14"/>
  <c r="W374" i="14"/>
  <c r="W373" i="14"/>
  <c r="W372" i="14"/>
  <c r="W371" i="14"/>
  <c r="W370" i="14"/>
  <c r="W369" i="14"/>
  <c r="W368" i="14"/>
  <c r="W367" i="14"/>
  <c r="T366" i="14"/>
  <c r="S366" i="14"/>
  <c r="W365" i="14"/>
  <c r="W364" i="14"/>
  <c r="W363" i="14"/>
  <c r="W362" i="14"/>
  <c r="W361" i="14"/>
  <c r="W360" i="14"/>
  <c r="W359" i="14"/>
  <c r="W358" i="14"/>
  <c r="W357" i="14"/>
  <c r="W356" i="14"/>
  <c r="W355" i="14"/>
  <c r="W354" i="14"/>
  <c r="V353" i="14"/>
  <c r="S353" i="14"/>
  <c r="W352" i="14"/>
  <c r="W351" i="14"/>
  <c r="W350" i="14"/>
  <c r="W349" i="14"/>
  <c r="W348" i="14"/>
  <c r="W347" i="14"/>
  <c r="W346" i="14"/>
  <c r="W345" i="14"/>
  <c r="W344" i="14"/>
  <c r="W343" i="14"/>
  <c r="W342" i="14"/>
  <c r="V341" i="14"/>
  <c r="T341" i="14"/>
  <c r="S341" i="14"/>
  <c r="W340" i="14"/>
  <c r="W339" i="14"/>
  <c r="W338" i="14"/>
  <c r="W337" i="14"/>
  <c r="W336" i="14"/>
  <c r="W335" i="14"/>
  <c r="W334" i="14"/>
  <c r="W333" i="14"/>
  <c r="W332" i="14"/>
  <c r="W331" i="14"/>
  <c r="W330" i="14"/>
  <c r="W329" i="14"/>
  <c r="W328" i="14"/>
  <c r="S327" i="14"/>
  <c r="W326" i="14"/>
  <c r="W325" i="14"/>
  <c r="W324" i="14"/>
  <c r="V323" i="14"/>
  <c r="S323" i="14"/>
  <c r="W322" i="14"/>
  <c r="W321" i="14"/>
  <c r="S320" i="14"/>
  <c r="W319" i="14"/>
  <c r="W318" i="14"/>
  <c r="W317" i="14"/>
  <c r="W316" i="14"/>
  <c r="W314" i="14"/>
  <c r="W313" i="14"/>
  <c r="W312" i="14"/>
  <c r="W311" i="14"/>
  <c r="W310" i="14"/>
  <c r="W309" i="14"/>
  <c r="W308" i="14"/>
  <c r="W307" i="14"/>
  <c r="W306" i="14"/>
  <c r="W305" i="14"/>
  <c r="W304" i="14"/>
  <c r="W303" i="14"/>
  <c r="W302" i="14"/>
  <c r="W301" i="14"/>
  <c r="W300" i="14"/>
  <c r="W299" i="14"/>
  <c r="W298" i="14"/>
  <c r="W297" i="14"/>
  <c r="W296" i="14"/>
  <c r="W295" i="14"/>
  <c r="W294" i="14"/>
  <c r="W293" i="14"/>
  <c r="W292" i="14"/>
  <c r="W291" i="14"/>
  <c r="U290" i="14"/>
  <c r="W290" i="14" s="1"/>
  <c r="W289" i="14"/>
  <c r="W288" i="14"/>
  <c r="W287" i="14"/>
  <c r="W286" i="14"/>
  <c r="W285" i="14"/>
  <c r="W284" i="14"/>
  <c r="W283" i="14"/>
  <c r="W282" i="14"/>
  <c r="W281" i="14"/>
  <c r="W280" i="14"/>
  <c r="W279" i="14"/>
  <c r="W278" i="14"/>
  <c r="W277" i="14"/>
  <c r="W276" i="14"/>
  <c r="W275" i="14"/>
  <c r="W274" i="14"/>
  <c r="W273" i="14"/>
  <c r="W272" i="14"/>
  <c r="W271" i="14"/>
  <c r="W270" i="14"/>
  <c r="W269" i="14"/>
  <c r="W268" i="14"/>
  <c r="W267" i="14"/>
  <c r="W266" i="14"/>
  <c r="W265" i="14"/>
  <c r="W264" i="14"/>
  <c r="W263" i="14"/>
  <c r="W262" i="14"/>
  <c r="W261" i="14"/>
  <c r="W260" i="14"/>
  <c r="W259" i="14"/>
  <c r="W258" i="14"/>
  <c r="W257" i="14"/>
  <c r="W256" i="14"/>
  <c r="W255" i="14"/>
  <c r="W254" i="14"/>
  <c r="W253" i="14"/>
  <c r="W252" i="14"/>
  <c r="W251" i="14"/>
  <c r="W250" i="14"/>
  <c r="W249" i="14"/>
  <c r="W248" i="14"/>
  <c r="W247" i="14"/>
  <c r="W246" i="14"/>
  <c r="W245" i="14"/>
  <c r="W244" i="14"/>
  <c r="W243" i="14"/>
  <c r="W242" i="14"/>
  <c r="W241" i="14"/>
  <c r="W240" i="14"/>
  <c r="W239" i="14"/>
  <c r="W238" i="14"/>
  <c r="W237" i="14"/>
  <c r="W236" i="14"/>
  <c r="W235" i="14"/>
  <c r="W234" i="14"/>
  <c r="W233" i="14"/>
  <c r="W232" i="14"/>
  <c r="W231" i="14"/>
  <c r="W230" i="14"/>
  <c r="W229" i="14"/>
  <c r="W228" i="14"/>
  <c r="W227" i="14"/>
  <c r="W226" i="14"/>
  <c r="W225" i="14"/>
  <c r="W224" i="14"/>
  <c r="W223" i="14"/>
  <c r="W222" i="14"/>
  <c r="W221" i="14"/>
  <c r="W220" i="14"/>
  <c r="W219" i="14"/>
  <c r="W218" i="14"/>
  <c r="W217" i="14"/>
  <c r="W216" i="14"/>
  <c r="W215" i="14"/>
  <c r="W214" i="14"/>
  <c r="W213" i="14"/>
  <c r="W212" i="14"/>
  <c r="W211" i="14"/>
  <c r="W210" i="14"/>
  <c r="W209" i="14"/>
  <c r="W208" i="14"/>
  <c r="W207" i="14"/>
  <c r="W206" i="14"/>
  <c r="W205" i="14"/>
  <c r="W204" i="14"/>
  <c r="W203" i="14"/>
  <c r="W202" i="14"/>
  <c r="W201" i="14"/>
  <c r="W200" i="14"/>
  <c r="W199" i="14"/>
  <c r="W198" i="14"/>
  <c r="W197" i="14"/>
  <c r="W196" i="14"/>
  <c r="W195" i="14"/>
  <c r="W194" i="14"/>
  <c r="W193" i="14"/>
  <c r="W192" i="14"/>
  <c r="W191" i="14"/>
  <c r="W190" i="14"/>
  <c r="W189" i="14"/>
  <c r="W188" i="14"/>
  <c r="W187" i="14"/>
  <c r="W186" i="14"/>
  <c r="W185" i="14"/>
  <c r="W184" i="14"/>
  <c r="W183" i="14"/>
  <c r="W182" i="14"/>
  <c r="W181" i="14"/>
  <c r="W180" i="14"/>
  <c r="W179" i="14"/>
  <c r="W178" i="14"/>
  <c r="W177" i="14"/>
  <c r="W176" i="14"/>
  <c r="W175" i="14"/>
  <c r="W174" i="14"/>
  <c r="W173" i="14"/>
  <c r="W172" i="14"/>
  <c r="W171" i="14"/>
  <c r="W170" i="14"/>
  <c r="W169" i="14"/>
  <c r="W168" i="14"/>
  <c r="W167" i="14"/>
  <c r="W166" i="14"/>
  <c r="W165" i="14"/>
  <c r="W164" i="14"/>
  <c r="W163" i="14"/>
  <c r="W162" i="14"/>
  <c r="W161" i="14"/>
  <c r="W160" i="14"/>
  <c r="W159" i="14"/>
  <c r="W158" i="14"/>
  <c r="W157" i="14"/>
  <c r="W156" i="14"/>
  <c r="W155" i="14"/>
  <c r="W154" i="14"/>
  <c r="W153" i="14"/>
  <c r="W152" i="14"/>
  <c r="W151" i="14"/>
  <c r="W150" i="14"/>
  <c r="W149" i="14"/>
  <c r="W148" i="14"/>
  <c r="W147" i="14"/>
  <c r="W146" i="14"/>
  <c r="W145" i="14"/>
  <c r="W144" i="14"/>
  <c r="W143" i="14"/>
  <c r="W142" i="14"/>
  <c r="W141" i="14"/>
  <c r="W140" i="14"/>
  <c r="W139" i="14"/>
  <c r="W137" i="14"/>
  <c r="W136" i="14"/>
  <c r="W135" i="14"/>
  <c r="W134" i="14"/>
  <c r="W133" i="14"/>
  <c r="W132" i="14"/>
  <c r="U131" i="14"/>
  <c r="W131" i="14" s="1"/>
  <c r="W129" i="14"/>
  <c r="W128" i="14"/>
  <c r="W127" i="14"/>
  <c r="W126" i="14"/>
  <c r="W125" i="14"/>
  <c r="W124" i="14"/>
  <c r="W123" i="14"/>
  <c r="W122" i="14"/>
  <c r="W121" i="14"/>
  <c r="W120" i="14"/>
  <c r="W119" i="14"/>
  <c r="W118" i="14"/>
  <c r="W117" i="14"/>
  <c r="W116" i="14"/>
  <c r="W115" i="14"/>
  <c r="W114" i="14"/>
  <c r="W113" i="14"/>
  <c r="W112" i="14"/>
  <c r="W111" i="14"/>
  <c r="W110" i="14"/>
  <c r="W109" i="14"/>
  <c r="W108" i="14"/>
  <c r="W107" i="14"/>
  <c r="W106" i="14"/>
  <c r="W105" i="14"/>
  <c r="W104" i="14"/>
  <c r="W103" i="14"/>
  <c r="W102" i="14"/>
  <c r="W101" i="14"/>
  <c r="W100" i="14"/>
  <c r="W99" i="14"/>
  <c r="W98" i="14"/>
  <c r="W97" i="14"/>
  <c r="W96" i="14"/>
  <c r="W95" i="14"/>
  <c r="W94" i="14"/>
  <c r="W93" i="14"/>
  <c r="W92" i="14"/>
  <c r="W91" i="14"/>
  <c r="W90" i="14"/>
  <c r="W89" i="14"/>
  <c r="W88" i="14"/>
  <c r="W87" i="14"/>
  <c r="W86" i="14"/>
  <c r="W85" i="14"/>
  <c r="W84" i="14"/>
  <c r="W83" i="14"/>
  <c r="W82" i="14"/>
  <c r="W81" i="14"/>
  <c r="W80" i="14"/>
  <c r="W79" i="14"/>
  <c r="W78" i="14"/>
  <c r="W77" i="14"/>
  <c r="W76" i="14"/>
  <c r="W75" i="14"/>
  <c r="W74" i="14"/>
  <c r="W73" i="14"/>
  <c r="W72" i="14"/>
  <c r="W71" i="14"/>
  <c r="W70" i="14"/>
  <c r="W69" i="14"/>
  <c r="W68" i="14"/>
  <c r="W67" i="14"/>
  <c r="U66" i="14"/>
  <c r="W66" i="14" s="1"/>
  <c r="W65" i="14"/>
  <c r="W64" i="14"/>
  <c r="W63" i="14"/>
  <c r="W62" i="14"/>
  <c r="W61" i="14"/>
  <c r="W60" i="14"/>
  <c r="W59" i="14"/>
  <c r="W58" i="14"/>
  <c r="W57" i="14"/>
  <c r="W56" i="14"/>
  <c r="W55" i="14"/>
  <c r="W54" i="14"/>
  <c r="W53" i="14"/>
  <c r="W52" i="14"/>
  <c r="U51" i="14"/>
  <c r="T51" i="14"/>
  <c r="T25" i="14" s="1"/>
  <c r="W50" i="14"/>
  <c r="W49" i="14"/>
  <c r="W48" i="14"/>
  <c r="W47" i="14"/>
  <c r="W46" i="14"/>
  <c r="W45" i="14"/>
  <c r="W44" i="14"/>
  <c r="W43" i="14"/>
  <c r="W42" i="14"/>
  <c r="U41" i="14"/>
  <c r="S41" i="14"/>
  <c r="W40" i="14"/>
  <c r="W39" i="14"/>
  <c r="W38" i="14"/>
  <c r="W37" i="14"/>
  <c r="W36" i="14"/>
  <c r="W35" i="14"/>
  <c r="W34" i="14"/>
  <c r="W33" i="14"/>
  <c r="W32" i="14"/>
  <c r="W31" i="14"/>
  <c r="W30" i="14"/>
  <c r="W29" i="14"/>
  <c r="W28" i="14"/>
  <c r="W27" i="14"/>
  <c r="U26" i="14"/>
  <c r="S25" i="14"/>
  <c r="W24" i="14"/>
  <c r="W23" i="14"/>
  <c r="W22" i="14"/>
  <c r="W21" i="14"/>
  <c r="W20" i="14"/>
  <c r="W19" i="14"/>
  <c r="W18" i="14"/>
  <c r="W17" i="14"/>
  <c r="W16" i="14"/>
  <c r="W15" i="14"/>
  <c r="W14" i="14"/>
  <c r="W13" i="14"/>
  <c r="W12" i="14"/>
  <c r="W11" i="14"/>
  <c r="W10" i="14"/>
  <c r="W9" i="14"/>
  <c r="W8" i="14"/>
  <c r="W7" i="14"/>
  <c r="W6" i="14"/>
  <c r="U5" i="14"/>
  <c r="U130" i="14" l="1"/>
  <c r="W130" i="14" s="1"/>
  <c r="W41" i="14"/>
  <c r="U383" i="14"/>
  <c r="W489" i="14"/>
  <c r="U4" i="14"/>
  <c r="W4" i="14" s="1"/>
  <c r="U25" i="14"/>
  <c r="W5" i="14"/>
  <c r="T383" i="14"/>
  <c r="W366" i="14"/>
  <c r="T576" i="14"/>
  <c r="W26" i="14"/>
  <c r="V315" i="14"/>
  <c r="W577" i="14"/>
  <c r="W51" i="14"/>
  <c r="W323" i="14"/>
  <c r="S315" i="14"/>
  <c r="S3" i="14" s="1"/>
  <c r="W476" i="14"/>
  <c r="W498" i="14"/>
  <c r="W320" i="14"/>
  <c r="W341" i="14"/>
  <c r="W497" i="14"/>
  <c r="U536" i="14"/>
  <c r="U138" i="14"/>
  <c r="W327" i="14"/>
  <c r="T353" i="14"/>
  <c r="W541" i="14"/>
  <c r="S576" i="14"/>
  <c r="W383" i="14" l="1"/>
  <c r="W25" i="14"/>
  <c r="W353" i="14"/>
  <c r="U535" i="14"/>
  <c r="T575" i="14"/>
  <c r="W138" i="14"/>
  <c r="V3" i="14"/>
  <c r="W536" i="14"/>
  <c r="T315" i="14"/>
  <c r="W576" i="14"/>
  <c r="S575" i="14"/>
  <c r="U3" i="14"/>
  <c r="W578" i="12"/>
  <c r="S577" i="12"/>
  <c r="S576" i="12" s="1"/>
  <c r="R577" i="12"/>
  <c r="R576" i="12" s="1"/>
  <c r="R575" i="12" s="1"/>
  <c r="R579" i="12" s="1"/>
  <c r="W574" i="12"/>
  <c r="W573" i="12"/>
  <c r="W572" i="12"/>
  <c r="W571" i="12"/>
  <c r="W570" i="12"/>
  <c r="W569" i="12"/>
  <c r="W568" i="12"/>
  <c r="W567" i="12"/>
  <c r="W566" i="12"/>
  <c r="W565" i="12"/>
  <c r="W564" i="12"/>
  <c r="W563" i="12"/>
  <c r="W562" i="12"/>
  <c r="W561" i="12"/>
  <c r="W560" i="12"/>
  <c r="W559" i="12"/>
  <c r="W558" i="12"/>
  <c r="W557" i="12"/>
  <c r="W556" i="12"/>
  <c r="W555" i="12"/>
  <c r="W554" i="12"/>
  <c r="W553" i="12"/>
  <c r="W552" i="12"/>
  <c r="W551" i="12"/>
  <c r="W550" i="12"/>
  <c r="W549" i="12"/>
  <c r="W548" i="12"/>
  <c r="W547" i="12"/>
  <c r="W546" i="12"/>
  <c r="W545" i="12"/>
  <c r="W544" i="12"/>
  <c r="W543" i="12"/>
  <c r="W542" i="12"/>
  <c r="U541" i="12"/>
  <c r="U536" i="12" s="1"/>
  <c r="W540" i="12"/>
  <c r="W539" i="12"/>
  <c r="W538" i="12"/>
  <c r="W537" i="12"/>
  <c r="W534" i="12"/>
  <c r="W533" i="12"/>
  <c r="W532" i="12"/>
  <c r="W531" i="12"/>
  <c r="W530" i="12"/>
  <c r="W529" i="12"/>
  <c r="W528" i="12"/>
  <c r="W527" i="12"/>
  <c r="W526" i="12"/>
  <c r="W525" i="12"/>
  <c r="W524" i="12"/>
  <c r="W523" i="12"/>
  <c r="W522" i="12"/>
  <c r="W521" i="12"/>
  <c r="W520" i="12"/>
  <c r="W519" i="12"/>
  <c r="W518" i="12"/>
  <c r="W517" i="12"/>
  <c r="W516" i="12"/>
  <c r="W515" i="12"/>
  <c r="W514" i="12"/>
  <c r="W513" i="12"/>
  <c r="W512" i="12"/>
  <c r="W511" i="12"/>
  <c r="W510" i="12"/>
  <c r="W509" i="12"/>
  <c r="W508" i="12"/>
  <c r="W507" i="12"/>
  <c r="W506" i="12"/>
  <c r="W505" i="12"/>
  <c r="W504" i="12"/>
  <c r="W503" i="12"/>
  <c r="W502" i="12"/>
  <c r="W501" i="12"/>
  <c r="W500" i="12"/>
  <c r="W499" i="12"/>
  <c r="U498" i="12"/>
  <c r="W498" i="12" s="1"/>
  <c r="W496" i="12"/>
  <c r="W495" i="12"/>
  <c r="W494" i="12"/>
  <c r="W493" i="12"/>
  <c r="W492" i="12"/>
  <c r="W491" i="12"/>
  <c r="W490" i="12"/>
  <c r="U489" i="12"/>
  <c r="W489" i="12" s="1"/>
  <c r="W488" i="12"/>
  <c r="W487" i="12"/>
  <c r="W486" i="12"/>
  <c r="W485" i="12"/>
  <c r="W484" i="12"/>
  <c r="W483" i="12"/>
  <c r="W482" i="12"/>
  <c r="W481" i="12"/>
  <c r="W480" i="12"/>
  <c r="W479" i="12"/>
  <c r="W478" i="12"/>
  <c r="W477" i="12"/>
  <c r="T476" i="12"/>
  <c r="T383" i="12" s="1"/>
  <c r="S476" i="12"/>
  <c r="W475" i="12"/>
  <c r="W474" i="12"/>
  <c r="W473" i="12"/>
  <c r="W472" i="12"/>
  <c r="W471" i="12"/>
  <c r="W470" i="12"/>
  <c r="W469" i="12"/>
  <c r="W468" i="12"/>
  <c r="W467" i="12"/>
  <c r="W466" i="12"/>
  <c r="W465" i="12"/>
  <c r="W464" i="12"/>
  <c r="W463" i="12"/>
  <c r="W462" i="12"/>
  <c r="W461" i="12"/>
  <c r="W460" i="12"/>
  <c r="W459" i="12"/>
  <c r="W458" i="12"/>
  <c r="W457" i="12"/>
  <c r="W456" i="12"/>
  <c r="W455" i="12"/>
  <c r="W454" i="12"/>
  <c r="W453" i="12"/>
  <c r="W452" i="12"/>
  <c r="W451" i="12"/>
  <c r="W450" i="12"/>
  <c r="W449" i="12"/>
  <c r="W448" i="12"/>
  <c r="W447" i="12"/>
  <c r="W446" i="12"/>
  <c r="W445" i="12"/>
  <c r="W444" i="12"/>
  <c r="W443" i="12"/>
  <c r="W442" i="12"/>
  <c r="W441" i="12"/>
  <c r="W440" i="12"/>
  <c r="W439" i="12"/>
  <c r="W438" i="12"/>
  <c r="W437" i="12"/>
  <c r="W436" i="12"/>
  <c r="W435" i="12"/>
  <c r="W434" i="12"/>
  <c r="W433" i="12"/>
  <c r="W432" i="12"/>
  <c r="W431" i="12"/>
  <c r="W430" i="12"/>
  <c r="W429" i="12"/>
  <c r="W428" i="12"/>
  <c r="W427" i="12"/>
  <c r="W426" i="12"/>
  <c r="W425" i="12"/>
  <c r="W424" i="12"/>
  <c r="W423" i="12"/>
  <c r="W422" i="12"/>
  <c r="W421" i="12"/>
  <c r="W420" i="12"/>
  <c r="W419" i="12"/>
  <c r="W418" i="12"/>
  <c r="W417" i="12"/>
  <c r="W416" i="12"/>
  <c r="W415" i="12"/>
  <c r="W414" i="12"/>
  <c r="W413" i="12"/>
  <c r="W412" i="12"/>
  <c r="W411" i="12"/>
  <c r="W410" i="12"/>
  <c r="W409" i="12"/>
  <c r="W408" i="12"/>
  <c r="W407" i="12"/>
  <c r="W406" i="12"/>
  <c r="W405" i="12"/>
  <c r="W404" i="12"/>
  <c r="W403" i="12"/>
  <c r="W402" i="12"/>
  <c r="W401" i="12"/>
  <c r="W400" i="12"/>
  <c r="W399" i="12"/>
  <c r="W398" i="12"/>
  <c r="W397" i="12"/>
  <c r="W396" i="12"/>
  <c r="W395" i="12"/>
  <c r="W394" i="12"/>
  <c r="W393" i="12"/>
  <c r="W392" i="12"/>
  <c r="W391" i="12"/>
  <c r="W390" i="12"/>
  <c r="W389" i="12"/>
  <c r="W388" i="12"/>
  <c r="W387" i="12"/>
  <c r="W386" i="12"/>
  <c r="W385" i="12"/>
  <c r="W384" i="12"/>
  <c r="W382" i="12"/>
  <c r="W381" i="12"/>
  <c r="W380" i="12"/>
  <c r="W379" i="12"/>
  <c r="W378" i="12"/>
  <c r="W377" i="12"/>
  <c r="W376" i="12"/>
  <c r="W375" i="12"/>
  <c r="W374" i="12"/>
  <c r="W373" i="12"/>
  <c r="W372" i="12"/>
  <c r="W371" i="12"/>
  <c r="W370" i="12"/>
  <c r="W369" i="12"/>
  <c r="W368" i="12"/>
  <c r="W367" i="12"/>
  <c r="S366" i="12"/>
  <c r="W366" i="12" s="1"/>
  <c r="W365" i="12"/>
  <c r="W364" i="12"/>
  <c r="W363" i="12"/>
  <c r="W362" i="12"/>
  <c r="W361" i="12"/>
  <c r="W360" i="12"/>
  <c r="W359" i="12"/>
  <c r="W358" i="12"/>
  <c r="W357" i="12"/>
  <c r="W356" i="12"/>
  <c r="W355" i="12"/>
  <c r="W354" i="12"/>
  <c r="V353" i="12"/>
  <c r="U353" i="12"/>
  <c r="U353" i="16" s="1"/>
  <c r="T353" i="12"/>
  <c r="S353" i="12"/>
  <c r="W352" i="12"/>
  <c r="W351" i="12"/>
  <c r="W350" i="12"/>
  <c r="W349" i="12"/>
  <c r="W348" i="12"/>
  <c r="W347" i="12"/>
  <c r="W346" i="12"/>
  <c r="W345" i="12"/>
  <c r="W344" i="12"/>
  <c r="W343" i="12"/>
  <c r="W342" i="12"/>
  <c r="V341" i="12"/>
  <c r="T341" i="12"/>
  <c r="S341" i="12"/>
  <c r="W340" i="12"/>
  <c r="W339" i="12"/>
  <c r="W338" i="12"/>
  <c r="W337" i="12"/>
  <c r="W336" i="12"/>
  <c r="W335" i="12"/>
  <c r="W334" i="12"/>
  <c r="W333" i="12"/>
  <c r="W332" i="12"/>
  <c r="W331" i="12"/>
  <c r="W330" i="12"/>
  <c r="W329" i="12"/>
  <c r="W328" i="12"/>
  <c r="W327" i="12"/>
  <c r="W326" i="12"/>
  <c r="W325" i="12"/>
  <c r="W324" i="12"/>
  <c r="V323" i="12"/>
  <c r="W323" i="12" s="1"/>
  <c r="W322" i="12"/>
  <c r="W321" i="12"/>
  <c r="W320" i="12"/>
  <c r="W319" i="12"/>
  <c r="W318" i="12"/>
  <c r="W317" i="12"/>
  <c r="W316" i="12"/>
  <c r="W314" i="12"/>
  <c r="W313" i="12"/>
  <c r="W312" i="12"/>
  <c r="W311" i="12"/>
  <c r="W310" i="12"/>
  <c r="W309" i="12"/>
  <c r="W308" i="12"/>
  <c r="W307" i="12"/>
  <c r="W306" i="12"/>
  <c r="W305" i="12"/>
  <c r="W304" i="12"/>
  <c r="W303" i="12"/>
  <c r="W302" i="12"/>
  <c r="W301" i="12"/>
  <c r="W300" i="12"/>
  <c r="W299" i="12"/>
  <c r="W298" i="12"/>
  <c r="W297" i="12"/>
  <c r="W296" i="12"/>
  <c r="W295" i="12"/>
  <c r="W294" i="12"/>
  <c r="W293" i="12"/>
  <c r="W292" i="12"/>
  <c r="W291" i="12"/>
  <c r="U290" i="12"/>
  <c r="W290" i="12" s="1"/>
  <c r="W289" i="12"/>
  <c r="W288" i="12"/>
  <c r="W287" i="12"/>
  <c r="W286" i="12"/>
  <c r="W285" i="12"/>
  <c r="W284" i="12"/>
  <c r="W283" i="12"/>
  <c r="W282" i="12"/>
  <c r="W281" i="12"/>
  <c r="W280" i="12"/>
  <c r="W279" i="12"/>
  <c r="W278" i="12"/>
  <c r="W277" i="12"/>
  <c r="W276" i="12"/>
  <c r="W275" i="12"/>
  <c r="W274" i="12"/>
  <c r="W273" i="12"/>
  <c r="W272" i="12"/>
  <c r="W271" i="12"/>
  <c r="W270" i="12"/>
  <c r="W269" i="12"/>
  <c r="W268" i="12"/>
  <c r="W267" i="12"/>
  <c r="W266" i="12"/>
  <c r="W265" i="12"/>
  <c r="W264" i="12"/>
  <c r="W263" i="12"/>
  <c r="W262" i="12"/>
  <c r="W261" i="12"/>
  <c r="W260" i="12"/>
  <c r="W259" i="12"/>
  <c r="W258" i="12"/>
  <c r="W257" i="12"/>
  <c r="W256" i="12"/>
  <c r="W255" i="12"/>
  <c r="W254" i="12"/>
  <c r="W253" i="12"/>
  <c r="W252" i="12"/>
  <c r="W251" i="12"/>
  <c r="W250" i="12"/>
  <c r="W249" i="12"/>
  <c r="W248" i="12"/>
  <c r="W247" i="12"/>
  <c r="W246" i="12"/>
  <c r="W245" i="12"/>
  <c r="W244" i="12"/>
  <c r="W243" i="12"/>
  <c r="W242" i="12"/>
  <c r="W241" i="12"/>
  <c r="W240" i="12"/>
  <c r="W239" i="12"/>
  <c r="W238" i="12"/>
  <c r="W237" i="12"/>
  <c r="W236" i="12"/>
  <c r="W235" i="12"/>
  <c r="W234" i="12"/>
  <c r="W233" i="12"/>
  <c r="W232" i="12"/>
  <c r="W231" i="12"/>
  <c r="W230" i="12"/>
  <c r="W229" i="12"/>
  <c r="W228" i="12"/>
  <c r="W227" i="12"/>
  <c r="W226" i="12"/>
  <c r="W225" i="12"/>
  <c r="W224" i="12"/>
  <c r="W223" i="12"/>
  <c r="W222" i="12"/>
  <c r="W221" i="12"/>
  <c r="W220" i="12"/>
  <c r="W219" i="12"/>
  <c r="W218" i="12"/>
  <c r="W217" i="12"/>
  <c r="W216" i="12"/>
  <c r="W215" i="12"/>
  <c r="W214" i="12"/>
  <c r="W213" i="12"/>
  <c r="W212" i="12"/>
  <c r="W211" i="12"/>
  <c r="W210" i="12"/>
  <c r="W209" i="12"/>
  <c r="W208" i="12"/>
  <c r="W207" i="12"/>
  <c r="W206" i="12"/>
  <c r="W205" i="12"/>
  <c r="W204" i="12"/>
  <c r="W203" i="12"/>
  <c r="W202" i="12"/>
  <c r="W201" i="12"/>
  <c r="W200" i="12"/>
  <c r="W199" i="12"/>
  <c r="W198" i="12"/>
  <c r="W197" i="12"/>
  <c r="W196" i="12"/>
  <c r="W195" i="12"/>
  <c r="W194" i="12"/>
  <c r="W193" i="12"/>
  <c r="W192" i="12"/>
  <c r="W191" i="12"/>
  <c r="W190" i="12"/>
  <c r="W189" i="12"/>
  <c r="W188" i="12"/>
  <c r="W187" i="12"/>
  <c r="W186" i="12"/>
  <c r="W185" i="12"/>
  <c r="W184" i="12"/>
  <c r="W183" i="12"/>
  <c r="W182" i="12"/>
  <c r="W181" i="12"/>
  <c r="W180" i="12"/>
  <c r="W179" i="12"/>
  <c r="W178" i="12"/>
  <c r="W177" i="12"/>
  <c r="W176" i="12"/>
  <c r="W175" i="12"/>
  <c r="W174" i="12"/>
  <c r="W173" i="12"/>
  <c r="W172" i="12"/>
  <c r="W171" i="12"/>
  <c r="W170" i="12"/>
  <c r="W169" i="12"/>
  <c r="W168" i="12"/>
  <c r="W167" i="12"/>
  <c r="W166" i="12"/>
  <c r="W165" i="12"/>
  <c r="W164" i="12"/>
  <c r="W163" i="12"/>
  <c r="W162" i="12"/>
  <c r="W161" i="12"/>
  <c r="W160" i="12"/>
  <c r="W159" i="12"/>
  <c r="W158" i="12"/>
  <c r="W157" i="12"/>
  <c r="W156" i="12"/>
  <c r="W155" i="12"/>
  <c r="W154" i="12"/>
  <c r="W153" i="12"/>
  <c r="W152" i="12"/>
  <c r="W151" i="12"/>
  <c r="W150" i="12"/>
  <c r="W149" i="12"/>
  <c r="W148" i="12"/>
  <c r="W147" i="12"/>
  <c r="W146" i="12"/>
  <c r="W145" i="12"/>
  <c r="W144" i="12"/>
  <c r="W143" i="12"/>
  <c r="W142" i="12"/>
  <c r="W141" i="12"/>
  <c r="W140" i="12"/>
  <c r="W139" i="12"/>
  <c r="U138" i="12"/>
  <c r="W138" i="12" s="1"/>
  <c r="W137" i="12"/>
  <c r="W136" i="12"/>
  <c r="W135" i="12"/>
  <c r="W134" i="12"/>
  <c r="W133" i="12"/>
  <c r="W132" i="12"/>
  <c r="U131" i="12"/>
  <c r="U130" i="12" s="1"/>
  <c r="W130" i="12" s="1"/>
  <c r="W129" i="12"/>
  <c r="W128" i="12"/>
  <c r="W127" i="12"/>
  <c r="W126" i="12"/>
  <c r="W125" i="12"/>
  <c r="W124" i="12"/>
  <c r="W123" i="12"/>
  <c r="W122" i="12"/>
  <c r="W121" i="12"/>
  <c r="W120" i="12"/>
  <c r="W119" i="12"/>
  <c r="W118" i="12"/>
  <c r="W117" i="12"/>
  <c r="W116" i="12"/>
  <c r="W115" i="12"/>
  <c r="W114" i="12"/>
  <c r="W113" i="12"/>
  <c r="W112" i="12"/>
  <c r="W111" i="12"/>
  <c r="W110" i="12"/>
  <c r="W109" i="12"/>
  <c r="W108" i="12"/>
  <c r="W107" i="12"/>
  <c r="W106" i="12"/>
  <c r="W105" i="12"/>
  <c r="W104" i="12"/>
  <c r="W103" i="12"/>
  <c r="W102" i="12"/>
  <c r="W101" i="12"/>
  <c r="W100" i="12"/>
  <c r="W99" i="12"/>
  <c r="W98" i="12"/>
  <c r="W97" i="12"/>
  <c r="W96" i="12"/>
  <c r="W95" i="12"/>
  <c r="W94" i="12"/>
  <c r="W93" i="12"/>
  <c r="W92" i="12"/>
  <c r="W91" i="12"/>
  <c r="W90" i="12"/>
  <c r="W89" i="12"/>
  <c r="W88" i="12"/>
  <c r="W87" i="12"/>
  <c r="W86" i="12"/>
  <c r="W85" i="12"/>
  <c r="W84" i="12"/>
  <c r="W83" i="12"/>
  <c r="W82" i="12"/>
  <c r="W81" i="12"/>
  <c r="W80" i="12"/>
  <c r="W79" i="12"/>
  <c r="W78" i="12"/>
  <c r="W77" i="12"/>
  <c r="W76" i="12"/>
  <c r="W75" i="12"/>
  <c r="W74" i="12"/>
  <c r="W73" i="12"/>
  <c r="W72" i="12"/>
  <c r="W71" i="12"/>
  <c r="W70" i="12"/>
  <c r="W69" i="12"/>
  <c r="W68" i="12"/>
  <c r="W67" i="12"/>
  <c r="U66" i="12"/>
  <c r="W66" i="12" s="1"/>
  <c r="W65" i="12"/>
  <c r="W64" i="12"/>
  <c r="W63" i="12"/>
  <c r="W62" i="12"/>
  <c r="W61" i="12"/>
  <c r="W60" i="12"/>
  <c r="W59" i="12"/>
  <c r="W58" i="12"/>
  <c r="W57" i="12"/>
  <c r="W56" i="12"/>
  <c r="W55" i="12"/>
  <c r="W54" i="12"/>
  <c r="W53" i="12"/>
  <c r="W52" i="12"/>
  <c r="U51" i="12"/>
  <c r="T51" i="12"/>
  <c r="T25" i="12" s="1"/>
  <c r="W50" i="12"/>
  <c r="W49" i="12"/>
  <c r="W48" i="12"/>
  <c r="W47" i="12"/>
  <c r="W46" i="12"/>
  <c r="W45" i="12"/>
  <c r="W44" i="12"/>
  <c r="W43" i="12"/>
  <c r="W42" i="12"/>
  <c r="U41" i="12"/>
  <c r="S41" i="12"/>
  <c r="W40" i="12"/>
  <c r="W39" i="12"/>
  <c r="W38" i="12"/>
  <c r="W37" i="12"/>
  <c r="W36" i="12"/>
  <c r="W35" i="12"/>
  <c r="W34" i="12"/>
  <c r="W33" i="12"/>
  <c r="W32" i="12"/>
  <c r="W31" i="12"/>
  <c r="W30" i="12"/>
  <c r="W29" i="12"/>
  <c r="W28" i="12"/>
  <c r="W27" i="12"/>
  <c r="U26" i="12"/>
  <c r="W24" i="12"/>
  <c r="W23" i="12"/>
  <c r="W22" i="12"/>
  <c r="W21" i="12"/>
  <c r="W20" i="12"/>
  <c r="W19" i="12"/>
  <c r="W18" i="12"/>
  <c r="W17" i="12"/>
  <c r="W16" i="12"/>
  <c r="W15" i="12"/>
  <c r="W14" i="12"/>
  <c r="W13" i="12"/>
  <c r="W12" i="12"/>
  <c r="W11" i="12"/>
  <c r="W10" i="12"/>
  <c r="W9" i="12"/>
  <c r="W8" i="12"/>
  <c r="W7" i="12"/>
  <c r="W6" i="12"/>
  <c r="U5" i="12"/>
  <c r="W5" i="12" s="1"/>
  <c r="V315" i="12" l="1"/>
  <c r="V3" i="12" s="1"/>
  <c r="V579" i="12" s="1"/>
  <c r="W341" i="12"/>
  <c r="T315" i="12"/>
  <c r="T3" i="12" s="1"/>
  <c r="U4" i="12"/>
  <c r="W4" i="12" s="1"/>
  <c r="S315" i="12"/>
  <c r="U315" i="12"/>
  <c r="U383" i="12"/>
  <c r="W41" i="12"/>
  <c r="W476" i="12"/>
  <c r="W535" i="14"/>
  <c r="V579" i="14"/>
  <c r="U579" i="14"/>
  <c r="S579" i="14"/>
  <c r="W575" i="14"/>
  <c r="T3" i="14"/>
  <c r="W315" i="14"/>
  <c r="S575" i="12"/>
  <c r="S25" i="12"/>
  <c r="W51" i="12"/>
  <c r="W353" i="12"/>
  <c r="U497" i="12"/>
  <c r="W497" i="12" s="1"/>
  <c r="T577" i="12"/>
  <c r="T576" i="12" s="1"/>
  <c r="T575" i="12" s="1"/>
  <c r="U25" i="12"/>
  <c r="S383" i="12"/>
  <c r="U535" i="12"/>
  <c r="W536" i="12"/>
  <c r="W26" i="12"/>
  <c r="W131" i="12"/>
  <c r="W541" i="12"/>
  <c r="U577" i="10"/>
  <c r="T577" i="10"/>
  <c r="S577" i="10"/>
  <c r="R577" i="10"/>
  <c r="U576" i="10"/>
  <c r="U541" i="10"/>
  <c r="S366" i="10"/>
  <c r="T353" i="10"/>
  <c r="S353" i="10"/>
  <c r="T341" i="10"/>
  <c r="S341" i="10"/>
  <c r="V323" i="10"/>
  <c r="U290" i="10"/>
  <c r="U66" i="10"/>
  <c r="U5" i="10"/>
  <c r="P179" i="9"/>
  <c r="P170" i="9"/>
  <c r="P131" i="9"/>
  <c r="Q127" i="9"/>
  <c r="P127" i="9"/>
  <c r="P127" i="26" s="1"/>
  <c r="T87" i="9"/>
  <c r="S87" i="9"/>
  <c r="S87" i="26" s="1"/>
  <c r="R87" i="9"/>
  <c r="R87" i="26" s="1"/>
  <c r="Q63" i="9"/>
  <c r="Q53" i="9"/>
  <c r="Q38" i="9"/>
  <c r="Q34" i="9"/>
  <c r="Q16" i="9"/>
  <c r="Q5" i="9"/>
  <c r="P4" i="9"/>
  <c r="P4" i="26" s="1"/>
  <c r="T4" i="9" l="1"/>
  <c r="T4" i="26" s="1"/>
  <c r="T87" i="26"/>
  <c r="U87" i="26" s="1"/>
  <c r="U170" i="9"/>
  <c r="P170" i="26"/>
  <c r="U170" i="26" s="1"/>
  <c r="U5" i="9"/>
  <c r="Q5" i="26"/>
  <c r="U5" i="26" s="1"/>
  <c r="U16" i="9"/>
  <c r="Q16" i="26"/>
  <c r="U16" i="26" s="1"/>
  <c r="U34" i="9"/>
  <c r="Q34" i="26"/>
  <c r="U34" i="26" s="1"/>
  <c r="U38" i="9"/>
  <c r="Q38" i="26"/>
  <c r="U38" i="26" s="1"/>
  <c r="U53" i="9"/>
  <c r="Q53" i="26"/>
  <c r="U53" i="26" s="1"/>
  <c r="U63" i="9"/>
  <c r="Q63" i="26"/>
  <c r="U63" i="26" s="1"/>
  <c r="T3" i="9"/>
  <c r="Q126" i="9"/>
  <c r="Q126" i="26" s="1"/>
  <c r="Q127" i="26"/>
  <c r="U127" i="26" s="1"/>
  <c r="U131" i="9"/>
  <c r="P131" i="26"/>
  <c r="U131" i="26" s="1"/>
  <c r="U179" i="9"/>
  <c r="P179" i="26"/>
  <c r="U179" i="26" s="1"/>
  <c r="W5" i="10"/>
  <c r="W366" i="10"/>
  <c r="W541" i="10"/>
  <c r="T576" i="10"/>
  <c r="W290" i="10"/>
  <c r="W353" i="10"/>
  <c r="U575" i="10"/>
  <c r="U575" i="16" s="1"/>
  <c r="W323" i="10"/>
  <c r="U138" i="10"/>
  <c r="W341" i="10"/>
  <c r="U25" i="10"/>
  <c r="W66" i="10"/>
  <c r="W577" i="10"/>
  <c r="U127" i="9"/>
  <c r="U87" i="9"/>
  <c r="W577" i="12"/>
  <c r="W315" i="12"/>
  <c r="W383" i="12"/>
  <c r="S315" i="10"/>
  <c r="S4" i="9"/>
  <c r="S3" i="9" s="1"/>
  <c r="P126" i="9"/>
  <c r="W576" i="12"/>
  <c r="W575" i="12"/>
  <c r="T315" i="10"/>
  <c r="U536" i="10"/>
  <c r="S576" i="10"/>
  <c r="R576" i="10"/>
  <c r="T579" i="14"/>
  <c r="W3" i="14"/>
  <c r="T579" i="12"/>
  <c r="W25" i="12"/>
  <c r="S3" i="12"/>
  <c r="U3" i="12"/>
  <c r="U579" i="12" s="1"/>
  <c r="W535" i="12"/>
  <c r="Q4" i="9"/>
  <c r="V579" i="10"/>
  <c r="U4" i="10"/>
  <c r="P178" i="9"/>
  <c r="R101" i="9"/>
  <c r="Q3" i="9" l="1"/>
  <c r="Q3" i="26" s="1"/>
  <c r="Q220" i="26" s="1"/>
  <c r="Q4" i="26"/>
  <c r="S4" i="26"/>
  <c r="T220" i="9"/>
  <c r="T3" i="26"/>
  <c r="T220" i="26" s="1"/>
  <c r="U101" i="9"/>
  <c r="R101" i="26"/>
  <c r="U101" i="26" s="1"/>
  <c r="U126" i="9"/>
  <c r="P126" i="26"/>
  <c r="U126" i="26" s="1"/>
  <c r="U178" i="9"/>
  <c r="P178" i="26"/>
  <c r="W25" i="10"/>
  <c r="W138" i="10"/>
  <c r="W576" i="10"/>
  <c r="T575" i="10"/>
  <c r="T3" i="10"/>
  <c r="U535" i="10"/>
  <c r="W536" i="10"/>
  <c r="U3" i="10"/>
  <c r="W4" i="10"/>
  <c r="S3" i="10"/>
  <c r="W315" i="10"/>
  <c r="P3" i="9"/>
  <c r="W3" i="12"/>
  <c r="W579" i="12" s="1"/>
  <c r="S575" i="10"/>
  <c r="R575" i="10"/>
  <c r="W579" i="14"/>
  <c r="S579" i="12"/>
  <c r="R4" i="9"/>
  <c r="W578" i="6"/>
  <c r="U577" i="6"/>
  <c r="U577" i="16" s="1"/>
  <c r="S577" i="6"/>
  <c r="S576" i="6" s="1"/>
  <c r="S575" i="6" s="1"/>
  <c r="R577" i="6"/>
  <c r="R576" i="6" s="1"/>
  <c r="R575" i="6" s="1"/>
  <c r="R579" i="6" s="1"/>
  <c r="W574" i="6"/>
  <c r="W573" i="6"/>
  <c r="W572" i="6"/>
  <c r="W571" i="6"/>
  <c r="W570" i="6"/>
  <c r="W569" i="6"/>
  <c r="W568" i="6"/>
  <c r="W567" i="6"/>
  <c r="W566" i="6"/>
  <c r="W565" i="6"/>
  <c r="W564" i="6"/>
  <c r="W563" i="6"/>
  <c r="W562" i="6"/>
  <c r="W561" i="6"/>
  <c r="W560" i="6"/>
  <c r="W559" i="6"/>
  <c r="W558" i="6"/>
  <c r="W557" i="6"/>
  <c r="W556" i="6"/>
  <c r="W555" i="6"/>
  <c r="W554" i="6"/>
  <c r="W553" i="6"/>
  <c r="W552" i="6"/>
  <c r="W551" i="6"/>
  <c r="W550" i="6"/>
  <c r="W549" i="6"/>
  <c r="W548" i="6"/>
  <c r="W547" i="6"/>
  <c r="W546" i="6"/>
  <c r="W545" i="6"/>
  <c r="W544" i="6"/>
  <c r="W543" i="6"/>
  <c r="W542" i="6"/>
  <c r="U541" i="6"/>
  <c r="U536" i="6" s="1"/>
  <c r="W540" i="6"/>
  <c r="W539" i="6"/>
  <c r="W538" i="6"/>
  <c r="W537" i="6"/>
  <c r="W534" i="6"/>
  <c r="W533" i="6"/>
  <c r="W532" i="6"/>
  <c r="W531" i="6"/>
  <c r="W530" i="6"/>
  <c r="W529" i="6"/>
  <c r="W528" i="6"/>
  <c r="W527" i="6"/>
  <c r="W526" i="6"/>
  <c r="W525" i="6"/>
  <c r="W524" i="6"/>
  <c r="W523" i="6"/>
  <c r="W522" i="6"/>
  <c r="W521" i="6"/>
  <c r="W520" i="6"/>
  <c r="W519" i="6"/>
  <c r="W518" i="6"/>
  <c r="W517" i="6"/>
  <c r="W516" i="6"/>
  <c r="W515" i="6"/>
  <c r="W514" i="6"/>
  <c r="W513" i="6"/>
  <c r="W512" i="6"/>
  <c r="W511" i="6"/>
  <c r="W510" i="6"/>
  <c r="W509" i="6"/>
  <c r="W508" i="6"/>
  <c r="W507" i="6"/>
  <c r="W506" i="6"/>
  <c r="W505" i="6"/>
  <c r="W504" i="6"/>
  <c r="W503" i="6"/>
  <c r="W502" i="6"/>
  <c r="W501" i="6"/>
  <c r="W500" i="6"/>
  <c r="W499" i="6"/>
  <c r="U498" i="6"/>
  <c r="U497" i="6" s="1"/>
  <c r="W497" i="6" s="1"/>
  <c r="W496" i="6"/>
  <c r="W495" i="6"/>
  <c r="W494" i="6"/>
  <c r="W493" i="6"/>
  <c r="W492" i="6"/>
  <c r="W491" i="6"/>
  <c r="W490" i="6"/>
  <c r="U489" i="6"/>
  <c r="W489" i="6" s="1"/>
  <c r="W488" i="6"/>
  <c r="W487" i="6"/>
  <c r="W486" i="6"/>
  <c r="W485" i="6"/>
  <c r="W484" i="6"/>
  <c r="W483" i="6"/>
  <c r="W482" i="6"/>
  <c r="W481" i="6"/>
  <c r="W480" i="6"/>
  <c r="W479" i="6"/>
  <c r="W478" i="6"/>
  <c r="U476" i="6"/>
  <c r="U476" i="16" s="1"/>
  <c r="T476" i="6"/>
  <c r="T476" i="16" s="1"/>
  <c r="S476" i="6"/>
  <c r="S476" i="16" s="1"/>
  <c r="W475" i="6"/>
  <c r="W474" i="6"/>
  <c r="W473" i="6"/>
  <c r="W472" i="6"/>
  <c r="W471" i="6"/>
  <c r="W470" i="6"/>
  <c r="W469" i="6"/>
  <c r="W468" i="6"/>
  <c r="W467" i="6"/>
  <c r="W466" i="6"/>
  <c r="W465" i="6"/>
  <c r="W464" i="6"/>
  <c r="W463" i="6"/>
  <c r="W462" i="6"/>
  <c r="W461" i="6"/>
  <c r="W460" i="6"/>
  <c r="U459" i="6"/>
  <c r="U459" i="16" s="1"/>
  <c r="W459" i="16" s="1"/>
  <c r="W458" i="6"/>
  <c r="W457" i="6"/>
  <c r="W456" i="6"/>
  <c r="W455" i="6"/>
  <c r="W454" i="6"/>
  <c r="W453" i="6"/>
  <c r="W452" i="6"/>
  <c r="W451" i="6"/>
  <c r="W450" i="6"/>
  <c r="W449" i="6"/>
  <c r="W448" i="6"/>
  <c r="W447" i="6"/>
  <c r="W446" i="6"/>
  <c r="W445" i="6"/>
  <c r="W444" i="6"/>
  <c r="W443" i="6"/>
  <c r="W442" i="6"/>
  <c r="W441" i="6"/>
  <c r="W440" i="6"/>
  <c r="W439" i="6"/>
  <c r="W438" i="6"/>
  <c r="W437" i="6"/>
  <c r="W436" i="6"/>
  <c r="W435" i="6"/>
  <c r="W434" i="6"/>
  <c r="W433" i="6"/>
  <c r="W432" i="6"/>
  <c r="W431" i="6"/>
  <c r="W430" i="6"/>
  <c r="W429" i="6"/>
  <c r="W428" i="6"/>
  <c r="W427" i="6"/>
  <c r="W426" i="6"/>
  <c r="W425" i="6"/>
  <c r="U424" i="6"/>
  <c r="U424" i="16" s="1"/>
  <c r="W424" i="16" s="1"/>
  <c r="W423" i="6"/>
  <c r="W422" i="6"/>
  <c r="W421" i="6"/>
  <c r="W420" i="6"/>
  <c r="W419" i="6"/>
  <c r="W418" i="6"/>
  <c r="W417" i="6"/>
  <c r="W416" i="6"/>
  <c r="W415" i="6"/>
  <c r="U414" i="6"/>
  <c r="U414" i="16" s="1"/>
  <c r="W414" i="16" s="1"/>
  <c r="W413" i="6"/>
  <c r="W412" i="6"/>
  <c r="W411" i="6"/>
  <c r="W410" i="6"/>
  <c r="W409" i="6"/>
  <c r="W408" i="6"/>
  <c r="W407" i="6"/>
  <c r="W406" i="6"/>
  <c r="W405" i="6"/>
  <c r="W404" i="6"/>
  <c r="W403" i="6"/>
  <c r="W402" i="6"/>
  <c r="W401" i="6"/>
  <c r="W400" i="6"/>
  <c r="W399" i="6"/>
  <c r="W398" i="6"/>
  <c r="W397" i="6"/>
  <c r="W396" i="6"/>
  <c r="W395" i="6"/>
  <c r="W394" i="6"/>
  <c r="W393" i="6"/>
  <c r="W392" i="6"/>
  <c r="W391" i="6"/>
  <c r="W390" i="6"/>
  <c r="W389" i="6"/>
  <c r="W388" i="6"/>
  <c r="W387" i="6"/>
  <c r="W386" i="6"/>
  <c r="W385" i="6"/>
  <c r="W384" i="6"/>
  <c r="W382" i="6"/>
  <c r="W381" i="6"/>
  <c r="W380" i="6"/>
  <c r="W379" i="6"/>
  <c r="W378" i="6"/>
  <c r="W377" i="6"/>
  <c r="W376" i="6"/>
  <c r="W375" i="6"/>
  <c r="W374" i="6"/>
  <c r="W373" i="6"/>
  <c r="W372" i="6"/>
  <c r="W371" i="6"/>
  <c r="W370" i="6"/>
  <c r="W369" i="6"/>
  <c r="W368" i="6"/>
  <c r="W367" i="6"/>
  <c r="T366" i="6"/>
  <c r="T366" i="16" s="1"/>
  <c r="S366" i="6"/>
  <c r="W365" i="6"/>
  <c r="W364" i="6"/>
  <c r="W363" i="6"/>
  <c r="W362" i="6"/>
  <c r="W361" i="6"/>
  <c r="W360" i="6"/>
  <c r="W359" i="6"/>
  <c r="W358" i="6"/>
  <c r="W357" i="6"/>
  <c r="W356" i="6"/>
  <c r="W355" i="6"/>
  <c r="W354" i="6"/>
  <c r="V353" i="6"/>
  <c r="T353" i="6"/>
  <c r="S353" i="6"/>
  <c r="W352" i="6"/>
  <c r="W351" i="6"/>
  <c r="W350" i="6"/>
  <c r="W349" i="6"/>
  <c r="W348" i="6"/>
  <c r="W347" i="6"/>
  <c r="W346" i="6"/>
  <c r="W345" i="6"/>
  <c r="W344" i="6"/>
  <c r="W343" i="6"/>
  <c r="W342" i="6"/>
  <c r="V341" i="6"/>
  <c r="U341" i="16"/>
  <c r="S341" i="6"/>
  <c r="W340" i="6"/>
  <c r="W339" i="6"/>
  <c r="W338" i="6"/>
  <c r="W337" i="6"/>
  <c r="W336" i="6"/>
  <c r="W335" i="6"/>
  <c r="W334" i="6"/>
  <c r="W333" i="6"/>
  <c r="W332" i="6"/>
  <c r="W331" i="6"/>
  <c r="W330" i="6"/>
  <c r="W329" i="6"/>
  <c r="W328" i="6"/>
  <c r="S327" i="6"/>
  <c r="S327" i="16" s="1"/>
  <c r="W327" i="16" s="1"/>
  <c r="W326" i="6"/>
  <c r="V323" i="6"/>
  <c r="S323" i="6"/>
  <c r="S323" i="16" s="1"/>
  <c r="W322" i="6"/>
  <c r="W321" i="6"/>
  <c r="S320" i="6"/>
  <c r="W320" i="6" s="1"/>
  <c r="W319" i="6"/>
  <c r="W318" i="6"/>
  <c r="W317" i="6"/>
  <c r="W316" i="6"/>
  <c r="W314" i="6"/>
  <c r="W313" i="6"/>
  <c r="W312" i="6"/>
  <c r="W311" i="6"/>
  <c r="W310" i="6"/>
  <c r="W309" i="6"/>
  <c r="W308" i="6"/>
  <c r="W307" i="6"/>
  <c r="W306" i="6"/>
  <c r="W305" i="6"/>
  <c r="W304" i="6"/>
  <c r="W303" i="6"/>
  <c r="W302" i="6"/>
  <c r="W301" i="6"/>
  <c r="W300" i="6"/>
  <c r="W299" i="6"/>
  <c r="W298" i="6"/>
  <c r="W297" i="6"/>
  <c r="W296" i="6"/>
  <c r="W295" i="6"/>
  <c r="W294" i="6"/>
  <c r="W293" i="6"/>
  <c r="W292" i="6"/>
  <c r="W291" i="6"/>
  <c r="U290" i="6"/>
  <c r="W290" i="6" s="1"/>
  <c r="W289" i="6"/>
  <c r="W288" i="6"/>
  <c r="W287" i="6"/>
  <c r="W286" i="6"/>
  <c r="W285" i="6"/>
  <c r="W284" i="6"/>
  <c r="W283" i="6"/>
  <c r="W282" i="6"/>
  <c r="W281" i="6"/>
  <c r="W280" i="6"/>
  <c r="W279" i="6"/>
  <c r="W278" i="6"/>
  <c r="W277" i="6"/>
  <c r="W276" i="6"/>
  <c r="W275" i="6"/>
  <c r="W274" i="6"/>
  <c r="W273" i="6"/>
  <c r="W272" i="6"/>
  <c r="W271" i="6"/>
  <c r="W270" i="6"/>
  <c r="W269" i="6"/>
  <c r="W268" i="6"/>
  <c r="W267" i="6"/>
  <c r="W266" i="6"/>
  <c r="W265" i="6"/>
  <c r="W264" i="6"/>
  <c r="W263" i="6"/>
  <c r="W262" i="6"/>
  <c r="W261" i="6"/>
  <c r="W260" i="6"/>
  <c r="W259" i="6"/>
  <c r="W258" i="6"/>
  <c r="W257" i="6"/>
  <c r="W256" i="6"/>
  <c r="W255" i="6"/>
  <c r="W254" i="6"/>
  <c r="W253" i="6"/>
  <c r="W252" i="6"/>
  <c r="W251" i="6"/>
  <c r="W250" i="6"/>
  <c r="W249" i="6"/>
  <c r="W248" i="6"/>
  <c r="W247" i="6"/>
  <c r="W246" i="6"/>
  <c r="W245" i="6"/>
  <c r="W244" i="6"/>
  <c r="W243" i="6"/>
  <c r="W242" i="6"/>
  <c r="W241" i="6"/>
  <c r="W240" i="6"/>
  <c r="W239" i="6"/>
  <c r="W238" i="6"/>
  <c r="W237" i="6"/>
  <c r="W236" i="6"/>
  <c r="W235" i="6"/>
  <c r="W234" i="6"/>
  <c r="W233" i="6"/>
  <c r="W232" i="6"/>
  <c r="W231" i="6"/>
  <c r="W230" i="6"/>
  <c r="W229" i="6"/>
  <c r="W228" i="6"/>
  <c r="W227" i="6"/>
  <c r="W226" i="6"/>
  <c r="W225" i="6"/>
  <c r="W224" i="6"/>
  <c r="W223" i="6"/>
  <c r="W222" i="6"/>
  <c r="W221" i="6"/>
  <c r="W220" i="6"/>
  <c r="W219" i="6"/>
  <c r="W218" i="6"/>
  <c r="W217" i="6"/>
  <c r="W216" i="6"/>
  <c r="W215" i="6"/>
  <c r="W214" i="6"/>
  <c r="W213" i="6"/>
  <c r="W212" i="6"/>
  <c r="W211" i="6"/>
  <c r="W210" i="6"/>
  <c r="W209" i="6"/>
  <c r="W208" i="6"/>
  <c r="W207" i="6"/>
  <c r="W206" i="6"/>
  <c r="W205" i="6"/>
  <c r="W204" i="6"/>
  <c r="W203" i="6"/>
  <c r="W202" i="6"/>
  <c r="W201" i="6"/>
  <c r="W200" i="6"/>
  <c r="W199" i="6"/>
  <c r="W198" i="6"/>
  <c r="W197" i="6"/>
  <c r="W196" i="6"/>
  <c r="W195" i="6"/>
  <c r="W194" i="6"/>
  <c r="W193" i="6"/>
  <c r="W192" i="6"/>
  <c r="W191" i="6"/>
  <c r="W190" i="6"/>
  <c r="W189" i="6"/>
  <c r="W188" i="6"/>
  <c r="W187" i="6"/>
  <c r="W186" i="6"/>
  <c r="W185" i="6"/>
  <c r="W184" i="6"/>
  <c r="W183" i="6"/>
  <c r="W182" i="6"/>
  <c r="W181" i="6"/>
  <c r="W180" i="6"/>
  <c r="W179" i="6"/>
  <c r="W178" i="6"/>
  <c r="W177" i="6"/>
  <c r="W176" i="6"/>
  <c r="W175" i="6"/>
  <c r="W174" i="6"/>
  <c r="W173" i="6"/>
  <c r="W172" i="6"/>
  <c r="W171" i="6"/>
  <c r="W170" i="6"/>
  <c r="W169" i="6"/>
  <c r="W168" i="6"/>
  <c r="W167" i="6"/>
  <c r="W166" i="6"/>
  <c r="W165" i="6"/>
  <c r="W164" i="6"/>
  <c r="W163" i="6"/>
  <c r="W162" i="6"/>
  <c r="W161" i="6"/>
  <c r="W160" i="6"/>
  <c r="W159" i="6"/>
  <c r="W158" i="6"/>
  <c r="W157" i="6"/>
  <c r="W156" i="6"/>
  <c r="W155" i="6"/>
  <c r="W154" i="6"/>
  <c r="W153" i="6"/>
  <c r="W152" i="6"/>
  <c r="W151" i="6"/>
  <c r="W150" i="6"/>
  <c r="W149" i="6"/>
  <c r="W148" i="6"/>
  <c r="W147" i="6"/>
  <c r="W146" i="6"/>
  <c r="W145" i="6"/>
  <c r="W144" i="6"/>
  <c r="W143" i="6"/>
  <c r="W142" i="6"/>
  <c r="W141" i="6"/>
  <c r="W140" i="6"/>
  <c r="W139" i="6"/>
  <c r="W137" i="6"/>
  <c r="W136" i="6"/>
  <c r="W135" i="6"/>
  <c r="W134" i="6"/>
  <c r="W133" i="6"/>
  <c r="W132" i="6"/>
  <c r="U131" i="6"/>
  <c r="U130" i="6" s="1"/>
  <c r="T131" i="6"/>
  <c r="T131" i="16" s="1"/>
  <c r="W129" i="6"/>
  <c r="W128" i="6"/>
  <c r="W127" i="6"/>
  <c r="W126" i="6"/>
  <c r="W125" i="6"/>
  <c r="W124" i="6"/>
  <c r="W123" i="6"/>
  <c r="W122" i="6"/>
  <c r="W121" i="6"/>
  <c r="W120" i="6"/>
  <c r="W119" i="6"/>
  <c r="W118" i="6"/>
  <c r="W117" i="6"/>
  <c r="W116" i="6"/>
  <c r="W115" i="6"/>
  <c r="W114" i="6"/>
  <c r="W113" i="6"/>
  <c r="W112" i="6"/>
  <c r="W111" i="6"/>
  <c r="W110" i="6"/>
  <c r="W109" i="6"/>
  <c r="W108" i="6"/>
  <c r="W107" i="6"/>
  <c r="W106" i="6"/>
  <c r="W105" i="6"/>
  <c r="W104" i="6"/>
  <c r="W103" i="6"/>
  <c r="W102" i="6"/>
  <c r="W101" i="6"/>
  <c r="W100" i="6"/>
  <c r="W99" i="6"/>
  <c r="W98" i="6"/>
  <c r="W97" i="6"/>
  <c r="W96" i="6"/>
  <c r="W95" i="6"/>
  <c r="W94" i="6"/>
  <c r="W93" i="6"/>
  <c r="W92" i="6"/>
  <c r="W91" i="6"/>
  <c r="W90" i="6"/>
  <c r="W89" i="6"/>
  <c r="W88" i="6"/>
  <c r="W87" i="6"/>
  <c r="W86" i="6"/>
  <c r="W85" i="6"/>
  <c r="W84" i="6"/>
  <c r="W83" i="6"/>
  <c r="W82" i="6"/>
  <c r="W81" i="6"/>
  <c r="W80" i="6"/>
  <c r="W79" i="6"/>
  <c r="W78" i="6"/>
  <c r="W77" i="6"/>
  <c r="W76" i="6"/>
  <c r="U75" i="6"/>
  <c r="U75" i="16" s="1"/>
  <c r="W75" i="16" s="1"/>
  <c r="W74" i="6"/>
  <c r="W73" i="6"/>
  <c r="W72" i="6"/>
  <c r="W71" i="6"/>
  <c r="W70" i="6"/>
  <c r="W69" i="6"/>
  <c r="W68" i="6"/>
  <c r="W67" i="6"/>
  <c r="U66" i="6"/>
  <c r="W66" i="6" s="1"/>
  <c r="W65" i="6"/>
  <c r="W64" i="6"/>
  <c r="W63" i="6"/>
  <c r="W62" i="6"/>
  <c r="W61" i="6"/>
  <c r="W60" i="6"/>
  <c r="W59" i="6"/>
  <c r="W58" i="6"/>
  <c r="W57" i="6"/>
  <c r="W56" i="6"/>
  <c r="W55" i="6"/>
  <c r="W54" i="6"/>
  <c r="W53" i="6"/>
  <c r="W52" i="6"/>
  <c r="U51" i="6"/>
  <c r="U51" i="16" s="1"/>
  <c r="T51" i="6"/>
  <c r="T51" i="16" s="1"/>
  <c r="W50" i="6"/>
  <c r="W49" i="6"/>
  <c r="W48" i="6"/>
  <c r="W47" i="6"/>
  <c r="W46" i="6"/>
  <c r="W45" i="6"/>
  <c r="W44" i="6"/>
  <c r="W43" i="6"/>
  <c r="W42" i="6"/>
  <c r="U41" i="6"/>
  <c r="U41" i="16" s="1"/>
  <c r="T41" i="6"/>
  <c r="T41" i="16" s="1"/>
  <c r="S41" i="6"/>
  <c r="S41" i="16" s="1"/>
  <c r="W40" i="6"/>
  <c r="W39" i="6"/>
  <c r="W38" i="6"/>
  <c r="W37" i="6"/>
  <c r="W36" i="6"/>
  <c r="U35" i="6"/>
  <c r="U35" i="16" s="1"/>
  <c r="W35" i="16" s="1"/>
  <c r="W34" i="6"/>
  <c r="W33" i="6"/>
  <c r="W32" i="6"/>
  <c r="W31" i="6"/>
  <c r="W30" i="6"/>
  <c r="W29" i="6"/>
  <c r="W28" i="6"/>
  <c r="W27" i="6"/>
  <c r="U26" i="6"/>
  <c r="T26" i="6"/>
  <c r="T26" i="16" s="1"/>
  <c r="W24" i="6"/>
  <c r="U23" i="6"/>
  <c r="U23" i="16" s="1"/>
  <c r="W23" i="16" s="1"/>
  <c r="W22" i="6"/>
  <c r="W21" i="6"/>
  <c r="W20" i="6"/>
  <c r="W19" i="6"/>
  <c r="W18" i="6"/>
  <c r="U17" i="6"/>
  <c r="U17" i="16" s="1"/>
  <c r="T17" i="6"/>
  <c r="T17" i="16" s="1"/>
  <c r="W16" i="6"/>
  <c r="W15" i="6"/>
  <c r="W14" i="6"/>
  <c r="W13" i="6"/>
  <c r="W12" i="6"/>
  <c r="W11" i="6"/>
  <c r="W10" i="6"/>
  <c r="W9" i="6"/>
  <c r="W8" i="6"/>
  <c r="W7" i="6"/>
  <c r="U5" i="6"/>
  <c r="T5" i="6"/>
  <c r="T5" i="16" s="1"/>
  <c r="U138" i="6" l="1"/>
  <c r="W138" i="6" s="1"/>
  <c r="W51" i="16"/>
  <c r="W17" i="16"/>
  <c r="W41" i="16"/>
  <c r="W476" i="16"/>
  <c r="Q220" i="9"/>
  <c r="U4" i="9"/>
  <c r="R4" i="26"/>
  <c r="U4" i="26" s="1"/>
  <c r="S220" i="9"/>
  <c r="S3" i="26"/>
  <c r="S220" i="26" s="1"/>
  <c r="P220" i="9"/>
  <c r="P3" i="26"/>
  <c r="U178" i="26"/>
  <c r="T579" i="10"/>
  <c r="W535" i="10"/>
  <c r="T383" i="6"/>
  <c r="T383" i="16" s="1"/>
  <c r="S315" i="6"/>
  <c r="W575" i="10"/>
  <c r="W3" i="10"/>
  <c r="T25" i="6"/>
  <c r="T25" i="16" s="1"/>
  <c r="U25" i="6"/>
  <c r="W498" i="6"/>
  <c r="W41" i="6"/>
  <c r="W51" i="6"/>
  <c r="W414" i="6"/>
  <c r="S25" i="6"/>
  <c r="S25" i="16" s="1"/>
  <c r="W323" i="6"/>
  <c r="W327" i="6"/>
  <c r="W23" i="6"/>
  <c r="W26" i="6"/>
  <c r="U315" i="16"/>
  <c r="W459" i="6"/>
  <c r="W541" i="6"/>
  <c r="W17" i="6"/>
  <c r="W75" i="6"/>
  <c r="W131" i="6"/>
  <c r="W366" i="6"/>
  <c r="W424" i="6"/>
  <c r="S383" i="6"/>
  <c r="S383" i="16" s="1"/>
  <c r="W35" i="6"/>
  <c r="W353" i="6"/>
  <c r="U576" i="6"/>
  <c r="U576" i="16" s="1"/>
  <c r="S579" i="10"/>
  <c r="R579" i="10"/>
  <c r="U579" i="10"/>
  <c r="R3" i="9"/>
  <c r="R3" i="26" s="1"/>
  <c r="R220" i="26" s="1"/>
  <c r="W5" i="6"/>
  <c r="U4" i="6"/>
  <c r="U535" i="6"/>
  <c r="W536" i="6"/>
  <c r="W6" i="6"/>
  <c r="T130" i="6"/>
  <c r="T130" i="16" s="1"/>
  <c r="U383" i="6"/>
  <c r="W476" i="6"/>
  <c r="T577" i="6"/>
  <c r="T576" i="6" s="1"/>
  <c r="T575" i="6" s="1"/>
  <c r="W575" i="6" s="1"/>
  <c r="T4" i="6"/>
  <c r="T4" i="16" s="1"/>
  <c r="V315" i="6"/>
  <c r="V3" i="6" s="1"/>
  <c r="V579" i="6" s="1"/>
  <c r="T341" i="6"/>
  <c r="T315" i="6" s="1"/>
  <c r="U541" i="2"/>
  <c r="U541" i="16" s="1"/>
  <c r="W541" i="16" s="1"/>
  <c r="W550" i="2"/>
  <c r="U3" i="26" l="1"/>
  <c r="U220" i="26" s="1"/>
  <c r="P220" i="26"/>
  <c r="W383" i="6"/>
  <c r="W25" i="6"/>
  <c r="W315" i="6"/>
  <c r="S3" i="6"/>
  <c r="S579" i="6" s="1"/>
  <c r="U3" i="6"/>
  <c r="U579" i="6" s="1"/>
  <c r="W130" i="6"/>
  <c r="W579" i="10"/>
  <c r="R220" i="9"/>
  <c r="U3" i="9"/>
  <c r="U220" i="9" s="1"/>
  <c r="W535" i="6"/>
  <c r="W341" i="6"/>
  <c r="W577" i="6"/>
  <c r="T3" i="6"/>
  <c r="T579" i="6" s="1"/>
  <c r="W4" i="6"/>
  <c r="W576" i="6"/>
  <c r="T577" i="2"/>
  <c r="T577" i="16" s="1"/>
  <c r="U5" i="2"/>
  <c r="U5" i="16" s="1"/>
  <c r="W6" i="2"/>
  <c r="W7" i="2"/>
  <c r="W8" i="2"/>
  <c r="W9" i="2"/>
  <c r="W10" i="2"/>
  <c r="W11" i="2"/>
  <c r="W12" i="2"/>
  <c r="W13" i="2"/>
  <c r="W14" i="2"/>
  <c r="W15" i="2"/>
  <c r="W16" i="2"/>
  <c r="W17" i="2"/>
  <c r="W18" i="2"/>
  <c r="W19" i="2"/>
  <c r="W20" i="2"/>
  <c r="W21" i="2"/>
  <c r="W22" i="2"/>
  <c r="W23" i="2"/>
  <c r="W24" i="2"/>
  <c r="U26" i="2"/>
  <c r="U26" i="16" s="1"/>
  <c r="W26" i="16" s="1"/>
  <c r="W27" i="2"/>
  <c r="W28" i="2"/>
  <c r="W29" i="2"/>
  <c r="W30" i="2"/>
  <c r="W31" i="2"/>
  <c r="W32" i="2"/>
  <c r="W33" i="2"/>
  <c r="W34" i="2"/>
  <c r="W35" i="2"/>
  <c r="W36" i="2"/>
  <c r="W37" i="2"/>
  <c r="W38" i="2"/>
  <c r="W39" i="2"/>
  <c r="W40" i="2"/>
  <c r="W41" i="2"/>
  <c r="W42" i="2"/>
  <c r="W43" i="2"/>
  <c r="W44" i="2"/>
  <c r="W45" i="2"/>
  <c r="W46" i="2"/>
  <c r="W47" i="2"/>
  <c r="W48" i="2"/>
  <c r="W49" i="2"/>
  <c r="W50" i="2"/>
  <c r="W51" i="2"/>
  <c r="W52" i="2"/>
  <c r="W53" i="2"/>
  <c r="W54" i="2"/>
  <c r="W55" i="2"/>
  <c r="W56" i="2"/>
  <c r="W57" i="2"/>
  <c r="W58" i="2"/>
  <c r="W59" i="2"/>
  <c r="W60" i="2"/>
  <c r="W61" i="2"/>
  <c r="W62" i="2"/>
  <c r="W63" i="2"/>
  <c r="W64" i="2"/>
  <c r="W65" i="2"/>
  <c r="U66" i="2"/>
  <c r="U66" i="16" s="1"/>
  <c r="W67" i="2"/>
  <c r="W68" i="2"/>
  <c r="W69" i="2"/>
  <c r="W70" i="2"/>
  <c r="W71" i="2"/>
  <c r="W72" i="2"/>
  <c r="W73" i="2"/>
  <c r="W74" i="2"/>
  <c r="W75" i="2"/>
  <c r="W76" i="2"/>
  <c r="W77" i="2"/>
  <c r="W78" i="2"/>
  <c r="W79" i="2"/>
  <c r="W80" i="2"/>
  <c r="W81" i="2"/>
  <c r="W82" i="2"/>
  <c r="W83" i="2"/>
  <c r="W84" i="2"/>
  <c r="W85" i="2"/>
  <c r="W86" i="2"/>
  <c r="W87" i="2"/>
  <c r="W88" i="2"/>
  <c r="W89" i="2"/>
  <c r="W90" i="2"/>
  <c r="W91" i="2"/>
  <c r="W92" i="2"/>
  <c r="W93" i="2"/>
  <c r="W94" i="2"/>
  <c r="W95" i="2"/>
  <c r="W96" i="2"/>
  <c r="W97" i="2"/>
  <c r="W98" i="2"/>
  <c r="W99" i="2"/>
  <c r="W100" i="2"/>
  <c r="W101" i="2"/>
  <c r="W102" i="2"/>
  <c r="W103" i="2"/>
  <c r="W104" i="2"/>
  <c r="W105" i="2"/>
  <c r="W106" i="2"/>
  <c r="W107" i="2"/>
  <c r="W108" i="2"/>
  <c r="W109" i="2"/>
  <c r="W110" i="2"/>
  <c r="W111" i="2"/>
  <c r="W112" i="2"/>
  <c r="W113" i="2"/>
  <c r="W114" i="2"/>
  <c r="W115" i="2"/>
  <c r="W116" i="2"/>
  <c r="W117" i="2"/>
  <c r="W118" i="2"/>
  <c r="W119" i="2"/>
  <c r="W120" i="2"/>
  <c r="W121" i="2"/>
  <c r="W122" i="2"/>
  <c r="W123" i="2"/>
  <c r="W124" i="2"/>
  <c r="W125" i="2"/>
  <c r="W126" i="2"/>
  <c r="W127" i="2"/>
  <c r="W128" i="2"/>
  <c r="W129" i="2"/>
  <c r="U131" i="2"/>
  <c r="U131" i="16" s="1"/>
  <c r="W131" i="16" s="1"/>
  <c r="W132" i="2"/>
  <c r="W133" i="2"/>
  <c r="W134" i="2"/>
  <c r="W135" i="2"/>
  <c r="W136" i="2"/>
  <c r="W137" i="2"/>
  <c r="W139" i="2"/>
  <c r="W140" i="2"/>
  <c r="W141" i="2"/>
  <c r="W142" i="2"/>
  <c r="W143" i="2"/>
  <c r="W144" i="2"/>
  <c r="W145" i="2"/>
  <c r="W146" i="2"/>
  <c r="W147" i="2"/>
  <c r="W148" i="2"/>
  <c r="W149" i="2"/>
  <c r="W150" i="2"/>
  <c r="W151" i="2"/>
  <c r="W152" i="2"/>
  <c r="W153" i="2"/>
  <c r="W154" i="2"/>
  <c r="W155" i="2"/>
  <c r="W156" i="2"/>
  <c r="W157" i="2"/>
  <c r="W158" i="2"/>
  <c r="W159" i="2"/>
  <c r="W160" i="2"/>
  <c r="W161" i="2"/>
  <c r="W162" i="2"/>
  <c r="W163" i="2"/>
  <c r="W164" i="2"/>
  <c r="W165" i="2"/>
  <c r="W166" i="2"/>
  <c r="W167" i="2"/>
  <c r="W168" i="2"/>
  <c r="W169" i="2"/>
  <c r="W170" i="2"/>
  <c r="W171" i="2"/>
  <c r="W172" i="2"/>
  <c r="W173" i="2"/>
  <c r="W174" i="2"/>
  <c r="W175" i="2"/>
  <c r="W176" i="2"/>
  <c r="W177" i="2"/>
  <c r="W178" i="2"/>
  <c r="W179" i="2"/>
  <c r="W180" i="2"/>
  <c r="W181" i="2"/>
  <c r="W182" i="2"/>
  <c r="W183" i="2"/>
  <c r="W184" i="2"/>
  <c r="W185" i="2"/>
  <c r="W186" i="2"/>
  <c r="W187" i="2"/>
  <c r="W188" i="2"/>
  <c r="W189" i="2"/>
  <c r="W190" i="2"/>
  <c r="W191" i="2"/>
  <c r="W192" i="2"/>
  <c r="W193" i="2"/>
  <c r="W194" i="2"/>
  <c r="W195" i="2"/>
  <c r="W196" i="2"/>
  <c r="W197" i="2"/>
  <c r="W198" i="2"/>
  <c r="W199" i="2"/>
  <c r="W200" i="2"/>
  <c r="W201" i="2"/>
  <c r="W202" i="2"/>
  <c r="W203" i="2"/>
  <c r="W204" i="2"/>
  <c r="W205" i="2"/>
  <c r="W206" i="2"/>
  <c r="W207" i="2"/>
  <c r="W208" i="2"/>
  <c r="W209" i="2"/>
  <c r="W210" i="2"/>
  <c r="W211" i="2"/>
  <c r="W212" i="2"/>
  <c r="W213" i="2"/>
  <c r="W214" i="2"/>
  <c r="W215" i="2"/>
  <c r="W216" i="2"/>
  <c r="W217" i="2"/>
  <c r="W218" i="2"/>
  <c r="W219" i="2"/>
  <c r="W220" i="2"/>
  <c r="W221" i="2"/>
  <c r="W222" i="2"/>
  <c r="W223" i="2"/>
  <c r="W224" i="2"/>
  <c r="W225" i="2"/>
  <c r="W226" i="2"/>
  <c r="W227" i="2"/>
  <c r="W228" i="2"/>
  <c r="W229" i="2"/>
  <c r="W230" i="2"/>
  <c r="W231" i="2"/>
  <c r="W232" i="2"/>
  <c r="W233" i="2"/>
  <c r="W234" i="2"/>
  <c r="W235" i="2"/>
  <c r="W236" i="2"/>
  <c r="W237" i="2"/>
  <c r="W238" i="2"/>
  <c r="W239" i="2"/>
  <c r="W240" i="2"/>
  <c r="W241" i="2"/>
  <c r="W242" i="2"/>
  <c r="W243" i="2"/>
  <c r="W244" i="2"/>
  <c r="W245" i="2"/>
  <c r="W246" i="2"/>
  <c r="W247" i="2"/>
  <c r="W248" i="2"/>
  <c r="W249" i="2"/>
  <c r="W250" i="2"/>
  <c r="W251" i="2"/>
  <c r="W252" i="2"/>
  <c r="W253" i="2"/>
  <c r="W254" i="2"/>
  <c r="W255" i="2"/>
  <c r="W256" i="2"/>
  <c r="W257" i="2"/>
  <c r="W258" i="2"/>
  <c r="W259" i="2"/>
  <c r="W260" i="2"/>
  <c r="W261" i="2"/>
  <c r="W262" i="2"/>
  <c r="W263" i="2"/>
  <c r="W264" i="2"/>
  <c r="W265" i="2"/>
  <c r="W266" i="2"/>
  <c r="W267" i="2"/>
  <c r="W268" i="2"/>
  <c r="W269" i="2"/>
  <c r="W270" i="2"/>
  <c r="W271" i="2"/>
  <c r="W272" i="2"/>
  <c r="W273" i="2"/>
  <c r="W274" i="2"/>
  <c r="W275" i="2"/>
  <c r="W276" i="2"/>
  <c r="W277" i="2"/>
  <c r="W278" i="2"/>
  <c r="W279" i="2"/>
  <c r="W280" i="2"/>
  <c r="W281" i="2"/>
  <c r="W282" i="2"/>
  <c r="W283" i="2"/>
  <c r="W284" i="2"/>
  <c r="W285" i="2"/>
  <c r="W286" i="2"/>
  <c r="W287" i="2"/>
  <c r="W288" i="2"/>
  <c r="W289" i="2"/>
  <c r="U290" i="2"/>
  <c r="U290" i="16" s="1"/>
  <c r="W290" i="16" s="1"/>
  <c r="W291" i="2"/>
  <c r="W292" i="2"/>
  <c r="W293" i="2"/>
  <c r="W294" i="2"/>
  <c r="W295" i="2"/>
  <c r="W296" i="2"/>
  <c r="W297" i="2"/>
  <c r="W298" i="2"/>
  <c r="W299" i="2"/>
  <c r="W300" i="2"/>
  <c r="W301" i="2"/>
  <c r="W302" i="2"/>
  <c r="W303" i="2"/>
  <c r="W304" i="2"/>
  <c r="W305" i="2"/>
  <c r="W306" i="2"/>
  <c r="W307" i="2"/>
  <c r="W308" i="2"/>
  <c r="W309" i="2"/>
  <c r="W310" i="2"/>
  <c r="W311" i="2"/>
  <c r="W312" i="2"/>
  <c r="W313" i="2"/>
  <c r="W314" i="2"/>
  <c r="W316" i="2"/>
  <c r="W317" i="2"/>
  <c r="W318" i="2"/>
  <c r="W319" i="2"/>
  <c r="S320" i="2"/>
  <c r="S320" i="16" s="1"/>
  <c r="W320" i="16" s="1"/>
  <c r="W321" i="2"/>
  <c r="W322" i="2"/>
  <c r="V323" i="2"/>
  <c r="V323" i="16" s="1"/>
  <c r="W324" i="2"/>
  <c r="W325" i="2"/>
  <c r="W326" i="2"/>
  <c r="W327" i="2"/>
  <c r="W328" i="2"/>
  <c r="W329" i="2"/>
  <c r="W330" i="2"/>
  <c r="W331" i="2"/>
  <c r="W332" i="2"/>
  <c r="W333" i="2"/>
  <c r="W334" i="2"/>
  <c r="W335" i="2"/>
  <c r="W336" i="2"/>
  <c r="W337" i="2"/>
  <c r="W338" i="2"/>
  <c r="W339" i="2"/>
  <c r="W340" i="2"/>
  <c r="S341" i="2"/>
  <c r="S341" i="16" s="1"/>
  <c r="T341" i="2"/>
  <c r="T341" i="16" s="1"/>
  <c r="V341" i="2"/>
  <c r="V341" i="16" s="1"/>
  <c r="W342" i="2"/>
  <c r="W343" i="2"/>
  <c r="W344" i="2"/>
  <c r="W345" i="2"/>
  <c r="W346" i="2"/>
  <c r="W347" i="2"/>
  <c r="W348" i="2"/>
  <c r="W349" i="2"/>
  <c r="W350" i="2"/>
  <c r="W351" i="2"/>
  <c r="W352" i="2"/>
  <c r="S353" i="2"/>
  <c r="S353" i="16" s="1"/>
  <c r="T353" i="2"/>
  <c r="T353" i="16" s="1"/>
  <c r="V353" i="2"/>
  <c r="V353" i="16" s="1"/>
  <c r="W354" i="2"/>
  <c r="W355" i="2"/>
  <c r="W356" i="2"/>
  <c r="W357" i="2"/>
  <c r="W358" i="2"/>
  <c r="W359" i="2"/>
  <c r="W360" i="2"/>
  <c r="W361" i="2"/>
  <c r="W362" i="2"/>
  <c r="W363" i="2"/>
  <c r="W364" i="2"/>
  <c r="W365" i="2"/>
  <c r="S366" i="2"/>
  <c r="S366" i="16" s="1"/>
  <c r="W366" i="16" s="1"/>
  <c r="W367" i="2"/>
  <c r="W368" i="2"/>
  <c r="W369" i="2"/>
  <c r="W370" i="2"/>
  <c r="W371" i="2"/>
  <c r="W372" i="2"/>
  <c r="W373" i="2"/>
  <c r="W374" i="2"/>
  <c r="W375" i="2"/>
  <c r="W376" i="2"/>
  <c r="W377" i="2"/>
  <c r="W378" i="2"/>
  <c r="W379" i="2"/>
  <c r="W380" i="2"/>
  <c r="W381" i="2"/>
  <c r="W382" i="2"/>
  <c r="W384" i="2"/>
  <c r="W385" i="2"/>
  <c r="W386" i="2"/>
  <c r="W387" i="2"/>
  <c r="W388" i="2"/>
  <c r="W389" i="2"/>
  <c r="W390" i="2"/>
  <c r="W391" i="2"/>
  <c r="W392" i="2"/>
  <c r="W393" i="2"/>
  <c r="W394" i="2"/>
  <c r="W395" i="2"/>
  <c r="W396" i="2"/>
  <c r="W397" i="2"/>
  <c r="W398" i="2"/>
  <c r="W399" i="2"/>
  <c r="W400" i="2"/>
  <c r="W401" i="2"/>
  <c r="W402" i="2"/>
  <c r="W403" i="2"/>
  <c r="W404" i="2"/>
  <c r="W405" i="2"/>
  <c r="W406" i="2"/>
  <c r="W407" i="2"/>
  <c r="W408" i="2"/>
  <c r="W409" i="2"/>
  <c r="W410" i="2"/>
  <c r="W411" i="2"/>
  <c r="W412" i="2"/>
  <c r="W413" i="2"/>
  <c r="W414" i="2"/>
  <c r="W415" i="2"/>
  <c r="W416" i="2"/>
  <c r="W417" i="2"/>
  <c r="W418" i="2"/>
  <c r="W419" i="2"/>
  <c r="W420" i="2"/>
  <c r="W421" i="2"/>
  <c r="W422" i="2"/>
  <c r="W423" i="2"/>
  <c r="W424" i="2"/>
  <c r="W425" i="2"/>
  <c r="W426" i="2"/>
  <c r="W427" i="2"/>
  <c r="W428" i="2"/>
  <c r="W429" i="2"/>
  <c r="W430" i="2"/>
  <c r="W431" i="2"/>
  <c r="W432" i="2"/>
  <c r="W433" i="2"/>
  <c r="W434" i="2"/>
  <c r="W435" i="2"/>
  <c r="W436" i="2"/>
  <c r="W437" i="2"/>
  <c r="W438" i="2"/>
  <c r="W439" i="2"/>
  <c r="W440" i="2"/>
  <c r="W441" i="2"/>
  <c r="W442" i="2"/>
  <c r="W443" i="2"/>
  <c r="W444" i="2"/>
  <c r="W445" i="2"/>
  <c r="W446" i="2"/>
  <c r="W447" i="2"/>
  <c r="W448" i="2"/>
  <c r="W449" i="2"/>
  <c r="W450" i="2"/>
  <c r="W451" i="2"/>
  <c r="W452" i="2"/>
  <c r="W453" i="2"/>
  <c r="W454" i="2"/>
  <c r="W455" i="2"/>
  <c r="W456" i="2"/>
  <c r="W457" i="2"/>
  <c r="W458" i="2"/>
  <c r="W459" i="2"/>
  <c r="W460" i="2"/>
  <c r="W461" i="2"/>
  <c r="W462" i="2"/>
  <c r="W463" i="2"/>
  <c r="W464" i="2"/>
  <c r="W465" i="2"/>
  <c r="W466" i="2"/>
  <c r="W467" i="2"/>
  <c r="W468" i="2"/>
  <c r="W469" i="2"/>
  <c r="W470" i="2"/>
  <c r="W471" i="2"/>
  <c r="W472" i="2"/>
  <c r="W473" i="2"/>
  <c r="W474" i="2"/>
  <c r="W475" i="2"/>
  <c r="W476" i="2"/>
  <c r="W477" i="2"/>
  <c r="W478" i="2"/>
  <c r="W479" i="2"/>
  <c r="W480" i="2"/>
  <c r="W481" i="2"/>
  <c r="W482" i="2"/>
  <c r="W483" i="2"/>
  <c r="W484" i="2"/>
  <c r="W485" i="2"/>
  <c r="W486" i="2"/>
  <c r="W487" i="2"/>
  <c r="W488" i="2"/>
  <c r="U489" i="2"/>
  <c r="U489" i="16" s="1"/>
  <c r="W489" i="16" s="1"/>
  <c r="W490" i="2"/>
  <c r="W491" i="2"/>
  <c r="W492" i="2"/>
  <c r="W493" i="2"/>
  <c r="W494" i="2"/>
  <c r="W495" i="2"/>
  <c r="W496" i="2"/>
  <c r="U498" i="2"/>
  <c r="U498" i="16" s="1"/>
  <c r="W498" i="16" s="1"/>
  <c r="W499" i="2"/>
  <c r="W500" i="2"/>
  <c r="W501" i="2"/>
  <c r="W502" i="2"/>
  <c r="W503" i="2"/>
  <c r="W504" i="2"/>
  <c r="W505" i="2"/>
  <c r="W506" i="2"/>
  <c r="W507" i="2"/>
  <c r="W508" i="2"/>
  <c r="W509" i="2"/>
  <c r="W510" i="2"/>
  <c r="W511" i="2"/>
  <c r="W512" i="2"/>
  <c r="W513" i="2"/>
  <c r="W514" i="2"/>
  <c r="W515" i="2"/>
  <c r="W516" i="2"/>
  <c r="W517" i="2"/>
  <c r="W518" i="2"/>
  <c r="W519" i="2"/>
  <c r="W520" i="2"/>
  <c r="W521" i="2"/>
  <c r="W522" i="2"/>
  <c r="W523" i="2"/>
  <c r="W524" i="2"/>
  <c r="W525" i="2"/>
  <c r="W526" i="2"/>
  <c r="W527" i="2"/>
  <c r="W528" i="2"/>
  <c r="W529" i="2"/>
  <c r="W530" i="2"/>
  <c r="W531" i="2"/>
  <c r="W532" i="2"/>
  <c r="W533" i="2"/>
  <c r="W534" i="2"/>
  <c r="W537" i="2"/>
  <c r="W538" i="2"/>
  <c r="W539" i="2"/>
  <c r="W540" i="2"/>
  <c r="W541" i="2"/>
  <c r="W542" i="2"/>
  <c r="W543" i="2"/>
  <c r="W544" i="2"/>
  <c r="W545" i="2"/>
  <c r="W546" i="2"/>
  <c r="W547" i="2"/>
  <c r="W548" i="2"/>
  <c r="W549" i="2"/>
  <c r="W551" i="2"/>
  <c r="W552" i="2"/>
  <c r="W553" i="2"/>
  <c r="W554" i="2"/>
  <c r="W555" i="2"/>
  <c r="W556" i="2"/>
  <c r="W557" i="2"/>
  <c r="W558" i="2"/>
  <c r="W559" i="2"/>
  <c r="W560" i="2"/>
  <c r="W561" i="2"/>
  <c r="W562" i="2"/>
  <c r="W563" i="2"/>
  <c r="W564" i="2"/>
  <c r="W565" i="2"/>
  <c r="W566" i="2"/>
  <c r="W567" i="2"/>
  <c r="W568" i="2"/>
  <c r="W569" i="2"/>
  <c r="W571" i="2"/>
  <c r="W572" i="2"/>
  <c r="W573" i="2"/>
  <c r="W574" i="2"/>
  <c r="R577" i="2"/>
  <c r="S577" i="2"/>
  <c r="S577" i="16" s="1"/>
  <c r="W578" i="2"/>
  <c r="W341" i="16" l="1"/>
  <c r="R576" i="2"/>
  <c r="R576" i="16" s="1"/>
  <c r="R577" i="16"/>
  <c r="W577" i="16" s="1"/>
  <c r="W353" i="16"/>
  <c r="W3" i="6"/>
  <c r="W579" i="6" s="1"/>
  <c r="W498" i="2"/>
  <c r="U383" i="2"/>
  <c r="U383" i="16" s="1"/>
  <c r="W383" i="16" s="1"/>
  <c r="W320" i="2"/>
  <c r="W290" i="2"/>
  <c r="S576" i="2"/>
  <c r="S576" i="16" s="1"/>
  <c r="W366" i="2"/>
  <c r="T576" i="2"/>
  <c r="T576" i="16" s="1"/>
  <c r="U130" i="2"/>
  <c r="U130" i="16" s="1"/>
  <c r="W130" i="16" s="1"/>
  <c r="W26" i="2"/>
  <c r="W5" i="2"/>
  <c r="W131" i="2"/>
  <c r="T315" i="2"/>
  <c r="T315" i="16" s="1"/>
  <c r="U25" i="2"/>
  <c r="U25" i="16" s="1"/>
  <c r="W25" i="16" s="1"/>
  <c r="W353" i="2"/>
  <c r="V315" i="2"/>
  <c r="V315" i="16" s="1"/>
  <c r="W323" i="2"/>
  <c r="U536" i="2"/>
  <c r="U536" i="16" s="1"/>
  <c r="W536" i="16" s="1"/>
  <c r="W341" i="2"/>
  <c r="S315" i="2"/>
  <c r="S315" i="16" s="1"/>
  <c r="W577" i="2"/>
  <c r="R575" i="2"/>
  <c r="R575" i="16" s="1"/>
  <c r="U138" i="2"/>
  <c r="U138" i="16" s="1"/>
  <c r="W138" i="16" s="1"/>
  <c r="U497" i="2"/>
  <c r="U497" i="16" s="1"/>
  <c r="W497" i="16" s="1"/>
  <c r="W489" i="2"/>
  <c r="U4" i="2"/>
  <c r="U4" i="16" s="1"/>
  <c r="W4" i="16" s="1"/>
  <c r="W66" i="2"/>
  <c r="W315" i="16" l="1"/>
  <c r="W576" i="16"/>
  <c r="R579" i="16"/>
  <c r="W576" i="2"/>
  <c r="W138" i="2"/>
  <c r="W536" i="2"/>
  <c r="W25" i="2"/>
  <c r="W383" i="2"/>
  <c r="T3" i="2"/>
  <c r="T3" i="16" s="1"/>
  <c r="W497" i="2"/>
  <c r="S3" i="2"/>
  <c r="S3" i="16" s="1"/>
  <c r="V3" i="2"/>
  <c r="V3" i="16" s="1"/>
  <c r="V579" i="16" s="1"/>
  <c r="W130" i="2"/>
  <c r="T575" i="2"/>
  <c r="T575" i="16" s="1"/>
  <c r="S575" i="2"/>
  <c r="U535" i="2"/>
  <c r="U535" i="16" s="1"/>
  <c r="W315" i="2"/>
  <c r="U3" i="2"/>
  <c r="U3" i="16" s="1"/>
  <c r="W4" i="2"/>
  <c r="R579" i="2"/>
  <c r="S575" i="16" l="1"/>
  <c r="S579" i="16" s="1"/>
  <c r="S579" i="2"/>
  <c r="W3" i="16"/>
  <c r="W535" i="16"/>
  <c r="U579" i="16"/>
  <c r="T579" i="16"/>
  <c r="W575" i="2"/>
  <c r="V579" i="2"/>
  <c r="W3" i="2"/>
  <c r="T579" i="2"/>
  <c r="U579" i="2"/>
  <c r="W535" i="2"/>
  <c r="W575" i="16" l="1"/>
  <c r="W579" i="16" s="1"/>
  <c r="W579" i="2"/>
</calcChain>
</file>

<file path=xl/sharedStrings.xml><?xml version="1.0" encoding="utf-8"?>
<sst xmlns="http://schemas.openxmlformats.org/spreadsheetml/2006/main" count="44656" uniqueCount="1586">
  <si>
    <t>Esercizio</t>
  </si>
  <si>
    <t>Voce COAN</t>
  </si>
  <si>
    <t>Denominazione</t>
  </si>
  <si>
    <t>Tipologia voce</t>
  </si>
  <si>
    <t>Piano dei conti analitico</t>
  </si>
  <si>
    <t>Ultimo livello</t>
  </si>
  <si>
    <t>Livello</t>
  </si>
  <si>
    <t>Stato</t>
  </si>
  <si>
    <t>Competenzazione</t>
  </si>
  <si>
    <t>Previsione pura</t>
  </si>
  <si>
    <t>Progetti cost to cost</t>
  </si>
  <si>
    <t>Ammortamenti su voci libere</t>
  </si>
  <si>
    <t>TOTALI</t>
  </si>
  <si>
    <t>CA</t>
  </si>
  <si>
    <t xml:space="preserve">Piano dei Conti COAN </t>
  </si>
  <si>
    <t/>
  </si>
  <si>
    <t>Piano dei conti COAN</t>
  </si>
  <si>
    <t>No</t>
  </si>
  <si>
    <t>Definitivo</t>
  </si>
  <si>
    <t>CA.05</t>
  </si>
  <si>
    <t>PROVENTI</t>
  </si>
  <si>
    <t>Ricavo</t>
  </si>
  <si>
    <t>CA.05.50</t>
  </si>
  <si>
    <t>PROVENTI DA ATTIVITA' ISTITUZIONALE</t>
  </si>
  <si>
    <t>CA.05.50.01</t>
  </si>
  <si>
    <t>PROVENTI DA ENTRATE CONTRIBUTIVE</t>
  </si>
  <si>
    <t>CA.05.50.01.01</t>
  </si>
  <si>
    <t>Tasse e contributi corsi di laurea</t>
  </si>
  <si>
    <t>Si</t>
  </si>
  <si>
    <t>CA.05.50.01.02</t>
  </si>
  <si>
    <t>Tasse e contributi corsi di perfezionamento</t>
  </si>
  <si>
    <t>CA.05.50.01.03</t>
  </si>
  <si>
    <t>Tasse e contributi Master</t>
  </si>
  <si>
    <t>CA.05.50.01.04</t>
  </si>
  <si>
    <t>Tasse e contributi vari</t>
  </si>
  <si>
    <t>CA.05.50.01.05</t>
  </si>
  <si>
    <t>Indennità di mora</t>
  </si>
  <si>
    <t>CA.05.50.01.06</t>
  </si>
  <si>
    <t>Tasse preiscrizione</t>
  </si>
  <si>
    <t>CA.05.50.01.07</t>
  </si>
  <si>
    <t>Tasse e contributi per dottorati di ricerca</t>
  </si>
  <si>
    <t>CA.05.50.01.08</t>
  </si>
  <si>
    <t>Tasse e contributi per scuole di specializzazione</t>
  </si>
  <si>
    <t>CA.05.50.01.09</t>
  </si>
  <si>
    <t>Tasse e contributi altri corsi</t>
  </si>
  <si>
    <t>CA.05.50.01.10</t>
  </si>
  <si>
    <t>Tasse e contributi esami di stato</t>
  </si>
  <si>
    <t>CA.05.50.02</t>
  </si>
  <si>
    <t>PROVENTI DA PARTE DEL MIUR</t>
  </si>
  <si>
    <t>CA.05.50.02.01</t>
  </si>
  <si>
    <t>Contributo Ordinario di Funzionamento</t>
  </si>
  <si>
    <t>CA.05.50.02.02</t>
  </si>
  <si>
    <t>Assegnazione per l'assistenza, l'integrazione sociale e i diritti delle persone handicappate</t>
  </si>
  <si>
    <t>CA.05.50.02.03</t>
  </si>
  <si>
    <t>Assegnazione per l'incentivazione dei professori universitari</t>
  </si>
  <si>
    <t>CA.05.50.02.04</t>
  </si>
  <si>
    <t>Assegnazione per attività sportive universitarie</t>
  </si>
  <si>
    <t>CA.05.50.02.05</t>
  </si>
  <si>
    <t>Contributi diversi in conto esercizio</t>
  </si>
  <si>
    <t>CA.05.50.02.06</t>
  </si>
  <si>
    <t>Assegnazione per cofinanziamento ricerca scientifica interesse nazionale</t>
  </si>
  <si>
    <t>CA.05.50.02.07</t>
  </si>
  <si>
    <t>Assegnazione per progetto giovani ricercatori</t>
  </si>
  <si>
    <t>CA.05.50.02.08</t>
  </si>
  <si>
    <t>Assegnazione cofinanziamento assegni di ricerca</t>
  </si>
  <si>
    <t>CA.05.50.02.09</t>
  </si>
  <si>
    <t>Assegnazioni straordinarie (NO RICERCA)</t>
  </si>
  <si>
    <t>CA.05.50.02.10</t>
  </si>
  <si>
    <t>Assegnazioni incentivi a favore della mobilità di docenti italiani e stranieri impegnati all'estero</t>
  </si>
  <si>
    <t>CA.05.50.02.11</t>
  </si>
  <si>
    <t>Ass. F.do sost. dei giovan. DM 198/2003</t>
  </si>
  <si>
    <t>CA.05.50.02.12</t>
  </si>
  <si>
    <t>Assegnazione Programmazione Triennale</t>
  </si>
  <si>
    <t>CA.05.50.02.13</t>
  </si>
  <si>
    <t>Ass. Program.Trien. 2007/2009</t>
  </si>
  <si>
    <t>CA.05.50.02.14</t>
  </si>
  <si>
    <t>Accordi di programma</t>
  </si>
  <si>
    <t>CA.05.50.02.15</t>
  </si>
  <si>
    <t>Assegnazione borse di studio post lauream</t>
  </si>
  <si>
    <t>CA.05.50.02.16</t>
  </si>
  <si>
    <t>Assegnazioni diverse a favore della ricerca</t>
  </si>
  <si>
    <t>CA.05.50.02.17</t>
  </si>
  <si>
    <t>Assegnazioni Miur per contratti di formazione specialistica dell'area medica</t>
  </si>
  <si>
    <t>CA.05.50.03</t>
  </si>
  <si>
    <t>PROVENTI DA ALTRI MINISTERI</t>
  </si>
  <si>
    <t>CA.05.50.03.01</t>
  </si>
  <si>
    <t>Assegnazioni da altri ministeri per ricerca istituzionale con bando competitivo</t>
  </si>
  <si>
    <t>CA.05.50.03.02</t>
  </si>
  <si>
    <t>Contributi diversi da altri ministeri</t>
  </si>
  <si>
    <t>CA.05.50.03.03</t>
  </si>
  <si>
    <t>Competenze obiettori di coscienza</t>
  </si>
  <si>
    <t>CA.05.50.04</t>
  </si>
  <si>
    <t>PROVENTI DA ENTI TERRITORIALI</t>
  </si>
  <si>
    <t>CA.05.50.04.01</t>
  </si>
  <si>
    <t>Assegnazioni da Regioni - Province autonome per ricerca istituzionale con bando competitivo</t>
  </si>
  <si>
    <t>CA.05.50.04.02</t>
  </si>
  <si>
    <t>Assegnazioni da Regioni - Province autonome per funzionamento iniziative didattiche</t>
  </si>
  <si>
    <t>CA.05.50.04.03</t>
  </si>
  <si>
    <t>Altre assegnazioni da Regioni - Province autonome  in conto esercizio</t>
  </si>
  <si>
    <t>CA.05.50.04.04</t>
  </si>
  <si>
    <t>Assegnazioni da Regioni - Province autonome - contributi diversi</t>
  </si>
  <si>
    <t>CA.05.50.04.05</t>
  </si>
  <si>
    <t>Assegnazioni da Regioni - Province autonome - Accordi di programma</t>
  </si>
  <si>
    <t>CA.05.50.04.06</t>
  </si>
  <si>
    <t>Assegnazioni da Altre amministrazioni locali per ricerca istituzionale con bando competitivo</t>
  </si>
  <si>
    <t>CA.05.50.04.07</t>
  </si>
  <si>
    <t>Assegnazioni da Altre amministrazioni locali per funzionamento iniziative didattiche</t>
  </si>
  <si>
    <t>CA.05.50.04.08</t>
  </si>
  <si>
    <t>Altre assegnazioni da Altre amministrazioni locali  in conto esercizio</t>
  </si>
  <si>
    <t>CA.05.50.04.09</t>
  </si>
  <si>
    <t>Assegnazioni da Altre amministrazioni locali - contributi diversi</t>
  </si>
  <si>
    <t>CA.05.50.04.10</t>
  </si>
  <si>
    <t>Assegnazioni da Altre amministrazioni locali - Accordi di programma</t>
  </si>
  <si>
    <t>CA.05.50.04.11</t>
  </si>
  <si>
    <t>Assegnazioni da Comuni - contributi diversi</t>
  </si>
  <si>
    <t>CA.05.50.04.12</t>
  </si>
  <si>
    <t>Assegnazioni da Comuni  - Accordi di programma</t>
  </si>
  <si>
    <t>CA.05.50.04.13</t>
  </si>
  <si>
    <t>Assegnazioni da Province - contributi diversi</t>
  </si>
  <si>
    <t>CA.05.50.04.14</t>
  </si>
  <si>
    <t>Assegnazioni da Province  - Accordi di programma</t>
  </si>
  <si>
    <t>CA.05.50.05</t>
  </si>
  <si>
    <t>PROVENTI ALTRI ENTI PUBBLICI E PRIVATI</t>
  </si>
  <si>
    <t>CA.05.50.05.01</t>
  </si>
  <si>
    <t>Contributi di Enti Pubblici per ricerca istituzionale con bando competitivo</t>
  </si>
  <si>
    <t>CA.05.50.05.02</t>
  </si>
  <si>
    <t>Contributi diversi di Enti Pubblici</t>
  </si>
  <si>
    <t>CA.05.50.05.03</t>
  </si>
  <si>
    <t>Contributi e contratti CNR</t>
  </si>
  <si>
    <t>CA.05.50.05.04</t>
  </si>
  <si>
    <t>Contributi di Enti Privati per ricerca istituzionale con bando competitivo</t>
  </si>
  <si>
    <t>CA.05.50.05.05</t>
  </si>
  <si>
    <t>Contributi diversi di Enti Privati</t>
  </si>
  <si>
    <t>CA.05.50.05.06</t>
  </si>
  <si>
    <t>Proventi da enti ospedalieri</t>
  </si>
  <si>
    <t>CA.05.50.05.07</t>
  </si>
  <si>
    <t>Assegnazioni da enti pubblici per accordi di programma</t>
  </si>
  <si>
    <t>CA.05.50.05.08</t>
  </si>
  <si>
    <t>Assegnazioni da enti privati per accordi di programma</t>
  </si>
  <si>
    <t>CA.05.50.05.09</t>
  </si>
  <si>
    <t>Assegnazioni per contratti di formazione specialistica finanziati da enti pubblici e privati</t>
  </si>
  <si>
    <t>CA.05.50.06</t>
  </si>
  <si>
    <t>PROVENTI U.E. e ALTRI ORGANISMI INTERNAZIONALI</t>
  </si>
  <si>
    <t>CA.05.50.06.01</t>
  </si>
  <si>
    <t>Contributi UE per ricerca istituzionale con bando competitivo</t>
  </si>
  <si>
    <t>CA.05.50.06.02</t>
  </si>
  <si>
    <t>Contributi diversi dalla UE</t>
  </si>
  <si>
    <t>CA.05.50.06.03</t>
  </si>
  <si>
    <t>Contributi altri organismi intern.li per ricerca istituzionale con bando competitivo</t>
  </si>
  <si>
    <t>CA.05.50.06.04</t>
  </si>
  <si>
    <t>Contributi diversi da altri organismi intern.li</t>
  </si>
  <si>
    <t>CA.05.50.07</t>
  </si>
  <si>
    <t>PROVENTI DIVERSI (PUBBLICI / PRIVATI)</t>
  </si>
  <si>
    <t>CA.05.50.07.01</t>
  </si>
  <si>
    <t>Libretti, tessere, diplomi e pergamene</t>
  </si>
  <si>
    <t>CA.05.50.07.02</t>
  </si>
  <si>
    <t>Cessione di beni</t>
  </si>
  <si>
    <t>CA.05.50.07.03</t>
  </si>
  <si>
    <t>Proventi da brevettazione risultati ricerca</t>
  </si>
  <si>
    <t>CA.05.50.07.04</t>
  </si>
  <si>
    <t>Lasciti, oblazioni e donazioni</t>
  </si>
  <si>
    <t>CA.05.50.07.05</t>
  </si>
  <si>
    <t>Sconti e abbuoni attivi</t>
  </si>
  <si>
    <t>CA.05.50.07.06</t>
  </si>
  <si>
    <t>Proventi diversi</t>
  </si>
  <si>
    <t>CA.05.50.07.07</t>
  </si>
  <si>
    <t>Proventi iscriz.ne convegni,seminari ecc</t>
  </si>
  <si>
    <t>CA.05.50.08</t>
  </si>
  <si>
    <t>PROVENTI PER ATTIVITÀ ASSISTENZIALE E SERVIZIO SANITARIO NAZIONALE</t>
  </si>
  <si>
    <t>CA.05.50.08.01</t>
  </si>
  <si>
    <t>Proventi per attività assistenziale e servizio sanitario nazionale</t>
  </si>
  <si>
    <t>CA.05.50.08.02</t>
  </si>
  <si>
    <t>Proventi per attività intramoenia</t>
  </si>
  <si>
    <t>CA.05.50.09</t>
  </si>
  <si>
    <t>PROVENTI PER GESTIONE DIRETTA INTERVENTI DIRITTO ALLO STUDIO</t>
  </si>
  <si>
    <t>CA.05.50.09.01</t>
  </si>
  <si>
    <t>Proventi per gestione diretta interventi diritto allo studio</t>
  </si>
  <si>
    <t>CA.05.50.10</t>
  </si>
  <si>
    <t>PROVENTI DA RECUPERI</t>
  </si>
  <si>
    <t>CA.05.50.10.01</t>
  </si>
  <si>
    <t>Altri recuperi</t>
  </si>
  <si>
    <t>CA.05.50.10.02</t>
  </si>
  <si>
    <t>Rimborso personale in comando presso altri enti</t>
  </si>
  <si>
    <t>CA.05.50.11</t>
  </si>
  <si>
    <t>PROVENTI IMMOBILIARI</t>
  </si>
  <si>
    <t>CA.05.50.11.01</t>
  </si>
  <si>
    <t>Affitti attivi</t>
  </si>
  <si>
    <t>CA.05.50.11.02</t>
  </si>
  <si>
    <t>Proventi della foresteria</t>
  </si>
  <si>
    <t>CA.05.50.12</t>
  </si>
  <si>
    <t>UTILIZZO FONDI RISCHI ED ONERI</t>
  </si>
  <si>
    <t>CA.05.50.12.01</t>
  </si>
  <si>
    <t>Utilizzo fondo imposte</t>
  </si>
  <si>
    <t>CA.05.50.12.02</t>
  </si>
  <si>
    <t>Utilizzo fondo perenzione</t>
  </si>
  <si>
    <t>CA.05.50.12.03</t>
  </si>
  <si>
    <t>Utilizzo fondo maggiori oneri per conferme personale docente e ricercatore</t>
  </si>
  <si>
    <t>CA.05.50.12.04</t>
  </si>
  <si>
    <t>Utilizzo fondo rischi su crediti</t>
  </si>
  <si>
    <t>CA.05.50.12.05</t>
  </si>
  <si>
    <t>Utilizzo fondo rischi di cambio</t>
  </si>
  <si>
    <t>CA.05.50.12.06</t>
  </si>
  <si>
    <t>Utilizzo fondo svalutazione crediti</t>
  </si>
  <si>
    <t>CA.05.50.12.07</t>
  </si>
  <si>
    <t>Utilizzo fondo legge 109/94</t>
  </si>
  <si>
    <t>CA.05.50.12.08</t>
  </si>
  <si>
    <t>Utilizzo fondo rischi finanziamenti FSE regione/provincia</t>
  </si>
  <si>
    <t>CA.05.50.12.09</t>
  </si>
  <si>
    <t>Utilizzo fondo art. 87 CCNL  Produttività collettiva e individuale</t>
  </si>
  <si>
    <t>CA.05.50.12.10</t>
  </si>
  <si>
    <t>Utilizzo fondo art. 90 CCNL Risultato EP</t>
  </si>
  <si>
    <t>CA.05.50.12.11</t>
  </si>
  <si>
    <t>Utilizzo fondo rinnovi contrattuali personale tecnico amministrativo</t>
  </si>
  <si>
    <t>CA.05.50.12.12</t>
  </si>
  <si>
    <t>Utilizzo fondo incrementi stipendiali DO RU</t>
  </si>
  <si>
    <t>CA.05.50.12.13</t>
  </si>
  <si>
    <t>Utilizzo fondo rischi e oneri</t>
  </si>
  <si>
    <t>CA.05.50.14</t>
  </si>
  <si>
    <t>UTILIZZO FONDI</t>
  </si>
  <si>
    <t>CA.05.50.14.01</t>
  </si>
  <si>
    <t>Utilizzo fondo di riserva</t>
  </si>
  <si>
    <t>CA.05.50.14.02</t>
  </si>
  <si>
    <t>Utilizzo fondo finalizzato alla programmazione e al fabbisogno dei costi di personale</t>
  </si>
  <si>
    <t>CA.05.50.14.03</t>
  </si>
  <si>
    <t>Utilizzo fondi di ricerca vincolati org. Ist.li</t>
  </si>
  <si>
    <t>CA.05.50.14.04</t>
  </si>
  <si>
    <t>Utilizzo contributi in conto capitale vincolati dagli organi istituzionali</t>
  </si>
  <si>
    <t>CA.05.50.14.05</t>
  </si>
  <si>
    <t>Utilizzo fondo finalizzato assegni di ricerca</t>
  </si>
  <si>
    <t>CA.05.50.14.06</t>
  </si>
  <si>
    <t>Utilizzo F.do finalizzato programmazione</t>
  </si>
  <si>
    <t>CA.05.50.14.07</t>
  </si>
  <si>
    <t>Utilizzo Fondi vincolati destinati da terzi</t>
  </si>
  <si>
    <t>CA.05.50.14.08</t>
  </si>
  <si>
    <t>Utilizzo Fondi vincolati da MiUR</t>
  </si>
  <si>
    <t>CA.05.50.14.09</t>
  </si>
  <si>
    <t>Utilizzo Fondi vincolati da altri Ministeri</t>
  </si>
  <si>
    <t>CA.05.50.14.10</t>
  </si>
  <si>
    <t>Utilizzo Fondi vincolati da Enti Locali e Pubblici</t>
  </si>
  <si>
    <t>CA.05.50.14.11</t>
  </si>
  <si>
    <t>Utilizzo Fondi vincolati da Unione Europea</t>
  </si>
  <si>
    <t>CA.05.50.14.12</t>
  </si>
  <si>
    <t>Utilizzo Fondi vincolati da privati</t>
  </si>
  <si>
    <t>CA.05.50.14.13</t>
  </si>
  <si>
    <t>Utilizzo Fondi vincolati per decisione degli organi istituzionali</t>
  </si>
  <si>
    <t>CA.05.50.14.14</t>
  </si>
  <si>
    <t>Utilizzo Riserve vincolate</t>
  </si>
  <si>
    <t>CA.05.50.14.15</t>
  </si>
  <si>
    <t>Utilizzo Riserve vincolate per progetti specifici</t>
  </si>
  <si>
    <t>CA.05.50.14.16</t>
  </si>
  <si>
    <t>Utilizzo Riserve vincolate per obblighi di legge</t>
  </si>
  <si>
    <t>CA.05.50.14.17</t>
  </si>
  <si>
    <t>Utilizzo avanzo libero esercizi precedenti destinato a finanziare costi di esercizio</t>
  </si>
  <si>
    <t>CA.05.50.14.18</t>
  </si>
  <si>
    <t>Utilizzo avanzo vincolato esercizi precedenti destinato a finanziare costi di esercizio</t>
  </si>
  <si>
    <t>CA.05.50.15</t>
  </si>
  <si>
    <t>CONTRIBUTI IN CONTO CAPITALE</t>
  </si>
  <si>
    <t>CA.05.50.15.01</t>
  </si>
  <si>
    <t>Contributi in conto capitale da terzi</t>
  </si>
  <si>
    <t>CA.05.50.15.02</t>
  </si>
  <si>
    <t>Contributi per edilizia universitaria MIUR</t>
  </si>
  <si>
    <t>CA.05.50.15.03</t>
  </si>
  <si>
    <t>Contributi per edilizia sportiva MIUR</t>
  </si>
  <si>
    <t>CA.05.50.15.04</t>
  </si>
  <si>
    <t>Contributi in conto capitale immobilizzazioni in uso</t>
  </si>
  <si>
    <t>CA.05.51</t>
  </si>
  <si>
    <t>PROVENTI DA ATTIVITA' C/TERZI</t>
  </si>
  <si>
    <t>CA.05.51.01</t>
  </si>
  <si>
    <t>PROVENTI CONTRATTI DI RICERCA, CONSULENZA, CONVENZIONI DI RICERCA C/TERZI</t>
  </si>
  <si>
    <t>CA.05.51.01.01</t>
  </si>
  <si>
    <t>Contratti di ricerca, consulenza, convenzioni di ricerca c/terzi</t>
  </si>
  <si>
    <t>CA.05.51.01.02</t>
  </si>
  <si>
    <t>Proventi da attività c/terzi con Enti Locali e altri Enti Pubblici</t>
  </si>
  <si>
    <t>CA.05.51.01.03</t>
  </si>
  <si>
    <t>Proventi da attività c/terzi con privati</t>
  </si>
  <si>
    <t>CA.05.51.02</t>
  </si>
  <si>
    <t>PROVENTI PRESTAZIONI A PAGAMENTO PER CONTO TERZI</t>
  </si>
  <si>
    <t>CA.05.51.02.01</t>
  </si>
  <si>
    <t>Prestazioni a pagamento - tariffario</t>
  </si>
  <si>
    <t>CA.05.51.03</t>
  </si>
  <si>
    <t>ALTRI PROVENTI ATTIVITA' COMMERCIALE</t>
  </si>
  <si>
    <t>CA.05.51.03.01</t>
  </si>
  <si>
    <t>Vendita gadget</t>
  </si>
  <si>
    <t>CA.05.51.03.02</t>
  </si>
  <si>
    <t>Sponsorizzazioni</t>
  </si>
  <si>
    <t>CA.05.51.03.03</t>
  </si>
  <si>
    <t>Noleggio spazi universitari</t>
  </si>
  <si>
    <t>CA.05.51.03.04</t>
  </si>
  <si>
    <t>Formazione su commessa</t>
  </si>
  <si>
    <t>CA.05.51.03.05</t>
  </si>
  <si>
    <t>Altri proventi attività commerciale</t>
  </si>
  <si>
    <t>CA.05.51.03.06</t>
  </si>
  <si>
    <t>Pubblicazioni</t>
  </si>
  <si>
    <t>CA.05.51.03.07</t>
  </si>
  <si>
    <t>Quote iscrizione a corsi</t>
  </si>
  <si>
    <t>CA.05.52</t>
  </si>
  <si>
    <t>RIMANENZE FINALI</t>
  </si>
  <si>
    <t>CA.05.52.01</t>
  </si>
  <si>
    <t>RIMANENZE FINALI MATERIALE DI CONSUMO</t>
  </si>
  <si>
    <t>CA.05.52.01.01</t>
  </si>
  <si>
    <t>Rimanenze finali materiale di consumo</t>
  </si>
  <si>
    <t>CA.05.52.02</t>
  </si>
  <si>
    <t>RIMANENZE FINALI PRODOTTI IN CORSO DI LAVORAZIONE</t>
  </si>
  <si>
    <t>CA.05.52.02.01</t>
  </si>
  <si>
    <t>Rimanenze finali prodotti in corso di lavorazione</t>
  </si>
  <si>
    <t>CA.05.52.03</t>
  </si>
  <si>
    <t>RIMANENZE FINALI PRODOTTI FINITI</t>
  </si>
  <si>
    <t>CA.05.52.03.01</t>
  </si>
  <si>
    <t>Rimanenze finali prodotti finiti</t>
  </si>
  <si>
    <t>CA.05.52.04</t>
  </si>
  <si>
    <t>RIMANENZE FINALI LAVORI IN CORSO SU ORDINAZIONE</t>
  </si>
  <si>
    <t>CA.05.52.04.01</t>
  </si>
  <si>
    <t>Rimanenze finali lavori in corso su ordinazione</t>
  </si>
  <si>
    <t>CA.05.52.05</t>
  </si>
  <si>
    <t>RIMANENZE FINALI MERCI</t>
  </si>
  <si>
    <t>CA.05.52.05.01</t>
  </si>
  <si>
    <t>Rimanenze finali merci</t>
  </si>
  <si>
    <t>CA.05.53</t>
  </si>
  <si>
    <t>INCREMENTI DI IMMOBILIZZAZIONI PER  LAVORI INTERNI</t>
  </si>
  <si>
    <t>CA.05.53.01</t>
  </si>
  <si>
    <t>INCREMENTI DI IMMOBILIZZAZIONI PER LAVORI INTERNI</t>
  </si>
  <si>
    <t>CA.05.53.01.01</t>
  </si>
  <si>
    <t>Incrementi di immobilizzazioni materiali per lavori interni</t>
  </si>
  <si>
    <t>CA.05.53.01.02</t>
  </si>
  <si>
    <t>Incrementi di immobilizzazioni immateriali per lavori interni</t>
  </si>
  <si>
    <t>CA.05.54</t>
  </si>
  <si>
    <t>PROVENTI FINANZIARI</t>
  </si>
  <si>
    <t>CA.05.54.01</t>
  </si>
  <si>
    <t>PROVENTI DA PARTECIPAZIONI</t>
  </si>
  <si>
    <t>CA.05.54.01.01</t>
  </si>
  <si>
    <t>Proventi da partecipazioni da imprese controllate</t>
  </si>
  <si>
    <t>CA.05.54.01.02</t>
  </si>
  <si>
    <t>Proventi da partecipazioni da imprese collegate</t>
  </si>
  <si>
    <t>CA.05.54.01.03</t>
  </si>
  <si>
    <t>Altri</t>
  </si>
  <si>
    <t>CA.05.54.02</t>
  </si>
  <si>
    <t>ALTRI PROVENTI FINANZIARI</t>
  </si>
  <si>
    <t>CA.05.54.02.01</t>
  </si>
  <si>
    <t>Utile su cambi</t>
  </si>
  <si>
    <t>CA.05.54.02.02</t>
  </si>
  <si>
    <t>Interessi attivi depositi bancari</t>
  </si>
  <si>
    <t>CA.05.54.02.03</t>
  </si>
  <si>
    <t>Interessi attivi depositi postali</t>
  </si>
  <si>
    <t>CA.05.55</t>
  </si>
  <si>
    <t>RIVALUTAZIONI</t>
  </si>
  <si>
    <t>CA.05.55.01</t>
  </si>
  <si>
    <t>RIVALUTAZIONI DI ATTIVITA' FINANZIARIE</t>
  </si>
  <si>
    <t>CA.05.55.01.01</t>
  </si>
  <si>
    <t>Rivalutazioni di partecipazioni</t>
  </si>
  <si>
    <t>CA.05.55.01.02</t>
  </si>
  <si>
    <t>Rivalutazioni di immobilizzazioni finanziarie</t>
  </si>
  <si>
    <t>CA.05.55.01.03</t>
  </si>
  <si>
    <t>Rivalutazioni di titoli iscritti nell'attivo circolante</t>
  </si>
  <si>
    <t>CA.05.56</t>
  </si>
  <si>
    <t>PROVENTI STRAORDINARI</t>
  </si>
  <si>
    <t>CA.05.56.01</t>
  </si>
  <si>
    <t>PLUSVALENZE PATRIMONIALI</t>
  </si>
  <si>
    <t>CA.05.56.01.01</t>
  </si>
  <si>
    <t>Plusvalenze straordinarie da alienazione immobilizzazioni materiali</t>
  </si>
  <si>
    <t>CA.05.56.02</t>
  </si>
  <si>
    <t>SOPRAVVENIENZE ATTIVE</t>
  </si>
  <si>
    <t>CA.05.56.02.01</t>
  </si>
  <si>
    <t>Sopravvenienze attive straordinarie</t>
  </si>
  <si>
    <t>CA.05.56.03</t>
  </si>
  <si>
    <t>ALTRI PROVENTI STRAORDINARI</t>
  </si>
  <si>
    <t>CA.05.56.03.01</t>
  </si>
  <si>
    <t>Arrotondamenti positivi</t>
  </si>
  <si>
    <t>CA.05.56.03.02</t>
  </si>
  <si>
    <t>Insussistenze attive</t>
  </si>
  <si>
    <t>CA.08</t>
  </si>
  <si>
    <t>PROVENTI INTERNI</t>
  </si>
  <si>
    <t>CA.08.80</t>
  </si>
  <si>
    <t>CA.08.80.01</t>
  </si>
  <si>
    <t>PROVENTI INTERNI SU RICERCHE PER SERVIZI AMMINISTRATIVI</t>
  </si>
  <si>
    <t>CA.08.80.01.01</t>
  </si>
  <si>
    <t>Proventi servizi amministrativi e generali - % su ricerche istituzionali e programmate</t>
  </si>
  <si>
    <t>CA.08.80.01.02</t>
  </si>
  <si>
    <t>Proventi servizi amministrativi e generali - % su ricerche c/ terzi</t>
  </si>
  <si>
    <t>CA.08.80.01.03</t>
  </si>
  <si>
    <t>Proventi servizi amministrativi e generali - % fondo comune su ricerche c/ terzi</t>
  </si>
  <si>
    <t>CA.08.80.02</t>
  </si>
  <si>
    <t>PROVENTI INTERNI PER RECUPERI</t>
  </si>
  <si>
    <t>CA.08.80.02.01</t>
  </si>
  <si>
    <t>Proventi recupero spese telefoniche</t>
  </si>
  <si>
    <t>CA.08.80.02.02</t>
  </si>
  <si>
    <t>Proventi recupero prelevamenti carta stampanti, fotocopiatrici</t>
  </si>
  <si>
    <t>CA.08.80.02.03</t>
  </si>
  <si>
    <t>Proventi recupero cofinanziamento assegni di ricerca</t>
  </si>
  <si>
    <t>CA.08.80.02.04</t>
  </si>
  <si>
    <t>Proventi interni per borse di studio post-lauream</t>
  </si>
  <si>
    <t>CA.08.80.02.05</t>
  </si>
  <si>
    <t>Proventi interni per borse di dottorato di ricerca</t>
  </si>
  <si>
    <t>CA.08.80.02.06</t>
  </si>
  <si>
    <t>Proventi interni per supplenze e contratti</t>
  </si>
  <si>
    <t>CA.08.80.02.07</t>
  </si>
  <si>
    <t>Proventi interni per CO.CO.CO.</t>
  </si>
  <si>
    <t>CA.08.80.02.08</t>
  </si>
  <si>
    <t>Proventi interni smaltimento dei rifiuti</t>
  </si>
  <si>
    <t>CA.08.80.02.09</t>
  </si>
  <si>
    <t>Proventi interni riduzioni di spesa previsti da normativa statale</t>
  </si>
  <si>
    <t>CA.08.80.02.10</t>
  </si>
  <si>
    <t>Proventi interni per assegnazioni spese di funzionamento</t>
  </si>
  <si>
    <t>CA.08.80.02.11</t>
  </si>
  <si>
    <t>Proventi interni per assegnazioni spese di investimento</t>
  </si>
  <si>
    <t>CA.08.80.02.12</t>
  </si>
  <si>
    <t>Proventi interni per assegnazioni risorse per le biblioteche</t>
  </si>
  <si>
    <t>CA.08.80.02.13</t>
  </si>
  <si>
    <t>Proventi interni per trasferimento per progetti di ricerca finanzaiti da enti prvati</t>
  </si>
  <si>
    <t>CA.08.80.02.14</t>
  </si>
  <si>
    <t>Proventi interni per trasferimento per progetti di ricerca finanzaiti da enti pubblici</t>
  </si>
  <si>
    <t>CA.08.80.02.15</t>
  </si>
  <si>
    <t>Proventi interni per trasferimento per progetti di ricerca finanzaiti da Comuni</t>
  </si>
  <si>
    <t>CA.08.80.02.16</t>
  </si>
  <si>
    <t>Proventi interni per trasferimento per progetti di ricerca finanzaiti da Province</t>
  </si>
  <si>
    <t>CA.08.80.02.17</t>
  </si>
  <si>
    <t>Proventi interni per trasferimento per progetti di ricerca finanzaiti da Miur</t>
  </si>
  <si>
    <t>CA.08.80.02.18</t>
  </si>
  <si>
    <t>Proventi interni per trasferimento per progetti di ricerca finanzaiti da altri Ministeri</t>
  </si>
  <si>
    <t>CA.08.80.02.19</t>
  </si>
  <si>
    <t>Proventi interni per trasferimento per progetti di ricerca finanzaiti da U.E.</t>
  </si>
  <si>
    <t>CA.08.80.02.20</t>
  </si>
  <si>
    <t>Proventi interni per trasferimento per progetti di ricerca finanzaiti da Regione</t>
  </si>
  <si>
    <t>CA.08.80.02.21</t>
  </si>
  <si>
    <t>Proventi interni per trasferimento di contributi liberali</t>
  </si>
  <si>
    <t>CA.08.80.02.22</t>
  </si>
  <si>
    <t>Proventi interni per trasferimento di contributi diversi</t>
  </si>
  <si>
    <t>CA.08.80.02.23</t>
  </si>
  <si>
    <t>Proventi interni per trasferimento fondi per ricerca finanziata dall'ateneo</t>
  </si>
  <si>
    <t>CA.08.80.02.24</t>
  </si>
  <si>
    <t>Proventi interni per trasferimento tasse di specializzazione</t>
  </si>
  <si>
    <t>CA.08.80.02.25</t>
  </si>
  <si>
    <t>Proventi interni per trasferimento tasse di dottorato di ricerca</t>
  </si>
  <si>
    <t>CA.08.80.02.26</t>
  </si>
  <si>
    <t>Proventi interni per trasferimento tasse sui master</t>
  </si>
  <si>
    <t>CA.08.80.02.27</t>
  </si>
  <si>
    <t>Proventi interni per trasferimento tasse sui corsi di perfezionamento</t>
  </si>
  <si>
    <t>CA.08.80.02.28</t>
  </si>
  <si>
    <t>Proventi interni per trasferimento tasse per altri corsi</t>
  </si>
  <si>
    <t>CA.08.80.02.29</t>
  </si>
  <si>
    <t>Proventi interni per Contratti a tempo determinato</t>
  </si>
  <si>
    <t>CA.10</t>
  </si>
  <si>
    <t>COPERTURA SPESE IMPEGNATE ESERCIZI PRECEDENTI</t>
  </si>
  <si>
    <t>CA.10.100</t>
  </si>
  <si>
    <t>CA.10.100.01</t>
  </si>
  <si>
    <t>CA.10.100.01.01</t>
  </si>
  <si>
    <t xml:space="preserve">Copertura spese impegnate esercizi precedenti </t>
  </si>
  <si>
    <t>TOTALE RICAVI</t>
  </si>
  <si>
    <t>TOTALE</t>
  </si>
  <si>
    <t>TOTALE COSTI</t>
  </si>
  <si>
    <t>Costo</t>
  </si>
  <si>
    <t>Costi per progetti</t>
  </si>
  <si>
    <t>CA.06.60.03.01</t>
  </si>
  <si>
    <t>CA.06.60.03</t>
  </si>
  <si>
    <t>COSTI PER PROGETTI</t>
  </si>
  <si>
    <t>CA.06.60</t>
  </si>
  <si>
    <t>CA.06</t>
  </si>
  <si>
    <t>Risorse da destinare</t>
  </si>
  <si>
    <t>CA.11.110.01.01</t>
  </si>
  <si>
    <t>CA.11.110.01</t>
  </si>
  <si>
    <t>RISORSE DA DESTINARE</t>
  </si>
  <si>
    <t>CA.11.110</t>
  </si>
  <si>
    <t>CA.11</t>
  </si>
  <si>
    <t>Oneri interni per Contratti a tempo determinato</t>
  </si>
  <si>
    <t>CA.07.70.02.29</t>
  </si>
  <si>
    <t>Oneri interni per trasferimento tasse per altri corsi</t>
  </si>
  <si>
    <t>CA.07.70.02.28</t>
  </si>
  <si>
    <t>Oneri interni per trasferimento tasse sui corsi di perfezionamento</t>
  </si>
  <si>
    <t>CA.07.70.02.27</t>
  </si>
  <si>
    <t>Oneri interni per trasferimento tasse sui master</t>
  </si>
  <si>
    <t>CA.07.70.02.26</t>
  </si>
  <si>
    <t>Oneri interni per trasferimento tasse di dottorato di ricerca</t>
  </si>
  <si>
    <t>CA.07.70.02.25</t>
  </si>
  <si>
    <t xml:space="preserve">Oneri interni per trasferimento tasse di specializzazione
</t>
  </si>
  <si>
    <t>CA.07.70.02.24</t>
  </si>
  <si>
    <t>Oneri interni per trasferimento fondi per ricerca finanziata dall'ateneo</t>
  </si>
  <si>
    <t>CA.07.70.02.23</t>
  </si>
  <si>
    <t>Oneri interni per trasferimento di contributi diversi</t>
  </si>
  <si>
    <t>CA.07.70.02.22</t>
  </si>
  <si>
    <t>Oneri interni per trasferimento di contributi liberali</t>
  </si>
  <si>
    <t>CA.07.70.02.21</t>
  </si>
  <si>
    <t>Oneri interni per trasferimento per progetti di ricerca finanzaiti da Regione</t>
  </si>
  <si>
    <t>CA.07.70.02.20</t>
  </si>
  <si>
    <t>Oneri interni per trasferimento per progetti di ricerca finanzaiti da U.E.</t>
  </si>
  <si>
    <t>CA.07.70.02.19</t>
  </si>
  <si>
    <t>Oneri interni per trasferimento per progetti di ricerca finanzaiti da altri Ministeri</t>
  </si>
  <si>
    <t>CA.07.70.02.18</t>
  </si>
  <si>
    <t>Oneri interni per trasferimento per progetti di ricerca finanzaiti da Miur</t>
  </si>
  <si>
    <t>CA.07.70.02.17</t>
  </si>
  <si>
    <t>Oneri interni per trasferimento per progetti di ricerca finanzaiti da Province</t>
  </si>
  <si>
    <t>CA.07.70.02.16</t>
  </si>
  <si>
    <t>Oneri interni per trasferimento per progetti di ricerca finanzaiti da Comuni</t>
  </si>
  <si>
    <t>CA.07.70.02.15</t>
  </si>
  <si>
    <t>Oneri interni per trasferimento per progetti di ricerca finanzaiti da enti pubblici</t>
  </si>
  <si>
    <t>CA.07.70.02.14</t>
  </si>
  <si>
    <t>Oneri interni per trasferimento per progetti di ricerca finanzaiti da enti prvati</t>
  </si>
  <si>
    <t>CA.07.70.02.13</t>
  </si>
  <si>
    <t>Oneri interni per assegnazioni risorse per le biblioteche</t>
  </si>
  <si>
    <t>CA.07.70.02.12</t>
  </si>
  <si>
    <t>Oneri interni per assegnazioni spese di investimento</t>
  </si>
  <si>
    <t>CA.07.70.02.11</t>
  </si>
  <si>
    <t>Oneri interni per assegnazioni spese di funzionamento</t>
  </si>
  <si>
    <t>CA.07.70.02.10</t>
  </si>
  <si>
    <t>Oneri interni riduzioni di spesa previsti da normativa statale</t>
  </si>
  <si>
    <t>CA.07.70.02.09</t>
  </si>
  <si>
    <t>Oneri interni smaltimento dei rifiuti</t>
  </si>
  <si>
    <t>CA.07.70.02.08</t>
  </si>
  <si>
    <t>Oneri interni per CO.CO.CO.</t>
  </si>
  <si>
    <t>CA.07.70.02.07</t>
  </si>
  <si>
    <t>Oneri interni per supplenze e contratti</t>
  </si>
  <si>
    <t>CA.07.70.02.06</t>
  </si>
  <si>
    <t>Oneri interni per borse di dottorato di ricerca</t>
  </si>
  <si>
    <t>CA.07.70.02.05</t>
  </si>
  <si>
    <t>Oneri interni per borse di studio post-lauream</t>
  </si>
  <si>
    <t>CA.07.70.02.04</t>
  </si>
  <si>
    <t>Oneri interni per cofinanziamento assegni di ricerca</t>
  </si>
  <si>
    <t>CA.07.70.02.03</t>
  </si>
  <si>
    <t>Oneri interni per prelevamenti carta stampanti, fotocopiatrici</t>
  </si>
  <si>
    <t>CA.07.70.02.02</t>
  </si>
  <si>
    <t>Oneri interni per spese telefoniche</t>
  </si>
  <si>
    <t>CA.07.70.02.01</t>
  </si>
  <si>
    <t>ONERI INTERNI PER RECUPERI</t>
  </si>
  <si>
    <t>CA.07.70.02</t>
  </si>
  <si>
    <t>Oneri servizi amministrativi e generali - % fondo comune su ricerche c/ terzi</t>
  </si>
  <si>
    <t>CA.07.70.01.03</t>
  </si>
  <si>
    <t>Oneri servizi amministrativi e generali - % su ricerche c/ terzi</t>
  </si>
  <si>
    <t>CA.07.70.01.02</t>
  </si>
  <si>
    <t>Oneri servizi amministrativi e generali - % su ricerche istituzionali e programmate</t>
  </si>
  <si>
    <t>CA.07.70.01.01</t>
  </si>
  <si>
    <t>ONERI INTERNI SU RICERCHE PER SERVIZI AMMINISTRATIVI</t>
  </si>
  <si>
    <t>CA.07.70.01</t>
  </si>
  <si>
    <t>ONERI INTERNI</t>
  </si>
  <si>
    <t>CA.07.70</t>
  </si>
  <si>
    <t>CA.07</t>
  </si>
  <si>
    <t>IRAP dell'esercizio</t>
  </si>
  <si>
    <t>CA.04.49.01.02</t>
  </si>
  <si>
    <t>IRES dell'esercizio</t>
  </si>
  <si>
    <t>CA.04.49.01.01</t>
  </si>
  <si>
    <t>IMPOSTE SUL REDDITO D'ESERCIZIO</t>
  </si>
  <si>
    <t>CA.04.49.01</t>
  </si>
  <si>
    <t>CA.04.49</t>
  </si>
  <si>
    <t>Imposte relative a esercizi precedenti</t>
  </si>
  <si>
    <t>CA.04.48.06.01</t>
  </si>
  <si>
    <t>IMPOSTE RELATIVE A ESERCIZI PRECEDENTI</t>
  </si>
  <si>
    <t>CA.04.48.06</t>
  </si>
  <si>
    <t>Altre spese compensative di ricavi</t>
  </si>
  <si>
    <t>CA.04.48.05.02</t>
  </si>
  <si>
    <t>Restituzioni e rimborsi diversi</t>
  </si>
  <si>
    <t>CA.04.48.05.01</t>
  </si>
  <si>
    <t>ONERI PER RESTITUZIONI E RECUPERI</t>
  </si>
  <si>
    <t>CA.04.48.05</t>
  </si>
  <si>
    <t>Accantonamento svalutazione crediti per norme tributarie</t>
  </si>
  <si>
    <t>CA.04.48.04.02</t>
  </si>
  <si>
    <t>Ammortamenti anticipati</t>
  </si>
  <si>
    <t>CA.04.48.04.01</t>
  </si>
  <si>
    <t>RETTIFICHE DI VALORE PER NORME TRIBUTARIE</t>
  </si>
  <si>
    <t>CA.04.48.04</t>
  </si>
  <si>
    <t>Insussistenze passive</t>
  </si>
  <si>
    <t>CA.04.48.03.05</t>
  </si>
  <si>
    <t>Altri oneri vari straordinari</t>
  </si>
  <si>
    <t>CA.04.48.03.04</t>
  </si>
  <si>
    <t>Arrotondamenti negativi</t>
  </si>
  <si>
    <t>CA.04.48.03.03</t>
  </si>
  <si>
    <t>Minusvalenze da titoli azionari</t>
  </si>
  <si>
    <t>CA.04.48.03.02</t>
  </si>
  <si>
    <t>Minusvalenze da titoli a reddito fisso</t>
  </si>
  <si>
    <t>CA.04.48.03.01</t>
  </si>
  <si>
    <t>ALTRI ONERI STRAORDINARI</t>
  </si>
  <si>
    <t>CA.04.48.03</t>
  </si>
  <si>
    <t>Sopravvenienze passive</t>
  </si>
  <si>
    <t>CA.04.48.02.01</t>
  </si>
  <si>
    <t>SOPRAVVENIENZE PASSIVE</t>
  </si>
  <si>
    <t>CA.04.48.02</t>
  </si>
  <si>
    <t>Decremento valore immoblizzazioni materiali</t>
  </si>
  <si>
    <t>CA.04.48.01.02</t>
  </si>
  <si>
    <t>Minusvalenze da alienazione immobilizzazioni materiali</t>
  </si>
  <si>
    <t>CA.04.48.01.01</t>
  </si>
  <si>
    <t>MINUSVALENZE DA ALIENAZIONI PATRIMOMIALI</t>
  </si>
  <si>
    <t>CA.04.48.01</t>
  </si>
  <si>
    <t>ONERI STRAORDINARI</t>
  </si>
  <si>
    <t>CA.04.48</t>
  </si>
  <si>
    <t>Svalutazione titoli</t>
  </si>
  <si>
    <t>CA.04.47.03.03</t>
  </si>
  <si>
    <t>Svalutazione immobilizzazioni finanziarie</t>
  </si>
  <si>
    <t>CA.04.47.03.02</t>
  </si>
  <si>
    <t>Svalutazione di partecipazioni</t>
  </si>
  <si>
    <t>CA.04.47.03.01</t>
  </si>
  <si>
    <t>SVALUTAZIONI DI ATTIVITA' FINANZIARIE</t>
  </si>
  <si>
    <t>CA.04.47.03</t>
  </si>
  <si>
    <t>Minusvalenze da altre partecipazioni</t>
  </si>
  <si>
    <t>CA.04.47.02.03</t>
  </si>
  <si>
    <t>Perdite su alienazione titoli</t>
  </si>
  <si>
    <t>CA.04.47.02.02</t>
  </si>
  <si>
    <t>Perdite su cambi</t>
  </si>
  <si>
    <t>CA.04.47.02.01</t>
  </si>
  <si>
    <t>ALTRI ONERI FINANZIARI</t>
  </si>
  <si>
    <t>CA.04.47.02</t>
  </si>
  <si>
    <t>Spese e commissioni bancarie e postali</t>
  </si>
  <si>
    <t>CA.04.47.01.04</t>
  </si>
  <si>
    <t>Interessi passivi e oneri finanziari altri debiti</t>
  </si>
  <si>
    <t>CA.04.47.01.03</t>
  </si>
  <si>
    <t>Interessi passivi e oneri finanziari su mutui</t>
  </si>
  <si>
    <t>CA.04.47.01.02</t>
  </si>
  <si>
    <t>Interessi passivi e oneri finanziari vs banche</t>
  </si>
  <si>
    <t>CA.04.47.01.01</t>
  </si>
  <si>
    <t>INTERESSI PASSIVI E ONERI FINANZIARI</t>
  </si>
  <si>
    <t>CA.04.47.01</t>
  </si>
  <si>
    <t>ONERI FINANZIARI SVALUTAZIONI DI ATTIVITA' FINANZIARIE</t>
  </si>
  <si>
    <t>CA.04.47</t>
  </si>
  <si>
    <t>Bolli di quietanza</t>
  </si>
  <si>
    <t>CA.04.46.09.07</t>
  </si>
  <si>
    <t>Ritenute erariali d'imposta (int. Banc. Post.)</t>
  </si>
  <si>
    <t>CA.04.46.09.06</t>
  </si>
  <si>
    <t>Tasse di concessione governativa</t>
  </si>
  <si>
    <t>CA.04.46.09.05</t>
  </si>
  <si>
    <t>Altre imposte e tasse (non sul reddito)</t>
  </si>
  <si>
    <t>CA.04.46.09.04</t>
  </si>
  <si>
    <t>Tassa rifiuti</t>
  </si>
  <si>
    <t>CA.04.46.09.03</t>
  </si>
  <si>
    <t>Imposta di registro</t>
  </si>
  <si>
    <t>CA.04.46.09.02</t>
  </si>
  <si>
    <t>Imposta di bollo</t>
  </si>
  <si>
    <t>CA.04.46.09.01</t>
  </si>
  <si>
    <t>IMPOSTE E TASSE  (NON SU REDDITO)</t>
  </si>
  <si>
    <t>CA.04.46.09</t>
  </si>
  <si>
    <t>Interventi per il diritto allo studio</t>
  </si>
  <si>
    <t>CA.04.46.08.03.01</t>
  </si>
  <si>
    <t>INTERVENTI PER IL DIRITTO ALLO STUDIO</t>
  </si>
  <si>
    <t>CA.04.46.08.03</t>
  </si>
  <si>
    <t>Iniziative e attività culturali gestite dagli studenti</t>
  </si>
  <si>
    <t>CA.04.46.08.02.01</t>
  </si>
  <si>
    <t>ONERI PER ATTIVITA' CULTURALI GESTITE DA STUDENTI</t>
  </si>
  <si>
    <t>CA.04.46.08.02</t>
  </si>
  <si>
    <t>Altri interventi a favore di studenti</t>
  </si>
  <si>
    <t>CA.04.46.08.01.07</t>
  </si>
  <si>
    <t>Oneri per servizi abitativi e ristorazione a favore degli studenti</t>
  </si>
  <si>
    <t>CA.04.46.08.01.06</t>
  </si>
  <si>
    <t>Contributi dottorati di ricerca in consorzio</t>
  </si>
  <si>
    <t>CA.04.46.08.01.05</t>
  </si>
  <si>
    <t>Part-time (art. 13 L. 390/91)</t>
  </si>
  <si>
    <t>CA.04.46.08.01.04</t>
  </si>
  <si>
    <t>Attività sportive</t>
  </si>
  <si>
    <t>CA.04.46.08.01.03</t>
  </si>
  <si>
    <t>Premio di studio e di laurea</t>
  </si>
  <si>
    <t>CA.04.46.08.01.02</t>
  </si>
  <si>
    <t>Rimborso tasse sopratasse e contributi a studenti</t>
  </si>
  <si>
    <t>CA.04.46.08.01.01</t>
  </si>
  <si>
    <t>ONERI PER ALTRI INTERVENTI A FAVORE DI STUDENTI</t>
  </si>
  <si>
    <t>CA.04.46.08.01</t>
  </si>
  <si>
    <t>CA.04.46.08</t>
  </si>
  <si>
    <t>Missioni e quote iscrizione dottorandi e altri borsisti/studenti</t>
  </si>
  <si>
    <t>CA.04.46.07.01.07</t>
  </si>
  <si>
    <t>Spese di viaggio e soggiorno studenti</t>
  </si>
  <si>
    <t>CA.04.46.07.01.06</t>
  </si>
  <si>
    <t>Spese mobilità studenti disabili</t>
  </si>
  <si>
    <t>CA.04.46.07.01.05</t>
  </si>
  <si>
    <t>Rimborsi spese trasferta borsisti/tutor</t>
  </si>
  <si>
    <t>CA.04.46.07.01.04</t>
  </si>
  <si>
    <t>Spese viaggi di istruzione</t>
  </si>
  <si>
    <t>CA.04.46.07.01.03</t>
  </si>
  <si>
    <t>Spese di viaggio e soggiorno studenti per mobilità e scambi culturali</t>
  </si>
  <si>
    <t>CA.04.46.07.01.02</t>
  </si>
  <si>
    <t>Mobilità dottorati di ricerca</t>
  </si>
  <si>
    <t>CA.04.46.07.01.01</t>
  </si>
  <si>
    <t>ONERI PER MOBILITA' STUDENTI</t>
  </si>
  <si>
    <t>CA.04.46.07.01</t>
  </si>
  <si>
    <t>CA.04.46.07</t>
  </si>
  <si>
    <t>Oneri INPS/INAIL  tutorato didattico DM 198/03</t>
  </si>
  <si>
    <t>CA.04.46.06.01.06</t>
  </si>
  <si>
    <t>Oneri INPS/INAIL  tutorato</t>
  </si>
  <si>
    <t>CA.04.46.06.01.05</t>
  </si>
  <si>
    <t>Oneri IRAP tutorato</t>
  </si>
  <si>
    <t>CA.04.46.06.01.04</t>
  </si>
  <si>
    <t>Tutorato didattico - DM 198/2003</t>
  </si>
  <si>
    <t>CA.04.46.06.01.03</t>
  </si>
  <si>
    <t>Tutorato didattico</t>
  </si>
  <si>
    <t>CA.04.46.06.01.02</t>
  </si>
  <si>
    <t>Tutorato</t>
  </si>
  <si>
    <t>CA.04.46.06.01.01</t>
  </si>
  <si>
    <t>ONERI PER TUTORATO</t>
  </si>
  <si>
    <t>CA.04.46.06.01</t>
  </si>
  <si>
    <t>CA.04.46.06</t>
  </si>
  <si>
    <t>Contributo mancato alloggio</t>
  </si>
  <si>
    <t>CA.04.46.05.13</t>
  </si>
  <si>
    <t>Contributo allievi corso ordinario</t>
  </si>
  <si>
    <t>CA.04.46.05.12</t>
  </si>
  <si>
    <t>Oneri IRAP altre borse</t>
  </si>
  <si>
    <t>CA.04.46.05.11.02</t>
  </si>
  <si>
    <t>Altre borse di studio</t>
  </si>
  <si>
    <t>CA.04.46.05.11.01</t>
  </si>
  <si>
    <t>CA.04.46.05.11</t>
  </si>
  <si>
    <t>Borse di studio ERASMUS PLACEMENT</t>
  </si>
  <si>
    <t>CA.04.46.05.10</t>
  </si>
  <si>
    <t>Borse di studio ERASMUS - integrazione DM 198/03</t>
  </si>
  <si>
    <t>CA.04.46.05.09</t>
  </si>
  <si>
    <t>Borse di studio SOCRATES/ERASMUS</t>
  </si>
  <si>
    <t>CA.04.46.05.08</t>
  </si>
  <si>
    <t>Borse di studio ERASMUS - integrazione Ateneo</t>
  </si>
  <si>
    <t>CA.04.46.05.07</t>
  </si>
  <si>
    <t>Oneri INPS borse di eccellenza e merito</t>
  </si>
  <si>
    <t>CA.04.46.05.06.02</t>
  </si>
  <si>
    <t>Borse di eccellenza e merito</t>
  </si>
  <si>
    <t>CA.04.46.05.06.01</t>
  </si>
  <si>
    <t>CA.04.46.05.06</t>
  </si>
  <si>
    <t>Oneri IRAP borse di studio su attività di ricerca</t>
  </si>
  <si>
    <t>CA.04.46.05.05.02</t>
  </si>
  <si>
    <t>Borse di studio su attività di ricerca</t>
  </si>
  <si>
    <t>CA.04.46.05.05.01</t>
  </si>
  <si>
    <t>CA.04.46.05.05</t>
  </si>
  <si>
    <t>Oneri INPS dottorato di ricerca</t>
  </si>
  <si>
    <t>CA.04.46.05.04.02</t>
  </si>
  <si>
    <t>Borse di studio dottorato ricerca</t>
  </si>
  <si>
    <t>CA.04.46.05.04.01</t>
  </si>
  <si>
    <t>CA.04.46.05.04</t>
  </si>
  <si>
    <t>Oneri INPS Borse di studio Specializzazione</t>
  </si>
  <si>
    <t>CA.04.46.05.03.02</t>
  </si>
  <si>
    <t>Borse di studio Specializzazione</t>
  </si>
  <si>
    <t>CA.04.46.05.03.01</t>
  </si>
  <si>
    <t xml:space="preserve">Borse di studio Specializzazione
</t>
  </si>
  <si>
    <t>CA.04.46.05.03</t>
  </si>
  <si>
    <t>Borse di studio perfezionamento all'estero</t>
  </si>
  <si>
    <t>CA.04.46.05.02</t>
  </si>
  <si>
    <t>Borse di studio Post dottorato</t>
  </si>
  <si>
    <t>CA.04.46.05.01</t>
  </si>
  <si>
    <t>ONERI PER BORSE DI STUDIO POST LAUREA</t>
  </si>
  <si>
    <t>CA.04.46.05</t>
  </si>
  <si>
    <t>Altre spese per attività istituzionali</t>
  </si>
  <si>
    <t>CA.04.46.04.10</t>
  </si>
  <si>
    <t>Rimborsi spese Consiglio di Amministrazione</t>
  </si>
  <si>
    <t>CA.04.46.04.09</t>
  </si>
  <si>
    <t>Indennità consigliere di fiducia</t>
  </si>
  <si>
    <t>CA.04.46.04.08</t>
  </si>
  <si>
    <t>Rimborsi spese di trasferta organi accademici</t>
  </si>
  <si>
    <t>CA.04.46.04.07</t>
  </si>
  <si>
    <t>Indennità di carica organi accademici</t>
  </si>
  <si>
    <t>CA.04.46.04.06</t>
  </si>
  <si>
    <t>Rimborsi spese di trasferta ai componenti N.V.A.</t>
  </si>
  <si>
    <t>CA.04.46.04.05</t>
  </si>
  <si>
    <t>Indennità ai componenti del Nucleo di Valutazione di Ateneo</t>
  </si>
  <si>
    <t>CA.04.46.04.04</t>
  </si>
  <si>
    <t>Rimborsi spese di trasferta ai Revisori dei Conti</t>
  </si>
  <si>
    <t>CA.04.46.04.03</t>
  </si>
  <si>
    <t>Indennità al Collegio dei Revisori dei Conti</t>
  </si>
  <si>
    <t>CA.04.46.04.02</t>
  </si>
  <si>
    <t>Gettoni e indennità di presenza Organi accademici</t>
  </si>
  <si>
    <t>CA.04.46.04.01</t>
  </si>
  <si>
    <t>ONERI PER IL FUNZIONAMENTO DEGLI ORGANI ISTITUZIONALI</t>
  </si>
  <si>
    <t>CA.04.46.04</t>
  </si>
  <si>
    <t>Trasferimento quota partners corsi di formazione</t>
  </si>
  <si>
    <t>CA.04.46.03.09</t>
  </si>
  <si>
    <t>Trasferimento fondi di ricerca non utilizzati</t>
  </si>
  <si>
    <t>CA.04.46.03.08</t>
  </si>
  <si>
    <t>Trasferimento quota partners progetti ricerca</t>
  </si>
  <si>
    <t>CA.04.46.03.07</t>
  </si>
  <si>
    <t>Altri oneri diversi di gestione</t>
  </si>
  <si>
    <t>CA.04.46.03.06</t>
  </si>
  <si>
    <t>Rimborso spese di soggiorno cooperazione internazionale</t>
  </si>
  <si>
    <t>CA.04.46.03.05</t>
  </si>
  <si>
    <t>Perdite su crediti</t>
  </si>
  <si>
    <t>CA.04.46.03.04</t>
  </si>
  <si>
    <t>Concorsi a premio</t>
  </si>
  <si>
    <t>CA.04.46.03.03</t>
  </si>
  <si>
    <t>Erogazioni liberali a favore di terzi</t>
  </si>
  <si>
    <t>CA.04.46.03.02</t>
  </si>
  <si>
    <t>Contributi e quote associative</t>
  </si>
  <si>
    <t>CA.04.46.03.01</t>
  </si>
  <si>
    <t>ONERI DIVERSI DI GESTIONE</t>
  </si>
  <si>
    <t>CA.04.46.03</t>
  </si>
  <si>
    <t>Accantonamento Riserve vincolate per obblighi di legge</t>
  </si>
  <si>
    <t>CA.04.46.02.16</t>
  </si>
  <si>
    <t>Accantonamento Riserve vincolate per progetti specifici</t>
  </si>
  <si>
    <t>CA.04.46.02.15</t>
  </si>
  <si>
    <t>Accantonamento Riserve vincolate</t>
  </si>
  <si>
    <t>CA.04.46.02.14</t>
  </si>
  <si>
    <t>Accantonamento Fondi vincolati per decisione degli organi istituzionali</t>
  </si>
  <si>
    <t>CA.04.46.02.13</t>
  </si>
  <si>
    <t>Accantonamento Fondi vincolati da privati</t>
  </si>
  <si>
    <t>CA.04.46.02.12</t>
  </si>
  <si>
    <t>Accantonamento Fondi vincolati da Unione Europea</t>
  </si>
  <si>
    <t>CA.04.46.02.11</t>
  </si>
  <si>
    <t xml:space="preserve"> Accantonamento Fondi vincolati da Enti Locali e Pubblici</t>
  </si>
  <si>
    <t>CA.04.46.02.10</t>
  </si>
  <si>
    <t>Accantonamento Fondi vincolati da altri Ministeri</t>
  </si>
  <si>
    <t>CA.04.46.02.09</t>
  </si>
  <si>
    <t>Accantonamento Fondi vincolati da MiUR</t>
  </si>
  <si>
    <t>CA.04.46.02.08</t>
  </si>
  <si>
    <t>Accantonamento fondi vincolati destinati da terzi</t>
  </si>
  <si>
    <t>CA.04.46.02.07</t>
  </si>
  <si>
    <t>Accantonamento F.do finalizzato programmazione</t>
  </si>
  <si>
    <t>CA.04.46.02.06</t>
  </si>
  <si>
    <t>Accantonamento fondo finalizzato assegni di ricerca</t>
  </si>
  <si>
    <t>CA.04.46.02.05</t>
  </si>
  <si>
    <t>Accantonamento contributi in conto capitale vincolati dagli organi istituzionali</t>
  </si>
  <si>
    <t>CA.04.46.02.04</t>
  </si>
  <si>
    <t>Accantonamento fondi di ricerca vincolati org. Ist.li</t>
  </si>
  <si>
    <t>CA.04.46.02.03</t>
  </si>
  <si>
    <t>Accantonamento fondo finalizzato alla programmazione e al fabbisogno dei costi di personale</t>
  </si>
  <si>
    <t>CA.04.46.02.02</t>
  </si>
  <si>
    <t>Accantonamento fondo di riserva</t>
  </si>
  <si>
    <t>CA.04.46.02.01</t>
  </si>
  <si>
    <t>ACCANTONAMENTO A FONDI VINCOLATI PER DECISIONE DEGLI ORGANI ISTITUZIONALI</t>
  </si>
  <si>
    <t>CA.04.46.02</t>
  </si>
  <si>
    <t>Accantonamento a fondo incrementi stipendiali DO RU</t>
  </si>
  <si>
    <t>CA.04.46.01.12</t>
  </si>
  <si>
    <t>Accantonamento a fondo rinnovi contrattuali personale tecnico amministrativo</t>
  </si>
  <si>
    <t>CA.04.46.01.11</t>
  </si>
  <si>
    <t>Accantonamento a fondo art. 90 CCNL Risultato EP</t>
  </si>
  <si>
    <t>CA.04.46.01.10</t>
  </si>
  <si>
    <t>Accantonamento a fondo art. 87 CCNL  Produttività collettiva e individuale</t>
  </si>
  <si>
    <t>CA.04.46.01.09</t>
  </si>
  <si>
    <t>Accantonamento a fondo rischi finanziamenti FSE regione/provincia</t>
  </si>
  <si>
    <t>CA.04.46.01.08</t>
  </si>
  <si>
    <t>Accantonamento a fondo legge 109/94</t>
  </si>
  <si>
    <t>CA.04.46.01.07</t>
  </si>
  <si>
    <t>Accantonamento a fondo svalutazione crediti</t>
  </si>
  <si>
    <t>CA.04.46.01.06</t>
  </si>
  <si>
    <t>Accantonamento a fondo rischi di cambio</t>
  </si>
  <si>
    <t>CA.04.46.01.05</t>
  </si>
  <si>
    <t>Accantonamento a fondo rischi su crediti</t>
  </si>
  <si>
    <t>CA.04.46.01.04</t>
  </si>
  <si>
    <t>Accantonamento a fondo maggiori oneri per conferme personale docente e ricercatore</t>
  </si>
  <si>
    <t>CA.04.46.01.03</t>
  </si>
  <si>
    <t>Accantonamento a fondo perenzione</t>
  </si>
  <si>
    <t>CA.04.46.01.02</t>
  </si>
  <si>
    <t>Accantonamento a fondo imposte</t>
  </si>
  <si>
    <t>CA.04.46.01.01</t>
  </si>
  <si>
    <t>ACCANTONAMENTO PER RISCHI ED ONERI</t>
  </si>
  <si>
    <t>CA.04.46.01</t>
  </si>
  <si>
    <t>ONERI E ACCANTONAMENTI DIVERSI</t>
  </si>
  <si>
    <t>CA.04.46</t>
  </si>
  <si>
    <t>Rimanenze iniziali merci</t>
  </si>
  <si>
    <t>CA.04.45.05.01</t>
  </si>
  <si>
    <t>RIMANENZE INIZIALI MERCI</t>
  </si>
  <si>
    <t>CA.04.45.05</t>
  </si>
  <si>
    <t>Rimanenze iniziali lavori in corso su ordinazione</t>
  </si>
  <si>
    <t>CA.04.45.04.01</t>
  </si>
  <si>
    <t>RIMANENZE INIZIALI LAVORI IN CORSO SU ORDINAZIONE</t>
  </si>
  <si>
    <t>CA.04.45.04</t>
  </si>
  <si>
    <t>Rimanenze iniziali prodotti finiti</t>
  </si>
  <si>
    <t>CA.04.45.03.01</t>
  </si>
  <si>
    <t>RIMANENZE INIZIALI PRODOTTI FINITI</t>
  </si>
  <si>
    <t>CA.04.45.03</t>
  </si>
  <si>
    <t>Rimanenze iniziali prodotti in corso di lavorazione</t>
  </si>
  <si>
    <t>CA.04.45.02.01</t>
  </si>
  <si>
    <t>RIMANENZE INIZIALI PRODOTTI IN CORSO DI LAVORAZIONE</t>
  </si>
  <si>
    <t>CA.04.45.02</t>
  </si>
  <si>
    <t>Rimanenenza iniziali materiale di consumo</t>
  </si>
  <si>
    <t>CA.04.45.01.01</t>
  </si>
  <si>
    <t>RIMANENZE INIZIALI MATERIALE DI CONSUMO</t>
  </si>
  <si>
    <t>CA.04.45.01</t>
  </si>
  <si>
    <t>RIMANENZE INIZIALI</t>
  </si>
  <si>
    <t>CA.04.45</t>
  </si>
  <si>
    <t>Svalutazione magazzino</t>
  </si>
  <si>
    <t>CA.04.44.15.03</t>
  </si>
  <si>
    <t>Svalutazione disponibilità liquide</t>
  </si>
  <si>
    <t>CA.04.44.15.02</t>
  </si>
  <si>
    <t>Svalutazione crediti verso clienti</t>
  </si>
  <si>
    <t>CA.04.44.15.01</t>
  </si>
  <si>
    <t>SVALUTAZIONI ATTIVO CIRCOLANTE</t>
  </si>
  <si>
    <t>CA.04.44.15</t>
  </si>
  <si>
    <t>Ammortamento altri beni mobili</t>
  </si>
  <si>
    <t>CA.04.44.14.01</t>
  </si>
  <si>
    <t>AMMORTAMENTO ALTRI BENI MOBILI</t>
  </si>
  <si>
    <t>CA.04.44.14</t>
  </si>
  <si>
    <t>Ammortamento collezioni scientifiche di pregio</t>
  </si>
  <si>
    <t>CA.04.44.13.01</t>
  </si>
  <si>
    <t>AMMORTAMENTO COLLEZIONI SCIENTIFICHE DI PREGIO</t>
  </si>
  <si>
    <t>CA.04.44.13</t>
  </si>
  <si>
    <t>Ammortamento volumi biblioteca di pregio</t>
  </si>
  <si>
    <t>CA.04.44.12.02</t>
  </si>
  <si>
    <t>Ammortamento pubblicazioni di pregio</t>
  </si>
  <si>
    <t>CA.04.44.12.01</t>
  </si>
  <si>
    <t>AMMORTAMENTO MATERIALE BIBLIOGRAFICO DI PREGIO</t>
  </si>
  <si>
    <t>CA.04.44.12</t>
  </si>
  <si>
    <t>Ammortamento automezzi ed altri mezzi di trasporto</t>
  </si>
  <si>
    <t>CA.04.44.11.01</t>
  </si>
  <si>
    <t>AMMORTAMENTO AUTOMEZZI ED ALTRI MEZZI DI TRASPORTO</t>
  </si>
  <si>
    <t>CA.04.44.11</t>
  </si>
  <si>
    <t>Ammortamento mobili e arredi di laboratorio</t>
  </si>
  <si>
    <t>CA.04.44.10.05</t>
  </si>
  <si>
    <t>Ammortamento mobili ed arredi ammortizzabili nell'anno</t>
  </si>
  <si>
    <t>CA.04.44.10.04</t>
  </si>
  <si>
    <t>Ammortamento macchine ordinarie da ufficio</t>
  </si>
  <si>
    <t>CA.04.44.10.03</t>
  </si>
  <si>
    <t>Ammortamento mobili e arredi per la didattica</t>
  </si>
  <si>
    <t>CA.04.44.10.02</t>
  </si>
  <si>
    <t>Ammortamento mobili e arredi di ufficio</t>
  </si>
  <si>
    <t>CA.04.44.10.01</t>
  </si>
  <si>
    <t>AMMORTAMENTO MOBILI, ARREDI E MACCHINE D'UFFICIO</t>
  </si>
  <si>
    <t>CA.04.44.10</t>
  </si>
  <si>
    <t>Ammortamento attrezzatura museale</t>
  </si>
  <si>
    <t>CA.04.44.09.11</t>
  </si>
  <si>
    <t>Ammortamento grandi attrezzature (&gt;50.000€)</t>
  </si>
  <si>
    <t>CA.04.44.09.10</t>
  </si>
  <si>
    <t>Ammortamento altre attrezzature</t>
  </si>
  <si>
    <t>CA.04.44.09.09</t>
  </si>
  <si>
    <t>Ammortamento attrezzature elettromeccaniche ed elettroniche</t>
  </si>
  <si>
    <t>CA.04.44.09.08</t>
  </si>
  <si>
    <t>Ammortamento attrezzature tecnico-scientifiche</t>
  </si>
  <si>
    <t>CA.04.44.09.07</t>
  </si>
  <si>
    <t>Ammortamento attrezzature didattiche</t>
  </si>
  <si>
    <t>CA.04.44.09.06</t>
  </si>
  <si>
    <t>Ammortamento attrezzature informatiche</t>
  </si>
  <si>
    <t>CA.04.44.09.05</t>
  </si>
  <si>
    <t>Ammortamento altri impianti e macchinari</t>
  </si>
  <si>
    <t>CA.04.44.09.04</t>
  </si>
  <si>
    <t>Ammortamento impianti e macchinari informatici</t>
  </si>
  <si>
    <t>CA.04.44.09.03</t>
  </si>
  <si>
    <t>Ammortamento impianti su beni di terzi</t>
  </si>
  <si>
    <t>CA.04.44.09.02</t>
  </si>
  <si>
    <t>Ammortamento impianti e macchinari tecnico-scientifici</t>
  </si>
  <si>
    <t>CA.04.44.09.01</t>
  </si>
  <si>
    <t>AMMORTAMENTO MACCHINARI, ATTREZZATURE E IMPIANTI</t>
  </si>
  <si>
    <t>CA.04.44.09</t>
  </si>
  <si>
    <t>Ammortamento costruzioni leggere</t>
  </si>
  <si>
    <t>CA.04.44.08.05</t>
  </si>
  <si>
    <t>Ammortamento altri immobili</t>
  </si>
  <si>
    <t>CA.04.44.08.04</t>
  </si>
  <si>
    <t>Ammortamento impianti sportivi</t>
  </si>
  <si>
    <t>CA.04.44.08.03</t>
  </si>
  <si>
    <t>Ammortamento fabbricati di valore storico e artistico</t>
  </si>
  <si>
    <t>CA.04.44.08.02</t>
  </si>
  <si>
    <t>Ammortamento fabbricati</t>
  </si>
  <si>
    <t>CA.04.44.08.01</t>
  </si>
  <si>
    <t>AMMORTAMENTO  FABBRICATI</t>
  </si>
  <si>
    <t>CA.04.44.08</t>
  </si>
  <si>
    <t>Ammortamento  nuove costruzioni beni di terzi</t>
  </si>
  <si>
    <t>CA.04.44.07.02</t>
  </si>
  <si>
    <t>Ammortamento ripristino trasformazioni beni di terzi</t>
  </si>
  <si>
    <t>CA.04.44.07.01</t>
  </si>
  <si>
    <t>AMMORTAMENTO OPERE SU BENI DI TERZI</t>
  </si>
  <si>
    <t>CA.04.44.07</t>
  </si>
  <si>
    <t>Ammortamento costi di adeguamento beni non di proprietà</t>
  </si>
  <si>
    <t>CA.04.44.06.01</t>
  </si>
  <si>
    <t>AMMORTAMENTO MANUTENZIONI SU BENI DI TERZI</t>
  </si>
  <si>
    <t>CA.04.44.06</t>
  </si>
  <si>
    <t>Ammortamento altre immobilizzazioni immateriali</t>
  </si>
  <si>
    <t>CA.04.44.05.02</t>
  </si>
  <si>
    <t>Ammortamento software applicativo</t>
  </si>
  <si>
    <t>CA.04.44.05.01</t>
  </si>
  <si>
    <t>AMMORTAMENTO ALTRE IMMOBILIZZAZIONI IMMATERIALI</t>
  </si>
  <si>
    <t>CA.04.44.05</t>
  </si>
  <si>
    <t>Ammortamento Canone una tantum su licenze software</t>
  </si>
  <si>
    <t>CA.04.44.04.03</t>
  </si>
  <si>
    <t>Ammortamento licenze d'uso</t>
  </si>
  <si>
    <t>CA.04.44.04.02</t>
  </si>
  <si>
    <t>Ammortamento concessioni</t>
  </si>
  <si>
    <t>CA.04.44.04.01</t>
  </si>
  <si>
    <t>AMMORTAMENTO CONCESSIONI  LICENZE MARCHIE E DIRITTI</t>
  </si>
  <si>
    <t>CA.04.44.04</t>
  </si>
  <si>
    <t>Ammortamento brevetti</t>
  </si>
  <si>
    <t>CA.04.44.03.02</t>
  </si>
  <si>
    <t>Ammortamento software con diritto di sfruttamento</t>
  </si>
  <si>
    <t>CA.04.44.03.01</t>
  </si>
  <si>
    <t>AMMORTAMENTO DIRITTI DI BREVETTO INDUSTRIALE  E DIRITTI DI  UTILIZZAZIONE DELLE  OPERE DELL'INGEGNO</t>
  </si>
  <si>
    <t>CA.04.44.03</t>
  </si>
  <si>
    <t>Ammortamento costi di ricerca e sviluppo</t>
  </si>
  <si>
    <t>CA.04.44.02.01</t>
  </si>
  <si>
    <t>AMMORTAMENTO COSTI DI RICERCA SVILUPPO</t>
  </si>
  <si>
    <t>CA.04.44.02</t>
  </si>
  <si>
    <t>Ammortamento costi di ampliamento</t>
  </si>
  <si>
    <t>CA.04.44.01.01</t>
  </si>
  <si>
    <t>AMMORTAMENTO COSTI DI IMPIANTO E AMPLIAMENTO</t>
  </si>
  <si>
    <t>CA.04.44.01</t>
  </si>
  <si>
    <t>AMMORTAMENTI E SVALUTAZIONI</t>
  </si>
  <si>
    <t>CA.04.44</t>
  </si>
  <si>
    <t>Oneri IRAP personale comandato</t>
  </si>
  <si>
    <t>CA.04.43.19.02</t>
  </si>
  <si>
    <t>Rimborsi personale comandato</t>
  </si>
  <si>
    <t>CA.04.43.19.01</t>
  </si>
  <si>
    <t>ONERI PERSONALE COMANDATO</t>
  </si>
  <si>
    <t>CA.04.43.19</t>
  </si>
  <si>
    <t>Attività culturali, ricreative, sportive - Personale</t>
  </si>
  <si>
    <t>CA.04.43.18.19</t>
  </si>
  <si>
    <t>Rimborsi telelavoro</t>
  </si>
  <si>
    <t>CA.04.43.18.18</t>
  </si>
  <si>
    <t>Interventi assistenziali a favore del personale</t>
  </si>
  <si>
    <t>CA.04.43.18.17</t>
  </si>
  <si>
    <t>Formazione al personale</t>
  </si>
  <si>
    <t>CA.04.43.18.16</t>
  </si>
  <si>
    <t>Accertamenti sanitari</t>
  </si>
  <si>
    <t>CA.04.43.18.15</t>
  </si>
  <si>
    <t>Mensa</t>
  </si>
  <si>
    <t>CA.04.43.18.14</t>
  </si>
  <si>
    <t>Fringe benefits al personale tecnico amministrativo</t>
  </si>
  <si>
    <t>CA.04.43.18.13</t>
  </si>
  <si>
    <t>Interventi formativi in materia di sicurezza sul posto di lavoro</t>
  </si>
  <si>
    <t>CA.04.43.18.12</t>
  </si>
  <si>
    <t>Rimborsi diversi al personale</t>
  </si>
  <si>
    <t>CA.04.43.18.11</t>
  </si>
  <si>
    <t>Mobilità docenti - scambi culturali</t>
  </si>
  <si>
    <t>CA.04.43.18.10</t>
  </si>
  <si>
    <t>Sussidi al personale</t>
  </si>
  <si>
    <t>CA.04.43.18.09</t>
  </si>
  <si>
    <t>Oneri per rimborsi e premi INAIL</t>
  </si>
  <si>
    <t>CA.04.43.18.08</t>
  </si>
  <si>
    <t>Irap quote collaboratori c/terzi</t>
  </si>
  <si>
    <t>CA.04.43.18.07.02</t>
  </si>
  <si>
    <t>Lordo quote collaboratori c/terzi</t>
  </si>
  <si>
    <t>CA.04.43.18.07.01</t>
  </si>
  <si>
    <t>QUOTE COLLABORATORI C/TERZI</t>
  </si>
  <si>
    <t>CA.04.43.18.07</t>
  </si>
  <si>
    <t>Lezioni e tirocinio</t>
  </si>
  <si>
    <t>CA.04.43.18.06</t>
  </si>
  <si>
    <t>Concorsi e esami di stato</t>
  </si>
  <si>
    <t>CA.04.43.18.05</t>
  </si>
  <si>
    <t>Aggiornamento professionale</t>
  </si>
  <si>
    <t>CA.04.43.18.04</t>
  </si>
  <si>
    <t>Missioni e rimborsi spese degli organi istituzionali</t>
  </si>
  <si>
    <t>CA.04.43.18.03</t>
  </si>
  <si>
    <t>Missioni e rimborsi spese di trasferta personale tecnico amministrativo</t>
  </si>
  <si>
    <t>CA.04.43.18.02</t>
  </si>
  <si>
    <t>Missioni ed iscrizioni a convegni personale docente</t>
  </si>
  <si>
    <t>CA.04.43.18.01</t>
  </si>
  <si>
    <t>ALTRI ONERI PER IL PERSONALE</t>
  </si>
  <si>
    <t>CA.04.43.18</t>
  </si>
  <si>
    <t>Equo indennizzo dirigenti e personale tecnico-amministrativo</t>
  </si>
  <si>
    <t>CA.04.43.17.02</t>
  </si>
  <si>
    <t>Equo indennizzo personale docente e ricercatore</t>
  </si>
  <si>
    <t>CA.04.43.17.01</t>
  </si>
  <si>
    <t>EQUO INDENNIZZO</t>
  </si>
  <si>
    <t>CA.04.43.17</t>
  </si>
  <si>
    <t>T.F.R. collaboratori ed esperti linguistici</t>
  </si>
  <si>
    <t>CA.04.43.16.01</t>
  </si>
  <si>
    <t>ONERI TFR</t>
  </si>
  <si>
    <t>CA.04.43.16</t>
  </si>
  <si>
    <t>Oneri IRAP su competenze accessorie al personale tecnico amministrativo</t>
  </si>
  <si>
    <t>CA.04.43.15.01.07</t>
  </si>
  <si>
    <t>Oneri previdenziali a carico Ente su competenze accessorie al personale tecnico amministrativo</t>
  </si>
  <si>
    <t>CA.04.43.15.01.06</t>
  </si>
  <si>
    <t>Indennità di posizione e risultato dirigenti</t>
  </si>
  <si>
    <t>CA.04.43.15.01.05</t>
  </si>
  <si>
    <t>Fondo per la retribuzione di posizione e di risultato della categoria EP</t>
  </si>
  <si>
    <t>CA.04.43.15.01.04</t>
  </si>
  <si>
    <t>Fondo per il trattamento accessorio cat. B/C/D</t>
  </si>
  <si>
    <t>CA.04.43.15.01.03</t>
  </si>
  <si>
    <t>Servizio buoni pasto</t>
  </si>
  <si>
    <t>CA.04.43.15.01.02</t>
  </si>
  <si>
    <t>Lavoro straordinario personale tecnico-amministrativo</t>
  </si>
  <si>
    <t>CA.04.43.15.01.01</t>
  </si>
  <si>
    <t>TRATTAMENTO ACCESSORIO PERSONALE TECNICO AMMINISTRATIVO</t>
  </si>
  <si>
    <t>CA.04.43.15.01</t>
  </si>
  <si>
    <t>CA.04.43.15</t>
  </si>
  <si>
    <t>Oneri IRAP su  competenze accessorie al personale ricercatore</t>
  </si>
  <si>
    <t>CA.04.43.14.01.03</t>
  </si>
  <si>
    <t>Oneri previdenziali a carico Ente su competenze accessorie al personale ricercatore</t>
  </si>
  <si>
    <t>CA.04.43.14.01.02</t>
  </si>
  <si>
    <t>Competenze accessorie personale docente e ricercatore</t>
  </si>
  <si>
    <t>CA.04.43.14.01.01</t>
  </si>
  <si>
    <t>TRATTAMENTO ACCESSORIO PERSONALE DOCENTE E RICERCATORE</t>
  </si>
  <si>
    <t>CA.04.43.14.01</t>
  </si>
  <si>
    <t>CA.04.43.14</t>
  </si>
  <si>
    <t>Oneri IRAP su competenze ai dirigenti T.D. per prestazioni conto terzi</t>
  </si>
  <si>
    <t>CA.04.43.13.02.04</t>
  </si>
  <si>
    <t>Competenze ai dirigenti T.D. per prestazioni conto terzi</t>
  </si>
  <si>
    <t>CA.04.43.13.02.03</t>
  </si>
  <si>
    <t>Oneri IRAP su competenze ai dirigenti e personale tecnico-amministrativo T.D. per prestazioni conto terzi</t>
  </si>
  <si>
    <t>CA.04.43.13.02.02</t>
  </si>
  <si>
    <t>Competenze dirigenti e personale tecnico amministrativo T.D. per prestazioni conto terzi</t>
  </si>
  <si>
    <t>CA.04.43.13.02.01</t>
  </si>
  <si>
    <t>ONERI PER COMPETENZE DIRIGENTI E PERS.LE TECNICO AMMINISTRATIVO TEMPO DETERMINATO PER PRESTAZIONI CONTO TERZI</t>
  </si>
  <si>
    <t>CA.04.43.13.02</t>
  </si>
  <si>
    <t>Oneri IRAP su altre competenze  ai dirigenti e personale tecnico-amministrativo T.D.</t>
  </si>
  <si>
    <t>CA.04.43.13.01.03</t>
  </si>
  <si>
    <t>Oneri previdenziali a carico Ente su altre competenze ai dirigenti e personale tecnico-amministrativo T.D.</t>
  </si>
  <si>
    <t>CA.04.43.13.01.02</t>
  </si>
  <si>
    <t>Altre competenze dirigenti e personale tecnico amministrativo T.D.</t>
  </si>
  <si>
    <t>CA.04.43.13.01.01</t>
  </si>
  <si>
    <t>ONERI PER ALTRE COMPETENZE DIRIGENTI E PERS.LE TECNICO AMMINISTRATIVO TEMPO DETERMINATO</t>
  </si>
  <si>
    <t>CA.04.43.13.01</t>
  </si>
  <si>
    <t>CA.04.43.13</t>
  </si>
  <si>
    <t>Oneri IRAP su altre competenze al personale ricercatore T.D.</t>
  </si>
  <si>
    <t>CA.04.43.12.01.03</t>
  </si>
  <si>
    <t>Oneri previdenziali a carico Ente su altre competenze al personale ricercatore T.D.</t>
  </si>
  <si>
    <t>CA.04.43.12.01.02</t>
  </si>
  <si>
    <t>Altri compensi personale docente e ricercatore T.D.</t>
  </si>
  <si>
    <t>CA.04.43.12.01.01</t>
  </si>
  <si>
    <t>ONERI PER ALTRE COMPETENZE PERS.LE RICERCATORE TEMPO DETERMINATO</t>
  </si>
  <si>
    <t>CA.04.43.12.01</t>
  </si>
  <si>
    <t>CA.04.43.12</t>
  </si>
  <si>
    <t>Oneri IRAP su arretrati Direttore e dirigenti a tempo determinato</t>
  </si>
  <si>
    <t>CA.04.43.11.02.03</t>
  </si>
  <si>
    <t>Oneri previdenziali a carico Ente su arretrati Direttore e dirigenti a tempo determinato</t>
  </si>
  <si>
    <t>CA.04.43.11.02.02</t>
  </si>
  <si>
    <t>Oneri per arretrati al Direttore e dirigenti a tempo determinato</t>
  </si>
  <si>
    <t>CA.04.43.11.02.01</t>
  </si>
  <si>
    <t>ONERI PER ARRETRATI AL DIRETTORE E DIRIGENTI A TEMPO DETERMINATO</t>
  </si>
  <si>
    <t>CA.04.43.11.02</t>
  </si>
  <si>
    <t>Oneri IRAP su arretrati a personale tecnico-amministrativo T.D.</t>
  </si>
  <si>
    <t>CA.04.43.11.01.04</t>
  </si>
  <si>
    <t>Oneri previdenziali a carico Ente su arretrati a personale tecnico-amministrativo T.D.</t>
  </si>
  <si>
    <t>CA.04.43.11.01.03</t>
  </si>
  <si>
    <t>Oneri arretrati per lavoro strordinario personale tecnico-amministrativo</t>
  </si>
  <si>
    <t>CA.04.43.11.01.02</t>
  </si>
  <si>
    <t>Oneri per arretrati a personale tecn./amm. a tempo determinato</t>
  </si>
  <si>
    <t>CA.04.43.11.01.01</t>
  </si>
  <si>
    <t>ONERI PER ARRETRATI A PERSONALE TECN./AMM. A TEMPO DETERMINATO</t>
  </si>
  <si>
    <t>CA.04.43.11.01</t>
  </si>
  <si>
    <t>ONERI PER ARRETRATI PERS.LE TECNICO AMMINISTRATIVO TEMPO DETERMINATO</t>
  </si>
  <si>
    <t>CA.04.43.11</t>
  </si>
  <si>
    <t>Oneri IRAP su arretrati ai ricercatori t.d.</t>
  </si>
  <si>
    <t>CA.04.43.10.01.03</t>
  </si>
  <si>
    <t>Oneri previdenziali a carico Ente su arretrati ai ricercatori t.d.</t>
  </si>
  <si>
    <t>CA.04.43.10.01.02</t>
  </si>
  <si>
    <t>Oneri per arretrati al personale ricercatore t.d.</t>
  </si>
  <si>
    <t>CA.04.43.10.01.01</t>
  </si>
  <si>
    <t>ONERI PER ARRETRATI PERS.LE RICERCATORE TEMPO DETERMINATO</t>
  </si>
  <si>
    <t>CA.04.43.10.01</t>
  </si>
  <si>
    <t>CA.04.43.10</t>
  </si>
  <si>
    <t>Oneri IRAP su retribuzioni Direttore e dirigenti a tempo determinato</t>
  </si>
  <si>
    <t>CA.04.43.09.02.03</t>
  </si>
  <si>
    <t>Oneri previdenziali a carico Ente su retribuzioni Direttore e dirigenti a tempo determinato</t>
  </si>
  <si>
    <t>CA.04.43.09.02.02</t>
  </si>
  <si>
    <t>Direttore e dirigenti a tempo determinato</t>
  </si>
  <si>
    <t>CA.04.43.09.02.01</t>
  </si>
  <si>
    <t>ONERI DIRETTORE E DIRIGENTI A TEMPO DETERMINATO</t>
  </si>
  <si>
    <t>CA.04.43.09.02</t>
  </si>
  <si>
    <t>Oneri IRAP su retribuzioni amministrativi e tecnici a tempo determinato</t>
  </si>
  <si>
    <t>CA.04.43.09.01.03</t>
  </si>
  <si>
    <t>Oneri previdenziali a carico Ente su retribuzioni amministrativi e tecnici a tempo determinato</t>
  </si>
  <si>
    <t>CA.04.43.09.01.02</t>
  </si>
  <si>
    <t>Amministrativi e tecnici a tempo determinato</t>
  </si>
  <si>
    <t>CA.04.43.09.01.01</t>
  </si>
  <si>
    <t>ONERI PER AMMINISTRATIVI E TECNICI A TEMPO DETERMINATO</t>
  </si>
  <si>
    <t>CA.04.43.09.01</t>
  </si>
  <si>
    <t>ONERI PER DIRIGENTI E PERSONALE TECNICO-AMMINISTRATIVO A TEMPO DETERMINATO</t>
  </si>
  <si>
    <t>CA.04.43.09</t>
  </si>
  <si>
    <t>Oneri IRAP su competenze Ai  RICERCATORI A TEMPO DETERMINATO per convenzioni SSN</t>
  </si>
  <si>
    <t>CA.04.43.08.07.03</t>
  </si>
  <si>
    <t>Oneri previdenziali a carico Ente per competenze  RICERCATORI A TEMPO DETERMINATOper convenzioni SSN</t>
  </si>
  <si>
    <t>CA.04.43.08.07.02</t>
  </si>
  <si>
    <t>Competenze RICERCATORI A TEMPO DETERMINATO per convenzioni SSN</t>
  </si>
  <si>
    <t>CA.04.43.08.07.01</t>
  </si>
  <si>
    <t>ONERI PER RICERCATORI A TEMPO DETERMINATO PER CONVENZIONI SSN</t>
  </si>
  <si>
    <t>CA.04.43.08.07</t>
  </si>
  <si>
    <t>Oneri irap per docenti a contratto d.m. 242/98</t>
  </si>
  <si>
    <t>CA.04.43.08.06.03</t>
  </si>
  <si>
    <t>Oneri previdenziali a carico ente per docenti a contratto d.m. 242/98</t>
  </si>
  <si>
    <t>CA.04.43.08.06.02</t>
  </si>
  <si>
    <t>Docenti a contratto d.m. 242/98</t>
  </si>
  <si>
    <t>CA.04.43.08.06.01</t>
  </si>
  <si>
    <t>ONERI PER DOCENTI A CONTRATTO D.M. 242/98</t>
  </si>
  <si>
    <t>CA.04.43.08.06</t>
  </si>
  <si>
    <t>Oneri IRAP su contratti docenti master</t>
  </si>
  <si>
    <t>CA.04.43.08.05.03</t>
  </si>
  <si>
    <t>Oneri previdenziali a carico Ente su contratti docenti master</t>
  </si>
  <si>
    <t>CA.04.43.08.05.02</t>
  </si>
  <si>
    <t>Contratti docenti master</t>
  </si>
  <si>
    <t>CA.04.43.08.05.01</t>
  </si>
  <si>
    <t>ONERI PER CONTRATTI DOCENTI MASTER</t>
  </si>
  <si>
    <t>CA.04.43.08.05</t>
  </si>
  <si>
    <t>Oneri IRAP su retribuzioni ricercatori a tempo determinato</t>
  </si>
  <si>
    <t>CA.04.43.08.04.03</t>
  </si>
  <si>
    <t>Oneri previdenziali a carico Ente su retribuzioni ricercatori a tempo determinato</t>
  </si>
  <si>
    <t>CA.04.43.08.04.02</t>
  </si>
  <si>
    <t>Ricercatori a tempo determinato</t>
  </si>
  <si>
    <t>CA.04.43.08.04.01</t>
  </si>
  <si>
    <t>ONERI PER RICERCATORI A TEMPO DETERMINATO</t>
  </si>
  <si>
    <t>CA.04.43.08.04</t>
  </si>
  <si>
    <t>Oneri previdenziali a carico Ente su assegni di ricerca</t>
  </si>
  <si>
    <t>CA.04.43.08.03.02</t>
  </si>
  <si>
    <t>Assegni di ricerca</t>
  </si>
  <si>
    <t>CA.04.43.08.03.01</t>
  </si>
  <si>
    <t>ONERI PER ASSEGNI DI RICERCA</t>
  </si>
  <si>
    <t>CA.04.43.08.03</t>
  </si>
  <si>
    <t>Oneri IRAP su contratti personale docente</t>
  </si>
  <si>
    <t>CA.04.43.08.02.03</t>
  </si>
  <si>
    <t>Oneri previdenziali a carico Ente su contratti personale docente</t>
  </si>
  <si>
    <t>CA.04.43.08.02.02</t>
  </si>
  <si>
    <t>Contratti personale docente</t>
  </si>
  <si>
    <t>CA.04.43.08.02.01</t>
  </si>
  <si>
    <t>ONERI PER CONTRATTI A PERSONALE DOCENTE</t>
  </si>
  <si>
    <t>CA.04.43.08.02</t>
  </si>
  <si>
    <t>Oneri IRAP su supplenze personale docente</t>
  </si>
  <si>
    <t>CA.04.43.08.01.03</t>
  </si>
  <si>
    <t>Oneri previdenziali a carico Ente su supplenze personale docente</t>
  </si>
  <si>
    <t>CA.04.43.08.01.02</t>
  </si>
  <si>
    <t>Supplenze personale docente</t>
  </si>
  <si>
    <t>CA.04.43.08.01.01</t>
  </si>
  <si>
    <t>ONERI PER SUPPLENZE DEL PERSONALE DOCENTE</t>
  </si>
  <si>
    <t>CA.04.43.08.01</t>
  </si>
  <si>
    <t>ONERI PER PERSONALE DOCENTE E RICERCATORE A TEMPO DETERMINATO</t>
  </si>
  <si>
    <t>CA.04.43.08</t>
  </si>
  <si>
    <t>Oneri IRAP su arretrati ai dirigenti e personale tecnico-amministrativo</t>
  </si>
  <si>
    <t>CA.04.43.07.01.04</t>
  </si>
  <si>
    <t>Oneri previdenziali a carico Ente su arretrati ai dirigenti e personale tecnico-amministrativo</t>
  </si>
  <si>
    <t>CA.04.43.07.01.03</t>
  </si>
  <si>
    <t>Oneri arretr.lavoro straordinario tec.</t>
  </si>
  <si>
    <t>CA.04.43.07.01.02</t>
  </si>
  <si>
    <t>Oneri per arretrati ai dirigenti e personale tecnico-amministrativo</t>
  </si>
  <si>
    <t>CA.04.43.07.01.01</t>
  </si>
  <si>
    <t>ONERI PER ARRETRATI PERS.LE TECNICO AMMINISTRATIVO TEMPO INDETERMINATO</t>
  </si>
  <si>
    <t>CA.04.43.07.01</t>
  </si>
  <si>
    <t>CA.04.43.07</t>
  </si>
  <si>
    <t>Oneri IRAP su arretrati al personale docente e ricercatore</t>
  </si>
  <si>
    <t>CA.04.43.06.01.03</t>
  </si>
  <si>
    <t>Oneri previdenziali a carico Ente su arretrati al personale docente e ricercatore</t>
  </si>
  <si>
    <t>CA.04.43.06.01.02</t>
  </si>
  <si>
    <t>Oneri per arretrati al personale docente e ricercatore</t>
  </si>
  <si>
    <t>CA.04.43.06.01.01</t>
  </si>
  <si>
    <t>ONERI PER ARRETRATI PERS.LE DOCENTE TEMPO INDETERMINATO</t>
  </si>
  <si>
    <t>CA.04.43.06.01</t>
  </si>
  <si>
    <t>CA.04.43.06</t>
  </si>
  <si>
    <t>Oneri IRAP su competenze personale tecnico amministrativo per prestazioni conto terzi</t>
  </si>
  <si>
    <t>CA.04.43.05.02.02</t>
  </si>
  <si>
    <t>Competenze personale tecnico amministrativo per prestazioni conto terzi</t>
  </si>
  <si>
    <t>CA.04.43.05.02.01</t>
  </si>
  <si>
    <t>Oneri per competenze personale tecnico amministrativo per prestazioni conto terzi</t>
  </si>
  <si>
    <t>CA.04.43.05.02</t>
  </si>
  <si>
    <t>Oneri IRAP su altre competenze ai dirigenti e personale tecnico-amministrativo</t>
  </si>
  <si>
    <t>CA.04.43.05.01.03</t>
  </si>
  <si>
    <t>Oneri previdenziali a carico Ente su altre competenze ai dirigenti e personale tecnico-amministrativo</t>
  </si>
  <si>
    <t>CA.04.43.05.01.02</t>
  </si>
  <si>
    <t>Altre competenze ai dirigenti e al personale tecnico amministrativo</t>
  </si>
  <si>
    <t>CA.04.43.05.01.01</t>
  </si>
  <si>
    <t>Oneri per altre competenze ai dirigenti e al personale tecnico amministrativo</t>
  </si>
  <si>
    <t>CA.04.43.05.01</t>
  </si>
  <si>
    <t>ONERI PER ALTRE COMPETENZE PERS.LE TECNICO AMMINISTRATIVO TEMPO INDETERMINATO</t>
  </si>
  <si>
    <t>CA.04.43.05</t>
  </si>
  <si>
    <t>Altre competenze accessorie ai Collaboratori ed esperti linguistici a tempo determinato</t>
  </si>
  <si>
    <t>CA.04.43.04.02.04</t>
  </si>
  <si>
    <t>Oneri IRAP su retribuzioni collaboratori linguistici a tempo determinato</t>
  </si>
  <si>
    <t>CA.04.43.04.02.03</t>
  </si>
  <si>
    <t>Oneri previdenziali a carico Ente su retribuzioni collaboratori linguistici a tempo determinato</t>
  </si>
  <si>
    <t>CA.04.43.04.02.02</t>
  </si>
  <si>
    <t>Collaboratori ed esperti linguistici a tempo determinato</t>
  </si>
  <si>
    <t>CA.04.43.04.02.01</t>
  </si>
  <si>
    <t>CA.04.43.04.02</t>
  </si>
  <si>
    <t>Altre competenze accessorie ai Collaboratori ed esperti linguistici a tempo indeterminato</t>
  </si>
  <si>
    <t>CA.04.43.04.01.04</t>
  </si>
  <si>
    <t>Oneri IRAP su retribuzioni collaboratori linguistici a tempo indeterminato</t>
  </si>
  <si>
    <t>CA.04.43.04.01.03</t>
  </si>
  <si>
    <t>Oneri previdenziali a carico Ente su retribuzioni collaboratori linguistici a tempo indeterminato</t>
  </si>
  <si>
    <t>CA.04.43.04.01.02</t>
  </si>
  <si>
    <t>Collaboratori ed esperti linguistici a tempo indeterminato</t>
  </si>
  <si>
    <t>CA.04.43.04.01.01</t>
  </si>
  <si>
    <t>CA.04.43.04.01</t>
  </si>
  <si>
    <t>ONERI COLLABORATORI ED ESPERTI LINGUISTICI</t>
  </si>
  <si>
    <t>CA.04.43.04</t>
  </si>
  <si>
    <t>Oneri IRAP su competenze al personale personale tecnico amministrativo per convenzioni SSN</t>
  </si>
  <si>
    <t>CA.04.43.03.01.06</t>
  </si>
  <si>
    <t>Oneri previdenziali a carico Ente per competenze al personale personale tecnico amministrativo per convenzioni SSN</t>
  </si>
  <si>
    <t>CA.04.43.03.01.05</t>
  </si>
  <si>
    <t>Competenze al personale personale tecnico amministrativo per convenzioni SSN</t>
  </si>
  <si>
    <t>CA.04.43.03.01.04</t>
  </si>
  <si>
    <t>Oneri IRAP su assegni fissi dirigenti e personale tecnico-amministrativo</t>
  </si>
  <si>
    <t>CA.04.43.03.01.03</t>
  </si>
  <si>
    <t>Oneri previdenziali a carico Ente su assegni fissi dirigenti e personale tecnico-amministrativo</t>
  </si>
  <si>
    <t>CA.04.43.03.01.02</t>
  </si>
  <si>
    <t>Stipendi ed altri assegni fissi ai dirigenti e personale tecnico-amministrativo</t>
  </si>
  <si>
    <t>CA.04.43.03.01.01</t>
  </si>
  <si>
    <t>ONERI PER ASSEGNI FISSI AI DIRIGENTI E PERS.LE TECNICO AMMINISTRATIVO TEMPO INDETERMINATO</t>
  </si>
  <si>
    <t>CA.04.43.03.01</t>
  </si>
  <si>
    <t>ONERI PER ASSEGNI FISSI PERS.LE TECNICO AMMINISTRATIVO TEMPO INDETERMINATO</t>
  </si>
  <si>
    <t>CA.04.43.03</t>
  </si>
  <si>
    <t>Oneri IRAP su competenze al personale docente e ricercatore per convenzioni SSN</t>
  </si>
  <si>
    <t>CA.04.43.02.03.03</t>
  </si>
  <si>
    <t>Oneri previdenziali a carico Ente per competenze al personale docente e ricercatore per convenzioni SSN</t>
  </si>
  <si>
    <t>CA.04.43.02.03.02</t>
  </si>
  <si>
    <t>Competenze al personale docente e ricercatore per convenzioni SSN</t>
  </si>
  <si>
    <t>CA.04.43.02.03.01</t>
  </si>
  <si>
    <t>Oneri per altre competenze al personale docente e ricercatore per convenzioni SSN</t>
  </si>
  <si>
    <t>CA.04.43.02.03</t>
  </si>
  <si>
    <t>Oneri IRAP su competenze al personale docente e ricercatore su prestazioni conto terzi</t>
  </si>
  <si>
    <t>CA.04.43.02.02.03</t>
  </si>
  <si>
    <t>Oneri previdenziali a carico Ente per competenze al personale docente e ricercatore su prestazioni conto terzi</t>
  </si>
  <si>
    <t>CA.04.43.02.02.02</t>
  </si>
  <si>
    <t>Competenze al personale docente e ricercatore su prestazioni conto terzi</t>
  </si>
  <si>
    <t>CA.04.43.02.02.01</t>
  </si>
  <si>
    <t>Oneri per competenze al personale docente e ricercatore su prestazioni conto terzi</t>
  </si>
  <si>
    <t>CA.04.43.02.02</t>
  </si>
  <si>
    <t>Oneri IRAP su altre competenze al personale docente e ricercatore</t>
  </si>
  <si>
    <t>CA.04.43.02.01.03</t>
  </si>
  <si>
    <t>Oneri previdenziali a carico Ente su altre competenze al personale docente e ricercatore</t>
  </si>
  <si>
    <t>CA.04.43.02.01.02</t>
  </si>
  <si>
    <t>Altre competenze al personale docente e ricercatore</t>
  </si>
  <si>
    <t>CA.04.43.02.01.01</t>
  </si>
  <si>
    <t>Oneri per altre competenze al personale docente e ricercatore</t>
  </si>
  <si>
    <t>CA.04.43.02.01</t>
  </si>
  <si>
    <t>ONERI PER ALTRE COMPETENZE PERS.LE DOCENTE TEMPO INDETERMINATO</t>
  </si>
  <si>
    <t>CA.04.43.02</t>
  </si>
  <si>
    <t>Oneri IRAP su assegni fissi ai Coll.Esp.Ling. RE</t>
  </si>
  <si>
    <t>CA.04.43.01.01.12</t>
  </si>
  <si>
    <t>Oneri previdenziali a carico Ente su Coll.Esp.Ling. RE</t>
  </si>
  <si>
    <t>CA.04.43.01.01.11</t>
  </si>
  <si>
    <t>Stipendi ed altri assegni fissi ai Coll.Esp.Ling. RE</t>
  </si>
  <si>
    <t>CA.04.43.01.01.10</t>
  </si>
  <si>
    <t>Oneri IRAP su assegni fissi  agli Incaricati confermati RE</t>
  </si>
  <si>
    <t>CA.04.43.01.01.09</t>
  </si>
  <si>
    <t>Oneri previdenziali a carico Ente su  agli Incaricati confermati RE</t>
  </si>
  <si>
    <t>CA.04.43.01.01.08</t>
  </si>
  <si>
    <t>Stipendi ed altri assegni fissi agli Incaricati confermati RE</t>
  </si>
  <si>
    <t>CA.04.43.01.01.07</t>
  </si>
  <si>
    <t>Oneri IRAP su assegni fissi ai Docenti di Lingua RE</t>
  </si>
  <si>
    <t>CA.04.43.01.01.06</t>
  </si>
  <si>
    <t>Oneri previdenziali a carico Ente su ai Docenti di Lingua RE</t>
  </si>
  <si>
    <t>CA.04.43.01.01.05</t>
  </si>
  <si>
    <t>Stipendi ed altri assegni fissi ai Docenti di Lingua RE</t>
  </si>
  <si>
    <t>CA.04.43.01.01.04</t>
  </si>
  <si>
    <t>Oneri IRAP su assegni fissi personale docente e ricercatore</t>
  </si>
  <si>
    <t>CA.04.43.01.01.03</t>
  </si>
  <si>
    <t>Oneri previdenziali a carico Ente su assegni fissi personale docente e ricercatore</t>
  </si>
  <si>
    <t>CA.04.43.01.01.02</t>
  </si>
  <si>
    <t>Stipendi ed altri assegni fissi al personale docente e ricercatore</t>
  </si>
  <si>
    <t>CA.04.43.01.01.01</t>
  </si>
  <si>
    <t>ONERI PER ASSEGNI FISSI PERS.LE DOCENTE TEMPO INDETERMINATO</t>
  </si>
  <si>
    <t>CA.04.43.01.01</t>
  </si>
  <si>
    <t>CA.04.43.01</t>
  </si>
  <si>
    <t>ONERI PER IL PERSONALE</t>
  </si>
  <si>
    <t>CA.04.43</t>
  </si>
  <si>
    <t>Canoni leasing</t>
  </si>
  <si>
    <t>CA.04.42.02.01</t>
  </si>
  <si>
    <t>ONERI PER CANONI LEASING</t>
  </si>
  <si>
    <t>CA.04.42.02</t>
  </si>
  <si>
    <t>Oneri per immobili in concessione</t>
  </si>
  <si>
    <t>CA.04.42.01.04</t>
  </si>
  <si>
    <t>Noleggi e spese accessorie</t>
  </si>
  <si>
    <t>CA.04.42.01.03</t>
  </si>
  <si>
    <t>Spese condominiali</t>
  </si>
  <si>
    <t>CA.04.42.01.02</t>
  </si>
  <si>
    <t>Fitti passivi</t>
  </si>
  <si>
    <t>CA.04.42.01.01</t>
  </si>
  <si>
    <t>ONERI PER LOCAZIONI</t>
  </si>
  <si>
    <t>CA.04.42.01</t>
  </si>
  <si>
    <t>ONERI PER GODIMENTO BENI DI TERZI</t>
  </si>
  <si>
    <t>CA.04.42</t>
  </si>
  <si>
    <t>Altri rimborsi a personale esterno</t>
  </si>
  <si>
    <t>CA.04.41.10.14</t>
  </si>
  <si>
    <t>Irap su Competenze Operai Agricoli Stagionali</t>
  </si>
  <si>
    <t>CA.04.41.10.13.03</t>
  </si>
  <si>
    <t>Contributi obbligatori a carico Ente su Competenze Operai Agricoli Stagionali</t>
  </si>
  <si>
    <t>CA.04.41.10.13.02</t>
  </si>
  <si>
    <t>Competenze Operai Agricoli Stagionali</t>
  </si>
  <si>
    <t>CA.04.41.10.13.01</t>
  </si>
  <si>
    <t>Operai Agricoli Stagionali</t>
  </si>
  <si>
    <t>CA.04.41.10.13</t>
  </si>
  <si>
    <t>Ospitalità visiting professor, esperti e relatori</t>
  </si>
  <si>
    <t>CA.04.41.10.12</t>
  </si>
  <si>
    <t>Visiting Professor</t>
  </si>
  <si>
    <t>CA.04.41.10.11</t>
  </si>
  <si>
    <t>Rimborsi spese di missione - trasferta all'estero</t>
  </si>
  <si>
    <t>CA.04.41.10.10.02</t>
  </si>
  <si>
    <t>Rimborsi spese di missione - trasferta in Italia</t>
  </si>
  <si>
    <t>CA.04.41.10.10.01</t>
  </si>
  <si>
    <t>Rimborsi spese di missione - trasferta</t>
  </si>
  <si>
    <t>CA.04.41.10.10</t>
  </si>
  <si>
    <t>Altre prestazioni per servizi scientifici</t>
  </si>
  <si>
    <t>CA.04.41.10.09.01</t>
  </si>
  <si>
    <t>CA.04.41.10.09</t>
  </si>
  <si>
    <t>Oneri IRAP su collaborazioni esterne scientifiche di tipo occasionale</t>
  </si>
  <si>
    <t>CA.04.41.10.08.03</t>
  </si>
  <si>
    <t>Oneri INPS su collaborazioni esterne scientifiche di tipo occasionale</t>
  </si>
  <si>
    <t>CA.04.41.10.08.02</t>
  </si>
  <si>
    <t>Collaborazioni esterne scientifiche di tipo occasionale</t>
  </si>
  <si>
    <t>CA.04.41.10.08.01</t>
  </si>
  <si>
    <t>CA.04.41.10.08</t>
  </si>
  <si>
    <t>Oneri IRAP su co.co.co. scientifiche e di supporto alla ricerca</t>
  </si>
  <si>
    <t>CA.04.41.10.07.03</t>
  </si>
  <si>
    <t>Oneri INPS/INAIL carico ente su co.co.co. scientifiche e di supporto alla ricerca</t>
  </si>
  <si>
    <t>CA.04.41.10.07.02</t>
  </si>
  <si>
    <t>Co.co.co. scientifiche e di supporto alla ricerca</t>
  </si>
  <si>
    <t>CA.04.41.10.07.01</t>
  </si>
  <si>
    <t>CA.04.41.10.07</t>
  </si>
  <si>
    <t>Lavoro occasionale accessorio-acquisto voucher-</t>
  </si>
  <si>
    <t>CA.04.41.10.06.01</t>
  </si>
  <si>
    <t>Lavoro occasionale accessorio</t>
  </si>
  <si>
    <t>CA.04.41.10.06</t>
  </si>
  <si>
    <t>Compensi e soggiorno esperti e relatori</t>
  </si>
  <si>
    <t>CA.04.41.10.05.03</t>
  </si>
  <si>
    <t>Oneri IRAP su altre prestazioni da terzi</t>
  </si>
  <si>
    <t>CA.04.41.10.05.02</t>
  </si>
  <si>
    <t>Altre prestazioni da terzi</t>
  </si>
  <si>
    <t>CA.04.41.10.05.01</t>
  </si>
  <si>
    <t>Altre prestazioni da personale esterno</t>
  </si>
  <si>
    <t>CA.04.41.10.05</t>
  </si>
  <si>
    <t>Oneri IRAP su contratti supporto alla didattica</t>
  </si>
  <si>
    <t>CA.04.41.10.04.03</t>
  </si>
  <si>
    <t>Oneri INPS/INAIL su contratti supporto alla didattica</t>
  </si>
  <si>
    <t>CA.04.41.10.04.02</t>
  </si>
  <si>
    <t>Contratti di supporto alla didattica</t>
  </si>
  <si>
    <t>CA.04.41.10.04.01</t>
  </si>
  <si>
    <t>CA.04.41.10.04</t>
  </si>
  <si>
    <t>Oneri IRAP su contratti mobilità docenti italiani e stranieri - D.M. 13/26.01.2001</t>
  </si>
  <si>
    <t>CA.04.41.10.03.03</t>
  </si>
  <si>
    <t>Oneri INPS/INAIL carico ente su contratti mobilità docenti italiani e stranieri - D.M. 13/26.01.2001</t>
  </si>
  <si>
    <t>CA.04.41.10.03.02</t>
  </si>
  <si>
    <t>Contratti mobilità docenti italiani e stranieri - D.M. 13/26.01.2001</t>
  </si>
  <si>
    <t>CA.04.41.10.03.01</t>
  </si>
  <si>
    <t>Mobilità docenti italiani e stranieri DM 13/2001</t>
  </si>
  <si>
    <t>CA.04.41.10.03</t>
  </si>
  <si>
    <t>Oneri IRAP su prestazioni occasionali</t>
  </si>
  <si>
    <t>CA.04.41.10.02.03</t>
  </si>
  <si>
    <t>Oneri INPS prest. lav. aut. occas.le</t>
  </si>
  <si>
    <t>CA.04.41.10.02.02</t>
  </si>
  <si>
    <t>Prestazioni di lavoro autonomo</t>
  </si>
  <si>
    <t>CA.04.41.10.02.01</t>
  </si>
  <si>
    <t>CA.04.41.10.02</t>
  </si>
  <si>
    <t>Oneri IRAP su co.co.co. di tipo gestionale</t>
  </si>
  <si>
    <t>CA.04.41.10.01.03</t>
  </si>
  <si>
    <t>Oneri INPS/INAIL carico ente su co.co.co. di tipo gestionale</t>
  </si>
  <si>
    <t>CA.04.41.10.01.02</t>
  </si>
  <si>
    <t>Co.co.co di tipo gestionale</t>
  </si>
  <si>
    <t>CA.04.41.10.01.01</t>
  </si>
  <si>
    <t>Co.co.co. di tipo gestionale</t>
  </si>
  <si>
    <t>CA.04.41.10.01</t>
  </si>
  <si>
    <t>ONERI PER PRESTAZIONI DA PERSONALE ESTERNO</t>
  </si>
  <si>
    <t>CA.04.41.10</t>
  </si>
  <si>
    <t>Servizio di prestito interbibliotecario e riproduzione di materiale bibliografico</t>
  </si>
  <si>
    <t>CA.04.41.09.05</t>
  </si>
  <si>
    <t>Spese correnti per brevetti</t>
  </si>
  <si>
    <t>CA.04.41.09.04</t>
  </si>
  <si>
    <t>Altre prestazioni e servizi da terzi</t>
  </si>
  <si>
    <t>CA.04.41.09.03</t>
  </si>
  <si>
    <t>Servizio MAV</t>
  </si>
  <si>
    <t>CA.04.41.09.02</t>
  </si>
  <si>
    <t>Prestazioni di servizi tecnico/amministrativi da enti terzi</t>
  </si>
  <si>
    <t>CA.04.41.09.01</t>
  </si>
  <si>
    <t>ONERI PER PRESTAZIONI E SERVIZI DA TERZI</t>
  </si>
  <si>
    <t>CA.04.41.09</t>
  </si>
  <si>
    <t>Oneri per soccombenze legali e giudiziarie</t>
  </si>
  <si>
    <t>CA.04.41.08.05</t>
  </si>
  <si>
    <t>Spese legali e notarili</t>
  </si>
  <si>
    <t>CA.04.41.08.04</t>
  </si>
  <si>
    <t>Consulenze legali, amministrative, certificazione</t>
  </si>
  <si>
    <t>CA.04.41.08.03</t>
  </si>
  <si>
    <t>Consulenze mediche</t>
  </si>
  <si>
    <t>CA.04.41.08.02</t>
  </si>
  <si>
    <t>Consulenze tecniche</t>
  </si>
  <si>
    <t>CA.04.41.08.01</t>
  </si>
  <si>
    <t>CONSULENZE LEGALI TECNICHE AMMINISTRATIVE</t>
  </si>
  <si>
    <t>CA.04.41.08</t>
  </si>
  <si>
    <t>Altre spese per servizi generali</t>
  </si>
  <si>
    <t>CA.04.41.07.08</t>
  </si>
  <si>
    <t>Trasporti, facchinaggi e competenze spedizionieri</t>
  </si>
  <si>
    <t>CA.04.41.07.07</t>
  </si>
  <si>
    <t>Canoni trasmissione dati</t>
  </si>
  <si>
    <t>CA.04.41.07.06</t>
  </si>
  <si>
    <t>Spese per telefonia mobile</t>
  </si>
  <si>
    <t>CA.04.41.07.05</t>
  </si>
  <si>
    <t>Spese per telefonia fissa</t>
  </si>
  <si>
    <t>CA.04.41.07.04</t>
  </si>
  <si>
    <t>Canoni Rai-TV</t>
  </si>
  <si>
    <t>CA.04.41.07.03</t>
  </si>
  <si>
    <t>Spese postali e telegrafiche</t>
  </si>
  <si>
    <t>CA.04.41.07.02</t>
  </si>
  <si>
    <t>Premi di assicurazione</t>
  </si>
  <si>
    <t>CA.04.41.07.01</t>
  </si>
  <si>
    <t>ONERI SERVIZI GENERALI</t>
  </si>
  <si>
    <t>CA.04.41.07</t>
  </si>
  <si>
    <t>Utenze varie</t>
  </si>
  <si>
    <t>CA.04.41.06.05</t>
  </si>
  <si>
    <t>Benzina e gasolio per autotrazione</t>
  </si>
  <si>
    <t>CA.04.41.06.04</t>
  </si>
  <si>
    <t>Acqua</t>
  </si>
  <si>
    <t>CA.04.41.06.03</t>
  </si>
  <si>
    <t>Combustibili per riscaldamento</t>
  </si>
  <si>
    <t>CA.04.41.06.02</t>
  </si>
  <si>
    <t>Energia elettrica</t>
  </si>
  <si>
    <t>CA.04.41.06.01</t>
  </si>
  <si>
    <t>FORZA MOTRICE, CONSUMO ACQUA E COMBUSTIBILI</t>
  </si>
  <si>
    <t>CA.04.41.06</t>
  </si>
  <si>
    <t>Altri servizi in appalto</t>
  </si>
  <si>
    <t>CA.04.41.05.04</t>
  </si>
  <si>
    <t>Appalto servizio calore</t>
  </si>
  <si>
    <t>CA.04.41.05.03</t>
  </si>
  <si>
    <t>Appalto smaltimento rifiuti speciali</t>
  </si>
  <si>
    <t>CA.04.41.05.02</t>
  </si>
  <si>
    <t>Appalto servizio pulizia locali</t>
  </si>
  <si>
    <t>CA.04.41.05.01</t>
  </si>
  <si>
    <t>ONERI SERVIZI IN APPALTO</t>
  </si>
  <si>
    <t>CA.04.41.05</t>
  </si>
  <si>
    <t>Altre spese per servizi tecnici</t>
  </si>
  <si>
    <t>CA.04.41.04.03</t>
  </si>
  <si>
    <t>Servizi fotocomposizione, stampa e legatoria per pubblicazioni d'ateneo</t>
  </si>
  <si>
    <t>CA.04.41.04.02</t>
  </si>
  <si>
    <t>Servizi di vigilanza</t>
  </si>
  <si>
    <t>CA.04.41.04.01</t>
  </si>
  <si>
    <t>ONERI SERVIZI TECNICI</t>
  </si>
  <si>
    <t>CA.04.41.04</t>
  </si>
  <si>
    <t>Oneri IRAP esperti e relatori congressi</t>
  </si>
  <si>
    <t>CA.04.41.03.02.03</t>
  </si>
  <si>
    <t>Compensi e soggiorno esperti e relatori congressi</t>
  </si>
  <si>
    <t>CA.04.41.03.02.02</t>
  </si>
  <si>
    <t>Spese per congressi</t>
  </si>
  <si>
    <t>CA.04.41.03.02.01</t>
  </si>
  <si>
    <t>CA.04.41.03.02</t>
  </si>
  <si>
    <t>Oneri Inps esperti e relatori convegni</t>
  </si>
  <si>
    <t>CA.04.41.03.01.04</t>
  </si>
  <si>
    <t>Oneri IRAP esperti e relatori convegni</t>
  </si>
  <si>
    <t>CA.04.41.03.01.03</t>
  </si>
  <si>
    <t>Compensi e soggiorno esperti e relatori convegni</t>
  </si>
  <si>
    <t>CA.04.41.03.01.02</t>
  </si>
  <si>
    <t>Spese per convegni</t>
  </si>
  <si>
    <t>CA.04.41.03.01.01</t>
  </si>
  <si>
    <t>CA.04.41.03.01</t>
  </si>
  <si>
    <t>ORGANIZZAZIONE DI MANIFESTAZIONI E CONVEGNI</t>
  </si>
  <si>
    <t>CA.04.41.03</t>
  </si>
  <si>
    <t>Informazione e divulgazione delle attività istituzionali</t>
  </si>
  <si>
    <t>CA.04.41.02.05</t>
  </si>
  <si>
    <t>Altre spese per servizi commerciali</t>
  </si>
  <si>
    <t>CA.04.41.02.04</t>
  </si>
  <si>
    <t>Spese di rappresentanza</t>
  </si>
  <si>
    <t>CA.04.41.02.03</t>
  </si>
  <si>
    <t>Pubblicità</t>
  </si>
  <si>
    <t>CA.04.41.02.02</t>
  </si>
  <si>
    <t>Pubblicità obbligatoria</t>
  </si>
  <si>
    <t>CA.04.41.02.01</t>
  </si>
  <si>
    <t>ONERI SERVIZI COMMERCIALI</t>
  </si>
  <si>
    <t>CA.04.41.02</t>
  </si>
  <si>
    <t>Manutenzione ordinaria aree verdi</t>
  </si>
  <si>
    <t>CA.04.41.01.08</t>
  </si>
  <si>
    <t>Manutenzione ordinaria e riparazione impianti</t>
  </si>
  <si>
    <t>CA.04.41.01.07</t>
  </si>
  <si>
    <t>Altre manutenzioni di immobili</t>
  </si>
  <si>
    <t>CA.04.41.01.06</t>
  </si>
  <si>
    <t>Manutenzione software</t>
  </si>
  <si>
    <t>CA.04.41.01.05</t>
  </si>
  <si>
    <t>Altre spese di manutenzione ordinaria e riparazioni</t>
  </si>
  <si>
    <t>CA.04.41.01.04</t>
  </si>
  <si>
    <t>Manutenzione automezzi</t>
  </si>
  <si>
    <t>CA.04.41.01.03</t>
  </si>
  <si>
    <t>Manutenzione ordinaria e riparazioni di apparecchiature</t>
  </si>
  <si>
    <t>CA.04.41.01.02</t>
  </si>
  <si>
    <t>Manutenzione ordinaria di immobili</t>
  </si>
  <si>
    <t>CA.04.41.01.01</t>
  </si>
  <si>
    <t>ONERI SERVIZI MANUTENZIONI E RIPARAZIONI</t>
  </si>
  <si>
    <t>CA.04.41.01</t>
  </si>
  <si>
    <t>ONERI PER ACQUISTO SERVIZI</t>
  </si>
  <si>
    <t>CA.04.41</t>
  </si>
  <si>
    <t>Altri materiali</t>
  </si>
  <si>
    <t>CA.04.40.06.01</t>
  </si>
  <si>
    <t>ONERI PER ACQUISTO ALTRI MATERIALI</t>
  </si>
  <si>
    <t>CA.04.40.06</t>
  </si>
  <si>
    <t>Sconti abbuoni e premi su acquisti</t>
  </si>
  <si>
    <t>CA.04.40.05.02</t>
  </si>
  <si>
    <t>Resi su acquisti</t>
  </si>
  <si>
    <t>CA.04.40.05.01</t>
  </si>
  <si>
    <t>RETTIFICHE ONERI ACQUISTO MERCI</t>
  </si>
  <si>
    <t>CA.04.40.05</t>
  </si>
  <si>
    <t>Acquisto software per PC (spesati nell'anno)</t>
  </si>
  <si>
    <t>CA.04.40.04.02</t>
  </si>
  <si>
    <t>Acquisto beni strumentali (&lt; 516€)</t>
  </si>
  <si>
    <t>CA.04.40.04.01</t>
  </si>
  <si>
    <t>ACQUISTO ATTREZZATURE (&lt; 516€)</t>
  </si>
  <si>
    <t>CA.04.40.04</t>
  </si>
  <si>
    <t>Estratti e reprints articoli scientifici</t>
  </si>
  <si>
    <t>CA.04.40.03.01.05</t>
  </si>
  <si>
    <t>Riviste biblioteca</t>
  </si>
  <si>
    <t>CA.04.40.03.01.04</t>
  </si>
  <si>
    <t>Acquisto banche dati on line e su Cd Rom</t>
  </si>
  <si>
    <t>CA.04.40.03.01.03</t>
  </si>
  <si>
    <t>Riviste biblioteca formato elettronico</t>
  </si>
  <si>
    <t>CA.04.40.03.01.02</t>
  </si>
  <si>
    <t>Libri, riviste e giornali (spesati nell'anno)</t>
  </si>
  <si>
    <t>CA.04.40.03.01.01</t>
  </si>
  <si>
    <t>Acquisto libri, riviste e giornali</t>
  </si>
  <si>
    <t>CA.04.40.03.01</t>
  </si>
  <si>
    <t>ACQUISTO LIBRI, RIVISTE E GIORNALI</t>
  </si>
  <si>
    <t>CA.04.40.03</t>
  </si>
  <si>
    <t>Materie prime</t>
  </si>
  <si>
    <t>CA.04.40.02.01</t>
  </si>
  <si>
    <t>ACQUISTO MATERIE PRIME</t>
  </si>
  <si>
    <t>CA.04.40.02</t>
  </si>
  <si>
    <t>Materiali di consumo per laboratori</t>
  </si>
  <si>
    <t>CA.04.40.01.02</t>
  </si>
  <si>
    <t>Cancelleria e altri materiali di consumo</t>
  </si>
  <si>
    <t>CA.04.40.01.01</t>
  </si>
  <si>
    <t>ACQUISTO MATERIALI DI CONSUMO</t>
  </si>
  <si>
    <t>CA.04.40.01</t>
  </si>
  <si>
    <t>ONERI PER MATERIALI DI CONSUMO, MATERIE PRIME  E ACQUISTO LIBRI E RIVISTE</t>
  </si>
  <si>
    <t>CA.04.40</t>
  </si>
  <si>
    <t>ONERI</t>
  </si>
  <si>
    <t>CA.04</t>
  </si>
  <si>
    <t>Ammortamento su voci libere</t>
  </si>
  <si>
    <t>Costi su progetti NO cost to cost</t>
  </si>
  <si>
    <t>Costi su progetti cost to cost</t>
  </si>
  <si>
    <t>Costi di pura prevesione</t>
  </si>
  <si>
    <t>CA.05.50.14.19</t>
  </si>
  <si>
    <t>Utilizzo di riserve di Patrimonio Netto derivanti dalla contabilità economico-patrimoniale</t>
  </si>
  <si>
    <t>Coan libere</t>
  </si>
  <si>
    <t>COAN libere</t>
  </si>
  <si>
    <t xml:space="preserve">Progetti NO cost to cost </t>
  </si>
  <si>
    <t>Costi finanziati da avanzo libero 2013</t>
  </si>
  <si>
    <t>CA.08.80.02.30</t>
  </si>
  <si>
    <t>CA.08.80.02.31</t>
  </si>
  <si>
    <t>Proventi interni per trasferimento fondi pagamento docenze</t>
  </si>
  <si>
    <t>Proventi interni per spese di funzionamento corsi di dottorato di ricerca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</si>
</sst>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&quot;€&quot;\ * #,##0.00_-;\-&quot;€&quot;\ * #,##0.00_-;_-&quot;€&quot;\ * &quot;-&quot;??_-;_-@_-"/>
    <numFmt numFmtId="164" formatCode="_([$€]* #,##0.00_);_([$€]* \(#,##0.00\);_([$€]* &quot;-&quot;??_);_(@_)"/>
  </numFmts>
  <fonts count="22">
    <font>
      <sz val="10"/>
      <name val="Arial"/>
    </font>
    <font>
      <sz val="10"/>
      <name val="Arial"/>
      <family val="2"/>
    </font>
    <font>
      <sz val="10"/>
      <name val="SansSerif"/>
    </font>
    <font>
      <b/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Verdana"/>
      <family val="2"/>
    </font>
    <font>
      <b/>
      <sz val="10"/>
      <name val="SansSerif"/>
    </font>
    <font>
      <sz val="9"/>
      <name val="Verdana"/>
      <family val="2"/>
    </font>
    <font>
      <sz val="9"/>
      <name val="SansSerif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color theme="1"/>
      <name val="SansSerif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SansSerif"/>
    </font>
    <font>
      <b/>
      <sz val="10"/>
      <color theme="1"/>
      <name val="SansSerif"/>
    </font>
    <font>
      <sz val="9"/>
      <color theme="1"/>
      <name val="Verdana"/>
      <family val="2"/>
    </font>
    <font>
      <sz val="10"/>
      <name val="Arial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9966"/>
        <bgColor indexed="64"/>
      </patternFill>
    </fill>
  </fills>
  <borders count="8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 applyNumberFormat="0" applyFont="0" applyFill="0" applyBorder="0" applyAlignment="0" applyProtection="0"/>
    <xf numFmtId="164" fontId="1" fillId="0" borderId="0" applyFont="0" applyFill="0" applyBorder="0" applyAlignment="0" applyProtection="0"/>
    <xf numFmtId="0" fontId="10" fillId="0" borderId="0" applyNumberFormat="0" applyFont="0" applyFill="0" applyBorder="0" applyAlignment="0" applyProtection="0"/>
    <xf numFmtId="164" fontId="10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164" fontId="19" fillId="0" borderId="0" applyFont="0" applyFill="0" applyBorder="0" applyAlignment="0" applyProtection="0"/>
  </cellStyleXfs>
  <cellXfs count="226">
    <xf numFmtId="0" fontId="0" fillId="0" borderId="0" xfId="0"/>
    <xf numFmtId="0" fontId="5" fillId="4" borderId="2" xfId="0" applyNumberFormat="1" applyFont="1" applyFill="1" applyBorder="1" applyAlignment="1" applyProtection="1">
      <alignment horizontal="left" vertical="center" wrapText="1"/>
    </xf>
    <xf numFmtId="44" fontId="6" fillId="2" borderId="2" xfId="1" applyNumberFormat="1" applyFont="1" applyFill="1" applyBorder="1" applyAlignment="1">
      <alignment vertical="center"/>
    </xf>
    <xf numFmtId="44" fontId="4" fillId="0" borderId="4" xfId="0" applyNumberFormat="1" applyFont="1" applyFill="1" applyBorder="1" applyAlignment="1">
      <alignment vertical="center"/>
    </xf>
    <xf numFmtId="0" fontId="3" fillId="2" borderId="2" xfId="0" applyNumberFormat="1" applyFont="1" applyFill="1" applyBorder="1" applyAlignment="1" applyProtection="1">
      <alignment horizontal="center" vertical="center" wrapText="1"/>
    </xf>
    <xf numFmtId="0" fontId="5" fillId="4" borderId="2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left" vertical="center" wrapText="1"/>
    </xf>
    <xf numFmtId="0" fontId="5" fillId="3" borderId="2" xfId="0" applyNumberFormat="1" applyFont="1" applyFill="1" applyBorder="1" applyAlignment="1" applyProtection="1">
      <alignment horizontal="center" vertical="center" wrapText="1"/>
    </xf>
    <xf numFmtId="0" fontId="5" fillId="3" borderId="2" xfId="0" applyNumberFormat="1" applyFont="1" applyFill="1" applyBorder="1" applyAlignment="1" applyProtection="1">
      <alignment horizontal="left" vertical="center" wrapText="1"/>
    </xf>
    <xf numFmtId="0" fontId="5" fillId="0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NumberFormat="1" applyFont="1" applyFill="1" applyBorder="1" applyAlignment="1" applyProtection="1">
      <alignment horizontal="left" vertical="center" wrapText="1"/>
    </xf>
    <xf numFmtId="0" fontId="2" fillId="6" borderId="2" xfId="0" applyNumberFormat="1" applyFont="1" applyFill="1" applyBorder="1" applyAlignment="1" applyProtection="1">
      <alignment horizontal="left" vertical="center" wrapText="1"/>
    </xf>
    <xf numFmtId="0" fontId="2" fillId="4" borderId="2" xfId="0" applyNumberFormat="1" applyFont="1" applyFill="1" applyBorder="1" applyAlignment="1" applyProtection="1">
      <alignment horizontal="left" vertical="center" wrapText="1"/>
    </xf>
    <xf numFmtId="0" fontId="2" fillId="3" borderId="2" xfId="0" applyNumberFormat="1" applyFont="1" applyFill="1" applyBorder="1" applyAlignment="1" applyProtection="1">
      <alignment horizontal="left" vertical="center" wrapText="1"/>
    </xf>
    <xf numFmtId="0" fontId="2" fillId="0" borderId="2" xfId="0" applyNumberFormat="1" applyFont="1" applyFill="1" applyBorder="1" applyAlignment="1" applyProtection="1">
      <alignment horizontal="left" vertical="center" wrapText="1"/>
    </xf>
    <xf numFmtId="44" fontId="8" fillId="2" borderId="2" xfId="1" applyNumberFormat="1" applyFont="1" applyFill="1" applyBorder="1" applyAlignment="1">
      <alignment vertical="center"/>
    </xf>
    <xf numFmtId="0" fontId="7" fillId="4" borderId="2" xfId="0" applyNumberFormat="1" applyFont="1" applyFill="1" applyBorder="1" applyAlignment="1" applyProtection="1">
      <alignment horizontal="left" vertical="center" wrapText="1"/>
    </xf>
    <xf numFmtId="0" fontId="2" fillId="2" borderId="2" xfId="0" applyNumberFormat="1" applyFont="1" applyFill="1" applyBorder="1" applyAlignment="1" applyProtection="1">
      <alignment horizontal="left" vertical="center" wrapText="1"/>
    </xf>
    <xf numFmtId="0" fontId="9" fillId="6" borderId="2" xfId="0" applyNumberFormat="1" applyFont="1" applyFill="1" applyBorder="1" applyAlignment="1" applyProtection="1">
      <alignment horizontal="left" vertical="center" wrapText="1"/>
    </xf>
    <xf numFmtId="0" fontId="2" fillId="3" borderId="2" xfId="0" applyNumberFormat="1" applyFont="1" applyFill="1" applyBorder="1" applyAlignment="1" applyProtection="1">
      <alignment horizontal="left" vertical="top" wrapText="1"/>
    </xf>
    <xf numFmtId="0" fontId="2" fillId="0" borderId="2" xfId="0" applyNumberFormat="1" applyFont="1" applyFill="1" applyBorder="1" applyAlignment="1" applyProtection="1">
      <alignment horizontal="left" vertical="top" wrapText="1"/>
    </xf>
    <xf numFmtId="0" fontId="1" fillId="0" borderId="2" xfId="0" applyNumberFormat="1" applyFont="1" applyFill="1" applyBorder="1" applyAlignment="1">
      <alignment vertical="center"/>
    </xf>
    <xf numFmtId="44" fontId="1" fillId="0" borderId="2" xfId="0" applyNumberFormat="1" applyFont="1" applyFill="1" applyBorder="1" applyAlignment="1"/>
    <xf numFmtId="0" fontId="1" fillId="0" borderId="2" xfId="0" applyNumberFormat="1" applyFont="1" applyFill="1" applyBorder="1" applyAlignment="1"/>
    <xf numFmtId="44" fontId="1" fillId="3" borderId="2" xfId="0" applyNumberFormat="1" applyFont="1" applyFill="1" applyBorder="1" applyAlignment="1"/>
    <xf numFmtId="0" fontId="1" fillId="3" borderId="2" xfId="0" applyNumberFormat="1" applyFont="1" applyFill="1" applyBorder="1" applyAlignment="1"/>
    <xf numFmtId="44" fontId="1" fillId="3" borderId="2" xfId="0" applyNumberFormat="1" applyFont="1" applyFill="1" applyBorder="1" applyAlignment="1">
      <alignment vertical="center"/>
    </xf>
    <xf numFmtId="0" fontId="1" fillId="3" borderId="2" xfId="0" applyNumberFormat="1" applyFont="1" applyFill="1" applyBorder="1" applyAlignment="1">
      <alignment vertical="center"/>
    </xf>
    <xf numFmtId="44" fontId="1" fillId="4" borderId="2" xfId="0" applyNumberFormat="1" applyFont="1" applyFill="1" applyBorder="1" applyAlignment="1">
      <alignment vertical="center"/>
    </xf>
    <xf numFmtId="0" fontId="1" fillId="4" borderId="2" xfId="0" applyNumberFormat="1" applyFont="1" applyFill="1" applyBorder="1" applyAlignment="1">
      <alignment vertical="center"/>
    </xf>
    <xf numFmtId="44" fontId="1" fillId="0" borderId="2" xfId="0" applyNumberFormat="1" applyFont="1" applyFill="1" applyBorder="1" applyAlignment="1">
      <alignment vertical="center"/>
    </xf>
    <xf numFmtId="0" fontId="1" fillId="6" borderId="2" xfId="0" applyNumberFormat="1" applyFont="1" applyFill="1" applyBorder="1" applyAlignment="1">
      <alignment vertical="center"/>
    </xf>
    <xf numFmtId="44" fontId="1" fillId="2" borderId="2" xfId="0" applyNumberFormat="1" applyFont="1" applyFill="1" applyBorder="1" applyAlignment="1">
      <alignment vertical="center"/>
    </xf>
    <xf numFmtId="0" fontId="1" fillId="2" borderId="2" xfId="0" applyNumberFormat="1" applyFont="1" applyFill="1" applyBorder="1" applyAlignment="1">
      <alignment vertical="center"/>
    </xf>
    <xf numFmtId="44" fontId="1" fillId="0" borderId="3" xfId="0" applyNumberFormat="1" applyFont="1" applyFill="1" applyBorder="1" applyAlignment="1">
      <alignment vertical="center"/>
    </xf>
    <xf numFmtId="0" fontId="1" fillId="0" borderId="5" xfId="0" applyNumberFormat="1" applyFont="1" applyFill="1" applyBorder="1" applyAlignment="1">
      <alignment vertical="center"/>
    </xf>
    <xf numFmtId="44" fontId="1" fillId="0" borderId="5" xfId="0" applyNumberFormat="1" applyFont="1" applyFill="1" applyBorder="1" applyAlignment="1">
      <alignment vertical="center"/>
    </xf>
    <xf numFmtId="44" fontId="1" fillId="2" borderId="2" xfId="1" applyNumberFormat="1" applyFont="1" applyFill="1" applyBorder="1" applyAlignment="1">
      <alignment vertical="center" wrapText="1"/>
    </xf>
    <xf numFmtId="44" fontId="1" fillId="0" borderId="2" xfId="1" applyNumberFormat="1" applyFont="1" applyFill="1" applyBorder="1" applyAlignment="1">
      <alignment horizontal="left" vertical="center" wrapText="1"/>
    </xf>
    <xf numFmtId="44" fontId="1" fillId="0" borderId="2" xfId="1" applyNumberFormat="1" applyFont="1" applyFill="1" applyBorder="1" applyAlignment="1">
      <alignment vertical="center" wrapText="1"/>
    </xf>
    <xf numFmtId="0" fontId="11" fillId="0" borderId="2" xfId="2" applyNumberFormat="1" applyFont="1" applyFill="1" applyBorder="1" applyAlignment="1">
      <alignment vertical="center"/>
    </xf>
    <xf numFmtId="0" fontId="13" fillId="6" borderId="2" xfId="2" applyNumberFormat="1" applyFont="1" applyFill="1" applyBorder="1" applyAlignment="1" applyProtection="1">
      <alignment horizontal="left" vertical="center" wrapText="1"/>
    </xf>
    <xf numFmtId="0" fontId="14" fillId="2" borderId="2" xfId="2" applyNumberFormat="1" applyFont="1" applyFill="1" applyBorder="1" applyAlignment="1" applyProtection="1">
      <alignment horizontal="center" vertical="center" wrapText="1"/>
    </xf>
    <xf numFmtId="0" fontId="11" fillId="0" borderId="2" xfId="2" applyNumberFormat="1" applyFont="1" applyFill="1" applyBorder="1" applyAlignment="1"/>
    <xf numFmtId="0" fontId="13" fillId="0" borderId="2" xfId="2" applyNumberFormat="1" applyFont="1" applyFill="1" applyBorder="1" applyAlignment="1" applyProtection="1">
      <alignment horizontal="left" vertical="top" wrapText="1"/>
    </xf>
    <xf numFmtId="0" fontId="15" fillId="0" borderId="2" xfId="2" applyNumberFormat="1" applyFont="1" applyFill="1" applyBorder="1" applyAlignment="1" applyProtection="1">
      <alignment horizontal="left" vertical="center" wrapText="1"/>
    </xf>
    <xf numFmtId="0" fontId="15" fillId="0" borderId="2" xfId="2" applyNumberFormat="1" applyFont="1" applyFill="1" applyBorder="1" applyAlignment="1" applyProtection="1">
      <alignment horizontal="center" vertical="center" wrapText="1"/>
    </xf>
    <xf numFmtId="44" fontId="11" fillId="0" borderId="2" xfId="2" applyNumberFormat="1" applyFont="1" applyFill="1" applyBorder="1" applyAlignment="1"/>
    <xf numFmtId="0" fontId="11" fillId="3" borderId="2" xfId="2" applyNumberFormat="1" applyFont="1" applyFill="1" applyBorder="1" applyAlignment="1"/>
    <xf numFmtId="0" fontId="13" fillId="3" borderId="2" xfId="2" applyNumberFormat="1" applyFont="1" applyFill="1" applyBorder="1" applyAlignment="1" applyProtection="1">
      <alignment horizontal="left" vertical="top" wrapText="1"/>
    </xf>
    <xf numFmtId="0" fontId="15" fillId="3" borderId="2" xfId="2" applyNumberFormat="1" applyFont="1" applyFill="1" applyBorder="1" applyAlignment="1" applyProtection="1">
      <alignment horizontal="left" vertical="center" wrapText="1"/>
    </xf>
    <xf numFmtId="0" fontId="15" fillId="3" borderId="2" xfId="2" applyNumberFormat="1" applyFont="1" applyFill="1" applyBorder="1" applyAlignment="1" applyProtection="1">
      <alignment horizontal="center" vertical="center" wrapText="1"/>
    </xf>
    <xf numFmtId="44" fontId="11" fillId="3" borderId="2" xfId="2" applyNumberFormat="1" applyFont="1" applyFill="1" applyBorder="1" applyAlignment="1"/>
    <xf numFmtId="0" fontId="11" fillId="3" borderId="2" xfId="2" applyNumberFormat="1" applyFont="1" applyFill="1" applyBorder="1" applyAlignment="1">
      <alignment vertical="center"/>
    </xf>
    <xf numFmtId="0" fontId="13" fillId="3" borderId="2" xfId="2" applyNumberFormat="1" applyFont="1" applyFill="1" applyBorder="1" applyAlignment="1" applyProtection="1">
      <alignment horizontal="left" vertical="center" wrapText="1"/>
    </xf>
    <xf numFmtId="44" fontId="11" fillId="3" borderId="2" xfId="2" applyNumberFormat="1" applyFont="1" applyFill="1" applyBorder="1" applyAlignment="1">
      <alignment vertical="center"/>
    </xf>
    <xf numFmtId="0" fontId="11" fillId="4" borderId="2" xfId="2" applyNumberFormat="1" applyFont="1" applyFill="1" applyBorder="1" applyAlignment="1">
      <alignment vertical="center"/>
    </xf>
    <xf numFmtId="0" fontId="13" fillId="4" borderId="2" xfId="2" applyNumberFormat="1" applyFont="1" applyFill="1" applyBorder="1" applyAlignment="1" applyProtection="1">
      <alignment horizontal="left" vertical="center" wrapText="1"/>
    </xf>
    <xf numFmtId="0" fontId="15" fillId="4" borderId="2" xfId="2" applyNumberFormat="1" applyFont="1" applyFill="1" applyBorder="1" applyAlignment="1" applyProtection="1">
      <alignment horizontal="left" vertical="center" wrapText="1"/>
    </xf>
    <xf numFmtId="0" fontId="15" fillId="4" borderId="2" xfId="2" applyNumberFormat="1" applyFont="1" applyFill="1" applyBorder="1" applyAlignment="1" applyProtection="1">
      <alignment horizontal="center" vertical="center" wrapText="1"/>
    </xf>
    <xf numFmtId="44" fontId="11" fillId="4" borderId="2" xfId="2" applyNumberFormat="1" applyFont="1" applyFill="1" applyBorder="1" applyAlignment="1">
      <alignment vertical="center"/>
    </xf>
    <xf numFmtId="0" fontId="16" fillId="6" borderId="2" xfId="2" applyNumberFormat="1" applyFont="1" applyFill="1" applyBorder="1" applyAlignment="1" applyProtection="1">
      <alignment horizontal="left" vertical="center" wrapText="1"/>
    </xf>
    <xf numFmtId="44" fontId="11" fillId="0" borderId="2" xfId="2" applyNumberFormat="1" applyFont="1" applyFill="1" applyBorder="1" applyAlignment="1">
      <alignment vertical="center"/>
    </xf>
    <xf numFmtId="0" fontId="11" fillId="6" borderId="2" xfId="2" applyNumberFormat="1" applyFont="1" applyFill="1" applyBorder="1" applyAlignment="1">
      <alignment vertical="center"/>
    </xf>
    <xf numFmtId="0" fontId="13" fillId="0" borderId="2" xfId="2" applyNumberFormat="1" applyFont="1" applyFill="1" applyBorder="1" applyAlignment="1" applyProtection="1">
      <alignment horizontal="left" vertical="center" wrapText="1"/>
    </xf>
    <xf numFmtId="0" fontId="11" fillId="2" borderId="2" xfId="2" applyNumberFormat="1" applyFont="1" applyFill="1" applyBorder="1" applyAlignment="1">
      <alignment vertical="center"/>
    </xf>
    <xf numFmtId="0" fontId="13" fillId="2" borderId="2" xfId="2" applyNumberFormat="1" applyFont="1" applyFill="1" applyBorder="1" applyAlignment="1" applyProtection="1">
      <alignment horizontal="left" vertical="center" wrapText="1"/>
    </xf>
    <xf numFmtId="0" fontId="15" fillId="2" borderId="2" xfId="2" applyNumberFormat="1" applyFont="1" applyFill="1" applyBorder="1" applyAlignment="1" applyProtection="1">
      <alignment horizontal="left" vertical="center" wrapText="1"/>
    </xf>
    <xf numFmtId="0" fontId="15" fillId="2" borderId="2" xfId="2" applyNumberFormat="1" applyFont="1" applyFill="1" applyBorder="1" applyAlignment="1" applyProtection="1">
      <alignment horizontal="center" vertical="center" wrapText="1"/>
    </xf>
    <xf numFmtId="44" fontId="11" fillId="2" borderId="2" xfId="2" applyNumberFormat="1" applyFont="1" applyFill="1" applyBorder="1" applyAlignment="1">
      <alignment vertical="center"/>
    </xf>
    <xf numFmtId="0" fontId="17" fillId="4" borderId="2" xfId="2" applyNumberFormat="1" applyFont="1" applyFill="1" applyBorder="1" applyAlignment="1" applyProtection="1">
      <alignment horizontal="left" vertical="center" wrapText="1"/>
    </xf>
    <xf numFmtId="44" fontId="18" fillId="2" borderId="2" xfId="3" applyNumberFormat="1" applyFont="1" applyFill="1" applyBorder="1" applyAlignment="1">
      <alignment vertical="center"/>
    </xf>
    <xf numFmtId="44" fontId="11" fillId="0" borderId="3" xfId="2" applyNumberFormat="1" applyFont="1" applyFill="1" applyBorder="1" applyAlignment="1">
      <alignment vertical="center"/>
    </xf>
    <xf numFmtId="44" fontId="12" fillId="0" borderId="4" xfId="2" applyNumberFormat="1" applyFont="1" applyFill="1" applyBorder="1" applyAlignment="1">
      <alignment vertical="center"/>
    </xf>
    <xf numFmtId="0" fontId="11" fillId="0" borderId="5" xfId="2" applyNumberFormat="1" applyFont="1" applyFill="1" applyBorder="1" applyAlignment="1">
      <alignment vertical="center"/>
    </xf>
    <xf numFmtId="44" fontId="11" fillId="0" borderId="5" xfId="2" applyNumberFormat="1" applyFont="1" applyFill="1" applyBorder="1" applyAlignment="1">
      <alignment vertical="center"/>
    </xf>
    <xf numFmtId="0" fontId="2" fillId="2" borderId="1" xfId="4" applyNumberFormat="1" applyFont="1" applyFill="1" applyBorder="1" applyAlignment="1" applyProtection="1">
      <alignment horizontal="left" vertical="top" wrapText="1"/>
    </xf>
    <xf numFmtId="44" fontId="3" fillId="2" borderId="2" xfId="4" applyNumberFormat="1" applyFont="1" applyFill="1" applyBorder="1" applyAlignment="1" applyProtection="1">
      <alignment horizontal="center" vertical="center" wrapText="1"/>
    </xf>
    <xf numFmtId="44" fontId="4" fillId="2" borderId="2" xfId="4" applyNumberFormat="1" applyFont="1" applyFill="1" applyBorder="1" applyAlignment="1" applyProtection="1">
      <alignment horizontal="center" vertical="center" wrapText="1"/>
    </xf>
    <xf numFmtId="0" fontId="1" fillId="0" borderId="0" xfId="4" applyNumberFormat="1" applyFont="1" applyFill="1" applyBorder="1" applyAlignment="1"/>
    <xf numFmtId="0" fontId="2" fillId="0" borderId="0" xfId="4" applyNumberFormat="1" applyFont="1" applyFill="1" applyBorder="1" applyAlignment="1" applyProtection="1">
      <alignment horizontal="left" vertical="top" wrapText="1"/>
    </xf>
    <xf numFmtId="44" fontId="1" fillId="0" borderId="2" xfId="4" applyNumberFormat="1" applyFont="1" applyFill="1" applyBorder="1" applyAlignment="1">
      <alignment vertical="center"/>
    </xf>
    <xf numFmtId="0" fontId="2" fillId="3" borderId="0" xfId="4" applyNumberFormat="1" applyFont="1" applyFill="1" applyBorder="1" applyAlignment="1" applyProtection="1">
      <alignment horizontal="left" vertical="top" wrapText="1"/>
    </xf>
    <xf numFmtId="44" fontId="1" fillId="3" borderId="2" xfId="4" applyNumberFormat="1" applyFont="1" applyFill="1" applyBorder="1" applyAlignment="1">
      <alignment vertical="center"/>
    </xf>
    <xf numFmtId="0" fontId="1" fillId="3" borderId="0" xfId="4" applyNumberFormat="1" applyFont="1" applyFill="1" applyBorder="1" applyAlignment="1"/>
    <xf numFmtId="0" fontId="2" fillId="3" borderId="1" xfId="4" applyNumberFormat="1" applyFont="1" applyFill="1" applyBorder="1" applyAlignment="1" applyProtection="1">
      <alignment horizontal="left" vertical="top" wrapText="1"/>
    </xf>
    <xf numFmtId="0" fontId="2" fillId="4" borderId="1" xfId="4" applyNumberFormat="1" applyFont="1" applyFill="1" applyBorder="1" applyAlignment="1" applyProtection="1">
      <alignment horizontal="left" vertical="top" wrapText="1"/>
    </xf>
    <xf numFmtId="0" fontId="5" fillId="4" borderId="2" xfId="4" applyNumberFormat="1" applyFont="1" applyFill="1" applyBorder="1" applyAlignment="1" applyProtection="1">
      <alignment horizontal="left" vertical="center" wrapText="1"/>
    </xf>
    <xf numFmtId="44" fontId="1" fillId="4" borderId="2" xfId="4" applyNumberFormat="1" applyFont="1" applyFill="1" applyBorder="1" applyAlignment="1">
      <alignment vertical="center"/>
    </xf>
    <xf numFmtId="0" fontId="1" fillId="4" borderId="0" xfId="4" applyNumberFormat="1" applyFont="1" applyFill="1" applyBorder="1" applyAlignment="1"/>
    <xf numFmtId="44" fontId="1" fillId="2" borderId="2" xfId="4" applyNumberFormat="1" applyFont="1" applyFill="1" applyBorder="1" applyAlignment="1">
      <alignment vertical="center"/>
    </xf>
    <xf numFmtId="44" fontId="1" fillId="5" borderId="2" xfId="4" applyNumberFormat="1" applyFont="1" applyFill="1" applyBorder="1" applyAlignment="1">
      <alignment vertical="center"/>
    </xf>
    <xf numFmtId="44" fontId="1" fillId="0" borderId="0" xfId="4" applyNumberFormat="1" applyFont="1" applyFill="1" applyBorder="1" applyAlignment="1"/>
    <xf numFmtId="44" fontId="1" fillId="2" borderId="3" xfId="4" applyNumberFormat="1" applyFont="1" applyFill="1" applyBorder="1" applyAlignment="1">
      <alignment vertical="center"/>
    </xf>
    <xf numFmtId="44" fontId="1" fillId="0" borderId="3" xfId="4" applyNumberFormat="1" applyFont="1" applyFill="1" applyBorder="1" applyAlignment="1">
      <alignment vertical="center"/>
    </xf>
    <xf numFmtId="0" fontId="7" fillId="2" borderId="1" xfId="4" applyNumberFormat="1" applyFont="1" applyFill="1" applyBorder="1" applyAlignment="1" applyProtection="1">
      <alignment horizontal="left" vertical="top" wrapText="1"/>
    </xf>
    <xf numFmtId="44" fontId="4" fillId="2" borderId="4" xfId="4" applyNumberFormat="1" applyFont="1" applyFill="1" applyBorder="1" applyAlignment="1">
      <alignment vertical="center"/>
    </xf>
    <xf numFmtId="44" fontId="4" fillId="0" borderId="4" xfId="4" applyNumberFormat="1" applyFont="1" applyFill="1" applyBorder="1" applyAlignment="1">
      <alignment vertical="center"/>
    </xf>
    <xf numFmtId="0" fontId="4" fillId="0" borderId="0" xfId="4" applyNumberFormat="1" applyFont="1" applyFill="1" applyBorder="1" applyAlignment="1"/>
    <xf numFmtId="44" fontId="1" fillId="0" borderId="0" xfId="4" applyNumberFormat="1" applyFont="1" applyFill="1" applyBorder="1" applyAlignment="1">
      <alignment vertical="center"/>
    </xf>
    <xf numFmtId="0" fontId="2" fillId="6" borderId="2" xfId="4" applyNumberFormat="1" applyFont="1" applyFill="1" applyBorder="1" applyAlignment="1" applyProtection="1">
      <alignment horizontal="left" vertical="center" wrapText="1"/>
    </xf>
    <xf numFmtId="0" fontId="1" fillId="0" borderId="2" xfId="4" applyNumberFormat="1" applyFont="1" applyFill="1" applyBorder="1" applyAlignment="1">
      <alignment vertical="center"/>
    </xf>
    <xf numFmtId="0" fontId="2" fillId="0" borderId="2" xfId="4" applyNumberFormat="1" applyFont="1" applyFill="1" applyBorder="1" applyAlignment="1" applyProtection="1">
      <alignment horizontal="left" vertical="top" wrapText="1"/>
    </xf>
    <xf numFmtId="44" fontId="1" fillId="0" borderId="2" xfId="4" applyNumberFormat="1" applyFont="1" applyFill="1" applyBorder="1" applyAlignment="1"/>
    <xf numFmtId="0" fontId="2" fillId="3" borderId="2" xfId="4" applyNumberFormat="1" applyFont="1" applyFill="1" applyBorder="1" applyAlignment="1" applyProtection="1">
      <alignment horizontal="left" vertical="top" wrapText="1"/>
    </xf>
    <xf numFmtId="44" fontId="1" fillId="3" borderId="2" xfId="4" applyNumberFormat="1" applyFont="1" applyFill="1" applyBorder="1" applyAlignment="1"/>
    <xf numFmtId="0" fontId="2" fillId="3" borderId="2" xfId="4" applyNumberFormat="1" applyFont="1" applyFill="1" applyBorder="1" applyAlignment="1" applyProtection="1">
      <alignment horizontal="left" vertical="center" wrapText="1"/>
    </xf>
    <xf numFmtId="0" fontId="1" fillId="3" borderId="2" xfId="4" applyNumberFormat="1" applyFont="1" applyFill="1" applyBorder="1" applyAlignment="1">
      <alignment vertical="center"/>
    </xf>
    <xf numFmtId="0" fontId="2" fillId="4" borderId="2" xfId="4" applyNumberFormat="1" applyFont="1" applyFill="1" applyBorder="1" applyAlignment="1" applyProtection="1">
      <alignment horizontal="left" vertical="center" wrapText="1"/>
    </xf>
    <xf numFmtId="0" fontId="1" fillId="4" borderId="2" xfId="4" applyNumberFormat="1" applyFont="1" applyFill="1" applyBorder="1" applyAlignment="1">
      <alignment vertical="center"/>
    </xf>
    <xf numFmtId="0" fontId="9" fillId="6" borderId="2" xfId="4" applyNumberFormat="1" applyFont="1" applyFill="1" applyBorder="1" applyAlignment="1" applyProtection="1">
      <alignment horizontal="left" vertical="center" wrapText="1"/>
    </xf>
    <xf numFmtId="0" fontId="1" fillId="6" borderId="2" xfId="4" applyNumberFormat="1" applyFont="1" applyFill="1" applyBorder="1" applyAlignment="1">
      <alignment vertical="center"/>
    </xf>
    <xf numFmtId="0" fontId="2" fillId="0" borderId="2" xfId="4" applyNumberFormat="1" applyFont="1" applyFill="1" applyBorder="1" applyAlignment="1" applyProtection="1">
      <alignment horizontal="left" vertical="center" wrapText="1"/>
    </xf>
    <xf numFmtId="0" fontId="2" fillId="2" borderId="2" xfId="4" applyNumberFormat="1" applyFont="1" applyFill="1" applyBorder="1" applyAlignment="1" applyProtection="1">
      <alignment horizontal="left" vertical="center" wrapText="1"/>
    </xf>
    <xf numFmtId="0" fontId="1" fillId="2" borderId="2" xfId="4" applyNumberFormat="1" applyFont="1" applyFill="1" applyBorder="1" applyAlignment="1">
      <alignment vertical="center"/>
    </xf>
    <xf numFmtId="0" fontId="7" fillId="4" borderId="2" xfId="4" applyNumberFormat="1" applyFont="1" applyFill="1" applyBorder="1" applyAlignment="1" applyProtection="1">
      <alignment horizontal="left" vertical="center" wrapText="1"/>
    </xf>
    <xf numFmtId="0" fontId="1" fillId="0" borderId="5" xfId="4" applyNumberFormat="1" applyFont="1" applyFill="1" applyBorder="1" applyAlignment="1">
      <alignment vertical="center"/>
    </xf>
    <xf numFmtId="44" fontId="1" fillId="0" borderId="5" xfId="4" applyNumberFormat="1" applyFont="1" applyFill="1" applyBorder="1" applyAlignment="1">
      <alignment vertical="center"/>
    </xf>
    <xf numFmtId="0" fontId="1" fillId="0" borderId="2" xfId="4" applyNumberFormat="1" applyFont="1" applyFill="1" applyBorder="1" applyAlignment="1">
      <alignment vertical="center" wrapText="1"/>
    </xf>
    <xf numFmtId="0" fontId="5" fillId="2" borderId="2" xfId="4" applyNumberFormat="1" applyFont="1" applyFill="1" applyBorder="1" applyAlignment="1" applyProtection="1">
      <alignment horizontal="center" vertical="center" wrapText="1"/>
    </xf>
    <xf numFmtId="0" fontId="1" fillId="2" borderId="2" xfId="4" applyNumberFormat="1" applyFont="1" applyFill="1" applyBorder="1" applyAlignment="1"/>
    <xf numFmtId="0" fontId="5" fillId="2" borderId="2" xfId="4" applyNumberFormat="1" applyFont="1" applyFill="1" applyBorder="1" applyAlignment="1" applyProtection="1">
      <alignment horizontal="left" vertical="center" wrapText="1"/>
    </xf>
    <xf numFmtId="0" fontId="3" fillId="2" borderId="2" xfId="4" applyNumberFormat="1" applyFont="1" applyFill="1" applyBorder="1" applyAlignment="1" applyProtection="1">
      <alignment horizontal="center" vertical="center" wrapText="1"/>
    </xf>
    <xf numFmtId="0" fontId="3" fillId="2" borderId="2" xfId="4" applyNumberFormat="1" applyFont="1" applyFill="1" applyBorder="1" applyAlignment="1" applyProtection="1">
      <alignment horizontal="left" vertical="center" wrapText="1"/>
    </xf>
    <xf numFmtId="0" fontId="5" fillId="3" borderId="2" xfId="4" applyNumberFormat="1" applyFont="1" applyFill="1" applyBorder="1" applyAlignment="1" applyProtection="1">
      <alignment horizontal="center" vertical="center" wrapText="1"/>
    </xf>
    <xf numFmtId="0" fontId="1" fillId="3" borderId="2" xfId="4" applyNumberFormat="1" applyFont="1" applyFill="1" applyBorder="1" applyAlignment="1"/>
    <xf numFmtId="0" fontId="5" fillId="3" borderId="2" xfId="4" applyNumberFormat="1" applyFont="1" applyFill="1" applyBorder="1" applyAlignment="1" applyProtection="1">
      <alignment horizontal="left" vertical="center" wrapText="1"/>
    </xf>
    <xf numFmtId="0" fontId="5" fillId="4" borderId="2" xfId="4" applyNumberFormat="1" applyFont="1" applyFill="1" applyBorder="1" applyAlignment="1" applyProtection="1">
      <alignment horizontal="center" vertical="center" wrapText="1"/>
    </xf>
    <xf numFmtId="0" fontId="5" fillId="0" borderId="2" xfId="4" applyNumberFormat="1" applyFont="1" applyFill="1" applyBorder="1" applyAlignment="1" applyProtection="1">
      <alignment horizontal="center" vertical="center" wrapText="1"/>
    </xf>
    <xf numFmtId="0" fontId="1" fillId="0" borderId="2" xfId="4" applyNumberFormat="1" applyFont="1" applyFill="1" applyBorder="1" applyAlignment="1"/>
    <xf numFmtId="0" fontId="5" fillId="0" borderId="2" xfId="4" applyNumberFormat="1" applyFont="1" applyFill="1" applyBorder="1" applyAlignment="1" applyProtection="1">
      <alignment horizontal="left" vertical="center" wrapText="1"/>
    </xf>
    <xf numFmtId="44" fontId="1" fillId="4" borderId="0" xfId="4" applyNumberFormat="1" applyFont="1" applyFill="1" applyBorder="1" applyAlignment="1"/>
    <xf numFmtId="0" fontId="5" fillId="2" borderId="2" xfId="4" applyNumberFormat="1" applyFont="1" applyFill="1" applyBorder="1" applyAlignment="1" applyProtection="1">
      <alignment horizontal="center" vertical="center" wrapText="1"/>
    </xf>
    <xf numFmtId="0" fontId="5" fillId="2" borderId="2" xfId="4" applyNumberFormat="1" applyFont="1" applyFill="1" applyBorder="1" applyAlignment="1" applyProtection="1">
      <alignment horizontal="left" vertical="center" wrapText="1"/>
    </xf>
    <xf numFmtId="0" fontId="3" fillId="2" borderId="2" xfId="4" applyNumberFormat="1" applyFont="1" applyFill="1" applyBorder="1" applyAlignment="1" applyProtection="1">
      <alignment horizontal="center" vertical="center" wrapText="1"/>
    </xf>
    <xf numFmtId="0" fontId="5" fillId="3" borderId="2" xfId="4" applyNumberFormat="1" applyFont="1" applyFill="1" applyBorder="1" applyAlignment="1" applyProtection="1">
      <alignment horizontal="center" vertical="center" wrapText="1"/>
    </xf>
    <xf numFmtId="0" fontId="1" fillId="3" borderId="2" xfId="4" applyNumberFormat="1" applyFont="1" applyFill="1" applyBorder="1" applyAlignment="1"/>
    <xf numFmtId="0" fontId="5" fillId="3" borderId="2" xfId="4" applyNumberFormat="1" applyFont="1" applyFill="1" applyBorder="1" applyAlignment="1" applyProtection="1">
      <alignment horizontal="left" vertical="center" wrapText="1"/>
    </xf>
    <xf numFmtId="0" fontId="5" fillId="4" borderId="2" xfId="4" applyNumberFormat="1" applyFont="1" applyFill="1" applyBorder="1" applyAlignment="1" applyProtection="1">
      <alignment horizontal="center" vertical="center" wrapText="1"/>
    </xf>
    <xf numFmtId="0" fontId="5" fillId="0" borderId="2" xfId="4" applyNumberFormat="1" applyFont="1" applyFill="1" applyBorder="1" applyAlignment="1" applyProtection="1">
      <alignment horizontal="center" vertical="center" wrapText="1"/>
    </xf>
    <xf numFmtId="0" fontId="1" fillId="0" borderId="2" xfId="4" applyNumberFormat="1" applyFont="1" applyFill="1" applyBorder="1" applyAlignment="1"/>
    <xf numFmtId="0" fontId="5" fillId="0" borderId="2" xfId="4" applyNumberFormat="1" applyFont="1" applyFill="1" applyBorder="1" applyAlignment="1" applyProtection="1">
      <alignment horizontal="left" vertical="center" wrapText="1"/>
    </xf>
    <xf numFmtId="0" fontId="3" fillId="2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NumberFormat="1" applyFont="1" applyFill="1" applyBorder="1" applyAlignment="1" applyProtection="1">
      <alignment horizontal="center" vertical="center" wrapText="1"/>
    </xf>
    <xf numFmtId="0" fontId="1" fillId="0" borderId="2" xfId="0" applyNumberFormat="1" applyFont="1" applyFill="1" applyBorder="1" applyAlignment="1"/>
    <xf numFmtId="0" fontId="5" fillId="0" borderId="2" xfId="0" applyNumberFormat="1" applyFont="1" applyFill="1" applyBorder="1" applyAlignment="1" applyProtection="1">
      <alignment horizontal="left" vertical="center" wrapText="1"/>
    </xf>
    <xf numFmtId="0" fontId="5" fillId="4" borderId="2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left" vertical="center" wrapText="1"/>
    </xf>
    <xf numFmtId="0" fontId="5" fillId="3" borderId="2" xfId="0" applyNumberFormat="1" applyFont="1" applyFill="1" applyBorder="1" applyAlignment="1" applyProtection="1">
      <alignment horizontal="center" vertical="center" wrapText="1"/>
    </xf>
    <xf numFmtId="0" fontId="1" fillId="3" borderId="2" xfId="0" applyNumberFormat="1" applyFont="1" applyFill="1" applyBorder="1" applyAlignment="1"/>
    <xf numFmtId="0" fontId="5" fillId="3" borderId="2" xfId="0" applyNumberFormat="1" applyFont="1" applyFill="1" applyBorder="1" applyAlignment="1" applyProtection="1">
      <alignment horizontal="left" vertical="center" wrapText="1"/>
    </xf>
    <xf numFmtId="44" fontId="8" fillId="2" borderId="2" xfId="5" applyNumberFormat="1" applyFont="1" applyFill="1" applyBorder="1" applyAlignment="1">
      <alignment vertical="center"/>
    </xf>
    <xf numFmtId="0" fontId="3" fillId="2" borderId="2" xfId="4" applyNumberFormat="1" applyFont="1" applyFill="1" applyBorder="1" applyAlignment="1" applyProtection="1">
      <alignment horizontal="center" vertical="center" wrapText="1"/>
    </xf>
    <xf numFmtId="0" fontId="5" fillId="0" borderId="2" xfId="4" applyNumberFormat="1" applyFont="1" applyFill="1" applyBorder="1" applyAlignment="1" applyProtection="1">
      <alignment horizontal="center" vertical="center" wrapText="1"/>
    </xf>
    <xf numFmtId="0" fontId="1" fillId="0" borderId="2" xfId="4" applyNumberFormat="1" applyFont="1" applyFill="1" applyBorder="1" applyAlignment="1"/>
    <xf numFmtId="0" fontId="5" fillId="0" borderId="2" xfId="4" applyNumberFormat="1" applyFont="1" applyFill="1" applyBorder="1" applyAlignment="1" applyProtection="1">
      <alignment horizontal="left" vertical="center" wrapText="1"/>
    </xf>
    <xf numFmtId="0" fontId="5" fillId="4" borderId="2" xfId="4" applyNumberFormat="1" applyFont="1" applyFill="1" applyBorder="1" applyAlignment="1" applyProtection="1">
      <alignment horizontal="center" vertical="center" wrapText="1"/>
    </xf>
    <xf numFmtId="0" fontId="5" fillId="2" borderId="2" xfId="4" applyNumberFormat="1" applyFont="1" applyFill="1" applyBorder="1" applyAlignment="1" applyProtection="1">
      <alignment horizontal="center" vertical="center" wrapText="1"/>
    </xf>
    <xf numFmtId="0" fontId="5" fillId="2" borderId="2" xfId="4" applyNumberFormat="1" applyFont="1" applyFill="1" applyBorder="1" applyAlignment="1" applyProtection="1">
      <alignment horizontal="left" vertical="center" wrapText="1"/>
    </xf>
    <xf numFmtId="0" fontId="5" fillId="3" borderId="2" xfId="4" applyNumberFormat="1" applyFont="1" applyFill="1" applyBorder="1" applyAlignment="1" applyProtection="1">
      <alignment horizontal="center" vertical="center" wrapText="1"/>
    </xf>
    <xf numFmtId="0" fontId="1" fillId="3" borderId="2" xfId="4" applyNumberFormat="1" applyFont="1" applyFill="1" applyBorder="1" applyAlignment="1"/>
    <xf numFmtId="0" fontId="5" fillId="3" borderId="2" xfId="4" applyNumberFormat="1" applyFont="1" applyFill="1" applyBorder="1" applyAlignment="1" applyProtection="1">
      <alignment horizontal="left" vertical="center" wrapText="1"/>
    </xf>
    <xf numFmtId="0" fontId="3" fillId="2" borderId="2" xfId="0" applyNumberFormat="1" applyFont="1" applyFill="1" applyBorder="1" applyAlignment="1" applyProtection="1">
      <alignment horizontal="center" vertical="center" wrapText="1"/>
    </xf>
    <xf numFmtId="0" fontId="3" fillId="2" borderId="2" xfId="4" applyNumberFormat="1" applyFont="1" applyFill="1" applyBorder="1" applyAlignment="1" applyProtection="1">
      <alignment horizontal="center" vertical="center" wrapText="1"/>
    </xf>
    <xf numFmtId="0" fontId="1" fillId="2" borderId="2" xfId="4" applyNumberFormat="1" applyFont="1" applyFill="1" applyBorder="1" applyAlignment="1"/>
    <xf numFmtId="0" fontId="5" fillId="0" borderId="2" xfId="4" applyNumberFormat="1" applyFont="1" applyFill="1" applyBorder="1" applyAlignment="1" applyProtection="1">
      <alignment horizontal="center" vertical="center" wrapText="1"/>
    </xf>
    <xf numFmtId="0" fontId="1" fillId="0" borderId="2" xfId="4" applyNumberFormat="1" applyFont="1" applyFill="1" applyBorder="1" applyAlignment="1"/>
    <xf numFmtId="0" fontId="5" fillId="0" borderId="2" xfId="4" applyNumberFormat="1" applyFont="1" applyFill="1" applyBorder="1" applyAlignment="1" applyProtection="1">
      <alignment horizontal="left" vertical="center" wrapText="1"/>
    </xf>
    <xf numFmtId="0" fontId="5" fillId="4" borderId="2" xfId="4" applyNumberFormat="1" applyFont="1" applyFill="1" applyBorder="1" applyAlignment="1" applyProtection="1">
      <alignment horizontal="center" vertical="center" wrapText="1"/>
    </xf>
    <xf numFmtId="0" fontId="5" fillId="2" borderId="2" xfId="4" applyNumberFormat="1" applyFont="1" applyFill="1" applyBorder="1" applyAlignment="1" applyProtection="1">
      <alignment horizontal="center" vertical="center" wrapText="1"/>
    </xf>
    <xf numFmtId="0" fontId="5" fillId="2" borderId="2" xfId="4" applyNumberFormat="1" applyFont="1" applyFill="1" applyBorder="1" applyAlignment="1" applyProtection="1">
      <alignment horizontal="left" vertical="center" wrapText="1"/>
    </xf>
    <xf numFmtId="0" fontId="5" fillId="3" borderId="2" xfId="4" applyNumberFormat="1" applyFont="1" applyFill="1" applyBorder="1" applyAlignment="1" applyProtection="1">
      <alignment horizontal="center" vertical="center" wrapText="1"/>
    </xf>
    <xf numFmtId="0" fontId="1" fillId="3" borderId="2" xfId="4" applyNumberFormat="1" applyFont="1" applyFill="1" applyBorder="1" applyAlignment="1"/>
    <xf numFmtId="0" fontId="5" fillId="3" borderId="2" xfId="4" applyNumberFormat="1" applyFont="1" applyFill="1" applyBorder="1" applyAlignment="1" applyProtection="1">
      <alignment horizontal="left" vertical="center" wrapText="1"/>
    </xf>
    <xf numFmtId="0" fontId="3" fillId="2" borderId="2" xfId="4" applyNumberFormat="1" applyFont="1" applyFill="1" applyBorder="1" applyAlignment="1" applyProtection="1">
      <alignment horizontal="left" vertical="center" wrapText="1"/>
    </xf>
    <xf numFmtId="0" fontId="5" fillId="2" borderId="1" xfId="4" applyNumberFormat="1" applyFont="1" applyFill="1" applyBorder="1" applyAlignment="1" applyProtection="1">
      <alignment horizontal="center" vertical="center" wrapText="1"/>
    </xf>
    <xf numFmtId="0" fontId="7" fillId="2" borderId="1" xfId="4" applyNumberFormat="1" applyFont="1" applyFill="1" applyBorder="1" applyAlignment="1" applyProtection="1">
      <alignment horizontal="center" vertical="top" wrapText="1"/>
    </xf>
    <xf numFmtId="0" fontId="1" fillId="0" borderId="0" xfId="4" applyNumberFormat="1" applyFont="1" applyFill="1" applyBorder="1" applyAlignment="1">
      <alignment horizontal="center"/>
    </xf>
    <xf numFmtId="44" fontId="1" fillId="5" borderId="2" xfId="4" applyNumberFormat="1" applyFont="1" applyFill="1" applyBorder="1" applyAlignment="1"/>
    <xf numFmtId="44" fontId="1" fillId="7" borderId="2" xfId="4" applyNumberFormat="1" applyFont="1" applyFill="1" applyBorder="1" applyAlignment="1">
      <alignment vertical="center"/>
    </xf>
    <xf numFmtId="0" fontId="3" fillId="2" borderId="2" xfId="0" applyNumberFormat="1" applyFont="1" applyFill="1" applyBorder="1" applyAlignment="1" applyProtection="1">
      <alignment horizontal="center" vertical="center" wrapText="1"/>
    </xf>
    <xf numFmtId="44" fontId="21" fillId="0" borderId="2" xfId="0" applyNumberFormat="1" applyFont="1" applyFill="1" applyBorder="1" applyAlignment="1">
      <alignment vertical="center"/>
    </xf>
    <xf numFmtId="44" fontId="20" fillId="0" borderId="2" xfId="0" applyNumberFormat="1" applyFont="1" applyFill="1" applyBorder="1" applyAlignment="1">
      <alignment vertical="center"/>
    </xf>
    <xf numFmtId="0" fontId="5" fillId="2" borderId="2" xfId="4" applyNumberFormat="1" applyFont="1" applyFill="1" applyBorder="1" applyAlignment="1" applyProtection="1">
      <alignment horizontal="left" vertical="center" wrapText="1"/>
    </xf>
    <xf numFmtId="0" fontId="1" fillId="2" borderId="2" xfId="4" applyNumberFormat="1" applyFont="1" applyFill="1" applyBorder="1" applyAlignment="1"/>
    <xf numFmtId="0" fontId="5" fillId="2" borderId="2" xfId="4" applyNumberFormat="1" applyFont="1" applyFill="1" applyBorder="1" applyAlignment="1" applyProtection="1">
      <alignment horizontal="center" vertical="center" wrapText="1"/>
    </xf>
    <xf numFmtId="0" fontId="3" fillId="2" borderId="2" xfId="4" applyNumberFormat="1" applyFont="1" applyFill="1" applyBorder="1" applyAlignment="1" applyProtection="1">
      <alignment horizontal="left" vertical="center" wrapText="1"/>
    </xf>
    <xf numFmtId="0" fontId="4" fillId="2" borderId="2" xfId="4" applyNumberFormat="1" applyFont="1" applyFill="1" applyBorder="1" applyAlignment="1"/>
    <xf numFmtId="0" fontId="3" fillId="2" borderId="2" xfId="4" applyNumberFormat="1" applyFont="1" applyFill="1" applyBorder="1" applyAlignment="1" applyProtection="1">
      <alignment horizontal="center" vertical="center" wrapText="1"/>
    </xf>
    <xf numFmtId="0" fontId="5" fillId="3" borderId="2" xfId="4" applyNumberFormat="1" applyFont="1" applyFill="1" applyBorder="1" applyAlignment="1" applyProtection="1">
      <alignment horizontal="center" vertical="center" wrapText="1"/>
    </xf>
    <xf numFmtId="0" fontId="1" fillId="3" borderId="2" xfId="4" applyNumberFormat="1" applyFont="1" applyFill="1" applyBorder="1" applyAlignment="1"/>
    <xf numFmtId="0" fontId="5" fillId="3" borderId="2" xfId="4" applyNumberFormat="1" applyFont="1" applyFill="1" applyBorder="1" applyAlignment="1" applyProtection="1">
      <alignment horizontal="left" vertical="center" wrapText="1"/>
    </xf>
    <xf numFmtId="0" fontId="5" fillId="5" borderId="2" xfId="4" applyNumberFormat="1" applyFont="1" applyFill="1" applyBorder="1" applyAlignment="1" applyProtection="1">
      <alignment horizontal="left" vertical="center" wrapText="1"/>
    </xf>
    <xf numFmtId="0" fontId="1" fillId="4" borderId="2" xfId="4" applyNumberFormat="1" applyFont="1" applyFill="1" applyBorder="1" applyAlignment="1"/>
    <xf numFmtId="0" fontId="5" fillId="4" borderId="2" xfId="4" applyNumberFormat="1" applyFont="1" applyFill="1" applyBorder="1" applyAlignment="1" applyProtection="1">
      <alignment horizontal="center" vertical="center" wrapText="1"/>
    </xf>
    <xf numFmtId="0" fontId="5" fillId="2" borderId="1" xfId="4" applyNumberFormat="1" applyFont="1" applyFill="1" applyBorder="1" applyAlignment="1" applyProtection="1">
      <alignment horizontal="left" vertical="center" wrapText="1"/>
    </xf>
    <xf numFmtId="0" fontId="0" fillId="0" borderId="7" xfId="0" applyBorder="1" applyAlignment="1"/>
    <xf numFmtId="0" fontId="0" fillId="0" borderId="6" xfId="0" applyBorder="1" applyAlignment="1"/>
    <xf numFmtId="0" fontId="1" fillId="5" borderId="2" xfId="4" applyNumberFormat="1" applyFont="1" applyFill="1" applyBorder="1" applyAlignment="1"/>
    <xf numFmtId="0" fontId="5" fillId="0" borderId="2" xfId="4" applyNumberFormat="1" applyFont="1" applyFill="1" applyBorder="1" applyAlignment="1" applyProtection="1">
      <alignment horizontal="left" vertical="center" wrapText="1"/>
    </xf>
    <xf numFmtId="0" fontId="1" fillId="0" borderId="2" xfId="4" applyNumberFormat="1" applyFont="1" applyFill="1" applyBorder="1" applyAlignment="1"/>
    <xf numFmtId="0" fontId="5" fillId="0" borderId="2" xfId="4" applyNumberFormat="1" applyFont="1" applyFill="1" applyBorder="1" applyAlignment="1" applyProtection="1">
      <alignment horizontal="center" vertical="center" wrapText="1"/>
    </xf>
    <xf numFmtId="0" fontId="5" fillId="3" borderId="2" xfId="0" applyNumberFormat="1" applyFont="1" applyFill="1" applyBorder="1" applyAlignment="1" applyProtection="1">
      <alignment horizontal="center" vertical="center" wrapText="1"/>
    </xf>
    <xf numFmtId="0" fontId="5" fillId="3" borderId="2" xfId="0" applyNumberFormat="1" applyFont="1" applyFill="1" applyBorder="1" applyAlignment="1" applyProtection="1">
      <alignment horizontal="left" vertical="center" wrapText="1"/>
    </xf>
    <xf numFmtId="0" fontId="3" fillId="2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NumberFormat="1" applyFont="1" applyFill="1" applyBorder="1" applyAlignment="1" applyProtection="1">
      <alignment horizontal="left" vertical="center" wrapText="1"/>
    </xf>
    <xf numFmtId="0" fontId="5" fillId="4" borderId="2" xfId="0" applyNumberFormat="1" applyFont="1" applyFill="1" applyBorder="1" applyAlignment="1" applyProtection="1">
      <alignment horizontal="center" vertical="center" wrapText="1"/>
    </xf>
    <xf numFmtId="0" fontId="5" fillId="5" borderId="2" xfId="0" applyNumberFormat="1" applyFont="1" applyFill="1" applyBorder="1" applyAlignment="1" applyProtection="1">
      <alignment horizontal="left" vertical="center" wrapText="1"/>
    </xf>
    <xf numFmtId="0" fontId="5" fillId="2" borderId="2" xfId="0" applyNumberFormat="1" applyFont="1" applyFill="1" applyBorder="1" applyAlignment="1" applyProtection="1">
      <alignment horizontal="left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0" borderId="2" xfId="0" applyNumberFormat="1" applyFont="1" applyFill="1" applyBorder="1" applyAlignment="1">
      <alignment vertical="center"/>
    </xf>
    <xf numFmtId="0" fontId="12" fillId="0" borderId="2" xfId="2" applyNumberFormat="1" applyFont="1" applyFill="1" applyBorder="1" applyAlignment="1">
      <alignment vertical="center"/>
    </xf>
    <xf numFmtId="0" fontId="15" fillId="4" borderId="2" xfId="2" applyNumberFormat="1" applyFont="1" applyFill="1" applyBorder="1" applyAlignment="1" applyProtection="1">
      <alignment horizontal="center" vertical="center" wrapText="1"/>
    </xf>
    <xf numFmtId="0" fontId="15" fillId="5" borderId="2" xfId="2" applyNumberFormat="1" applyFont="1" applyFill="1" applyBorder="1" applyAlignment="1" applyProtection="1">
      <alignment horizontal="left" vertical="center" wrapText="1"/>
    </xf>
    <xf numFmtId="0" fontId="15" fillId="0" borderId="2" xfId="2" applyNumberFormat="1" applyFont="1" applyFill="1" applyBorder="1" applyAlignment="1" applyProtection="1">
      <alignment horizontal="center" vertical="center" wrapText="1"/>
    </xf>
    <xf numFmtId="0" fontId="15" fillId="0" borderId="2" xfId="2" applyNumberFormat="1" applyFont="1" applyFill="1" applyBorder="1" applyAlignment="1" applyProtection="1">
      <alignment horizontal="left" vertical="center" wrapText="1"/>
    </xf>
    <xf numFmtId="0" fontId="15" fillId="3" borderId="2" xfId="2" applyNumberFormat="1" applyFont="1" applyFill="1" applyBorder="1" applyAlignment="1" applyProtection="1">
      <alignment horizontal="center" vertical="center" wrapText="1"/>
    </xf>
    <xf numFmtId="0" fontId="15" fillId="3" borderId="2" xfId="2" applyNumberFormat="1" applyFont="1" applyFill="1" applyBorder="1" applyAlignment="1" applyProtection="1">
      <alignment horizontal="left" vertical="center" wrapText="1"/>
    </xf>
    <xf numFmtId="0" fontId="15" fillId="2" borderId="2" xfId="2" applyNumberFormat="1" applyFont="1" applyFill="1" applyBorder="1" applyAlignment="1" applyProtection="1">
      <alignment horizontal="center" vertical="center" wrapText="1"/>
    </xf>
    <xf numFmtId="0" fontId="15" fillId="2" borderId="2" xfId="2" applyNumberFormat="1" applyFont="1" applyFill="1" applyBorder="1" applyAlignment="1" applyProtection="1">
      <alignment horizontal="left" vertical="center" wrapText="1"/>
    </xf>
    <xf numFmtId="0" fontId="14" fillId="2" borderId="2" xfId="2" applyNumberFormat="1" applyFont="1" applyFill="1" applyBorder="1" applyAlignment="1" applyProtection="1">
      <alignment horizontal="center" vertical="center" wrapText="1"/>
    </xf>
    <xf numFmtId="0" fontId="4" fillId="0" borderId="2" xfId="4" applyNumberFormat="1" applyFont="1" applyFill="1" applyBorder="1" applyAlignment="1">
      <alignment vertical="center"/>
    </xf>
    <xf numFmtId="0" fontId="4" fillId="0" borderId="2" xfId="4" applyNumberFormat="1" applyFont="1" applyFill="1" applyBorder="1" applyAlignment="1">
      <alignment vertical="center" wrapText="1"/>
    </xf>
  </cellXfs>
  <cellStyles count="6">
    <cellStyle name="Euro" xfId="1"/>
    <cellStyle name="Euro 2" xfId="3"/>
    <cellStyle name="Euro 3" xfId="5"/>
    <cellStyle name="Normale" xfId="0" builtinId="0"/>
    <cellStyle name="Normale 2" xfId="2"/>
    <cellStyle name="Normale 3" xfId="4"/>
  </cellStyles>
  <dxfs count="0"/>
  <tableStyles count="0" defaultTableStyle="TableStyleMedium2" defaultPivotStyle="PivotStyleLight16"/>
  <colors>
    <mruColors>
      <color rgb="FFFFFF99"/>
      <color rgb="FFA11F8E"/>
      <color rgb="FF3399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A11F8E"/>
  </sheetPr>
  <dimension ref="A1:W222"/>
  <sheetViews>
    <sheetView topLeftCell="B1" workbookViewId="0">
      <selection activeCell="U14" sqref="U14"/>
    </sheetView>
  </sheetViews>
  <sheetFormatPr defaultColWidth="9.140625" defaultRowHeight="24.95" customHeight="1"/>
  <cols>
    <col min="1" max="1" width="0" style="80" hidden="1" customWidth="1"/>
    <col min="2" max="2" width="12.7109375" style="179" bestFit="1" customWidth="1"/>
    <col min="3" max="3" width="14.140625" style="80" customWidth="1"/>
    <col min="4" max="6" width="9.140625" style="80"/>
    <col min="7" max="7" width="9" style="80" customWidth="1"/>
    <col min="8" max="8" width="9.140625" style="80"/>
    <col min="9" max="9" width="6.140625" style="80" customWidth="1"/>
    <col min="10" max="10" width="6" style="80" customWidth="1"/>
    <col min="11" max="11" width="6.85546875" style="80" customWidth="1"/>
    <col min="12" max="12" width="8.85546875" style="80" customWidth="1"/>
    <col min="13" max="13" width="4" style="80" hidden="1" customWidth="1"/>
    <col min="14" max="14" width="2.85546875" style="80" customWidth="1"/>
    <col min="15" max="15" width="12.7109375" style="80" customWidth="1"/>
    <col min="16" max="16" width="16.42578125" style="100" bestFit="1" customWidth="1"/>
    <col min="17" max="17" width="16.85546875" style="100" customWidth="1"/>
    <col min="18" max="20" width="14.5703125" style="100" bestFit="1" customWidth="1"/>
    <col min="21" max="21" width="17.5703125" style="100" customWidth="1"/>
    <col min="22" max="22" width="9.140625" style="80"/>
    <col min="23" max="23" width="13.140625" style="80" bestFit="1" customWidth="1"/>
    <col min="24" max="255" width="9.140625" style="80"/>
    <col min="256" max="256" width="0" style="80" hidden="1" customWidth="1"/>
    <col min="257" max="257" width="8.5703125" style="80" customWidth="1"/>
    <col min="258" max="258" width="0.140625" style="80" customWidth="1"/>
    <col min="259" max="259" width="16.5703125" style="80" customWidth="1"/>
    <col min="260" max="262" width="9.140625" style="80"/>
    <col min="263" max="263" width="14.5703125" style="80" bestFit="1" customWidth="1"/>
    <col min="264" max="267" width="9.140625" style="80"/>
    <col min="268" max="271" width="0" style="80" hidden="1" customWidth="1"/>
    <col min="272" max="272" width="16.42578125" style="80" bestFit="1" customWidth="1"/>
    <col min="273" max="277" width="14.5703125" style="80" bestFit="1" customWidth="1"/>
    <col min="278" max="278" width="9.140625" style="80"/>
    <col min="279" max="279" width="13.140625" style="80" bestFit="1" customWidth="1"/>
    <col min="280" max="511" width="9.140625" style="80"/>
    <col min="512" max="512" width="0" style="80" hidden="1" customWidth="1"/>
    <col min="513" max="513" width="8.5703125" style="80" customWidth="1"/>
    <col min="514" max="514" width="0.140625" style="80" customWidth="1"/>
    <col min="515" max="515" width="16.5703125" style="80" customWidth="1"/>
    <col min="516" max="518" width="9.140625" style="80"/>
    <col min="519" max="519" width="14.5703125" style="80" bestFit="1" customWidth="1"/>
    <col min="520" max="523" width="9.140625" style="80"/>
    <col min="524" max="527" width="0" style="80" hidden="1" customWidth="1"/>
    <col min="528" max="528" width="16.42578125" style="80" bestFit="1" customWidth="1"/>
    <col min="529" max="533" width="14.5703125" style="80" bestFit="1" customWidth="1"/>
    <col min="534" max="534" width="9.140625" style="80"/>
    <col min="535" max="535" width="13.140625" style="80" bestFit="1" customWidth="1"/>
    <col min="536" max="767" width="9.140625" style="80"/>
    <col min="768" max="768" width="0" style="80" hidden="1" customWidth="1"/>
    <col min="769" max="769" width="8.5703125" style="80" customWidth="1"/>
    <col min="770" max="770" width="0.140625" style="80" customWidth="1"/>
    <col min="771" max="771" width="16.5703125" style="80" customWidth="1"/>
    <col min="772" max="774" width="9.140625" style="80"/>
    <col min="775" max="775" width="14.5703125" style="80" bestFit="1" customWidth="1"/>
    <col min="776" max="779" width="9.140625" style="80"/>
    <col min="780" max="783" width="0" style="80" hidden="1" customWidth="1"/>
    <col min="784" max="784" width="16.42578125" style="80" bestFit="1" customWidth="1"/>
    <col min="785" max="789" width="14.5703125" style="80" bestFit="1" customWidth="1"/>
    <col min="790" max="790" width="9.140625" style="80"/>
    <col min="791" max="791" width="13.140625" style="80" bestFit="1" customWidth="1"/>
    <col min="792" max="1023" width="9.140625" style="80"/>
    <col min="1024" max="1024" width="0" style="80" hidden="1" customWidth="1"/>
    <col min="1025" max="1025" width="8.5703125" style="80" customWidth="1"/>
    <col min="1026" max="1026" width="0.140625" style="80" customWidth="1"/>
    <col min="1027" max="1027" width="16.5703125" style="80" customWidth="1"/>
    <col min="1028" max="1030" width="9.140625" style="80"/>
    <col min="1031" max="1031" width="14.5703125" style="80" bestFit="1" customWidth="1"/>
    <col min="1032" max="1035" width="9.140625" style="80"/>
    <col min="1036" max="1039" width="0" style="80" hidden="1" customWidth="1"/>
    <col min="1040" max="1040" width="16.42578125" style="80" bestFit="1" customWidth="1"/>
    <col min="1041" max="1045" width="14.5703125" style="80" bestFit="1" customWidth="1"/>
    <col min="1046" max="1046" width="9.140625" style="80"/>
    <col min="1047" max="1047" width="13.140625" style="80" bestFit="1" customWidth="1"/>
    <col min="1048" max="1279" width="9.140625" style="80"/>
    <col min="1280" max="1280" width="0" style="80" hidden="1" customWidth="1"/>
    <col min="1281" max="1281" width="8.5703125" style="80" customWidth="1"/>
    <col min="1282" max="1282" width="0.140625" style="80" customWidth="1"/>
    <col min="1283" max="1283" width="16.5703125" style="80" customWidth="1"/>
    <col min="1284" max="1286" width="9.140625" style="80"/>
    <col min="1287" max="1287" width="14.5703125" style="80" bestFit="1" customWidth="1"/>
    <col min="1288" max="1291" width="9.140625" style="80"/>
    <col min="1292" max="1295" width="0" style="80" hidden="1" customWidth="1"/>
    <col min="1296" max="1296" width="16.42578125" style="80" bestFit="1" customWidth="1"/>
    <col min="1297" max="1301" width="14.5703125" style="80" bestFit="1" customWidth="1"/>
    <col min="1302" max="1302" width="9.140625" style="80"/>
    <col min="1303" max="1303" width="13.140625" style="80" bestFit="1" customWidth="1"/>
    <col min="1304" max="1535" width="9.140625" style="80"/>
    <col min="1536" max="1536" width="0" style="80" hidden="1" customWidth="1"/>
    <col min="1537" max="1537" width="8.5703125" style="80" customWidth="1"/>
    <col min="1538" max="1538" width="0.140625" style="80" customWidth="1"/>
    <col min="1539" max="1539" width="16.5703125" style="80" customWidth="1"/>
    <col min="1540" max="1542" width="9.140625" style="80"/>
    <col min="1543" max="1543" width="14.5703125" style="80" bestFit="1" customWidth="1"/>
    <col min="1544" max="1547" width="9.140625" style="80"/>
    <col min="1548" max="1551" width="0" style="80" hidden="1" customWidth="1"/>
    <col min="1552" max="1552" width="16.42578125" style="80" bestFit="1" customWidth="1"/>
    <col min="1553" max="1557" width="14.5703125" style="80" bestFit="1" customWidth="1"/>
    <col min="1558" max="1558" width="9.140625" style="80"/>
    <col min="1559" max="1559" width="13.140625" style="80" bestFit="1" customWidth="1"/>
    <col min="1560" max="1791" width="9.140625" style="80"/>
    <col min="1792" max="1792" width="0" style="80" hidden="1" customWidth="1"/>
    <col min="1793" max="1793" width="8.5703125" style="80" customWidth="1"/>
    <col min="1794" max="1794" width="0.140625" style="80" customWidth="1"/>
    <col min="1795" max="1795" width="16.5703125" style="80" customWidth="1"/>
    <col min="1796" max="1798" width="9.140625" style="80"/>
    <col min="1799" max="1799" width="14.5703125" style="80" bestFit="1" customWidth="1"/>
    <col min="1800" max="1803" width="9.140625" style="80"/>
    <col min="1804" max="1807" width="0" style="80" hidden="1" customWidth="1"/>
    <col min="1808" max="1808" width="16.42578125" style="80" bestFit="1" customWidth="1"/>
    <col min="1809" max="1813" width="14.5703125" style="80" bestFit="1" customWidth="1"/>
    <col min="1814" max="1814" width="9.140625" style="80"/>
    <col min="1815" max="1815" width="13.140625" style="80" bestFit="1" customWidth="1"/>
    <col min="1816" max="2047" width="9.140625" style="80"/>
    <col min="2048" max="2048" width="0" style="80" hidden="1" customWidth="1"/>
    <col min="2049" max="2049" width="8.5703125" style="80" customWidth="1"/>
    <col min="2050" max="2050" width="0.140625" style="80" customWidth="1"/>
    <col min="2051" max="2051" width="16.5703125" style="80" customWidth="1"/>
    <col min="2052" max="2054" width="9.140625" style="80"/>
    <col min="2055" max="2055" width="14.5703125" style="80" bestFit="1" customWidth="1"/>
    <col min="2056" max="2059" width="9.140625" style="80"/>
    <col min="2060" max="2063" width="0" style="80" hidden="1" customWidth="1"/>
    <col min="2064" max="2064" width="16.42578125" style="80" bestFit="1" customWidth="1"/>
    <col min="2065" max="2069" width="14.5703125" style="80" bestFit="1" customWidth="1"/>
    <col min="2070" max="2070" width="9.140625" style="80"/>
    <col min="2071" max="2071" width="13.140625" style="80" bestFit="1" customWidth="1"/>
    <col min="2072" max="2303" width="9.140625" style="80"/>
    <col min="2304" max="2304" width="0" style="80" hidden="1" customWidth="1"/>
    <col min="2305" max="2305" width="8.5703125" style="80" customWidth="1"/>
    <col min="2306" max="2306" width="0.140625" style="80" customWidth="1"/>
    <col min="2307" max="2307" width="16.5703125" style="80" customWidth="1"/>
    <col min="2308" max="2310" width="9.140625" style="80"/>
    <col min="2311" max="2311" width="14.5703125" style="80" bestFit="1" customWidth="1"/>
    <col min="2312" max="2315" width="9.140625" style="80"/>
    <col min="2316" max="2319" width="0" style="80" hidden="1" customWidth="1"/>
    <col min="2320" max="2320" width="16.42578125" style="80" bestFit="1" customWidth="1"/>
    <col min="2321" max="2325" width="14.5703125" style="80" bestFit="1" customWidth="1"/>
    <col min="2326" max="2326" width="9.140625" style="80"/>
    <col min="2327" max="2327" width="13.140625" style="80" bestFit="1" customWidth="1"/>
    <col min="2328" max="2559" width="9.140625" style="80"/>
    <col min="2560" max="2560" width="0" style="80" hidden="1" customWidth="1"/>
    <col min="2561" max="2561" width="8.5703125" style="80" customWidth="1"/>
    <col min="2562" max="2562" width="0.140625" style="80" customWidth="1"/>
    <col min="2563" max="2563" width="16.5703125" style="80" customWidth="1"/>
    <col min="2564" max="2566" width="9.140625" style="80"/>
    <col min="2567" max="2567" width="14.5703125" style="80" bestFit="1" customWidth="1"/>
    <col min="2568" max="2571" width="9.140625" style="80"/>
    <col min="2572" max="2575" width="0" style="80" hidden="1" customWidth="1"/>
    <col min="2576" max="2576" width="16.42578125" style="80" bestFit="1" customWidth="1"/>
    <col min="2577" max="2581" width="14.5703125" style="80" bestFit="1" customWidth="1"/>
    <col min="2582" max="2582" width="9.140625" style="80"/>
    <col min="2583" max="2583" width="13.140625" style="80" bestFit="1" customWidth="1"/>
    <col min="2584" max="2815" width="9.140625" style="80"/>
    <col min="2816" max="2816" width="0" style="80" hidden="1" customWidth="1"/>
    <col min="2817" max="2817" width="8.5703125" style="80" customWidth="1"/>
    <col min="2818" max="2818" width="0.140625" style="80" customWidth="1"/>
    <col min="2819" max="2819" width="16.5703125" style="80" customWidth="1"/>
    <col min="2820" max="2822" width="9.140625" style="80"/>
    <col min="2823" max="2823" width="14.5703125" style="80" bestFit="1" customWidth="1"/>
    <col min="2824" max="2827" width="9.140625" style="80"/>
    <col min="2828" max="2831" width="0" style="80" hidden="1" customWidth="1"/>
    <col min="2832" max="2832" width="16.42578125" style="80" bestFit="1" customWidth="1"/>
    <col min="2833" max="2837" width="14.5703125" style="80" bestFit="1" customWidth="1"/>
    <col min="2838" max="2838" width="9.140625" style="80"/>
    <col min="2839" max="2839" width="13.140625" style="80" bestFit="1" customWidth="1"/>
    <col min="2840" max="3071" width="9.140625" style="80"/>
    <col min="3072" max="3072" width="0" style="80" hidden="1" customWidth="1"/>
    <col min="3073" max="3073" width="8.5703125" style="80" customWidth="1"/>
    <col min="3074" max="3074" width="0.140625" style="80" customWidth="1"/>
    <col min="3075" max="3075" width="16.5703125" style="80" customWidth="1"/>
    <col min="3076" max="3078" width="9.140625" style="80"/>
    <col min="3079" max="3079" width="14.5703125" style="80" bestFit="1" customWidth="1"/>
    <col min="3080" max="3083" width="9.140625" style="80"/>
    <col min="3084" max="3087" width="0" style="80" hidden="1" customWidth="1"/>
    <col min="3088" max="3088" width="16.42578125" style="80" bestFit="1" customWidth="1"/>
    <col min="3089" max="3093" width="14.5703125" style="80" bestFit="1" customWidth="1"/>
    <col min="3094" max="3094" width="9.140625" style="80"/>
    <col min="3095" max="3095" width="13.140625" style="80" bestFit="1" customWidth="1"/>
    <col min="3096" max="3327" width="9.140625" style="80"/>
    <col min="3328" max="3328" width="0" style="80" hidden="1" customWidth="1"/>
    <col min="3329" max="3329" width="8.5703125" style="80" customWidth="1"/>
    <col min="3330" max="3330" width="0.140625" style="80" customWidth="1"/>
    <col min="3331" max="3331" width="16.5703125" style="80" customWidth="1"/>
    <col min="3332" max="3334" width="9.140625" style="80"/>
    <col min="3335" max="3335" width="14.5703125" style="80" bestFit="1" customWidth="1"/>
    <col min="3336" max="3339" width="9.140625" style="80"/>
    <col min="3340" max="3343" width="0" style="80" hidden="1" customWidth="1"/>
    <col min="3344" max="3344" width="16.42578125" style="80" bestFit="1" customWidth="1"/>
    <col min="3345" max="3349" width="14.5703125" style="80" bestFit="1" customWidth="1"/>
    <col min="3350" max="3350" width="9.140625" style="80"/>
    <col min="3351" max="3351" width="13.140625" style="80" bestFit="1" customWidth="1"/>
    <col min="3352" max="3583" width="9.140625" style="80"/>
    <col min="3584" max="3584" width="0" style="80" hidden="1" customWidth="1"/>
    <col min="3585" max="3585" width="8.5703125" style="80" customWidth="1"/>
    <col min="3586" max="3586" width="0.140625" style="80" customWidth="1"/>
    <col min="3587" max="3587" width="16.5703125" style="80" customWidth="1"/>
    <col min="3588" max="3590" width="9.140625" style="80"/>
    <col min="3591" max="3591" width="14.5703125" style="80" bestFit="1" customWidth="1"/>
    <col min="3592" max="3595" width="9.140625" style="80"/>
    <col min="3596" max="3599" width="0" style="80" hidden="1" customWidth="1"/>
    <col min="3600" max="3600" width="16.42578125" style="80" bestFit="1" customWidth="1"/>
    <col min="3601" max="3605" width="14.5703125" style="80" bestFit="1" customWidth="1"/>
    <col min="3606" max="3606" width="9.140625" style="80"/>
    <col min="3607" max="3607" width="13.140625" style="80" bestFit="1" customWidth="1"/>
    <col min="3608" max="3839" width="9.140625" style="80"/>
    <col min="3840" max="3840" width="0" style="80" hidden="1" customWidth="1"/>
    <col min="3841" max="3841" width="8.5703125" style="80" customWidth="1"/>
    <col min="3842" max="3842" width="0.140625" style="80" customWidth="1"/>
    <col min="3843" max="3843" width="16.5703125" style="80" customWidth="1"/>
    <col min="3844" max="3846" width="9.140625" style="80"/>
    <col min="3847" max="3847" width="14.5703125" style="80" bestFit="1" customWidth="1"/>
    <col min="3848" max="3851" width="9.140625" style="80"/>
    <col min="3852" max="3855" width="0" style="80" hidden="1" customWidth="1"/>
    <col min="3856" max="3856" width="16.42578125" style="80" bestFit="1" customWidth="1"/>
    <col min="3857" max="3861" width="14.5703125" style="80" bestFit="1" customWidth="1"/>
    <col min="3862" max="3862" width="9.140625" style="80"/>
    <col min="3863" max="3863" width="13.140625" style="80" bestFit="1" customWidth="1"/>
    <col min="3864" max="4095" width="9.140625" style="80"/>
    <col min="4096" max="4096" width="0" style="80" hidden="1" customWidth="1"/>
    <col min="4097" max="4097" width="8.5703125" style="80" customWidth="1"/>
    <col min="4098" max="4098" width="0.140625" style="80" customWidth="1"/>
    <col min="4099" max="4099" width="16.5703125" style="80" customWidth="1"/>
    <col min="4100" max="4102" width="9.140625" style="80"/>
    <col min="4103" max="4103" width="14.5703125" style="80" bestFit="1" customWidth="1"/>
    <col min="4104" max="4107" width="9.140625" style="80"/>
    <col min="4108" max="4111" width="0" style="80" hidden="1" customWidth="1"/>
    <col min="4112" max="4112" width="16.42578125" style="80" bestFit="1" customWidth="1"/>
    <col min="4113" max="4117" width="14.5703125" style="80" bestFit="1" customWidth="1"/>
    <col min="4118" max="4118" width="9.140625" style="80"/>
    <col min="4119" max="4119" width="13.140625" style="80" bestFit="1" customWidth="1"/>
    <col min="4120" max="4351" width="9.140625" style="80"/>
    <col min="4352" max="4352" width="0" style="80" hidden="1" customWidth="1"/>
    <col min="4353" max="4353" width="8.5703125" style="80" customWidth="1"/>
    <col min="4354" max="4354" width="0.140625" style="80" customWidth="1"/>
    <col min="4355" max="4355" width="16.5703125" style="80" customWidth="1"/>
    <col min="4356" max="4358" width="9.140625" style="80"/>
    <col min="4359" max="4359" width="14.5703125" style="80" bestFit="1" customWidth="1"/>
    <col min="4360" max="4363" width="9.140625" style="80"/>
    <col min="4364" max="4367" width="0" style="80" hidden="1" customWidth="1"/>
    <col min="4368" max="4368" width="16.42578125" style="80" bestFit="1" customWidth="1"/>
    <col min="4369" max="4373" width="14.5703125" style="80" bestFit="1" customWidth="1"/>
    <col min="4374" max="4374" width="9.140625" style="80"/>
    <col min="4375" max="4375" width="13.140625" style="80" bestFit="1" customWidth="1"/>
    <col min="4376" max="4607" width="9.140625" style="80"/>
    <col min="4608" max="4608" width="0" style="80" hidden="1" customWidth="1"/>
    <col min="4609" max="4609" width="8.5703125" style="80" customWidth="1"/>
    <col min="4610" max="4610" width="0.140625" style="80" customWidth="1"/>
    <col min="4611" max="4611" width="16.5703125" style="80" customWidth="1"/>
    <col min="4612" max="4614" width="9.140625" style="80"/>
    <col min="4615" max="4615" width="14.5703125" style="80" bestFit="1" customWidth="1"/>
    <col min="4616" max="4619" width="9.140625" style="80"/>
    <col min="4620" max="4623" width="0" style="80" hidden="1" customWidth="1"/>
    <col min="4624" max="4624" width="16.42578125" style="80" bestFit="1" customWidth="1"/>
    <col min="4625" max="4629" width="14.5703125" style="80" bestFit="1" customWidth="1"/>
    <col min="4630" max="4630" width="9.140625" style="80"/>
    <col min="4631" max="4631" width="13.140625" style="80" bestFit="1" customWidth="1"/>
    <col min="4632" max="4863" width="9.140625" style="80"/>
    <col min="4864" max="4864" width="0" style="80" hidden="1" customWidth="1"/>
    <col min="4865" max="4865" width="8.5703125" style="80" customWidth="1"/>
    <col min="4866" max="4866" width="0.140625" style="80" customWidth="1"/>
    <col min="4867" max="4867" width="16.5703125" style="80" customWidth="1"/>
    <col min="4868" max="4870" width="9.140625" style="80"/>
    <col min="4871" max="4871" width="14.5703125" style="80" bestFit="1" customWidth="1"/>
    <col min="4872" max="4875" width="9.140625" style="80"/>
    <col min="4876" max="4879" width="0" style="80" hidden="1" customWidth="1"/>
    <col min="4880" max="4880" width="16.42578125" style="80" bestFit="1" customWidth="1"/>
    <col min="4881" max="4885" width="14.5703125" style="80" bestFit="1" customWidth="1"/>
    <col min="4886" max="4886" width="9.140625" style="80"/>
    <col min="4887" max="4887" width="13.140625" style="80" bestFit="1" customWidth="1"/>
    <col min="4888" max="5119" width="9.140625" style="80"/>
    <col min="5120" max="5120" width="0" style="80" hidden="1" customWidth="1"/>
    <col min="5121" max="5121" width="8.5703125" style="80" customWidth="1"/>
    <col min="5122" max="5122" width="0.140625" style="80" customWidth="1"/>
    <col min="5123" max="5123" width="16.5703125" style="80" customWidth="1"/>
    <col min="5124" max="5126" width="9.140625" style="80"/>
    <col min="5127" max="5127" width="14.5703125" style="80" bestFit="1" customWidth="1"/>
    <col min="5128" max="5131" width="9.140625" style="80"/>
    <col min="5132" max="5135" width="0" style="80" hidden="1" customWidth="1"/>
    <col min="5136" max="5136" width="16.42578125" style="80" bestFit="1" customWidth="1"/>
    <col min="5137" max="5141" width="14.5703125" style="80" bestFit="1" customWidth="1"/>
    <col min="5142" max="5142" width="9.140625" style="80"/>
    <col min="5143" max="5143" width="13.140625" style="80" bestFit="1" customWidth="1"/>
    <col min="5144" max="5375" width="9.140625" style="80"/>
    <col min="5376" max="5376" width="0" style="80" hidden="1" customWidth="1"/>
    <col min="5377" max="5377" width="8.5703125" style="80" customWidth="1"/>
    <col min="5378" max="5378" width="0.140625" style="80" customWidth="1"/>
    <col min="5379" max="5379" width="16.5703125" style="80" customWidth="1"/>
    <col min="5380" max="5382" width="9.140625" style="80"/>
    <col min="5383" max="5383" width="14.5703125" style="80" bestFit="1" customWidth="1"/>
    <col min="5384" max="5387" width="9.140625" style="80"/>
    <col min="5388" max="5391" width="0" style="80" hidden="1" customWidth="1"/>
    <col min="5392" max="5392" width="16.42578125" style="80" bestFit="1" customWidth="1"/>
    <col min="5393" max="5397" width="14.5703125" style="80" bestFit="1" customWidth="1"/>
    <col min="5398" max="5398" width="9.140625" style="80"/>
    <col min="5399" max="5399" width="13.140625" style="80" bestFit="1" customWidth="1"/>
    <col min="5400" max="5631" width="9.140625" style="80"/>
    <col min="5632" max="5632" width="0" style="80" hidden="1" customWidth="1"/>
    <col min="5633" max="5633" width="8.5703125" style="80" customWidth="1"/>
    <col min="5634" max="5634" width="0.140625" style="80" customWidth="1"/>
    <col min="5635" max="5635" width="16.5703125" style="80" customWidth="1"/>
    <col min="5636" max="5638" width="9.140625" style="80"/>
    <col min="5639" max="5639" width="14.5703125" style="80" bestFit="1" customWidth="1"/>
    <col min="5640" max="5643" width="9.140625" style="80"/>
    <col min="5644" max="5647" width="0" style="80" hidden="1" customWidth="1"/>
    <col min="5648" max="5648" width="16.42578125" style="80" bestFit="1" customWidth="1"/>
    <col min="5649" max="5653" width="14.5703125" style="80" bestFit="1" customWidth="1"/>
    <col min="5654" max="5654" width="9.140625" style="80"/>
    <col min="5655" max="5655" width="13.140625" style="80" bestFit="1" customWidth="1"/>
    <col min="5656" max="5887" width="9.140625" style="80"/>
    <col min="5888" max="5888" width="0" style="80" hidden="1" customWidth="1"/>
    <col min="5889" max="5889" width="8.5703125" style="80" customWidth="1"/>
    <col min="5890" max="5890" width="0.140625" style="80" customWidth="1"/>
    <col min="5891" max="5891" width="16.5703125" style="80" customWidth="1"/>
    <col min="5892" max="5894" width="9.140625" style="80"/>
    <col min="5895" max="5895" width="14.5703125" style="80" bestFit="1" customWidth="1"/>
    <col min="5896" max="5899" width="9.140625" style="80"/>
    <col min="5900" max="5903" width="0" style="80" hidden="1" customWidth="1"/>
    <col min="5904" max="5904" width="16.42578125" style="80" bestFit="1" customWidth="1"/>
    <col min="5905" max="5909" width="14.5703125" style="80" bestFit="1" customWidth="1"/>
    <col min="5910" max="5910" width="9.140625" style="80"/>
    <col min="5911" max="5911" width="13.140625" style="80" bestFit="1" customWidth="1"/>
    <col min="5912" max="6143" width="9.140625" style="80"/>
    <col min="6144" max="6144" width="0" style="80" hidden="1" customWidth="1"/>
    <col min="6145" max="6145" width="8.5703125" style="80" customWidth="1"/>
    <col min="6146" max="6146" width="0.140625" style="80" customWidth="1"/>
    <col min="6147" max="6147" width="16.5703125" style="80" customWidth="1"/>
    <col min="6148" max="6150" width="9.140625" style="80"/>
    <col min="6151" max="6151" width="14.5703125" style="80" bestFit="1" customWidth="1"/>
    <col min="6152" max="6155" width="9.140625" style="80"/>
    <col min="6156" max="6159" width="0" style="80" hidden="1" customWidth="1"/>
    <col min="6160" max="6160" width="16.42578125" style="80" bestFit="1" customWidth="1"/>
    <col min="6161" max="6165" width="14.5703125" style="80" bestFit="1" customWidth="1"/>
    <col min="6166" max="6166" width="9.140625" style="80"/>
    <col min="6167" max="6167" width="13.140625" style="80" bestFit="1" customWidth="1"/>
    <col min="6168" max="6399" width="9.140625" style="80"/>
    <col min="6400" max="6400" width="0" style="80" hidden="1" customWidth="1"/>
    <col min="6401" max="6401" width="8.5703125" style="80" customWidth="1"/>
    <col min="6402" max="6402" width="0.140625" style="80" customWidth="1"/>
    <col min="6403" max="6403" width="16.5703125" style="80" customWidth="1"/>
    <col min="6404" max="6406" width="9.140625" style="80"/>
    <col min="6407" max="6407" width="14.5703125" style="80" bestFit="1" customWidth="1"/>
    <col min="6408" max="6411" width="9.140625" style="80"/>
    <col min="6412" max="6415" width="0" style="80" hidden="1" customWidth="1"/>
    <col min="6416" max="6416" width="16.42578125" style="80" bestFit="1" customWidth="1"/>
    <col min="6417" max="6421" width="14.5703125" style="80" bestFit="1" customWidth="1"/>
    <col min="6422" max="6422" width="9.140625" style="80"/>
    <col min="6423" max="6423" width="13.140625" style="80" bestFit="1" customWidth="1"/>
    <col min="6424" max="6655" width="9.140625" style="80"/>
    <col min="6656" max="6656" width="0" style="80" hidden="1" customWidth="1"/>
    <col min="6657" max="6657" width="8.5703125" style="80" customWidth="1"/>
    <col min="6658" max="6658" width="0.140625" style="80" customWidth="1"/>
    <col min="6659" max="6659" width="16.5703125" style="80" customWidth="1"/>
    <col min="6660" max="6662" width="9.140625" style="80"/>
    <col min="6663" max="6663" width="14.5703125" style="80" bestFit="1" customWidth="1"/>
    <col min="6664" max="6667" width="9.140625" style="80"/>
    <col min="6668" max="6671" width="0" style="80" hidden="1" customWidth="1"/>
    <col min="6672" max="6672" width="16.42578125" style="80" bestFit="1" customWidth="1"/>
    <col min="6673" max="6677" width="14.5703125" style="80" bestFit="1" customWidth="1"/>
    <col min="6678" max="6678" width="9.140625" style="80"/>
    <col min="6679" max="6679" width="13.140625" style="80" bestFit="1" customWidth="1"/>
    <col min="6680" max="6911" width="9.140625" style="80"/>
    <col min="6912" max="6912" width="0" style="80" hidden="1" customWidth="1"/>
    <col min="6913" max="6913" width="8.5703125" style="80" customWidth="1"/>
    <col min="6914" max="6914" width="0.140625" style="80" customWidth="1"/>
    <col min="6915" max="6915" width="16.5703125" style="80" customWidth="1"/>
    <col min="6916" max="6918" width="9.140625" style="80"/>
    <col min="6919" max="6919" width="14.5703125" style="80" bestFit="1" customWidth="1"/>
    <col min="6920" max="6923" width="9.140625" style="80"/>
    <col min="6924" max="6927" width="0" style="80" hidden="1" customWidth="1"/>
    <col min="6928" max="6928" width="16.42578125" style="80" bestFit="1" customWidth="1"/>
    <col min="6929" max="6933" width="14.5703125" style="80" bestFit="1" customWidth="1"/>
    <col min="6934" max="6934" width="9.140625" style="80"/>
    <col min="6935" max="6935" width="13.140625" style="80" bestFit="1" customWidth="1"/>
    <col min="6936" max="7167" width="9.140625" style="80"/>
    <col min="7168" max="7168" width="0" style="80" hidden="1" customWidth="1"/>
    <col min="7169" max="7169" width="8.5703125" style="80" customWidth="1"/>
    <col min="7170" max="7170" width="0.140625" style="80" customWidth="1"/>
    <col min="7171" max="7171" width="16.5703125" style="80" customWidth="1"/>
    <col min="7172" max="7174" width="9.140625" style="80"/>
    <col min="7175" max="7175" width="14.5703125" style="80" bestFit="1" customWidth="1"/>
    <col min="7176" max="7179" width="9.140625" style="80"/>
    <col min="7180" max="7183" width="0" style="80" hidden="1" customWidth="1"/>
    <col min="7184" max="7184" width="16.42578125" style="80" bestFit="1" customWidth="1"/>
    <col min="7185" max="7189" width="14.5703125" style="80" bestFit="1" customWidth="1"/>
    <col min="7190" max="7190" width="9.140625" style="80"/>
    <col min="7191" max="7191" width="13.140625" style="80" bestFit="1" customWidth="1"/>
    <col min="7192" max="7423" width="9.140625" style="80"/>
    <col min="7424" max="7424" width="0" style="80" hidden="1" customWidth="1"/>
    <col min="7425" max="7425" width="8.5703125" style="80" customWidth="1"/>
    <col min="7426" max="7426" width="0.140625" style="80" customWidth="1"/>
    <col min="7427" max="7427" width="16.5703125" style="80" customWidth="1"/>
    <col min="7428" max="7430" width="9.140625" style="80"/>
    <col min="7431" max="7431" width="14.5703125" style="80" bestFit="1" customWidth="1"/>
    <col min="7432" max="7435" width="9.140625" style="80"/>
    <col min="7436" max="7439" width="0" style="80" hidden="1" customWidth="1"/>
    <col min="7440" max="7440" width="16.42578125" style="80" bestFit="1" customWidth="1"/>
    <col min="7441" max="7445" width="14.5703125" style="80" bestFit="1" customWidth="1"/>
    <col min="7446" max="7446" width="9.140625" style="80"/>
    <col min="7447" max="7447" width="13.140625" style="80" bestFit="1" customWidth="1"/>
    <col min="7448" max="7679" width="9.140625" style="80"/>
    <col min="7680" max="7680" width="0" style="80" hidden="1" customWidth="1"/>
    <col min="7681" max="7681" width="8.5703125" style="80" customWidth="1"/>
    <col min="7682" max="7682" width="0.140625" style="80" customWidth="1"/>
    <col min="7683" max="7683" width="16.5703125" style="80" customWidth="1"/>
    <col min="7684" max="7686" width="9.140625" style="80"/>
    <col min="7687" max="7687" width="14.5703125" style="80" bestFit="1" customWidth="1"/>
    <col min="7688" max="7691" width="9.140625" style="80"/>
    <col min="7692" max="7695" width="0" style="80" hidden="1" customWidth="1"/>
    <col min="7696" max="7696" width="16.42578125" style="80" bestFit="1" customWidth="1"/>
    <col min="7697" max="7701" width="14.5703125" style="80" bestFit="1" customWidth="1"/>
    <col min="7702" max="7702" width="9.140625" style="80"/>
    <col min="7703" max="7703" width="13.140625" style="80" bestFit="1" customWidth="1"/>
    <col min="7704" max="7935" width="9.140625" style="80"/>
    <col min="7936" max="7936" width="0" style="80" hidden="1" customWidth="1"/>
    <col min="7937" max="7937" width="8.5703125" style="80" customWidth="1"/>
    <col min="7938" max="7938" width="0.140625" style="80" customWidth="1"/>
    <col min="7939" max="7939" width="16.5703125" style="80" customWidth="1"/>
    <col min="7940" max="7942" width="9.140625" style="80"/>
    <col min="7943" max="7943" width="14.5703125" style="80" bestFit="1" customWidth="1"/>
    <col min="7944" max="7947" width="9.140625" style="80"/>
    <col min="7948" max="7951" width="0" style="80" hidden="1" customWidth="1"/>
    <col min="7952" max="7952" width="16.42578125" style="80" bestFit="1" customWidth="1"/>
    <col min="7953" max="7957" width="14.5703125" style="80" bestFit="1" customWidth="1"/>
    <col min="7958" max="7958" width="9.140625" style="80"/>
    <col min="7959" max="7959" width="13.140625" style="80" bestFit="1" customWidth="1"/>
    <col min="7960" max="8191" width="9.140625" style="80"/>
    <col min="8192" max="8192" width="0" style="80" hidden="1" customWidth="1"/>
    <col min="8193" max="8193" width="8.5703125" style="80" customWidth="1"/>
    <col min="8194" max="8194" width="0.140625" style="80" customWidth="1"/>
    <col min="8195" max="8195" width="16.5703125" style="80" customWidth="1"/>
    <col min="8196" max="8198" width="9.140625" style="80"/>
    <col min="8199" max="8199" width="14.5703125" style="80" bestFit="1" customWidth="1"/>
    <col min="8200" max="8203" width="9.140625" style="80"/>
    <col min="8204" max="8207" width="0" style="80" hidden="1" customWidth="1"/>
    <col min="8208" max="8208" width="16.42578125" style="80" bestFit="1" customWidth="1"/>
    <col min="8209" max="8213" width="14.5703125" style="80" bestFit="1" customWidth="1"/>
    <col min="8214" max="8214" width="9.140625" style="80"/>
    <col min="8215" max="8215" width="13.140625" style="80" bestFit="1" customWidth="1"/>
    <col min="8216" max="8447" width="9.140625" style="80"/>
    <col min="8448" max="8448" width="0" style="80" hidden="1" customWidth="1"/>
    <col min="8449" max="8449" width="8.5703125" style="80" customWidth="1"/>
    <col min="8450" max="8450" width="0.140625" style="80" customWidth="1"/>
    <col min="8451" max="8451" width="16.5703125" style="80" customWidth="1"/>
    <col min="8452" max="8454" width="9.140625" style="80"/>
    <col min="8455" max="8455" width="14.5703125" style="80" bestFit="1" customWidth="1"/>
    <col min="8456" max="8459" width="9.140625" style="80"/>
    <col min="8460" max="8463" width="0" style="80" hidden="1" customWidth="1"/>
    <col min="8464" max="8464" width="16.42578125" style="80" bestFit="1" customWidth="1"/>
    <col min="8465" max="8469" width="14.5703125" style="80" bestFit="1" customWidth="1"/>
    <col min="8470" max="8470" width="9.140625" style="80"/>
    <col min="8471" max="8471" width="13.140625" style="80" bestFit="1" customWidth="1"/>
    <col min="8472" max="8703" width="9.140625" style="80"/>
    <col min="8704" max="8704" width="0" style="80" hidden="1" customWidth="1"/>
    <col min="8705" max="8705" width="8.5703125" style="80" customWidth="1"/>
    <col min="8706" max="8706" width="0.140625" style="80" customWidth="1"/>
    <col min="8707" max="8707" width="16.5703125" style="80" customWidth="1"/>
    <col min="8708" max="8710" width="9.140625" style="80"/>
    <col min="8711" max="8711" width="14.5703125" style="80" bestFit="1" customWidth="1"/>
    <col min="8712" max="8715" width="9.140625" style="80"/>
    <col min="8716" max="8719" width="0" style="80" hidden="1" customWidth="1"/>
    <col min="8720" max="8720" width="16.42578125" style="80" bestFit="1" customWidth="1"/>
    <col min="8721" max="8725" width="14.5703125" style="80" bestFit="1" customWidth="1"/>
    <col min="8726" max="8726" width="9.140625" style="80"/>
    <col min="8727" max="8727" width="13.140625" style="80" bestFit="1" customWidth="1"/>
    <col min="8728" max="8959" width="9.140625" style="80"/>
    <col min="8960" max="8960" width="0" style="80" hidden="1" customWidth="1"/>
    <col min="8961" max="8961" width="8.5703125" style="80" customWidth="1"/>
    <col min="8962" max="8962" width="0.140625" style="80" customWidth="1"/>
    <col min="8963" max="8963" width="16.5703125" style="80" customWidth="1"/>
    <col min="8964" max="8966" width="9.140625" style="80"/>
    <col min="8967" max="8967" width="14.5703125" style="80" bestFit="1" customWidth="1"/>
    <col min="8968" max="8971" width="9.140625" style="80"/>
    <col min="8972" max="8975" width="0" style="80" hidden="1" customWidth="1"/>
    <col min="8976" max="8976" width="16.42578125" style="80" bestFit="1" customWidth="1"/>
    <col min="8977" max="8981" width="14.5703125" style="80" bestFit="1" customWidth="1"/>
    <col min="8982" max="8982" width="9.140625" style="80"/>
    <col min="8983" max="8983" width="13.140625" style="80" bestFit="1" customWidth="1"/>
    <col min="8984" max="9215" width="9.140625" style="80"/>
    <col min="9216" max="9216" width="0" style="80" hidden="1" customWidth="1"/>
    <col min="9217" max="9217" width="8.5703125" style="80" customWidth="1"/>
    <col min="9218" max="9218" width="0.140625" style="80" customWidth="1"/>
    <col min="9219" max="9219" width="16.5703125" style="80" customWidth="1"/>
    <col min="9220" max="9222" width="9.140625" style="80"/>
    <col min="9223" max="9223" width="14.5703125" style="80" bestFit="1" customWidth="1"/>
    <col min="9224" max="9227" width="9.140625" style="80"/>
    <col min="9228" max="9231" width="0" style="80" hidden="1" customWidth="1"/>
    <col min="9232" max="9232" width="16.42578125" style="80" bestFit="1" customWidth="1"/>
    <col min="9233" max="9237" width="14.5703125" style="80" bestFit="1" customWidth="1"/>
    <col min="9238" max="9238" width="9.140625" style="80"/>
    <col min="9239" max="9239" width="13.140625" style="80" bestFit="1" customWidth="1"/>
    <col min="9240" max="9471" width="9.140625" style="80"/>
    <col min="9472" max="9472" width="0" style="80" hidden="1" customWidth="1"/>
    <col min="9473" max="9473" width="8.5703125" style="80" customWidth="1"/>
    <col min="9474" max="9474" width="0.140625" style="80" customWidth="1"/>
    <col min="9475" max="9475" width="16.5703125" style="80" customWidth="1"/>
    <col min="9476" max="9478" width="9.140625" style="80"/>
    <col min="9479" max="9479" width="14.5703125" style="80" bestFit="1" customWidth="1"/>
    <col min="9480" max="9483" width="9.140625" style="80"/>
    <col min="9484" max="9487" width="0" style="80" hidden="1" customWidth="1"/>
    <col min="9488" max="9488" width="16.42578125" style="80" bestFit="1" customWidth="1"/>
    <col min="9489" max="9493" width="14.5703125" style="80" bestFit="1" customWidth="1"/>
    <col min="9494" max="9494" width="9.140625" style="80"/>
    <col min="9495" max="9495" width="13.140625" style="80" bestFit="1" customWidth="1"/>
    <col min="9496" max="9727" width="9.140625" style="80"/>
    <col min="9728" max="9728" width="0" style="80" hidden="1" customWidth="1"/>
    <col min="9729" max="9729" width="8.5703125" style="80" customWidth="1"/>
    <col min="9730" max="9730" width="0.140625" style="80" customWidth="1"/>
    <col min="9731" max="9731" width="16.5703125" style="80" customWidth="1"/>
    <col min="9732" max="9734" width="9.140625" style="80"/>
    <col min="9735" max="9735" width="14.5703125" style="80" bestFit="1" customWidth="1"/>
    <col min="9736" max="9739" width="9.140625" style="80"/>
    <col min="9740" max="9743" width="0" style="80" hidden="1" customWidth="1"/>
    <col min="9744" max="9744" width="16.42578125" style="80" bestFit="1" customWidth="1"/>
    <col min="9745" max="9749" width="14.5703125" style="80" bestFit="1" customWidth="1"/>
    <col min="9750" max="9750" width="9.140625" style="80"/>
    <col min="9751" max="9751" width="13.140625" style="80" bestFit="1" customWidth="1"/>
    <col min="9752" max="9983" width="9.140625" style="80"/>
    <col min="9984" max="9984" width="0" style="80" hidden="1" customWidth="1"/>
    <col min="9985" max="9985" width="8.5703125" style="80" customWidth="1"/>
    <col min="9986" max="9986" width="0.140625" style="80" customWidth="1"/>
    <col min="9987" max="9987" width="16.5703125" style="80" customWidth="1"/>
    <col min="9988" max="9990" width="9.140625" style="80"/>
    <col min="9991" max="9991" width="14.5703125" style="80" bestFit="1" customWidth="1"/>
    <col min="9992" max="9995" width="9.140625" style="80"/>
    <col min="9996" max="9999" width="0" style="80" hidden="1" customWidth="1"/>
    <col min="10000" max="10000" width="16.42578125" style="80" bestFit="1" customWidth="1"/>
    <col min="10001" max="10005" width="14.5703125" style="80" bestFit="1" customWidth="1"/>
    <col min="10006" max="10006" width="9.140625" style="80"/>
    <col min="10007" max="10007" width="13.140625" style="80" bestFit="1" customWidth="1"/>
    <col min="10008" max="10239" width="9.140625" style="80"/>
    <col min="10240" max="10240" width="0" style="80" hidden="1" customWidth="1"/>
    <col min="10241" max="10241" width="8.5703125" style="80" customWidth="1"/>
    <col min="10242" max="10242" width="0.140625" style="80" customWidth="1"/>
    <col min="10243" max="10243" width="16.5703125" style="80" customWidth="1"/>
    <col min="10244" max="10246" width="9.140625" style="80"/>
    <col min="10247" max="10247" width="14.5703125" style="80" bestFit="1" customWidth="1"/>
    <col min="10248" max="10251" width="9.140625" style="80"/>
    <col min="10252" max="10255" width="0" style="80" hidden="1" customWidth="1"/>
    <col min="10256" max="10256" width="16.42578125" style="80" bestFit="1" customWidth="1"/>
    <col min="10257" max="10261" width="14.5703125" style="80" bestFit="1" customWidth="1"/>
    <col min="10262" max="10262" width="9.140625" style="80"/>
    <col min="10263" max="10263" width="13.140625" style="80" bestFit="1" customWidth="1"/>
    <col min="10264" max="10495" width="9.140625" style="80"/>
    <col min="10496" max="10496" width="0" style="80" hidden="1" customWidth="1"/>
    <col min="10497" max="10497" width="8.5703125" style="80" customWidth="1"/>
    <col min="10498" max="10498" width="0.140625" style="80" customWidth="1"/>
    <col min="10499" max="10499" width="16.5703125" style="80" customWidth="1"/>
    <col min="10500" max="10502" width="9.140625" style="80"/>
    <col min="10503" max="10503" width="14.5703125" style="80" bestFit="1" customWidth="1"/>
    <col min="10504" max="10507" width="9.140625" style="80"/>
    <col min="10508" max="10511" width="0" style="80" hidden="1" customWidth="1"/>
    <col min="10512" max="10512" width="16.42578125" style="80" bestFit="1" customWidth="1"/>
    <col min="10513" max="10517" width="14.5703125" style="80" bestFit="1" customWidth="1"/>
    <col min="10518" max="10518" width="9.140625" style="80"/>
    <col min="10519" max="10519" width="13.140625" style="80" bestFit="1" customWidth="1"/>
    <col min="10520" max="10751" width="9.140625" style="80"/>
    <col min="10752" max="10752" width="0" style="80" hidden="1" customWidth="1"/>
    <col min="10753" max="10753" width="8.5703125" style="80" customWidth="1"/>
    <col min="10754" max="10754" width="0.140625" style="80" customWidth="1"/>
    <col min="10755" max="10755" width="16.5703125" style="80" customWidth="1"/>
    <col min="10756" max="10758" width="9.140625" style="80"/>
    <col min="10759" max="10759" width="14.5703125" style="80" bestFit="1" customWidth="1"/>
    <col min="10760" max="10763" width="9.140625" style="80"/>
    <col min="10764" max="10767" width="0" style="80" hidden="1" customWidth="1"/>
    <col min="10768" max="10768" width="16.42578125" style="80" bestFit="1" customWidth="1"/>
    <col min="10769" max="10773" width="14.5703125" style="80" bestFit="1" customWidth="1"/>
    <col min="10774" max="10774" width="9.140625" style="80"/>
    <col min="10775" max="10775" width="13.140625" style="80" bestFit="1" customWidth="1"/>
    <col min="10776" max="11007" width="9.140625" style="80"/>
    <col min="11008" max="11008" width="0" style="80" hidden="1" customWidth="1"/>
    <col min="11009" max="11009" width="8.5703125" style="80" customWidth="1"/>
    <col min="11010" max="11010" width="0.140625" style="80" customWidth="1"/>
    <col min="11011" max="11011" width="16.5703125" style="80" customWidth="1"/>
    <col min="11012" max="11014" width="9.140625" style="80"/>
    <col min="11015" max="11015" width="14.5703125" style="80" bestFit="1" customWidth="1"/>
    <col min="11016" max="11019" width="9.140625" style="80"/>
    <col min="11020" max="11023" width="0" style="80" hidden="1" customWidth="1"/>
    <col min="11024" max="11024" width="16.42578125" style="80" bestFit="1" customWidth="1"/>
    <col min="11025" max="11029" width="14.5703125" style="80" bestFit="1" customWidth="1"/>
    <col min="11030" max="11030" width="9.140625" style="80"/>
    <col min="11031" max="11031" width="13.140625" style="80" bestFit="1" customWidth="1"/>
    <col min="11032" max="11263" width="9.140625" style="80"/>
    <col min="11264" max="11264" width="0" style="80" hidden="1" customWidth="1"/>
    <col min="11265" max="11265" width="8.5703125" style="80" customWidth="1"/>
    <col min="11266" max="11266" width="0.140625" style="80" customWidth="1"/>
    <col min="11267" max="11267" width="16.5703125" style="80" customWidth="1"/>
    <col min="11268" max="11270" width="9.140625" style="80"/>
    <col min="11271" max="11271" width="14.5703125" style="80" bestFit="1" customWidth="1"/>
    <col min="11272" max="11275" width="9.140625" style="80"/>
    <col min="11276" max="11279" width="0" style="80" hidden="1" customWidth="1"/>
    <col min="11280" max="11280" width="16.42578125" style="80" bestFit="1" customWidth="1"/>
    <col min="11281" max="11285" width="14.5703125" style="80" bestFit="1" customWidth="1"/>
    <col min="11286" max="11286" width="9.140625" style="80"/>
    <col min="11287" max="11287" width="13.140625" style="80" bestFit="1" customWidth="1"/>
    <col min="11288" max="11519" width="9.140625" style="80"/>
    <col min="11520" max="11520" width="0" style="80" hidden="1" customWidth="1"/>
    <col min="11521" max="11521" width="8.5703125" style="80" customWidth="1"/>
    <col min="11522" max="11522" width="0.140625" style="80" customWidth="1"/>
    <col min="11523" max="11523" width="16.5703125" style="80" customWidth="1"/>
    <col min="11524" max="11526" width="9.140625" style="80"/>
    <col min="11527" max="11527" width="14.5703125" style="80" bestFit="1" customWidth="1"/>
    <col min="11528" max="11531" width="9.140625" style="80"/>
    <col min="11532" max="11535" width="0" style="80" hidden="1" customWidth="1"/>
    <col min="11536" max="11536" width="16.42578125" style="80" bestFit="1" customWidth="1"/>
    <col min="11537" max="11541" width="14.5703125" style="80" bestFit="1" customWidth="1"/>
    <col min="11542" max="11542" width="9.140625" style="80"/>
    <col min="11543" max="11543" width="13.140625" style="80" bestFit="1" customWidth="1"/>
    <col min="11544" max="11775" width="9.140625" style="80"/>
    <col min="11776" max="11776" width="0" style="80" hidden="1" customWidth="1"/>
    <col min="11777" max="11777" width="8.5703125" style="80" customWidth="1"/>
    <col min="11778" max="11778" width="0.140625" style="80" customWidth="1"/>
    <col min="11779" max="11779" width="16.5703125" style="80" customWidth="1"/>
    <col min="11780" max="11782" width="9.140625" style="80"/>
    <col min="11783" max="11783" width="14.5703125" style="80" bestFit="1" customWidth="1"/>
    <col min="11784" max="11787" width="9.140625" style="80"/>
    <col min="11788" max="11791" width="0" style="80" hidden="1" customWidth="1"/>
    <col min="11792" max="11792" width="16.42578125" style="80" bestFit="1" customWidth="1"/>
    <col min="11793" max="11797" width="14.5703125" style="80" bestFit="1" customWidth="1"/>
    <col min="11798" max="11798" width="9.140625" style="80"/>
    <col min="11799" max="11799" width="13.140625" style="80" bestFit="1" customWidth="1"/>
    <col min="11800" max="12031" width="9.140625" style="80"/>
    <col min="12032" max="12032" width="0" style="80" hidden="1" customWidth="1"/>
    <col min="12033" max="12033" width="8.5703125" style="80" customWidth="1"/>
    <col min="12034" max="12034" width="0.140625" style="80" customWidth="1"/>
    <col min="12035" max="12035" width="16.5703125" style="80" customWidth="1"/>
    <col min="12036" max="12038" width="9.140625" style="80"/>
    <col min="12039" max="12039" width="14.5703125" style="80" bestFit="1" customWidth="1"/>
    <col min="12040" max="12043" width="9.140625" style="80"/>
    <col min="12044" max="12047" width="0" style="80" hidden="1" customWidth="1"/>
    <col min="12048" max="12048" width="16.42578125" style="80" bestFit="1" customWidth="1"/>
    <col min="12049" max="12053" width="14.5703125" style="80" bestFit="1" customWidth="1"/>
    <col min="12054" max="12054" width="9.140625" style="80"/>
    <col min="12055" max="12055" width="13.140625" style="80" bestFit="1" customWidth="1"/>
    <col min="12056" max="12287" width="9.140625" style="80"/>
    <col min="12288" max="12288" width="0" style="80" hidden="1" customWidth="1"/>
    <col min="12289" max="12289" width="8.5703125" style="80" customWidth="1"/>
    <col min="12290" max="12290" width="0.140625" style="80" customWidth="1"/>
    <col min="12291" max="12291" width="16.5703125" style="80" customWidth="1"/>
    <col min="12292" max="12294" width="9.140625" style="80"/>
    <col min="12295" max="12295" width="14.5703125" style="80" bestFit="1" customWidth="1"/>
    <col min="12296" max="12299" width="9.140625" style="80"/>
    <col min="12300" max="12303" width="0" style="80" hidden="1" customWidth="1"/>
    <col min="12304" max="12304" width="16.42578125" style="80" bestFit="1" customWidth="1"/>
    <col min="12305" max="12309" width="14.5703125" style="80" bestFit="1" customWidth="1"/>
    <col min="12310" max="12310" width="9.140625" style="80"/>
    <col min="12311" max="12311" width="13.140625" style="80" bestFit="1" customWidth="1"/>
    <col min="12312" max="12543" width="9.140625" style="80"/>
    <col min="12544" max="12544" width="0" style="80" hidden="1" customWidth="1"/>
    <col min="12545" max="12545" width="8.5703125" style="80" customWidth="1"/>
    <col min="12546" max="12546" width="0.140625" style="80" customWidth="1"/>
    <col min="12547" max="12547" width="16.5703125" style="80" customWidth="1"/>
    <col min="12548" max="12550" width="9.140625" style="80"/>
    <col min="12551" max="12551" width="14.5703125" style="80" bestFit="1" customWidth="1"/>
    <col min="12552" max="12555" width="9.140625" style="80"/>
    <col min="12556" max="12559" width="0" style="80" hidden="1" customWidth="1"/>
    <col min="12560" max="12560" width="16.42578125" style="80" bestFit="1" customWidth="1"/>
    <col min="12561" max="12565" width="14.5703125" style="80" bestFit="1" customWidth="1"/>
    <col min="12566" max="12566" width="9.140625" style="80"/>
    <col min="12567" max="12567" width="13.140625" style="80" bestFit="1" customWidth="1"/>
    <col min="12568" max="12799" width="9.140625" style="80"/>
    <col min="12800" max="12800" width="0" style="80" hidden="1" customWidth="1"/>
    <col min="12801" max="12801" width="8.5703125" style="80" customWidth="1"/>
    <col min="12802" max="12802" width="0.140625" style="80" customWidth="1"/>
    <col min="12803" max="12803" width="16.5703125" style="80" customWidth="1"/>
    <col min="12804" max="12806" width="9.140625" style="80"/>
    <col min="12807" max="12807" width="14.5703125" style="80" bestFit="1" customWidth="1"/>
    <col min="12808" max="12811" width="9.140625" style="80"/>
    <col min="12812" max="12815" width="0" style="80" hidden="1" customWidth="1"/>
    <col min="12816" max="12816" width="16.42578125" style="80" bestFit="1" customWidth="1"/>
    <col min="12817" max="12821" width="14.5703125" style="80" bestFit="1" customWidth="1"/>
    <col min="12822" max="12822" width="9.140625" style="80"/>
    <col min="12823" max="12823" width="13.140625" style="80" bestFit="1" customWidth="1"/>
    <col min="12824" max="13055" width="9.140625" style="80"/>
    <col min="13056" max="13056" width="0" style="80" hidden="1" customWidth="1"/>
    <col min="13057" max="13057" width="8.5703125" style="80" customWidth="1"/>
    <col min="13058" max="13058" width="0.140625" style="80" customWidth="1"/>
    <col min="13059" max="13059" width="16.5703125" style="80" customWidth="1"/>
    <col min="13060" max="13062" width="9.140625" style="80"/>
    <col min="13063" max="13063" width="14.5703125" style="80" bestFit="1" customWidth="1"/>
    <col min="13064" max="13067" width="9.140625" style="80"/>
    <col min="13068" max="13071" width="0" style="80" hidden="1" customWidth="1"/>
    <col min="13072" max="13072" width="16.42578125" style="80" bestFit="1" customWidth="1"/>
    <col min="13073" max="13077" width="14.5703125" style="80" bestFit="1" customWidth="1"/>
    <col min="13078" max="13078" width="9.140625" style="80"/>
    <col min="13079" max="13079" width="13.140625" style="80" bestFit="1" customWidth="1"/>
    <col min="13080" max="13311" width="9.140625" style="80"/>
    <col min="13312" max="13312" width="0" style="80" hidden="1" customWidth="1"/>
    <col min="13313" max="13313" width="8.5703125" style="80" customWidth="1"/>
    <col min="13314" max="13314" width="0.140625" style="80" customWidth="1"/>
    <col min="13315" max="13315" width="16.5703125" style="80" customWidth="1"/>
    <col min="13316" max="13318" width="9.140625" style="80"/>
    <col min="13319" max="13319" width="14.5703125" style="80" bestFit="1" customWidth="1"/>
    <col min="13320" max="13323" width="9.140625" style="80"/>
    <col min="13324" max="13327" width="0" style="80" hidden="1" customWidth="1"/>
    <col min="13328" max="13328" width="16.42578125" style="80" bestFit="1" customWidth="1"/>
    <col min="13329" max="13333" width="14.5703125" style="80" bestFit="1" customWidth="1"/>
    <col min="13334" max="13334" width="9.140625" style="80"/>
    <col min="13335" max="13335" width="13.140625" style="80" bestFit="1" customWidth="1"/>
    <col min="13336" max="13567" width="9.140625" style="80"/>
    <col min="13568" max="13568" width="0" style="80" hidden="1" customWidth="1"/>
    <col min="13569" max="13569" width="8.5703125" style="80" customWidth="1"/>
    <col min="13570" max="13570" width="0.140625" style="80" customWidth="1"/>
    <col min="13571" max="13571" width="16.5703125" style="80" customWidth="1"/>
    <col min="13572" max="13574" width="9.140625" style="80"/>
    <col min="13575" max="13575" width="14.5703125" style="80" bestFit="1" customWidth="1"/>
    <col min="13576" max="13579" width="9.140625" style="80"/>
    <col min="13580" max="13583" width="0" style="80" hidden="1" customWidth="1"/>
    <col min="13584" max="13584" width="16.42578125" style="80" bestFit="1" customWidth="1"/>
    <col min="13585" max="13589" width="14.5703125" style="80" bestFit="1" customWidth="1"/>
    <col min="13590" max="13590" width="9.140625" style="80"/>
    <col min="13591" max="13591" width="13.140625" style="80" bestFit="1" customWidth="1"/>
    <col min="13592" max="13823" width="9.140625" style="80"/>
    <col min="13824" max="13824" width="0" style="80" hidden="1" customWidth="1"/>
    <col min="13825" max="13825" width="8.5703125" style="80" customWidth="1"/>
    <col min="13826" max="13826" width="0.140625" style="80" customWidth="1"/>
    <col min="13827" max="13827" width="16.5703125" style="80" customWidth="1"/>
    <col min="13828" max="13830" width="9.140625" style="80"/>
    <col min="13831" max="13831" width="14.5703125" style="80" bestFit="1" customWidth="1"/>
    <col min="13832" max="13835" width="9.140625" style="80"/>
    <col min="13836" max="13839" width="0" style="80" hidden="1" customWidth="1"/>
    <col min="13840" max="13840" width="16.42578125" style="80" bestFit="1" customWidth="1"/>
    <col min="13841" max="13845" width="14.5703125" style="80" bestFit="1" customWidth="1"/>
    <col min="13846" max="13846" width="9.140625" style="80"/>
    <col min="13847" max="13847" width="13.140625" style="80" bestFit="1" customWidth="1"/>
    <col min="13848" max="14079" width="9.140625" style="80"/>
    <col min="14080" max="14080" width="0" style="80" hidden="1" customWidth="1"/>
    <col min="14081" max="14081" width="8.5703125" style="80" customWidth="1"/>
    <col min="14082" max="14082" width="0.140625" style="80" customWidth="1"/>
    <col min="14083" max="14083" width="16.5703125" style="80" customWidth="1"/>
    <col min="14084" max="14086" width="9.140625" style="80"/>
    <col min="14087" max="14087" width="14.5703125" style="80" bestFit="1" customWidth="1"/>
    <col min="14088" max="14091" width="9.140625" style="80"/>
    <col min="14092" max="14095" width="0" style="80" hidden="1" customWidth="1"/>
    <col min="14096" max="14096" width="16.42578125" style="80" bestFit="1" customWidth="1"/>
    <col min="14097" max="14101" width="14.5703125" style="80" bestFit="1" customWidth="1"/>
    <col min="14102" max="14102" width="9.140625" style="80"/>
    <col min="14103" max="14103" width="13.140625" style="80" bestFit="1" customWidth="1"/>
    <col min="14104" max="14335" width="9.140625" style="80"/>
    <col min="14336" max="14336" width="0" style="80" hidden="1" customWidth="1"/>
    <col min="14337" max="14337" width="8.5703125" style="80" customWidth="1"/>
    <col min="14338" max="14338" width="0.140625" style="80" customWidth="1"/>
    <col min="14339" max="14339" width="16.5703125" style="80" customWidth="1"/>
    <col min="14340" max="14342" width="9.140625" style="80"/>
    <col min="14343" max="14343" width="14.5703125" style="80" bestFit="1" customWidth="1"/>
    <col min="14344" max="14347" width="9.140625" style="80"/>
    <col min="14348" max="14351" width="0" style="80" hidden="1" customWidth="1"/>
    <col min="14352" max="14352" width="16.42578125" style="80" bestFit="1" customWidth="1"/>
    <col min="14353" max="14357" width="14.5703125" style="80" bestFit="1" customWidth="1"/>
    <col min="14358" max="14358" width="9.140625" style="80"/>
    <col min="14359" max="14359" width="13.140625" style="80" bestFit="1" customWidth="1"/>
    <col min="14360" max="14591" width="9.140625" style="80"/>
    <col min="14592" max="14592" width="0" style="80" hidden="1" customWidth="1"/>
    <col min="14593" max="14593" width="8.5703125" style="80" customWidth="1"/>
    <col min="14594" max="14594" width="0.140625" style="80" customWidth="1"/>
    <col min="14595" max="14595" width="16.5703125" style="80" customWidth="1"/>
    <col min="14596" max="14598" width="9.140625" style="80"/>
    <col min="14599" max="14599" width="14.5703125" style="80" bestFit="1" customWidth="1"/>
    <col min="14600" max="14603" width="9.140625" style="80"/>
    <col min="14604" max="14607" width="0" style="80" hidden="1" customWidth="1"/>
    <col min="14608" max="14608" width="16.42578125" style="80" bestFit="1" customWidth="1"/>
    <col min="14609" max="14613" width="14.5703125" style="80" bestFit="1" customWidth="1"/>
    <col min="14614" max="14614" width="9.140625" style="80"/>
    <col min="14615" max="14615" width="13.140625" style="80" bestFit="1" customWidth="1"/>
    <col min="14616" max="14847" width="9.140625" style="80"/>
    <col min="14848" max="14848" width="0" style="80" hidden="1" customWidth="1"/>
    <col min="14849" max="14849" width="8.5703125" style="80" customWidth="1"/>
    <col min="14850" max="14850" width="0.140625" style="80" customWidth="1"/>
    <col min="14851" max="14851" width="16.5703125" style="80" customWidth="1"/>
    <col min="14852" max="14854" width="9.140625" style="80"/>
    <col min="14855" max="14855" width="14.5703125" style="80" bestFit="1" customWidth="1"/>
    <col min="14856" max="14859" width="9.140625" style="80"/>
    <col min="14860" max="14863" width="0" style="80" hidden="1" customWidth="1"/>
    <col min="14864" max="14864" width="16.42578125" style="80" bestFit="1" customWidth="1"/>
    <col min="14865" max="14869" width="14.5703125" style="80" bestFit="1" customWidth="1"/>
    <col min="14870" max="14870" width="9.140625" style="80"/>
    <col min="14871" max="14871" width="13.140625" style="80" bestFit="1" customWidth="1"/>
    <col min="14872" max="15103" width="9.140625" style="80"/>
    <col min="15104" max="15104" width="0" style="80" hidden="1" customWidth="1"/>
    <col min="15105" max="15105" width="8.5703125" style="80" customWidth="1"/>
    <col min="15106" max="15106" width="0.140625" style="80" customWidth="1"/>
    <col min="15107" max="15107" width="16.5703125" style="80" customWidth="1"/>
    <col min="15108" max="15110" width="9.140625" style="80"/>
    <col min="15111" max="15111" width="14.5703125" style="80" bestFit="1" customWidth="1"/>
    <col min="15112" max="15115" width="9.140625" style="80"/>
    <col min="15116" max="15119" width="0" style="80" hidden="1" customWidth="1"/>
    <col min="15120" max="15120" width="16.42578125" style="80" bestFit="1" customWidth="1"/>
    <col min="15121" max="15125" width="14.5703125" style="80" bestFit="1" customWidth="1"/>
    <col min="15126" max="15126" width="9.140625" style="80"/>
    <col min="15127" max="15127" width="13.140625" style="80" bestFit="1" customWidth="1"/>
    <col min="15128" max="15359" width="9.140625" style="80"/>
    <col min="15360" max="15360" width="0" style="80" hidden="1" customWidth="1"/>
    <col min="15361" max="15361" width="8.5703125" style="80" customWidth="1"/>
    <col min="15362" max="15362" width="0.140625" style="80" customWidth="1"/>
    <col min="15363" max="15363" width="16.5703125" style="80" customWidth="1"/>
    <col min="15364" max="15366" width="9.140625" style="80"/>
    <col min="15367" max="15367" width="14.5703125" style="80" bestFit="1" customWidth="1"/>
    <col min="15368" max="15371" width="9.140625" style="80"/>
    <col min="15372" max="15375" width="0" style="80" hidden="1" customWidth="1"/>
    <col min="15376" max="15376" width="16.42578125" style="80" bestFit="1" customWidth="1"/>
    <col min="15377" max="15381" width="14.5703125" style="80" bestFit="1" customWidth="1"/>
    <col min="15382" max="15382" width="9.140625" style="80"/>
    <col min="15383" max="15383" width="13.140625" style="80" bestFit="1" customWidth="1"/>
    <col min="15384" max="15615" width="9.140625" style="80"/>
    <col min="15616" max="15616" width="0" style="80" hidden="1" customWidth="1"/>
    <col min="15617" max="15617" width="8.5703125" style="80" customWidth="1"/>
    <col min="15618" max="15618" width="0.140625" style="80" customWidth="1"/>
    <col min="15619" max="15619" width="16.5703125" style="80" customWidth="1"/>
    <col min="15620" max="15622" width="9.140625" style="80"/>
    <col min="15623" max="15623" width="14.5703125" style="80" bestFit="1" customWidth="1"/>
    <col min="15624" max="15627" width="9.140625" style="80"/>
    <col min="15628" max="15631" width="0" style="80" hidden="1" customWidth="1"/>
    <col min="15632" max="15632" width="16.42578125" style="80" bestFit="1" customWidth="1"/>
    <col min="15633" max="15637" width="14.5703125" style="80" bestFit="1" customWidth="1"/>
    <col min="15638" max="15638" width="9.140625" style="80"/>
    <col min="15639" max="15639" width="13.140625" style="80" bestFit="1" customWidth="1"/>
    <col min="15640" max="15871" width="9.140625" style="80"/>
    <col min="15872" max="15872" width="0" style="80" hidden="1" customWidth="1"/>
    <col min="15873" max="15873" width="8.5703125" style="80" customWidth="1"/>
    <col min="15874" max="15874" width="0.140625" style="80" customWidth="1"/>
    <col min="15875" max="15875" width="16.5703125" style="80" customWidth="1"/>
    <col min="15876" max="15878" width="9.140625" style="80"/>
    <col min="15879" max="15879" width="14.5703125" style="80" bestFit="1" customWidth="1"/>
    <col min="15880" max="15883" width="9.140625" style="80"/>
    <col min="15884" max="15887" width="0" style="80" hidden="1" customWidth="1"/>
    <col min="15888" max="15888" width="16.42578125" style="80" bestFit="1" customWidth="1"/>
    <col min="15889" max="15893" width="14.5703125" style="80" bestFit="1" customWidth="1"/>
    <col min="15894" max="15894" width="9.140625" style="80"/>
    <col min="15895" max="15895" width="13.140625" style="80" bestFit="1" customWidth="1"/>
    <col min="15896" max="16127" width="9.140625" style="80"/>
    <col min="16128" max="16128" width="0" style="80" hidden="1" customWidth="1"/>
    <col min="16129" max="16129" width="8.5703125" style="80" customWidth="1"/>
    <col min="16130" max="16130" width="0.140625" style="80" customWidth="1"/>
    <col min="16131" max="16131" width="16.5703125" style="80" customWidth="1"/>
    <col min="16132" max="16134" width="9.140625" style="80"/>
    <col min="16135" max="16135" width="14.5703125" style="80" bestFit="1" customWidth="1"/>
    <col min="16136" max="16139" width="9.140625" style="80"/>
    <col min="16140" max="16143" width="0" style="80" hidden="1" customWidth="1"/>
    <col min="16144" max="16144" width="16.42578125" style="80" bestFit="1" customWidth="1"/>
    <col min="16145" max="16149" width="14.5703125" style="80" bestFit="1" customWidth="1"/>
    <col min="16150" max="16150" width="9.140625" style="80"/>
    <col min="16151" max="16151" width="13.140625" style="80" bestFit="1" customWidth="1"/>
    <col min="16152" max="16384" width="9.140625" style="80"/>
  </cols>
  <sheetData>
    <row r="1" spans="1:21" ht="45.75" customHeight="1">
      <c r="A1" s="77"/>
      <c r="B1" s="165" t="s">
        <v>0</v>
      </c>
      <c r="C1" s="165" t="s">
        <v>1</v>
      </c>
      <c r="D1" s="190" t="s">
        <v>2</v>
      </c>
      <c r="E1" s="186"/>
      <c r="F1" s="186"/>
      <c r="G1" s="165" t="s">
        <v>3</v>
      </c>
      <c r="H1" s="190" t="s">
        <v>4</v>
      </c>
      <c r="I1" s="186"/>
      <c r="J1" s="165" t="s">
        <v>5</v>
      </c>
      <c r="K1" s="165" t="s">
        <v>6</v>
      </c>
      <c r="L1" s="190" t="s">
        <v>7</v>
      </c>
      <c r="M1" s="186"/>
      <c r="N1" s="186"/>
      <c r="O1" s="165" t="s">
        <v>8</v>
      </c>
      <c r="P1" s="78" t="s">
        <v>9</v>
      </c>
      <c r="Q1" s="78" t="s">
        <v>10</v>
      </c>
      <c r="R1" s="78" t="s">
        <v>1580</v>
      </c>
      <c r="S1" s="78" t="s">
        <v>1579</v>
      </c>
      <c r="T1" s="78" t="s">
        <v>11</v>
      </c>
      <c r="U1" s="79" t="s">
        <v>12</v>
      </c>
    </row>
    <row r="2" spans="1:21" ht="20.100000000000001" hidden="1" customHeight="1">
      <c r="A2" s="81"/>
      <c r="B2" s="167">
        <v>2020</v>
      </c>
      <c r="C2" s="169" t="s">
        <v>13</v>
      </c>
      <c r="D2" s="201" t="s">
        <v>14</v>
      </c>
      <c r="E2" s="202"/>
      <c r="F2" s="202"/>
      <c r="G2" s="169" t="s">
        <v>15</v>
      </c>
      <c r="H2" s="201" t="s">
        <v>16</v>
      </c>
      <c r="I2" s="202"/>
      <c r="J2" s="167" t="s">
        <v>17</v>
      </c>
      <c r="K2" s="167">
        <v>0</v>
      </c>
      <c r="L2" s="203" t="s">
        <v>18</v>
      </c>
      <c r="M2" s="202"/>
      <c r="N2" s="202"/>
      <c r="O2" s="167" t="s">
        <v>17</v>
      </c>
      <c r="P2" s="82">
        <f>Ragra!P2+Ruman!P2+Reco!P2+Rsper!P2+Rpod!P2+Rchi!P2+Rgiur!P2</f>
        <v>0</v>
      </c>
      <c r="Q2" s="82">
        <f>Ragra!Q2+Ruman!Q2+Reco!Q2+Rsper!Q2+Rpod!Q2+Rchi!Q2+Rgiur!Q2</f>
        <v>0</v>
      </c>
      <c r="R2" s="82">
        <f>Ragra!R2+Ruman!R2+Reco!R2+Rsper!R2+Rpod!R2+Rchi!R2+Rgiur!R2</f>
        <v>0</v>
      </c>
      <c r="S2" s="82">
        <f>Ragra!S2+Ruman!S2+Reco!S2+Rsper!S2+Rpod!S2+Rchi!S2+Rgiur!S2</f>
        <v>0</v>
      </c>
      <c r="T2" s="82">
        <f>Ragra!T2+Ruman!T2+Reco!T2+Rsper!T2+Rpod!T2+Rchi!T2+Rgiur!T2</f>
        <v>0</v>
      </c>
      <c r="U2" s="82">
        <f>SUM(P2:T2)</f>
        <v>0</v>
      </c>
    </row>
    <row r="3" spans="1:21" s="85" customFormat="1" ht="20.100000000000001" customHeight="1">
      <c r="A3" s="83"/>
      <c r="B3" s="173">
        <v>2020</v>
      </c>
      <c r="C3" s="175" t="s">
        <v>19</v>
      </c>
      <c r="D3" s="193" t="s">
        <v>20</v>
      </c>
      <c r="E3" s="192"/>
      <c r="F3" s="192"/>
      <c r="G3" s="175" t="s">
        <v>21</v>
      </c>
      <c r="H3" s="193" t="s">
        <v>16</v>
      </c>
      <c r="I3" s="192"/>
      <c r="J3" s="173" t="s">
        <v>17</v>
      </c>
      <c r="K3" s="173">
        <v>1</v>
      </c>
      <c r="L3" s="191" t="s">
        <v>18</v>
      </c>
      <c r="M3" s="192"/>
      <c r="N3" s="192"/>
      <c r="O3" s="173" t="s">
        <v>17</v>
      </c>
      <c r="P3" s="181">
        <f>Ragra!P3+Ruman!P3+Reco!P3+Rsper!P3+Rpod!P3+Rchi!P3+Rgiur!P3</f>
        <v>247500</v>
      </c>
      <c r="Q3" s="181">
        <f>Ragra!Q3+Ruman!Q3+Reco!Q3+Rsper!Q3+Rpod!Q3+Rchi!Q3+Rgiur!Q3</f>
        <v>10352825.309999999</v>
      </c>
      <c r="R3" s="181">
        <f>Ragra!R3+Ruman!R3+Reco!R3+Rsper!R3+Rpod!R3+Rchi!R3+Rgiur!R3</f>
        <v>2375828.7499999995</v>
      </c>
      <c r="S3" s="181">
        <f>Ragra!S3+Ruman!S3+Reco!S3+Rsper!S3+Rpod!S3+Rchi!S3+Rgiur!S3</f>
        <v>127485.91</v>
      </c>
      <c r="T3" s="181">
        <f>Ragra!T3+Ruman!T3+Reco!T3+Rsper!T3+Rpod!T3+Rchi!T3+Rgiur!T3</f>
        <v>42822.159999999996</v>
      </c>
      <c r="U3" s="181">
        <f t="shared" ref="U3:U66" si="0">SUM(P3:T3)</f>
        <v>13146462.129999999</v>
      </c>
    </row>
    <row r="4" spans="1:21" s="174" customFormat="1" ht="20.100000000000001" customHeight="1">
      <c r="A4" s="86"/>
      <c r="B4" s="173">
        <v>2020</v>
      </c>
      <c r="C4" s="175" t="s">
        <v>22</v>
      </c>
      <c r="D4" s="193" t="s">
        <v>23</v>
      </c>
      <c r="E4" s="192"/>
      <c r="F4" s="192"/>
      <c r="G4" s="175" t="s">
        <v>21</v>
      </c>
      <c r="H4" s="193" t="s">
        <v>16</v>
      </c>
      <c r="I4" s="192"/>
      <c r="J4" s="173" t="s">
        <v>17</v>
      </c>
      <c r="K4" s="173">
        <v>2</v>
      </c>
      <c r="L4" s="191" t="s">
        <v>18</v>
      </c>
      <c r="M4" s="192"/>
      <c r="N4" s="192"/>
      <c r="O4" s="173" t="s">
        <v>17</v>
      </c>
      <c r="P4" s="181">
        <f>Ragra!P4+Ruman!P4+Reco!P4+Rsper!P4+Rpod!P4+Rchi!P4+Rgiur!P4</f>
        <v>0</v>
      </c>
      <c r="Q4" s="181">
        <f>Ragra!Q4+Ruman!Q4+Reco!Q4+Rsper!Q4+Rpod!Q4+Rchi!Q4+Rgiur!Q4</f>
        <v>9218494.1399999987</v>
      </c>
      <c r="R4" s="181">
        <f>Ragra!R4+Ruman!R4+Reco!R4+Rsper!R4+Rpod!R4+Rchi!R4+Rgiur!R4</f>
        <v>2375828.7499999995</v>
      </c>
      <c r="S4" s="181">
        <f>Ragra!S4+Ruman!S4+Reco!S4+Rsper!S4+Rpod!S4+Rchi!S4+Rgiur!S4</f>
        <v>127485.91</v>
      </c>
      <c r="T4" s="181">
        <f>Ragra!T4+Ruman!T4+Reco!T4+Rsper!T4+Rpod!T4+Rchi!T4+Rgiur!T4</f>
        <v>42822.159999999996</v>
      </c>
      <c r="U4" s="181">
        <f t="shared" si="0"/>
        <v>11764630.959999999</v>
      </c>
    </row>
    <row r="5" spans="1:21" s="90" customFormat="1" ht="24.95" customHeight="1">
      <c r="A5" s="87"/>
      <c r="B5" s="170">
        <v>2020</v>
      </c>
      <c r="C5" s="88" t="s">
        <v>24</v>
      </c>
      <c r="D5" s="194" t="s">
        <v>25</v>
      </c>
      <c r="E5" s="195"/>
      <c r="F5" s="195"/>
      <c r="G5" s="88" t="s">
        <v>21</v>
      </c>
      <c r="H5" s="194" t="s">
        <v>16</v>
      </c>
      <c r="I5" s="195"/>
      <c r="J5" s="170" t="s">
        <v>17</v>
      </c>
      <c r="K5" s="170">
        <v>3</v>
      </c>
      <c r="L5" s="196" t="s">
        <v>18</v>
      </c>
      <c r="M5" s="195"/>
      <c r="N5" s="195"/>
      <c r="O5" s="170" t="s">
        <v>17</v>
      </c>
      <c r="P5" s="92">
        <f>Ragra!P5+Ruman!P5+Reco!P5+Rsper!P5+Rpod!P5+Rchi!P5+Rgiur!P5</f>
        <v>0</v>
      </c>
      <c r="Q5" s="92">
        <f>Ragra!Q5+Ruman!Q5+Reco!Q5+Rsper!Q5+Rpod!Q5+Rchi!Q5+Rgiur!Q5</f>
        <v>620968.20000000007</v>
      </c>
      <c r="R5" s="92">
        <f>Ragra!R5+Ruman!R5+Reco!R5+Rsper!R5+Rpod!R5+Rchi!R5+Rgiur!R5</f>
        <v>0</v>
      </c>
      <c r="S5" s="92">
        <f>Ragra!S5+Ruman!S5+Reco!S5+Rsper!S5+Rpod!S5+Rchi!S5+Rgiur!S5</f>
        <v>0</v>
      </c>
      <c r="T5" s="92">
        <f>Ragra!T5+Ruman!T5+Reco!T5+Rsper!T5+Rpod!T5+Rchi!T5+Rgiur!T5</f>
        <v>0</v>
      </c>
      <c r="U5" s="92">
        <f t="shared" si="0"/>
        <v>620968.20000000007</v>
      </c>
    </row>
    <row r="6" spans="1:21" ht="24.95" hidden="1" customHeight="1">
      <c r="A6" s="77"/>
      <c r="B6" s="171">
        <v>2020</v>
      </c>
      <c r="C6" s="172" t="s">
        <v>26</v>
      </c>
      <c r="D6" s="185" t="s">
        <v>27</v>
      </c>
      <c r="E6" s="186"/>
      <c r="F6" s="186"/>
      <c r="G6" s="172" t="s">
        <v>21</v>
      </c>
      <c r="H6" s="185" t="s">
        <v>16</v>
      </c>
      <c r="I6" s="186"/>
      <c r="J6" s="171" t="s">
        <v>28</v>
      </c>
      <c r="K6" s="171">
        <v>4</v>
      </c>
      <c r="L6" s="187" t="s">
        <v>18</v>
      </c>
      <c r="M6" s="186"/>
      <c r="N6" s="186"/>
      <c r="O6" s="171" t="s">
        <v>17</v>
      </c>
      <c r="P6" s="82">
        <f>Ragra!P6+Ruman!P6+Reco!P6+Rsper!P6+Rpod!P6+Rchi!P6+Rgiur!P6</f>
        <v>0</v>
      </c>
      <c r="Q6" s="82">
        <f>Ragra!Q6+Ruman!Q6+Reco!Q6+Rsper!Q6+Rpod!Q6+Rchi!Q6+Rgiur!Q6</f>
        <v>0</v>
      </c>
      <c r="R6" s="82">
        <f>Ragra!R6+Ruman!R6+Reco!R6+Rsper!R6+Rpod!R6+Rchi!R6+Rgiur!R6</f>
        <v>0</v>
      </c>
      <c r="S6" s="82">
        <f>Ragra!S6+Ruman!S6+Reco!S6+Rsper!S6+Rpod!S6+Rchi!S6+Rgiur!S6</f>
        <v>0</v>
      </c>
      <c r="T6" s="82">
        <f>Ragra!T6+Ruman!T6+Reco!T6+Rsper!T6+Rpod!T6+Rchi!T6+Rgiur!T6</f>
        <v>0</v>
      </c>
      <c r="U6" s="82">
        <f t="shared" si="0"/>
        <v>0</v>
      </c>
    </row>
    <row r="7" spans="1:21" ht="24.95" customHeight="1">
      <c r="A7" s="77"/>
      <c r="B7" s="171">
        <v>2020</v>
      </c>
      <c r="C7" s="172" t="s">
        <v>29</v>
      </c>
      <c r="D7" s="185" t="s">
        <v>30</v>
      </c>
      <c r="E7" s="186"/>
      <c r="F7" s="186"/>
      <c r="G7" s="172" t="s">
        <v>21</v>
      </c>
      <c r="H7" s="185" t="s">
        <v>16</v>
      </c>
      <c r="I7" s="186"/>
      <c r="J7" s="171" t="s">
        <v>28</v>
      </c>
      <c r="K7" s="171">
        <v>4</v>
      </c>
      <c r="L7" s="187" t="s">
        <v>18</v>
      </c>
      <c r="M7" s="186"/>
      <c r="N7" s="186"/>
      <c r="O7" s="171" t="s">
        <v>17</v>
      </c>
      <c r="P7" s="82">
        <f>Ragra!P7+Ruman!P7+Reco!P7+Rsper!P7+Rpod!P7+Rchi!P7+Rgiur!P7</f>
        <v>0</v>
      </c>
      <c r="Q7" s="82">
        <f>Ragra!Q7+Ruman!Q7+Reco!Q7+Rsper!Q7+Rpod!Q7+Rchi!Q7+Rgiur!Q7</f>
        <v>113785.29999999999</v>
      </c>
      <c r="R7" s="82">
        <f>Ragra!R7+Ruman!R7+Reco!R7+Rsper!R7+Rpod!R7+Rchi!R7+Rgiur!R7</f>
        <v>0</v>
      </c>
      <c r="S7" s="82">
        <f>Ragra!S7+Ruman!S7+Reco!S7+Rsper!S7+Rpod!S7+Rchi!S7+Rgiur!S7</f>
        <v>0</v>
      </c>
      <c r="T7" s="82">
        <f>Ragra!T7+Ruman!T7+Reco!T7+Rsper!T7+Rpod!T7+Rchi!T7+Rgiur!T7</f>
        <v>0</v>
      </c>
      <c r="U7" s="82">
        <f t="shared" si="0"/>
        <v>113785.29999999999</v>
      </c>
    </row>
    <row r="8" spans="1:21" ht="24.95" customHeight="1">
      <c r="A8" s="77"/>
      <c r="B8" s="171">
        <v>2020</v>
      </c>
      <c r="C8" s="172" t="s">
        <v>31</v>
      </c>
      <c r="D8" s="185" t="s">
        <v>32</v>
      </c>
      <c r="E8" s="186"/>
      <c r="F8" s="186"/>
      <c r="G8" s="172" t="s">
        <v>21</v>
      </c>
      <c r="H8" s="185" t="s">
        <v>16</v>
      </c>
      <c r="I8" s="186"/>
      <c r="J8" s="171" t="s">
        <v>28</v>
      </c>
      <c r="K8" s="171">
        <v>4</v>
      </c>
      <c r="L8" s="187" t="s">
        <v>18</v>
      </c>
      <c r="M8" s="186"/>
      <c r="N8" s="186"/>
      <c r="O8" s="171" t="s">
        <v>17</v>
      </c>
      <c r="P8" s="82">
        <f>Ragra!P8+Ruman!P8+Reco!P8+Rsper!P8+Rpod!P8+Rchi!P8+Rgiur!P8</f>
        <v>0</v>
      </c>
      <c r="Q8" s="82">
        <f>Ragra!Q8+Ruman!Q8+Reco!Q8+Rsper!Q8+Rpod!Q8+Rchi!Q8+Rgiur!Q8</f>
        <v>307451.36</v>
      </c>
      <c r="R8" s="82">
        <f>Ragra!R8+Ruman!R8+Reco!R8+Rsper!R8+Rpod!R8+Rchi!R8+Rgiur!R8</f>
        <v>0</v>
      </c>
      <c r="S8" s="82">
        <f>Ragra!S8+Ruman!S8+Reco!S8+Rsper!S8+Rpod!S8+Rchi!S8+Rgiur!S8</f>
        <v>0</v>
      </c>
      <c r="T8" s="82">
        <f>Ragra!T8+Ruman!T8+Reco!T8+Rsper!T8+Rpod!T8+Rchi!T8+Rgiur!T8</f>
        <v>0</v>
      </c>
      <c r="U8" s="82">
        <f t="shared" si="0"/>
        <v>307451.36</v>
      </c>
    </row>
    <row r="9" spans="1:21" ht="24.95" hidden="1" customHeight="1">
      <c r="A9" s="77"/>
      <c r="B9" s="171">
        <v>2020</v>
      </c>
      <c r="C9" s="172" t="s">
        <v>33</v>
      </c>
      <c r="D9" s="185" t="s">
        <v>34</v>
      </c>
      <c r="E9" s="186"/>
      <c r="F9" s="186"/>
      <c r="G9" s="172" t="s">
        <v>21</v>
      </c>
      <c r="H9" s="185" t="s">
        <v>16</v>
      </c>
      <c r="I9" s="186"/>
      <c r="J9" s="171" t="s">
        <v>28</v>
      </c>
      <c r="K9" s="171">
        <v>4</v>
      </c>
      <c r="L9" s="187" t="s">
        <v>18</v>
      </c>
      <c r="M9" s="186"/>
      <c r="N9" s="186"/>
      <c r="O9" s="171" t="s">
        <v>17</v>
      </c>
      <c r="P9" s="82">
        <f>Ragra!P9+Ruman!P9+Reco!P9+Rsper!P9+Rpod!P9+Rchi!P9+Rgiur!P9</f>
        <v>0</v>
      </c>
      <c r="Q9" s="82">
        <f>Ragra!Q9+Ruman!Q9+Reco!Q9+Rsper!Q9+Rpod!Q9+Rchi!Q9+Rgiur!Q9</f>
        <v>0</v>
      </c>
      <c r="R9" s="82">
        <f>Ragra!R9+Ruman!R9+Reco!R9+Rsper!R9+Rpod!R9+Rchi!R9+Rgiur!R9</f>
        <v>0</v>
      </c>
      <c r="S9" s="82">
        <f>Ragra!S9+Ruman!S9+Reco!S9+Rsper!S9+Rpod!S9+Rchi!S9+Rgiur!S9</f>
        <v>0</v>
      </c>
      <c r="T9" s="82">
        <f>Ragra!T9+Ruman!T9+Reco!T9+Rsper!T9+Rpod!T9+Rchi!T9+Rgiur!T9</f>
        <v>0</v>
      </c>
      <c r="U9" s="82">
        <f t="shared" si="0"/>
        <v>0</v>
      </c>
    </row>
    <row r="10" spans="1:21" ht="24.95" hidden="1" customHeight="1">
      <c r="A10" s="77"/>
      <c r="B10" s="171">
        <v>2020</v>
      </c>
      <c r="C10" s="172" t="s">
        <v>35</v>
      </c>
      <c r="D10" s="185" t="s">
        <v>36</v>
      </c>
      <c r="E10" s="186"/>
      <c r="F10" s="186"/>
      <c r="G10" s="172" t="s">
        <v>21</v>
      </c>
      <c r="H10" s="185" t="s">
        <v>16</v>
      </c>
      <c r="I10" s="186"/>
      <c r="J10" s="171" t="s">
        <v>28</v>
      </c>
      <c r="K10" s="171">
        <v>4</v>
      </c>
      <c r="L10" s="187" t="s">
        <v>18</v>
      </c>
      <c r="M10" s="186"/>
      <c r="N10" s="186"/>
      <c r="O10" s="171" t="s">
        <v>17</v>
      </c>
      <c r="P10" s="82">
        <f>Ragra!P10+Ruman!P10+Reco!P10+Rsper!P10+Rpod!P10+Rchi!P10+Rgiur!P10</f>
        <v>0</v>
      </c>
      <c r="Q10" s="82">
        <f>Ragra!Q10+Ruman!Q10+Reco!Q10+Rsper!Q10+Rpod!Q10+Rchi!Q10+Rgiur!Q10</f>
        <v>0</v>
      </c>
      <c r="R10" s="82">
        <f>Ragra!R10+Ruman!R10+Reco!R10+Rsper!R10+Rpod!R10+Rchi!R10+Rgiur!R10</f>
        <v>0</v>
      </c>
      <c r="S10" s="82">
        <f>Ragra!S10+Ruman!S10+Reco!S10+Rsper!S10+Rpod!S10+Rchi!S10+Rgiur!S10</f>
        <v>0</v>
      </c>
      <c r="T10" s="82">
        <f>Ragra!T10+Ruman!T10+Reco!T10+Rsper!T10+Rpod!T10+Rchi!T10+Rgiur!T10</f>
        <v>0</v>
      </c>
      <c r="U10" s="82">
        <f t="shared" si="0"/>
        <v>0</v>
      </c>
    </row>
    <row r="11" spans="1:21" ht="24.95" hidden="1" customHeight="1">
      <c r="A11" s="77"/>
      <c r="B11" s="171">
        <v>2020</v>
      </c>
      <c r="C11" s="172" t="s">
        <v>37</v>
      </c>
      <c r="D11" s="185" t="s">
        <v>38</v>
      </c>
      <c r="E11" s="186"/>
      <c r="F11" s="186"/>
      <c r="G11" s="172" t="s">
        <v>21</v>
      </c>
      <c r="H11" s="185" t="s">
        <v>16</v>
      </c>
      <c r="I11" s="186"/>
      <c r="J11" s="171" t="s">
        <v>28</v>
      </c>
      <c r="K11" s="171">
        <v>4</v>
      </c>
      <c r="L11" s="187" t="s">
        <v>18</v>
      </c>
      <c r="M11" s="186"/>
      <c r="N11" s="186"/>
      <c r="O11" s="171" t="s">
        <v>17</v>
      </c>
      <c r="P11" s="82">
        <f>Ragra!P11+Ruman!P11+Reco!P11+Rsper!P11+Rpod!P11+Rchi!P11+Rgiur!P11</f>
        <v>0</v>
      </c>
      <c r="Q11" s="82">
        <f>Ragra!Q11+Ruman!Q11+Reco!Q11+Rsper!Q11+Rpod!Q11+Rchi!Q11+Rgiur!Q11</f>
        <v>0</v>
      </c>
      <c r="R11" s="82">
        <f>Ragra!R11+Ruman!R11+Reco!R11+Rsper!R11+Rpod!R11+Rchi!R11+Rgiur!R11</f>
        <v>0</v>
      </c>
      <c r="S11" s="82">
        <f>Ragra!S11+Ruman!S11+Reco!S11+Rsper!S11+Rpod!S11+Rchi!S11+Rgiur!S11</f>
        <v>0</v>
      </c>
      <c r="T11" s="82">
        <f>Ragra!T11+Ruman!T11+Reco!T11+Rsper!T11+Rpod!T11+Rchi!T11+Rgiur!T11</f>
        <v>0</v>
      </c>
      <c r="U11" s="82">
        <f t="shared" si="0"/>
        <v>0</v>
      </c>
    </row>
    <row r="12" spans="1:21" ht="31.5" customHeight="1">
      <c r="A12" s="77"/>
      <c r="B12" s="171">
        <v>2020</v>
      </c>
      <c r="C12" s="172" t="s">
        <v>39</v>
      </c>
      <c r="D12" s="185" t="s">
        <v>40</v>
      </c>
      <c r="E12" s="186"/>
      <c r="F12" s="186"/>
      <c r="G12" s="172" t="s">
        <v>21</v>
      </c>
      <c r="H12" s="185" t="s">
        <v>16</v>
      </c>
      <c r="I12" s="186"/>
      <c r="J12" s="171" t="s">
        <v>28</v>
      </c>
      <c r="K12" s="171">
        <v>4</v>
      </c>
      <c r="L12" s="187" t="s">
        <v>18</v>
      </c>
      <c r="M12" s="186"/>
      <c r="N12" s="186"/>
      <c r="O12" s="171" t="s">
        <v>17</v>
      </c>
      <c r="P12" s="82">
        <f>Ragra!P12+Ruman!P12+Reco!P12+Rsper!P12+Rpod!P12+Rchi!P12+Rgiur!P12</f>
        <v>0</v>
      </c>
      <c r="Q12" s="82">
        <f>Ragra!Q12+Ruman!Q12+Reco!Q12+Rsper!Q12+Rpod!Q12+Rchi!Q12+Rgiur!Q12</f>
        <v>122624.16</v>
      </c>
      <c r="R12" s="82">
        <f>Ragra!R12+Ruman!R12+Reco!R12+Rsper!R12+Rpod!R12+Rchi!R12+Rgiur!R12</f>
        <v>0</v>
      </c>
      <c r="S12" s="82">
        <f>Ragra!S12+Ruman!S12+Reco!S12+Rsper!S12+Rpod!S12+Rchi!S12+Rgiur!S12</f>
        <v>0</v>
      </c>
      <c r="T12" s="82">
        <f>Ragra!T12+Ruman!T12+Reco!T12+Rsper!T12+Rpod!T12+Rchi!T12+Rgiur!T12</f>
        <v>0</v>
      </c>
      <c r="U12" s="82">
        <f t="shared" si="0"/>
        <v>122624.16</v>
      </c>
    </row>
    <row r="13" spans="1:21" ht="24.95" hidden="1" customHeight="1">
      <c r="A13" s="77"/>
      <c r="B13" s="171">
        <v>2020</v>
      </c>
      <c r="C13" s="172" t="s">
        <v>41</v>
      </c>
      <c r="D13" s="185" t="s">
        <v>42</v>
      </c>
      <c r="E13" s="186"/>
      <c r="F13" s="186"/>
      <c r="G13" s="172" t="s">
        <v>21</v>
      </c>
      <c r="H13" s="185" t="s">
        <v>16</v>
      </c>
      <c r="I13" s="186"/>
      <c r="J13" s="171" t="s">
        <v>28</v>
      </c>
      <c r="K13" s="171">
        <v>4</v>
      </c>
      <c r="L13" s="187" t="s">
        <v>18</v>
      </c>
      <c r="M13" s="186"/>
      <c r="N13" s="186"/>
      <c r="O13" s="171" t="s">
        <v>17</v>
      </c>
      <c r="P13" s="82">
        <f>Ragra!P13+Ruman!P13+Reco!P13+Rsper!P13+Rpod!P13+Rchi!P13+Rgiur!P13</f>
        <v>0</v>
      </c>
      <c r="Q13" s="82">
        <f>Ragra!Q13+Ruman!Q13+Reco!Q13+Rsper!Q13+Rpod!Q13+Rchi!Q13+Rgiur!Q13</f>
        <v>0</v>
      </c>
      <c r="R13" s="82">
        <f>Ragra!R13+Ruman!R13+Reco!R13+Rsper!R13+Rpod!R13+Rchi!R13+Rgiur!R13</f>
        <v>0</v>
      </c>
      <c r="S13" s="82">
        <f>Ragra!S13+Ruman!S13+Reco!S13+Rsper!S13+Rpod!S13+Rchi!S13+Rgiur!S13</f>
        <v>0</v>
      </c>
      <c r="T13" s="82">
        <f>Ragra!T13+Ruman!T13+Reco!T13+Rsper!T13+Rpod!T13+Rchi!T13+Rgiur!T13</f>
        <v>0</v>
      </c>
      <c r="U13" s="82">
        <f t="shared" si="0"/>
        <v>0</v>
      </c>
    </row>
    <row r="14" spans="1:21" ht="24.95" customHeight="1">
      <c r="A14" s="77"/>
      <c r="B14" s="171">
        <v>2020</v>
      </c>
      <c r="C14" s="172" t="s">
        <v>43</v>
      </c>
      <c r="D14" s="185" t="s">
        <v>44</v>
      </c>
      <c r="E14" s="186"/>
      <c r="F14" s="186"/>
      <c r="G14" s="172" t="s">
        <v>21</v>
      </c>
      <c r="H14" s="185" t="s">
        <v>16</v>
      </c>
      <c r="I14" s="186"/>
      <c r="J14" s="171" t="s">
        <v>28</v>
      </c>
      <c r="K14" s="171">
        <v>4</v>
      </c>
      <c r="L14" s="187" t="s">
        <v>18</v>
      </c>
      <c r="M14" s="186"/>
      <c r="N14" s="186"/>
      <c r="O14" s="171" t="s">
        <v>17</v>
      </c>
      <c r="P14" s="82">
        <f>Ragra!P14+Ruman!P14+Reco!P14+Rsper!P14+Rpod!P14+Rchi!P14+Rgiur!P14</f>
        <v>0</v>
      </c>
      <c r="Q14" s="82">
        <f>Ragra!Q14+Ruman!Q14+Reco!Q14+Rsper!Q14+Rpod!Q14+Rchi!Q14+Rgiur!Q14</f>
        <v>77107.37999999999</v>
      </c>
      <c r="R14" s="82">
        <f>Ragra!R14+Ruman!R14+Reco!R14+Rsper!R14+Rpod!R14+Rchi!R14+Rgiur!R14</f>
        <v>0</v>
      </c>
      <c r="S14" s="82">
        <f>Ragra!S14+Ruman!S14+Reco!S14+Rsper!S14+Rpod!S14+Rchi!S14+Rgiur!S14</f>
        <v>0</v>
      </c>
      <c r="T14" s="82">
        <f>Ragra!T14+Ruman!T14+Reco!T14+Rsper!T14+Rpod!T14+Rchi!T14+Rgiur!T14</f>
        <v>0</v>
      </c>
      <c r="U14" s="82">
        <f t="shared" si="0"/>
        <v>77107.37999999999</v>
      </c>
    </row>
    <row r="15" spans="1:21" ht="24.95" hidden="1" customHeight="1">
      <c r="A15" s="77"/>
      <c r="B15" s="171">
        <v>2020</v>
      </c>
      <c r="C15" s="172" t="s">
        <v>45</v>
      </c>
      <c r="D15" s="185" t="s">
        <v>46</v>
      </c>
      <c r="E15" s="186"/>
      <c r="F15" s="186"/>
      <c r="G15" s="172" t="s">
        <v>21</v>
      </c>
      <c r="H15" s="185" t="s">
        <v>16</v>
      </c>
      <c r="I15" s="186"/>
      <c r="J15" s="171" t="s">
        <v>28</v>
      </c>
      <c r="K15" s="171">
        <v>4</v>
      </c>
      <c r="L15" s="187" t="s">
        <v>18</v>
      </c>
      <c r="M15" s="186"/>
      <c r="N15" s="186"/>
      <c r="O15" s="171" t="s">
        <v>17</v>
      </c>
      <c r="P15" s="82">
        <f>Ragra!P15+Ruman!P15+Reco!P15+Rsper!P15+Rpod!P15+Rchi!P15+Rgiur!P15</f>
        <v>0</v>
      </c>
      <c r="Q15" s="82">
        <f>Ragra!Q15+Ruman!Q15+Reco!Q15+Rsper!Q15+Rpod!Q15+Rchi!Q15+Rgiur!Q15</f>
        <v>0</v>
      </c>
      <c r="R15" s="82">
        <f>Ragra!R15+Ruman!R15+Reco!R15+Rsper!R15+Rpod!R15+Rchi!R15+Rgiur!R15</f>
        <v>0</v>
      </c>
      <c r="S15" s="82">
        <f>Ragra!S15+Ruman!S15+Reco!S15+Rsper!S15+Rpod!S15+Rchi!S15+Rgiur!S15</f>
        <v>0</v>
      </c>
      <c r="T15" s="82">
        <f>Ragra!T15+Ruman!T15+Reco!T15+Rsper!T15+Rpod!T15+Rchi!T15+Rgiur!T15</f>
        <v>0</v>
      </c>
      <c r="U15" s="82">
        <f t="shared" si="0"/>
        <v>0</v>
      </c>
    </row>
    <row r="16" spans="1:21" s="90" customFormat="1" ht="24.95" customHeight="1">
      <c r="A16" s="87"/>
      <c r="B16" s="170">
        <v>2020</v>
      </c>
      <c r="C16" s="88" t="s">
        <v>47</v>
      </c>
      <c r="D16" s="194" t="s">
        <v>48</v>
      </c>
      <c r="E16" s="195"/>
      <c r="F16" s="195"/>
      <c r="G16" s="88" t="s">
        <v>21</v>
      </c>
      <c r="H16" s="194" t="s">
        <v>16</v>
      </c>
      <c r="I16" s="195"/>
      <c r="J16" s="170" t="s">
        <v>17</v>
      </c>
      <c r="K16" s="170">
        <v>3</v>
      </c>
      <c r="L16" s="196" t="s">
        <v>18</v>
      </c>
      <c r="M16" s="195"/>
      <c r="N16" s="195"/>
      <c r="O16" s="170" t="s">
        <v>17</v>
      </c>
      <c r="P16" s="92">
        <f>Ragra!P16+Ruman!P16+Reco!P16+Rsper!P16+Rpod!P16+Rchi!P16+Rgiur!P16</f>
        <v>0</v>
      </c>
      <c r="Q16" s="92">
        <f>Ragra!Q16+Ruman!Q16+Reco!Q16+Rsper!Q16+Rpod!Q16+Rchi!Q16+Rgiur!Q16</f>
        <v>3543288.3400000003</v>
      </c>
      <c r="R16" s="92">
        <f>Ragra!R16+Ruman!R16+Reco!R16+Rsper!R16+Rpod!R16+Rchi!R16+Rgiur!R16</f>
        <v>0</v>
      </c>
      <c r="S16" s="92">
        <f>Ragra!S16+Ruman!S16+Reco!S16+Rsper!S16+Rpod!S16+Rchi!S16+Rgiur!S16</f>
        <v>0</v>
      </c>
      <c r="T16" s="92">
        <f>Ragra!T16+Ruman!T16+Reco!T16+Rsper!T16+Rpod!T16+Rchi!T16+Rgiur!T16</f>
        <v>0</v>
      </c>
      <c r="U16" s="92">
        <f t="shared" si="0"/>
        <v>3543288.3400000003</v>
      </c>
    </row>
    <row r="17" spans="1:21" ht="24.95" customHeight="1">
      <c r="A17" s="77"/>
      <c r="B17" s="171">
        <v>2020</v>
      </c>
      <c r="C17" s="172" t="s">
        <v>49</v>
      </c>
      <c r="D17" s="185" t="s">
        <v>50</v>
      </c>
      <c r="E17" s="186"/>
      <c r="F17" s="186"/>
      <c r="G17" s="172" t="s">
        <v>21</v>
      </c>
      <c r="H17" s="185" t="s">
        <v>16</v>
      </c>
      <c r="I17" s="186"/>
      <c r="J17" s="171" t="s">
        <v>28</v>
      </c>
      <c r="K17" s="171">
        <v>4</v>
      </c>
      <c r="L17" s="187" t="s">
        <v>18</v>
      </c>
      <c r="M17" s="186"/>
      <c r="N17" s="186"/>
      <c r="O17" s="171" t="s">
        <v>17</v>
      </c>
      <c r="P17" s="82">
        <f>Ragra!P17+Ruman!P17+Reco!P17+Rsper!P17+Rpod!P17+Rchi!P17+Rgiur!P17</f>
        <v>0</v>
      </c>
      <c r="Q17" s="82">
        <f>Ragra!Q17+Ruman!Q17+Reco!Q17+Rsper!Q17+Rpod!Q17+Rchi!Q17+Rgiur!Q17</f>
        <v>82608.03</v>
      </c>
      <c r="R17" s="82">
        <f>Ragra!R17+Ruman!R17+Reco!R17+Rsper!R17+Rpod!R17+Rchi!R17+Rgiur!R17</f>
        <v>0</v>
      </c>
      <c r="S17" s="82">
        <f>Ragra!S17+Ruman!S17+Reco!S17+Rsper!S17+Rpod!S17+Rchi!S17+Rgiur!S17</f>
        <v>0</v>
      </c>
      <c r="T17" s="82">
        <f>Ragra!T17+Ruman!T17+Reco!T17+Rsper!T17+Rpod!T17+Rchi!T17+Rgiur!T17</f>
        <v>0</v>
      </c>
      <c r="U17" s="82">
        <f t="shared" si="0"/>
        <v>82608.03</v>
      </c>
    </row>
    <row r="18" spans="1:21" ht="24.95" hidden="1" customHeight="1">
      <c r="A18" s="77"/>
      <c r="B18" s="171">
        <v>2020</v>
      </c>
      <c r="C18" s="172" t="s">
        <v>51</v>
      </c>
      <c r="D18" s="185" t="s">
        <v>52</v>
      </c>
      <c r="E18" s="186"/>
      <c r="F18" s="186"/>
      <c r="G18" s="172" t="s">
        <v>21</v>
      </c>
      <c r="H18" s="185" t="s">
        <v>16</v>
      </c>
      <c r="I18" s="186"/>
      <c r="J18" s="171" t="s">
        <v>28</v>
      </c>
      <c r="K18" s="171">
        <v>4</v>
      </c>
      <c r="L18" s="187" t="s">
        <v>18</v>
      </c>
      <c r="M18" s="186"/>
      <c r="N18" s="186"/>
      <c r="O18" s="171" t="s">
        <v>17</v>
      </c>
      <c r="P18" s="82">
        <f>Ragra!P18+Ruman!P18+Reco!P18+Rsper!P18+Rpod!P18+Rchi!P18+Rgiur!P18</f>
        <v>0</v>
      </c>
      <c r="Q18" s="82">
        <f>Ragra!Q18+Ruman!Q18+Reco!Q18+Rsper!Q18+Rpod!Q18+Rchi!Q18+Rgiur!Q18</f>
        <v>0</v>
      </c>
      <c r="R18" s="82">
        <f>Ragra!R18+Ruman!R18+Reco!R18+Rsper!R18+Rpod!R18+Rchi!R18+Rgiur!R18</f>
        <v>0</v>
      </c>
      <c r="S18" s="82">
        <f>Ragra!S18+Ruman!S18+Reco!S18+Rsper!S18+Rpod!S18+Rchi!S18+Rgiur!S18</f>
        <v>0</v>
      </c>
      <c r="T18" s="82">
        <f>Ragra!T18+Ruman!T18+Reco!T18+Rsper!T18+Rpod!T18+Rchi!T18+Rgiur!T18</f>
        <v>0</v>
      </c>
      <c r="U18" s="82">
        <f t="shared" si="0"/>
        <v>0</v>
      </c>
    </row>
    <row r="19" spans="1:21" ht="24.95" hidden="1" customHeight="1">
      <c r="A19" s="77"/>
      <c r="B19" s="171">
        <v>2020</v>
      </c>
      <c r="C19" s="172" t="s">
        <v>53</v>
      </c>
      <c r="D19" s="185" t="s">
        <v>54</v>
      </c>
      <c r="E19" s="186"/>
      <c r="F19" s="186"/>
      <c r="G19" s="172" t="s">
        <v>21</v>
      </c>
      <c r="H19" s="185" t="s">
        <v>16</v>
      </c>
      <c r="I19" s="186"/>
      <c r="J19" s="171" t="s">
        <v>28</v>
      </c>
      <c r="K19" s="171">
        <v>4</v>
      </c>
      <c r="L19" s="187" t="s">
        <v>18</v>
      </c>
      <c r="M19" s="186"/>
      <c r="N19" s="186"/>
      <c r="O19" s="171" t="s">
        <v>17</v>
      </c>
      <c r="P19" s="82">
        <f>Ragra!P19+Ruman!P19+Reco!P19+Rsper!P19+Rpod!P19+Rchi!P19+Rgiur!P19</f>
        <v>0</v>
      </c>
      <c r="Q19" s="82">
        <f>Ragra!Q19+Ruman!Q19+Reco!Q19+Rsper!Q19+Rpod!Q19+Rchi!Q19+Rgiur!Q19</f>
        <v>0</v>
      </c>
      <c r="R19" s="82">
        <f>Ragra!R19+Ruman!R19+Reco!R19+Rsper!R19+Rpod!R19+Rchi!R19+Rgiur!R19</f>
        <v>0</v>
      </c>
      <c r="S19" s="82">
        <f>Ragra!S19+Ruman!S19+Reco!S19+Rsper!S19+Rpod!S19+Rchi!S19+Rgiur!S19</f>
        <v>0</v>
      </c>
      <c r="T19" s="82">
        <f>Ragra!T19+Ruman!T19+Reco!T19+Rsper!T19+Rpod!T19+Rchi!T19+Rgiur!T19</f>
        <v>0</v>
      </c>
      <c r="U19" s="82">
        <f t="shared" si="0"/>
        <v>0</v>
      </c>
    </row>
    <row r="20" spans="1:21" ht="24.95" hidden="1" customHeight="1">
      <c r="A20" s="77"/>
      <c r="B20" s="171">
        <v>2020</v>
      </c>
      <c r="C20" s="172" t="s">
        <v>55</v>
      </c>
      <c r="D20" s="185" t="s">
        <v>56</v>
      </c>
      <c r="E20" s="186"/>
      <c r="F20" s="186"/>
      <c r="G20" s="172" t="s">
        <v>21</v>
      </c>
      <c r="H20" s="185" t="s">
        <v>16</v>
      </c>
      <c r="I20" s="186"/>
      <c r="J20" s="171" t="s">
        <v>28</v>
      </c>
      <c r="K20" s="171">
        <v>4</v>
      </c>
      <c r="L20" s="187" t="s">
        <v>18</v>
      </c>
      <c r="M20" s="186"/>
      <c r="N20" s="186"/>
      <c r="O20" s="171" t="s">
        <v>17</v>
      </c>
      <c r="P20" s="82">
        <f>Ragra!P20+Ruman!P20+Reco!P20+Rsper!P20+Rpod!P20+Rchi!P20+Rgiur!P20</f>
        <v>0</v>
      </c>
      <c r="Q20" s="82">
        <f>Ragra!Q20+Ruman!Q20+Reco!Q20+Rsper!Q20+Rpod!Q20+Rchi!Q20+Rgiur!Q20</f>
        <v>0</v>
      </c>
      <c r="R20" s="82">
        <f>Ragra!R20+Ruman!R20+Reco!R20+Rsper!R20+Rpod!R20+Rchi!R20+Rgiur!R20</f>
        <v>0</v>
      </c>
      <c r="S20" s="82">
        <f>Ragra!S20+Ruman!S20+Reco!S20+Rsper!S20+Rpod!S20+Rchi!S20+Rgiur!S20</f>
        <v>0</v>
      </c>
      <c r="T20" s="82">
        <f>Ragra!T20+Ruman!T20+Reco!T20+Rsper!T20+Rpod!T20+Rchi!T20+Rgiur!T20</f>
        <v>0</v>
      </c>
      <c r="U20" s="82">
        <f t="shared" si="0"/>
        <v>0</v>
      </c>
    </row>
    <row r="21" spans="1:21" ht="24.95" hidden="1" customHeight="1">
      <c r="A21" s="77"/>
      <c r="B21" s="171">
        <v>2020</v>
      </c>
      <c r="C21" s="172" t="s">
        <v>57</v>
      </c>
      <c r="D21" s="185" t="s">
        <v>58</v>
      </c>
      <c r="E21" s="186"/>
      <c r="F21" s="186"/>
      <c r="G21" s="172" t="s">
        <v>21</v>
      </c>
      <c r="H21" s="185" t="s">
        <v>16</v>
      </c>
      <c r="I21" s="186"/>
      <c r="J21" s="171" t="s">
        <v>28</v>
      </c>
      <c r="K21" s="171">
        <v>4</v>
      </c>
      <c r="L21" s="187" t="s">
        <v>18</v>
      </c>
      <c r="M21" s="186"/>
      <c r="N21" s="186"/>
      <c r="O21" s="171" t="s">
        <v>17</v>
      </c>
      <c r="P21" s="82">
        <f>Ragra!P21+Ruman!P21+Reco!P21+Rsper!P21+Rpod!P21+Rchi!P21+Rgiur!P21</f>
        <v>0</v>
      </c>
      <c r="Q21" s="82">
        <f>Ragra!Q21+Ruman!Q21+Reco!Q21+Rsper!Q21+Rpod!Q21+Rchi!Q21+Rgiur!Q21</f>
        <v>0</v>
      </c>
      <c r="R21" s="82">
        <f>Ragra!R21+Ruman!R21+Reco!R21+Rsper!R21+Rpod!R21+Rchi!R21+Rgiur!R21</f>
        <v>0</v>
      </c>
      <c r="S21" s="82">
        <f>Ragra!S21+Ruman!S21+Reco!S21+Rsper!S21+Rpod!S21+Rchi!S21+Rgiur!S21</f>
        <v>0</v>
      </c>
      <c r="T21" s="82">
        <f>Ragra!T21+Ruman!T21+Reco!T21+Rsper!T21+Rpod!T21+Rchi!T21+Rgiur!T21</f>
        <v>0</v>
      </c>
      <c r="U21" s="82">
        <f t="shared" si="0"/>
        <v>0</v>
      </c>
    </row>
    <row r="22" spans="1:21" ht="24.95" customHeight="1">
      <c r="A22" s="77"/>
      <c r="B22" s="171">
        <v>2020</v>
      </c>
      <c r="C22" s="172" t="s">
        <v>59</v>
      </c>
      <c r="D22" s="185" t="s">
        <v>60</v>
      </c>
      <c r="E22" s="186"/>
      <c r="F22" s="186"/>
      <c r="G22" s="172" t="s">
        <v>21</v>
      </c>
      <c r="H22" s="185" t="s">
        <v>16</v>
      </c>
      <c r="I22" s="186"/>
      <c r="J22" s="171" t="s">
        <v>28</v>
      </c>
      <c r="K22" s="171">
        <v>4</v>
      </c>
      <c r="L22" s="187" t="s">
        <v>18</v>
      </c>
      <c r="M22" s="186"/>
      <c r="N22" s="186"/>
      <c r="O22" s="171" t="s">
        <v>17</v>
      </c>
      <c r="P22" s="82">
        <f>Ragra!P22+Ruman!P22+Reco!P22+Rsper!P22+Rpod!P22+Rchi!P22+Rgiur!P22</f>
        <v>0</v>
      </c>
      <c r="Q22" s="82">
        <f>Ragra!Q22+Ruman!Q22+Reco!Q22+Rsper!Q22+Rpod!Q22+Rchi!Q22+Rgiur!Q22</f>
        <v>118029.21999999999</v>
      </c>
      <c r="R22" s="82">
        <f>Ragra!R22+Ruman!R22+Reco!R22+Rsper!R22+Rpod!R22+Rchi!R22+Rgiur!R22</f>
        <v>0</v>
      </c>
      <c r="S22" s="82">
        <f>Ragra!S22+Ruman!S22+Reco!S22+Rsper!S22+Rpod!S22+Rchi!S22+Rgiur!S22</f>
        <v>0</v>
      </c>
      <c r="T22" s="82">
        <f>Ragra!T22+Ruman!T22+Reco!T22+Rsper!T22+Rpod!T22+Rchi!T22+Rgiur!T22</f>
        <v>0</v>
      </c>
      <c r="U22" s="82">
        <f t="shared" si="0"/>
        <v>118029.21999999999</v>
      </c>
    </row>
    <row r="23" spans="1:21" ht="24.95" hidden="1" customHeight="1">
      <c r="A23" s="77"/>
      <c r="B23" s="171">
        <v>2020</v>
      </c>
      <c r="C23" s="172" t="s">
        <v>61</v>
      </c>
      <c r="D23" s="185" t="s">
        <v>62</v>
      </c>
      <c r="E23" s="186"/>
      <c r="F23" s="186"/>
      <c r="G23" s="172" t="s">
        <v>21</v>
      </c>
      <c r="H23" s="185" t="s">
        <v>16</v>
      </c>
      <c r="I23" s="186"/>
      <c r="J23" s="171" t="s">
        <v>28</v>
      </c>
      <c r="K23" s="171">
        <v>4</v>
      </c>
      <c r="L23" s="187" t="s">
        <v>18</v>
      </c>
      <c r="M23" s="186"/>
      <c r="N23" s="186"/>
      <c r="O23" s="171" t="s">
        <v>17</v>
      </c>
      <c r="P23" s="82">
        <f>Ragra!P23+Ruman!P23+Reco!P23+Rsper!P23+Rpod!P23+Rchi!P23+Rgiur!P23</f>
        <v>0</v>
      </c>
      <c r="Q23" s="82">
        <f>Ragra!Q23+Ruman!Q23+Reco!Q23+Rsper!Q23+Rpod!Q23+Rchi!Q23+Rgiur!Q23</f>
        <v>0</v>
      </c>
      <c r="R23" s="82">
        <f>Ragra!R23+Ruman!R23+Reco!R23+Rsper!R23+Rpod!R23+Rchi!R23+Rgiur!R23</f>
        <v>0</v>
      </c>
      <c r="S23" s="82">
        <f>Ragra!S23+Ruman!S23+Reco!S23+Rsper!S23+Rpod!S23+Rchi!S23+Rgiur!S23</f>
        <v>0</v>
      </c>
      <c r="T23" s="82">
        <f>Ragra!T23+Ruman!T23+Reco!T23+Rsper!T23+Rpod!T23+Rchi!T23+Rgiur!T23</f>
        <v>0</v>
      </c>
      <c r="U23" s="82">
        <f t="shared" si="0"/>
        <v>0</v>
      </c>
    </row>
    <row r="24" spans="1:21" ht="24.95" hidden="1" customHeight="1">
      <c r="A24" s="77"/>
      <c r="B24" s="171">
        <v>2020</v>
      </c>
      <c r="C24" s="172" t="s">
        <v>63</v>
      </c>
      <c r="D24" s="185" t="s">
        <v>64</v>
      </c>
      <c r="E24" s="186"/>
      <c r="F24" s="186"/>
      <c r="G24" s="172" t="s">
        <v>21</v>
      </c>
      <c r="H24" s="185" t="s">
        <v>16</v>
      </c>
      <c r="I24" s="186"/>
      <c r="J24" s="171" t="s">
        <v>28</v>
      </c>
      <c r="K24" s="171">
        <v>4</v>
      </c>
      <c r="L24" s="187" t="s">
        <v>18</v>
      </c>
      <c r="M24" s="186"/>
      <c r="N24" s="186"/>
      <c r="O24" s="171" t="s">
        <v>17</v>
      </c>
      <c r="P24" s="82">
        <f>Ragra!P24+Ruman!P24+Reco!P24+Rsper!P24+Rpod!P24+Rchi!P24+Rgiur!P24</f>
        <v>0</v>
      </c>
      <c r="Q24" s="82">
        <f>Ragra!Q24+Ruman!Q24+Reco!Q24+Rsper!Q24+Rpod!Q24+Rchi!Q24+Rgiur!Q24</f>
        <v>0</v>
      </c>
      <c r="R24" s="82">
        <f>Ragra!R24+Ruman!R24+Reco!R24+Rsper!R24+Rpod!R24+Rchi!R24+Rgiur!R24</f>
        <v>0</v>
      </c>
      <c r="S24" s="82">
        <f>Ragra!S24+Ruman!S24+Reco!S24+Rsper!S24+Rpod!S24+Rchi!S24+Rgiur!S24</f>
        <v>0</v>
      </c>
      <c r="T24" s="82">
        <f>Ragra!T24+Ruman!T24+Reco!T24+Rsper!T24+Rpod!T24+Rchi!T24+Rgiur!T24</f>
        <v>0</v>
      </c>
      <c r="U24" s="82">
        <f t="shared" si="0"/>
        <v>0</v>
      </c>
    </row>
    <row r="25" spans="1:21" ht="24.95" hidden="1" customHeight="1">
      <c r="A25" s="77"/>
      <c r="B25" s="171">
        <v>2020</v>
      </c>
      <c r="C25" s="172" t="s">
        <v>65</v>
      </c>
      <c r="D25" s="185" t="s">
        <v>66</v>
      </c>
      <c r="E25" s="186"/>
      <c r="F25" s="186"/>
      <c r="G25" s="172" t="s">
        <v>21</v>
      </c>
      <c r="H25" s="185" t="s">
        <v>16</v>
      </c>
      <c r="I25" s="186"/>
      <c r="J25" s="171" t="s">
        <v>28</v>
      </c>
      <c r="K25" s="171">
        <v>4</v>
      </c>
      <c r="L25" s="187" t="s">
        <v>18</v>
      </c>
      <c r="M25" s="186"/>
      <c r="N25" s="186"/>
      <c r="O25" s="171" t="s">
        <v>17</v>
      </c>
      <c r="P25" s="82">
        <f>Ragra!P25+Ruman!P25+Reco!P25+Rsper!P25+Rpod!P25+Rchi!P25+Rgiur!P25</f>
        <v>0</v>
      </c>
      <c r="Q25" s="82">
        <f>Ragra!Q25+Ruman!Q25+Reco!Q25+Rsper!Q25+Rpod!Q25+Rchi!Q25+Rgiur!Q25</f>
        <v>0</v>
      </c>
      <c r="R25" s="82">
        <f>Ragra!R25+Ruman!R25+Reco!R25+Rsper!R25+Rpod!R25+Rchi!R25+Rgiur!R25</f>
        <v>0</v>
      </c>
      <c r="S25" s="82">
        <f>Ragra!S25+Ruman!S25+Reco!S25+Rsper!S25+Rpod!S25+Rchi!S25+Rgiur!S25</f>
        <v>0</v>
      </c>
      <c r="T25" s="82">
        <f>Ragra!T25+Ruman!T25+Reco!T25+Rsper!T25+Rpod!T25+Rchi!T25+Rgiur!T25</f>
        <v>0</v>
      </c>
      <c r="U25" s="82">
        <f t="shared" si="0"/>
        <v>0</v>
      </c>
    </row>
    <row r="26" spans="1:21" ht="45.75" hidden="1" customHeight="1">
      <c r="A26" s="77"/>
      <c r="B26" s="171">
        <v>2020</v>
      </c>
      <c r="C26" s="172" t="s">
        <v>67</v>
      </c>
      <c r="D26" s="185" t="s">
        <v>68</v>
      </c>
      <c r="E26" s="186"/>
      <c r="F26" s="186"/>
      <c r="G26" s="172" t="s">
        <v>21</v>
      </c>
      <c r="H26" s="185" t="s">
        <v>16</v>
      </c>
      <c r="I26" s="186"/>
      <c r="J26" s="171" t="s">
        <v>28</v>
      </c>
      <c r="K26" s="171">
        <v>4</v>
      </c>
      <c r="L26" s="187" t="s">
        <v>18</v>
      </c>
      <c r="M26" s="186"/>
      <c r="N26" s="186"/>
      <c r="O26" s="171" t="s">
        <v>17</v>
      </c>
      <c r="P26" s="82">
        <f>Ragra!P26+Ruman!P26+Reco!P26+Rsper!P26+Rpod!P26+Rchi!P26+Rgiur!P26</f>
        <v>0</v>
      </c>
      <c r="Q26" s="82">
        <f>Ragra!Q26+Ruman!Q26+Reco!Q26+Rsper!Q26+Rpod!Q26+Rchi!Q26+Rgiur!Q26</f>
        <v>0</v>
      </c>
      <c r="R26" s="82">
        <f>Ragra!R26+Ruman!R26+Reco!R26+Rsper!R26+Rpod!R26+Rchi!R26+Rgiur!R26</f>
        <v>0</v>
      </c>
      <c r="S26" s="82">
        <f>Ragra!S26+Ruman!S26+Reco!S26+Rsper!S26+Rpod!S26+Rchi!S26+Rgiur!S26</f>
        <v>0</v>
      </c>
      <c r="T26" s="82">
        <f>Ragra!T26+Ruman!T26+Reco!T26+Rsper!T26+Rpod!T26+Rchi!T26+Rgiur!T26</f>
        <v>0</v>
      </c>
      <c r="U26" s="82">
        <f t="shared" si="0"/>
        <v>0</v>
      </c>
    </row>
    <row r="27" spans="1:21" ht="24.95" hidden="1" customHeight="1">
      <c r="A27" s="77"/>
      <c r="B27" s="171">
        <v>2020</v>
      </c>
      <c r="C27" s="172" t="s">
        <v>69</v>
      </c>
      <c r="D27" s="185" t="s">
        <v>70</v>
      </c>
      <c r="E27" s="186"/>
      <c r="F27" s="186"/>
      <c r="G27" s="172" t="s">
        <v>21</v>
      </c>
      <c r="H27" s="185" t="s">
        <v>16</v>
      </c>
      <c r="I27" s="186"/>
      <c r="J27" s="171" t="s">
        <v>28</v>
      </c>
      <c r="K27" s="171">
        <v>4</v>
      </c>
      <c r="L27" s="187" t="s">
        <v>18</v>
      </c>
      <c r="M27" s="186"/>
      <c r="N27" s="186"/>
      <c r="O27" s="171" t="s">
        <v>17</v>
      </c>
      <c r="P27" s="82">
        <f>Ragra!P27+Ruman!P27+Reco!P27+Rsper!P27+Rpod!P27+Rchi!P27+Rgiur!P27</f>
        <v>0</v>
      </c>
      <c r="Q27" s="82">
        <f>Ragra!Q27+Ruman!Q27+Reco!Q27+Rsper!Q27+Rpod!Q27+Rchi!Q27+Rgiur!Q27</f>
        <v>0</v>
      </c>
      <c r="R27" s="82">
        <f>Ragra!R27+Ruman!R27+Reco!R27+Rsper!R27+Rpod!R27+Rchi!R27+Rgiur!R27</f>
        <v>0</v>
      </c>
      <c r="S27" s="82">
        <f>Ragra!S27+Ruman!S27+Reco!S27+Rsper!S27+Rpod!S27+Rchi!S27+Rgiur!S27</f>
        <v>0</v>
      </c>
      <c r="T27" s="82">
        <f>Ragra!T27+Ruman!T27+Reco!T27+Rsper!T27+Rpod!T27+Rchi!T27+Rgiur!T27</f>
        <v>0</v>
      </c>
      <c r="U27" s="82">
        <f t="shared" si="0"/>
        <v>0</v>
      </c>
    </row>
    <row r="28" spans="1:21" ht="24.95" hidden="1" customHeight="1">
      <c r="A28" s="77"/>
      <c r="B28" s="171">
        <v>2020</v>
      </c>
      <c r="C28" s="172" t="s">
        <v>71</v>
      </c>
      <c r="D28" s="185" t="s">
        <v>72</v>
      </c>
      <c r="E28" s="186"/>
      <c r="F28" s="186"/>
      <c r="G28" s="172" t="s">
        <v>21</v>
      </c>
      <c r="H28" s="185" t="s">
        <v>16</v>
      </c>
      <c r="I28" s="186"/>
      <c r="J28" s="171" t="s">
        <v>28</v>
      </c>
      <c r="K28" s="171">
        <v>4</v>
      </c>
      <c r="L28" s="187" t="s">
        <v>18</v>
      </c>
      <c r="M28" s="186"/>
      <c r="N28" s="186"/>
      <c r="O28" s="171" t="s">
        <v>17</v>
      </c>
      <c r="P28" s="82">
        <f>Ragra!P28+Ruman!P28+Reco!P28+Rsper!P28+Rpod!P28+Rchi!P28+Rgiur!P28</f>
        <v>0</v>
      </c>
      <c r="Q28" s="82">
        <f>Ragra!Q28+Ruman!Q28+Reco!Q28+Rsper!Q28+Rpod!Q28+Rchi!Q28+Rgiur!Q28</f>
        <v>0</v>
      </c>
      <c r="R28" s="82">
        <f>Ragra!R28+Ruman!R28+Reco!R28+Rsper!R28+Rpod!R28+Rchi!R28+Rgiur!R28</f>
        <v>0</v>
      </c>
      <c r="S28" s="82">
        <f>Ragra!S28+Ruman!S28+Reco!S28+Rsper!S28+Rpod!S28+Rchi!S28+Rgiur!S28</f>
        <v>0</v>
      </c>
      <c r="T28" s="82">
        <f>Ragra!T28+Ruman!T28+Reco!T28+Rsper!T28+Rpod!T28+Rchi!T28+Rgiur!T28</f>
        <v>0</v>
      </c>
      <c r="U28" s="82">
        <f t="shared" si="0"/>
        <v>0</v>
      </c>
    </row>
    <row r="29" spans="1:21" ht="24.95" hidden="1" customHeight="1">
      <c r="A29" s="77"/>
      <c r="B29" s="171">
        <v>2020</v>
      </c>
      <c r="C29" s="172" t="s">
        <v>73</v>
      </c>
      <c r="D29" s="185" t="s">
        <v>74</v>
      </c>
      <c r="E29" s="186"/>
      <c r="F29" s="186"/>
      <c r="G29" s="172" t="s">
        <v>21</v>
      </c>
      <c r="H29" s="185" t="s">
        <v>16</v>
      </c>
      <c r="I29" s="186"/>
      <c r="J29" s="171" t="s">
        <v>28</v>
      </c>
      <c r="K29" s="171">
        <v>4</v>
      </c>
      <c r="L29" s="187" t="s">
        <v>18</v>
      </c>
      <c r="M29" s="186"/>
      <c r="N29" s="186"/>
      <c r="O29" s="171" t="s">
        <v>17</v>
      </c>
      <c r="P29" s="82">
        <f>Ragra!P29+Ruman!P29+Reco!P29+Rsper!P29+Rpod!P29+Rchi!P29+Rgiur!P29</f>
        <v>0</v>
      </c>
      <c r="Q29" s="82">
        <f>Ragra!Q29+Ruman!Q29+Reco!Q29+Rsper!Q29+Rpod!Q29+Rchi!Q29+Rgiur!Q29</f>
        <v>0</v>
      </c>
      <c r="R29" s="82">
        <f>Ragra!R29+Ruman!R29+Reco!R29+Rsper!R29+Rpod!R29+Rchi!R29+Rgiur!R29</f>
        <v>0</v>
      </c>
      <c r="S29" s="82">
        <f>Ragra!S29+Ruman!S29+Reco!S29+Rsper!S29+Rpod!S29+Rchi!S29+Rgiur!S29</f>
        <v>0</v>
      </c>
      <c r="T29" s="82">
        <f>Ragra!T29+Ruman!T29+Reco!T29+Rsper!T29+Rpod!T29+Rchi!T29+Rgiur!T29</f>
        <v>0</v>
      </c>
      <c r="U29" s="82">
        <f t="shared" si="0"/>
        <v>0</v>
      </c>
    </row>
    <row r="30" spans="1:21" ht="24.95" hidden="1" customHeight="1">
      <c r="A30" s="77"/>
      <c r="B30" s="171">
        <v>2020</v>
      </c>
      <c r="C30" s="172" t="s">
        <v>75</v>
      </c>
      <c r="D30" s="185" t="s">
        <v>76</v>
      </c>
      <c r="E30" s="186"/>
      <c r="F30" s="186"/>
      <c r="G30" s="172" t="s">
        <v>21</v>
      </c>
      <c r="H30" s="185" t="s">
        <v>16</v>
      </c>
      <c r="I30" s="186"/>
      <c r="J30" s="171" t="s">
        <v>28</v>
      </c>
      <c r="K30" s="171">
        <v>4</v>
      </c>
      <c r="L30" s="187" t="s">
        <v>18</v>
      </c>
      <c r="M30" s="186"/>
      <c r="N30" s="186"/>
      <c r="O30" s="171" t="s">
        <v>17</v>
      </c>
      <c r="P30" s="82">
        <f>Ragra!P30+Ruman!P30+Reco!P30+Rsper!P30+Rpod!P30+Rchi!P30+Rgiur!P30</f>
        <v>0</v>
      </c>
      <c r="Q30" s="82">
        <f>Ragra!Q30+Ruman!Q30+Reco!Q30+Rsper!Q30+Rpod!Q30+Rchi!Q30+Rgiur!Q30</f>
        <v>0</v>
      </c>
      <c r="R30" s="82">
        <f>Ragra!R30+Ruman!R30+Reco!R30+Rsper!R30+Rpod!R30+Rchi!R30+Rgiur!R30</f>
        <v>0</v>
      </c>
      <c r="S30" s="82">
        <f>Ragra!S30+Ruman!S30+Reco!S30+Rsper!S30+Rpod!S30+Rchi!S30+Rgiur!S30</f>
        <v>0</v>
      </c>
      <c r="T30" s="82">
        <f>Ragra!T30+Ruman!T30+Reco!T30+Rsper!T30+Rpod!T30+Rchi!T30+Rgiur!T30</f>
        <v>0</v>
      </c>
      <c r="U30" s="82">
        <f t="shared" si="0"/>
        <v>0</v>
      </c>
    </row>
    <row r="31" spans="1:21" ht="24.95" hidden="1" customHeight="1">
      <c r="A31" s="77"/>
      <c r="B31" s="171">
        <v>2020</v>
      </c>
      <c r="C31" s="172" t="s">
        <v>77</v>
      </c>
      <c r="D31" s="185" t="s">
        <v>78</v>
      </c>
      <c r="E31" s="186"/>
      <c r="F31" s="186"/>
      <c r="G31" s="172" t="s">
        <v>21</v>
      </c>
      <c r="H31" s="185" t="s">
        <v>16</v>
      </c>
      <c r="I31" s="186"/>
      <c r="J31" s="171" t="s">
        <v>28</v>
      </c>
      <c r="K31" s="171">
        <v>4</v>
      </c>
      <c r="L31" s="187" t="s">
        <v>18</v>
      </c>
      <c r="M31" s="186"/>
      <c r="N31" s="186"/>
      <c r="O31" s="171" t="s">
        <v>17</v>
      </c>
      <c r="P31" s="82">
        <f>Ragra!P31+Ruman!P31+Reco!P31+Rsper!P31+Rpod!P31+Rchi!P31+Rgiur!P31</f>
        <v>0</v>
      </c>
      <c r="Q31" s="82">
        <f>Ragra!Q31+Ruman!Q31+Reco!Q31+Rsper!Q31+Rpod!Q31+Rchi!Q31+Rgiur!Q31</f>
        <v>0</v>
      </c>
      <c r="R31" s="82">
        <f>Ragra!R31+Ruman!R31+Reco!R31+Rsper!R31+Rpod!R31+Rchi!R31+Rgiur!R31</f>
        <v>0</v>
      </c>
      <c r="S31" s="82">
        <f>Ragra!S31+Ruman!S31+Reco!S31+Rsper!S31+Rpod!S31+Rchi!S31+Rgiur!S31</f>
        <v>0</v>
      </c>
      <c r="T31" s="82">
        <f>Ragra!T31+Ruman!T31+Reco!T31+Rsper!T31+Rpod!T31+Rchi!T31+Rgiur!T31</f>
        <v>0</v>
      </c>
      <c r="U31" s="82">
        <f t="shared" si="0"/>
        <v>0</v>
      </c>
    </row>
    <row r="32" spans="1:21" ht="24.95" customHeight="1">
      <c r="A32" s="77"/>
      <c r="B32" s="171">
        <v>2020</v>
      </c>
      <c r="C32" s="172" t="s">
        <v>79</v>
      </c>
      <c r="D32" s="185" t="s">
        <v>80</v>
      </c>
      <c r="E32" s="186"/>
      <c r="F32" s="186"/>
      <c r="G32" s="172" t="s">
        <v>21</v>
      </c>
      <c r="H32" s="185" t="s">
        <v>16</v>
      </c>
      <c r="I32" s="186"/>
      <c r="J32" s="171" t="s">
        <v>28</v>
      </c>
      <c r="K32" s="171">
        <v>4</v>
      </c>
      <c r="L32" s="187" t="s">
        <v>18</v>
      </c>
      <c r="M32" s="186"/>
      <c r="N32" s="186"/>
      <c r="O32" s="171" t="s">
        <v>17</v>
      </c>
      <c r="P32" s="82">
        <f>Ragra!P32+Ruman!P32+Reco!P32+Rsper!P32+Rpod!P32+Rchi!P32+Rgiur!P32</f>
        <v>0</v>
      </c>
      <c r="Q32" s="82">
        <f>Ragra!Q32+Ruman!Q32+Reco!Q32+Rsper!Q32+Rpod!Q32+Rchi!Q32+Rgiur!Q32</f>
        <v>3342651.0900000003</v>
      </c>
      <c r="R32" s="82">
        <f>Ragra!R32+Ruman!R32+Reco!R32+Rsper!R32+Rpod!R32+Rchi!R32+Rgiur!R32</f>
        <v>0</v>
      </c>
      <c r="S32" s="82">
        <f>Ragra!S32+Ruman!S32+Reco!S32+Rsper!S32+Rpod!S32+Rchi!S32+Rgiur!S32</f>
        <v>0</v>
      </c>
      <c r="T32" s="82">
        <f>Ragra!T32+Ruman!T32+Reco!T32+Rsper!T32+Rpod!T32+Rchi!T32+Rgiur!T32</f>
        <v>0</v>
      </c>
      <c r="U32" s="82">
        <f t="shared" si="0"/>
        <v>3342651.0900000003</v>
      </c>
    </row>
    <row r="33" spans="1:21" ht="39.75" hidden="1" customHeight="1">
      <c r="A33" s="77"/>
      <c r="B33" s="171">
        <v>2020</v>
      </c>
      <c r="C33" s="172" t="s">
        <v>81</v>
      </c>
      <c r="D33" s="185" t="s">
        <v>82</v>
      </c>
      <c r="E33" s="186"/>
      <c r="F33" s="186"/>
      <c r="G33" s="172" t="s">
        <v>21</v>
      </c>
      <c r="H33" s="185" t="s">
        <v>16</v>
      </c>
      <c r="I33" s="186"/>
      <c r="J33" s="171" t="s">
        <v>28</v>
      </c>
      <c r="K33" s="171">
        <v>4</v>
      </c>
      <c r="L33" s="187" t="s">
        <v>18</v>
      </c>
      <c r="M33" s="186"/>
      <c r="N33" s="186"/>
      <c r="O33" s="171" t="s">
        <v>17</v>
      </c>
      <c r="P33" s="82">
        <f>Ragra!P33+Ruman!P33+Reco!P33+Rsper!P33+Rpod!P33+Rchi!P33+Rgiur!P33</f>
        <v>0</v>
      </c>
      <c r="Q33" s="82">
        <f>Ragra!Q33+Ruman!Q33+Reco!Q33+Rsper!Q33+Rpod!Q33+Rchi!Q33+Rgiur!Q33</f>
        <v>0</v>
      </c>
      <c r="R33" s="82">
        <f>Ragra!R33+Ruman!R33+Reco!R33+Rsper!R33+Rpod!R33+Rchi!R33+Rgiur!R33</f>
        <v>0</v>
      </c>
      <c r="S33" s="82">
        <f>Ragra!S33+Ruman!S33+Reco!S33+Rsper!S33+Rpod!S33+Rchi!S33+Rgiur!S33</f>
        <v>0</v>
      </c>
      <c r="T33" s="82">
        <f>Ragra!T33+Ruman!T33+Reco!T33+Rsper!T33+Rpod!T33+Rchi!T33+Rgiur!T33</f>
        <v>0</v>
      </c>
      <c r="U33" s="82">
        <f t="shared" si="0"/>
        <v>0</v>
      </c>
    </row>
    <row r="34" spans="1:21" s="90" customFormat="1" ht="24.95" customHeight="1">
      <c r="A34" s="87"/>
      <c r="B34" s="170">
        <v>2020</v>
      </c>
      <c r="C34" s="88" t="s">
        <v>83</v>
      </c>
      <c r="D34" s="194" t="s">
        <v>84</v>
      </c>
      <c r="E34" s="195"/>
      <c r="F34" s="195"/>
      <c r="G34" s="88" t="s">
        <v>21</v>
      </c>
      <c r="H34" s="194" t="s">
        <v>16</v>
      </c>
      <c r="I34" s="195"/>
      <c r="J34" s="170" t="s">
        <v>17</v>
      </c>
      <c r="K34" s="170">
        <v>3</v>
      </c>
      <c r="L34" s="196" t="s">
        <v>18</v>
      </c>
      <c r="M34" s="195"/>
      <c r="N34" s="195"/>
      <c r="O34" s="170" t="s">
        <v>17</v>
      </c>
      <c r="P34" s="92">
        <f>Ragra!P34+Ruman!P34+Reco!P34+Rsper!P34+Rpod!P34+Rchi!P34+Rgiur!P34</f>
        <v>0</v>
      </c>
      <c r="Q34" s="92">
        <f>Ragra!Q34+Ruman!Q34+Reco!Q34+Rsper!Q34+Rpod!Q34+Rchi!Q34+Rgiur!Q34</f>
        <v>323104.93</v>
      </c>
      <c r="R34" s="92">
        <f>Ragra!R34+Ruman!R34+Reco!R34+Rsper!R34+Rpod!R34+Rchi!R34+Rgiur!R34</f>
        <v>0</v>
      </c>
      <c r="S34" s="92">
        <f>Ragra!S34+Ruman!S34+Reco!S34+Rsper!S34+Rpod!S34+Rchi!S34+Rgiur!S34</f>
        <v>0</v>
      </c>
      <c r="T34" s="92">
        <f>Ragra!T34+Ruman!T34+Reco!T34+Rsper!T34+Rpod!T34+Rchi!T34+Rgiur!T34</f>
        <v>0</v>
      </c>
      <c r="U34" s="92">
        <f t="shared" si="0"/>
        <v>323104.93</v>
      </c>
    </row>
    <row r="35" spans="1:21" ht="31.5" customHeight="1">
      <c r="A35" s="77"/>
      <c r="B35" s="171">
        <v>2020</v>
      </c>
      <c r="C35" s="172" t="s">
        <v>85</v>
      </c>
      <c r="D35" s="185" t="s">
        <v>86</v>
      </c>
      <c r="E35" s="186"/>
      <c r="F35" s="186"/>
      <c r="G35" s="172" t="s">
        <v>21</v>
      </c>
      <c r="H35" s="185" t="s">
        <v>16</v>
      </c>
      <c r="I35" s="186"/>
      <c r="J35" s="171" t="s">
        <v>28</v>
      </c>
      <c r="K35" s="171">
        <v>4</v>
      </c>
      <c r="L35" s="187" t="s">
        <v>18</v>
      </c>
      <c r="M35" s="186"/>
      <c r="N35" s="186"/>
      <c r="O35" s="171" t="s">
        <v>17</v>
      </c>
      <c r="P35" s="82">
        <f>Ragra!P35+Ruman!P35+Reco!P35+Rsper!P35+Rpod!P35+Rchi!P35+Rgiur!P35</f>
        <v>0</v>
      </c>
      <c r="Q35" s="82">
        <f>Ragra!Q35+Ruman!Q35+Reco!Q35+Rsper!Q35+Rpod!Q35+Rchi!Q35+Rgiur!Q35</f>
        <v>323104.93</v>
      </c>
      <c r="R35" s="82">
        <f>Ragra!R35+Ruman!R35+Reco!R35+Rsper!R35+Rpod!R35+Rchi!R35+Rgiur!R35</f>
        <v>0</v>
      </c>
      <c r="S35" s="82">
        <f>Ragra!S35+Ruman!S35+Reco!S35+Rsper!S35+Rpod!S35+Rchi!S35+Rgiur!S35</f>
        <v>0</v>
      </c>
      <c r="T35" s="82">
        <f>Ragra!T35+Ruman!T35+Reco!T35+Rsper!T35+Rpod!T35+Rchi!T35+Rgiur!T35</f>
        <v>0</v>
      </c>
      <c r="U35" s="82">
        <f t="shared" si="0"/>
        <v>323104.93</v>
      </c>
    </row>
    <row r="36" spans="1:21" ht="24.95" hidden="1" customHeight="1">
      <c r="A36" s="77"/>
      <c r="B36" s="171">
        <v>2020</v>
      </c>
      <c r="C36" s="172" t="s">
        <v>87</v>
      </c>
      <c r="D36" s="185" t="s">
        <v>88</v>
      </c>
      <c r="E36" s="186"/>
      <c r="F36" s="186"/>
      <c r="G36" s="172" t="s">
        <v>21</v>
      </c>
      <c r="H36" s="185" t="s">
        <v>16</v>
      </c>
      <c r="I36" s="186"/>
      <c r="J36" s="171" t="s">
        <v>28</v>
      </c>
      <c r="K36" s="171">
        <v>4</v>
      </c>
      <c r="L36" s="187" t="s">
        <v>18</v>
      </c>
      <c r="M36" s="186"/>
      <c r="N36" s="186"/>
      <c r="O36" s="171" t="s">
        <v>17</v>
      </c>
      <c r="P36" s="82">
        <f>Ragra!P36+Ruman!P36+Reco!P36+Rsper!P36+Rpod!P36+Rchi!P36+Rgiur!P36</f>
        <v>0</v>
      </c>
      <c r="Q36" s="82">
        <f>Ragra!Q36+Ruman!Q36+Reco!Q36+Rsper!Q36+Rpod!Q36+Rchi!Q36+Rgiur!Q36</f>
        <v>0</v>
      </c>
      <c r="R36" s="82">
        <f>Ragra!R36+Ruman!R36+Reco!R36+Rsper!R36+Rpod!R36+Rchi!R36+Rgiur!R36</f>
        <v>0</v>
      </c>
      <c r="S36" s="82">
        <f>Ragra!S36+Ruman!S36+Reco!S36+Rsper!S36+Rpod!S36+Rchi!S36+Rgiur!S36</f>
        <v>0</v>
      </c>
      <c r="T36" s="82">
        <f>Ragra!T36+Ruman!T36+Reco!T36+Rsper!T36+Rpod!T36+Rchi!T36+Rgiur!T36</f>
        <v>0</v>
      </c>
      <c r="U36" s="82">
        <f t="shared" si="0"/>
        <v>0</v>
      </c>
    </row>
    <row r="37" spans="1:21" ht="24.95" hidden="1" customHeight="1">
      <c r="A37" s="77"/>
      <c r="B37" s="171">
        <v>2020</v>
      </c>
      <c r="C37" s="172" t="s">
        <v>89</v>
      </c>
      <c r="D37" s="185" t="s">
        <v>90</v>
      </c>
      <c r="E37" s="186"/>
      <c r="F37" s="186"/>
      <c r="G37" s="172" t="s">
        <v>21</v>
      </c>
      <c r="H37" s="185" t="s">
        <v>16</v>
      </c>
      <c r="I37" s="186"/>
      <c r="J37" s="171" t="s">
        <v>28</v>
      </c>
      <c r="K37" s="171">
        <v>4</v>
      </c>
      <c r="L37" s="187" t="s">
        <v>18</v>
      </c>
      <c r="M37" s="186"/>
      <c r="N37" s="186"/>
      <c r="O37" s="171" t="s">
        <v>17</v>
      </c>
      <c r="P37" s="82">
        <f>Ragra!P37+Ruman!P37+Reco!P37+Rsper!P37+Rpod!P37+Rchi!P37+Rgiur!P37</f>
        <v>0</v>
      </c>
      <c r="Q37" s="82">
        <f>Ragra!Q37+Ruman!Q37+Reco!Q37+Rsper!Q37+Rpod!Q37+Rchi!Q37+Rgiur!Q37</f>
        <v>0</v>
      </c>
      <c r="R37" s="82">
        <f>Ragra!R37+Ruman!R37+Reco!R37+Rsper!R37+Rpod!R37+Rchi!R37+Rgiur!R37</f>
        <v>0</v>
      </c>
      <c r="S37" s="82">
        <f>Ragra!S37+Ruman!S37+Reco!S37+Rsper!S37+Rpod!S37+Rchi!S37+Rgiur!S37</f>
        <v>0</v>
      </c>
      <c r="T37" s="82">
        <f>Ragra!T37+Ruman!T37+Reco!T37+Rsper!T37+Rpod!T37+Rchi!T37+Rgiur!T37</f>
        <v>0</v>
      </c>
      <c r="U37" s="82">
        <f t="shared" si="0"/>
        <v>0</v>
      </c>
    </row>
    <row r="38" spans="1:21" s="90" customFormat="1" ht="24.95" customHeight="1">
      <c r="A38" s="87"/>
      <c r="B38" s="170">
        <v>2020</v>
      </c>
      <c r="C38" s="88" t="s">
        <v>91</v>
      </c>
      <c r="D38" s="194" t="s">
        <v>92</v>
      </c>
      <c r="E38" s="195"/>
      <c r="F38" s="195"/>
      <c r="G38" s="88" t="s">
        <v>21</v>
      </c>
      <c r="H38" s="194" t="s">
        <v>16</v>
      </c>
      <c r="I38" s="195"/>
      <c r="J38" s="170" t="s">
        <v>17</v>
      </c>
      <c r="K38" s="170">
        <v>3</v>
      </c>
      <c r="L38" s="196" t="s">
        <v>18</v>
      </c>
      <c r="M38" s="195"/>
      <c r="N38" s="195"/>
      <c r="O38" s="170" t="s">
        <v>17</v>
      </c>
      <c r="P38" s="92">
        <f>Ragra!P38+Ruman!P38+Reco!P38+Rsper!P38+Rpod!P38+Rchi!P38+Rgiur!P38</f>
        <v>0</v>
      </c>
      <c r="Q38" s="92">
        <f>Ragra!Q38+Ruman!Q38+Reco!Q38+Rsper!Q38+Rpod!Q38+Rchi!Q38+Rgiur!Q38</f>
        <v>2756100.8699999996</v>
      </c>
      <c r="R38" s="92">
        <f>Ragra!R38+Ruman!R38+Reco!R38+Rsper!R38+Rpod!R38+Rchi!R38+Rgiur!R38</f>
        <v>0</v>
      </c>
      <c r="S38" s="92">
        <f>Ragra!S38+Ruman!S38+Reco!S38+Rsper!S38+Rpod!S38+Rchi!S38+Rgiur!S38</f>
        <v>0</v>
      </c>
      <c r="T38" s="92">
        <f>Ragra!T38+Ruman!T38+Reco!T38+Rsper!T38+Rpod!T38+Rchi!T38+Rgiur!T38</f>
        <v>0</v>
      </c>
      <c r="U38" s="92">
        <f t="shared" si="0"/>
        <v>2756100.8699999996</v>
      </c>
    </row>
    <row r="39" spans="1:21" ht="24.95" hidden="1" customHeight="1">
      <c r="A39" s="77"/>
      <c r="B39" s="171">
        <v>2020</v>
      </c>
      <c r="C39" s="172" t="s">
        <v>93</v>
      </c>
      <c r="D39" s="185" t="s">
        <v>94</v>
      </c>
      <c r="E39" s="186"/>
      <c r="F39" s="186"/>
      <c r="G39" s="172" t="s">
        <v>21</v>
      </c>
      <c r="H39" s="185" t="s">
        <v>16</v>
      </c>
      <c r="I39" s="186"/>
      <c r="J39" s="171" t="s">
        <v>28</v>
      </c>
      <c r="K39" s="171">
        <v>4</v>
      </c>
      <c r="L39" s="187" t="s">
        <v>18</v>
      </c>
      <c r="M39" s="186"/>
      <c r="N39" s="186"/>
      <c r="O39" s="171" t="s">
        <v>17</v>
      </c>
      <c r="P39" s="82">
        <f>Ragra!P39+Ruman!P39+Reco!P39+Rsper!P39+Rpod!P39+Rchi!P39+Rgiur!P39</f>
        <v>0</v>
      </c>
      <c r="Q39" s="82">
        <f>Ragra!Q39+Ruman!Q39+Reco!Q39+Rsper!Q39+Rpod!Q39+Rchi!Q39+Rgiur!Q39</f>
        <v>0</v>
      </c>
      <c r="R39" s="82">
        <f>Ragra!R39+Ruman!R39+Reco!R39+Rsper!R39+Rpod!R39+Rchi!R39+Rgiur!R39</f>
        <v>0</v>
      </c>
      <c r="S39" s="82">
        <f>Ragra!S39+Ruman!S39+Reco!S39+Rsper!S39+Rpod!S39+Rchi!S39+Rgiur!S39</f>
        <v>0</v>
      </c>
      <c r="T39" s="82">
        <f>Ragra!T39+Ruman!T39+Reco!T39+Rsper!T39+Rpod!T39+Rchi!T39+Rgiur!T39</f>
        <v>0</v>
      </c>
      <c r="U39" s="82">
        <f t="shared" si="0"/>
        <v>0</v>
      </c>
    </row>
    <row r="40" spans="1:21" ht="24.95" hidden="1" customHeight="1">
      <c r="A40" s="77"/>
      <c r="B40" s="171">
        <v>2020</v>
      </c>
      <c r="C40" s="172" t="s">
        <v>95</v>
      </c>
      <c r="D40" s="185" t="s">
        <v>96</v>
      </c>
      <c r="E40" s="186"/>
      <c r="F40" s="186"/>
      <c r="G40" s="172" t="s">
        <v>21</v>
      </c>
      <c r="H40" s="185" t="s">
        <v>16</v>
      </c>
      <c r="I40" s="186"/>
      <c r="J40" s="171" t="s">
        <v>28</v>
      </c>
      <c r="K40" s="171">
        <v>4</v>
      </c>
      <c r="L40" s="187" t="s">
        <v>18</v>
      </c>
      <c r="M40" s="186"/>
      <c r="N40" s="186"/>
      <c r="O40" s="171" t="s">
        <v>17</v>
      </c>
      <c r="P40" s="82">
        <f>Ragra!P40+Ruman!P40+Reco!P40+Rsper!P40+Rpod!P40+Rchi!P40+Rgiur!P40</f>
        <v>0</v>
      </c>
      <c r="Q40" s="82">
        <f>Ragra!Q40+Ruman!Q40+Reco!Q40+Rsper!Q40+Rpod!Q40+Rchi!Q40+Rgiur!Q40</f>
        <v>0</v>
      </c>
      <c r="R40" s="82">
        <f>Ragra!R40+Ruman!R40+Reco!R40+Rsper!R40+Rpod!R40+Rchi!R40+Rgiur!R40</f>
        <v>0</v>
      </c>
      <c r="S40" s="82">
        <f>Ragra!S40+Ruman!S40+Reco!S40+Rsper!S40+Rpod!S40+Rchi!S40+Rgiur!S40</f>
        <v>0</v>
      </c>
      <c r="T40" s="82">
        <f>Ragra!T40+Ruman!T40+Reco!T40+Rsper!T40+Rpod!T40+Rchi!T40+Rgiur!T40</f>
        <v>0</v>
      </c>
      <c r="U40" s="82">
        <f t="shared" si="0"/>
        <v>0</v>
      </c>
    </row>
    <row r="41" spans="1:21" ht="24.95" hidden="1" customHeight="1">
      <c r="A41" s="77"/>
      <c r="B41" s="171">
        <v>2020</v>
      </c>
      <c r="C41" s="172" t="s">
        <v>97</v>
      </c>
      <c r="D41" s="185" t="s">
        <v>98</v>
      </c>
      <c r="E41" s="186"/>
      <c r="F41" s="186"/>
      <c r="G41" s="172" t="s">
        <v>21</v>
      </c>
      <c r="H41" s="185" t="s">
        <v>16</v>
      </c>
      <c r="I41" s="186"/>
      <c r="J41" s="171" t="s">
        <v>28</v>
      </c>
      <c r="K41" s="171">
        <v>4</v>
      </c>
      <c r="L41" s="187" t="s">
        <v>18</v>
      </c>
      <c r="M41" s="186"/>
      <c r="N41" s="186"/>
      <c r="O41" s="171" t="s">
        <v>17</v>
      </c>
      <c r="P41" s="82">
        <f>Ragra!P41+Ruman!P41+Reco!P41+Rsper!P41+Rpod!P41+Rchi!P41+Rgiur!P41</f>
        <v>0</v>
      </c>
      <c r="Q41" s="82">
        <f>Ragra!Q41+Ruman!Q41+Reco!Q41+Rsper!Q41+Rpod!Q41+Rchi!Q41+Rgiur!Q41</f>
        <v>0</v>
      </c>
      <c r="R41" s="82">
        <f>Ragra!R41+Ruman!R41+Reco!R41+Rsper!R41+Rpod!R41+Rchi!R41+Rgiur!R41</f>
        <v>0</v>
      </c>
      <c r="S41" s="82">
        <f>Ragra!S41+Ruman!S41+Reco!S41+Rsper!S41+Rpod!S41+Rchi!S41+Rgiur!S41</f>
        <v>0</v>
      </c>
      <c r="T41" s="82">
        <f>Ragra!T41+Ruman!T41+Reco!T41+Rsper!T41+Rpod!T41+Rchi!T41+Rgiur!T41</f>
        <v>0</v>
      </c>
      <c r="U41" s="82">
        <f t="shared" si="0"/>
        <v>0</v>
      </c>
    </row>
    <row r="42" spans="1:21" ht="24.95" hidden="1" customHeight="1">
      <c r="A42" s="77"/>
      <c r="B42" s="171">
        <v>2020</v>
      </c>
      <c r="C42" s="172" t="s">
        <v>99</v>
      </c>
      <c r="D42" s="185" t="s">
        <v>100</v>
      </c>
      <c r="E42" s="186"/>
      <c r="F42" s="186"/>
      <c r="G42" s="172" t="s">
        <v>21</v>
      </c>
      <c r="H42" s="185" t="s">
        <v>16</v>
      </c>
      <c r="I42" s="186"/>
      <c r="J42" s="171" t="s">
        <v>28</v>
      </c>
      <c r="K42" s="171">
        <v>4</v>
      </c>
      <c r="L42" s="187" t="s">
        <v>18</v>
      </c>
      <c r="M42" s="186"/>
      <c r="N42" s="186"/>
      <c r="O42" s="171" t="s">
        <v>17</v>
      </c>
      <c r="P42" s="82">
        <f>Ragra!P42+Ruman!P42+Reco!P42+Rsper!P42+Rpod!P42+Rchi!P42+Rgiur!P42</f>
        <v>0</v>
      </c>
      <c r="Q42" s="82">
        <f>Ragra!Q42+Ruman!Q42+Reco!Q42+Rsper!Q42+Rpod!Q42+Rchi!Q42+Rgiur!Q42</f>
        <v>0</v>
      </c>
      <c r="R42" s="82">
        <f>Ragra!R42+Ruman!R42+Reco!R42+Rsper!R42+Rpod!R42+Rchi!R42+Rgiur!R42</f>
        <v>0</v>
      </c>
      <c r="S42" s="82">
        <f>Ragra!S42+Ruman!S42+Reco!S42+Rsper!S42+Rpod!S42+Rchi!S42+Rgiur!S42</f>
        <v>0</v>
      </c>
      <c r="T42" s="82">
        <f>Ragra!T42+Ruman!T42+Reco!T42+Rsper!T42+Rpod!T42+Rchi!T42+Rgiur!T42</f>
        <v>0</v>
      </c>
      <c r="U42" s="82">
        <f t="shared" si="0"/>
        <v>0</v>
      </c>
    </row>
    <row r="43" spans="1:21" ht="24.95" customHeight="1">
      <c r="A43" s="77"/>
      <c r="B43" s="171">
        <v>2020</v>
      </c>
      <c r="C43" s="172" t="s">
        <v>101</v>
      </c>
      <c r="D43" s="185" t="s">
        <v>102</v>
      </c>
      <c r="E43" s="186"/>
      <c r="F43" s="186"/>
      <c r="G43" s="172" t="s">
        <v>21</v>
      </c>
      <c r="H43" s="185" t="s">
        <v>16</v>
      </c>
      <c r="I43" s="186"/>
      <c r="J43" s="171" t="s">
        <v>28</v>
      </c>
      <c r="K43" s="171">
        <v>4</v>
      </c>
      <c r="L43" s="187" t="s">
        <v>18</v>
      </c>
      <c r="M43" s="186"/>
      <c r="N43" s="186"/>
      <c r="O43" s="171" t="s">
        <v>17</v>
      </c>
      <c r="P43" s="82">
        <f>Ragra!P43+Ruman!P43+Reco!P43+Rsper!P43+Rpod!P43+Rchi!P43+Rgiur!P43</f>
        <v>0</v>
      </c>
      <c r="Q43" s="82">
        <f>Ragra!Q43+Ruman!Q43+Reco!Q43+Rsper!Q43+Rpod!Q43+Rchi!Q43+Rgiur!Q43</f>
        <v>2541043.1800000002</v>
      </c>
      <c r="R43" s="82">
        <f>Ragra!R43+Ruman!R43+Reco!R43+Rsper!R43+Rpod!R43+Rchi!R43+Rgiur!R43</f>
        <v>0</v>
      </c>
      <c r="S43" s="82">
        <f>Ragra!S43+Ruman!S43+Reco!S43+Rsper!S43+Rpod!S43+Rchi!S43+Rgiur!S43</f>
        <v>0</v>
      </c>
      <c r="T43" s="82">
        <f>Ragra!T43+Ruman!T43+Reco!T43+Rsper!T43+Rpod!T43+Rchi!T43+Rgiur!T43</f>
        <v>0</v>
      </c>
      <c r="U43" s="82">
        <f t="shared" si="0"/>
        <v>2541043.1800000002</v>
      </c>
    </row>
    <row r="44" spans="1:21" ht="24.95" hidden="1" customHeight="1">
      <c r="A44" s="77"/>
      <c r="B44" s="171">
        <v>2020</v>
      </c>
      <c r="C44" s="172" t="s">
        <v>103</v>
      </c>
      <c r="D44" s="185" t="s">
        <v>104</v>
      </c>
      <c r="E44" s="186"/>
      <c r="F44" s="186"/>
      <c r="G44" s="172" t="s">
        <v>21</v>
      </c>
      <c r="H44" s="185" t="s">
        <v>16</v>
      </c>
      <c r="I44" s="186"/>
      <c r="J44" s="171" t="s">
        <v>28</v>
      </c>
      <c r="K44" s="171">
        <v>4</v>
      </c>
      <c r="L44" s="187" t="s">
        <v>18</v>
      </c>
      <c r="M44" s="186"/>
      <c r="N44" s="186"/>
      <c r="O44" s="171" t="s">
        <v>17</v>
      </c>
      <c r="P44" s="82">
        <f>Ragra!P44+Ruman!P44+Reco!P44+Rsper!P44+Rpod!P44+Rchi!P44+Rgiur!P44</f>
        <v>0</v>
      </c>
      <c r="Q44" s="82">
        <f>Ragra!Q44+Ruman!Q44+Reco!Q44+Rsper!Q44+Rpod!Q44+Rchi!Q44+Rgiur!Q44</f>
        <v>0</v>
      </c>
      <c r="R44" s="82">
        <f>Ragra!R44+Ruman!R44+Reco!R44+Rsper!R44+Rpod!R44+Rchi!R44+Rgiur!R44</f>
        <v>0</v>
      </c>
      <c r="S44" s="82">
        <f>Ragra!S44+Ruman!S44+Reco!S44+Rsper!S44+Rpod!S44+Rchi!S44+Rgiur!S44</f>
        <v>0</v>
      </c>
      <c r="T44" s="82">
        <f>Ragra!T44+Ruman!T44+Reco!T44+Rsper!T44+Rpod!T44+Rchi!T44+Rgiur!T44</f>
        <v>0</v>
      </c>
      <c r="U44" s="82">
        <f t="shared" si="0"/>
        <v>0</v>
      </c>
    </row>
    <row r="45" spans="1:21" ht="24.95" hidden="1" customHeight="1">
      <c r="A45" s="77"/>
      <c r="B45" s="171">
        <v>2020</v>
      </c>
      <c r="C45" s="172" t="s">
        <v>105</v>
      </c>
      <c r="D45" s="185" t="s">
        <v>106</v>
      </c>
      <c r="E45" s="186"/>
      <c r="F45" s="186"/>
      <c r="G45" s="172" t="s">
        <v>21</v>
      </c>
      <c r="H45" s="185" t="s">
        <v>16</v>
      </c>
      <c r="I45" s="186"/>
      <c r="J45" s="171" t="s">
        <v>28</v>
      </c>
      <c r="K45" s="171">
        <v>4</v>
      </c>
      <c r="L45" s="187" t="s">
        <v>18</v>
      </c>
      <c r="M45" s="186"/>
      <c r="N45" s="186"/>
      <c r="O45" s="171" t="s">
        <v>17</v>
      </c>
      <c r="P45" s="82">
        <f>Ragra!P45+Ruman!P45+Reco!P45+Rsper!P45+Rpod!P45+Rchi!P45+Rgiur!P45</f>
        <v>0</v>
      </c>
      <c r="Q45" s="82">
        <f>Ragra!Q45+Ruman!Q45+Reco!Q45+Rsper!Q45+Rpod!Q45+Rchi!Q45+Rgiur!Q45</f>
        <v>0</v>
      </c>
      <c r="R45" s="82">
        <f>Ragra!R45+Ruman!R45+Reco!R45+Rsper!R45+Rpod!R45+Rchi!R45+Rgiur!R45</f>
        <v>0</v>
      </c>
      <c r="S45" s="82">
        <f>Ragra!S45+Ruman!S45+Reco!S45+Rsper!S45+Rpod!S45+Rchi!S45+Rgiur!S45</f>
        <v>0</v>
      </c>
      <c r="T45" s="82">
        <f>Ragra!T45+Ruman!T45+Reco!T45+Rsper!T45+Rpod!T45+Rchi!T45+Rgiur!T45</f>
        <v>0</v>
      </c>
      <c r="U45" s="82">
        <f t="shared" si="0"/>
        <v>0</v>
      </c>
    </row>
    <row r="46" spans="1:21" ht="24.95" hidden="1" customHeight="1">
      <c r="A46" s="77"/>
      <c r="B46" s="171">
        <v>2020</v>
      </c>
      <c r="C46" s="172" t="s">
        <v>107</v>
      </c>
      <c r="D46" s="185" t="s">
        <v>108</v>
      </c>
      <c r="E46" s="186"/>
      <c r="F46" s="186"/>
      <c r="G46" s="172" t="s">
        <v>21</v>
      </c>
      <c r="H46" s="185" t="s">
        <v>16</v>
      </c>
      <c r="I46" s="186"/>
      <c r="J46" s="171" t="s">
        <v>28</v>
      </c>
      <c r="K46" s="171">
        <v>4</v>
      </c>
      <c r="L46" s="187" t="s">
        <v>18</v>
      </c>
      <c r="M46" s="186"/>
      <c r="N46" s="186"/>
      <c r="O46" s="171" t="s">
        <v>17</v>
      </c>
      <c r="P46" s="82">
        <f>Ragra!P46+Ruman!P46+Reco!P46+Rsper!P46+Rpod!P46+Rchi!P46+Rgiur!P46</f>
        <v>0</v>
      </c>
      <c r="Q46" s="82">
        <f>Ragra!Q46+Ruman!Q46+Reco!Q46+Rsper!Q46+Rpod!Q46+Rchi!Q46+Rgiur!Q46</f>
        <v>0</v>
      </c>
      <c r="R46" s="82">
        <f>Ragra!R46+Ruman!R46+Reco!R46+Rsper!R46+Rpod!R46+Rchi!R46+Rgiur!R46</f>
        <v>0</v>
      </c>
      <c r="S46" s="82">
        <f>Ragra!S46+Ruman!S46+Reco!S46+Rsper!S46+Rpod!S46+Rchi!S46+Rgiur!S46</f>
        <v>0</v>
      </c>
      <c r="T46" s="82">
        <f>Ragra!T46+Ruman!T46+Reco!T46+Rsper!T46+Rpod!T46+Rchi!T46+Rgiur!T46</f>
        <v>0</v>
      </c>
      <c r="U46" s="82">
        <f t="shared" si="0"/>
        <v>0</v>
      </c>
    </row>
    <row r="47" spans="1:21" ht="24.95" hidden="1" customHeight="1">
      <c r="A47" s="77"/>
      <c r="B47" s="171">
        <v>2020</v>
      </c>
      <c r="C47" s="172" t="s">
        <v>109</v>
      </c>
      <c r="D47" s="185" t="s">
        <v>110</v>
      </c>
      <c r="E47" s="186"/>
      <c r="F47" s="186"/>
      <c r="G47" s="172" t="s">
        <v>21</v>
      </c>
      <c r="H47" s="185" t="s">
        <v>16</v>
      </c>
      <c r="I47" s="186"/>
      <c r="J47" s="171" t="s">
        <v>28</v>
      </c>
      <c r="K47" s="171">
        <v>4</v>
      </c>
      <c r="L47" s="187" t="s">
        <v>18</v>
      </c>
      <c r="M47" s="186"/>
      <c r="N47" s="186"/>
      <c r="O47" s="171" t="s">
        <v>17</v>
      </c>
      <c r="P47" s="82">
        <f>Ragra!P47+Ruman!P47+Reco!P47+Rsper!P47+Rpod!P47+Rchi!P47+Rgiur!P47</f>
        <v>0</v>
      </c>
      <c r="Q47" s="82">
        <f>Ragra!Q47+Ruman!Q47+Reco!Q47+Rsper!Q47+Rpod!Q47+Rchi!Q47+Rgiur!Q47</f>
        <v>0</v>
      </c>
      <c r="R47" s="82">
        <f>Ragra!R47+Ruman!R47+Reco!R47+Rsper!R47+Rpod!R47+Rchi!R47+Rgiur!R47</f>
        <v>0</v>
      </c>
      <c r="S47" s="82">
        <f>Ragra!S47+Ruman!S47+Reco!S47+Rsper!S47+Rpod!S47+Rchi!S47+Rgiur!S47</f>
        <v>0</v>
      </c>
      <c r="T47" s="82">
        <f>Ragra!T47+Ruman!T47+Reco!T47+Rsper!T47+Rpod!T47+Rchi!T47+Rgiur!T47</f>
        <v>0</v>
      </c>
      <c r="U47" s="82">
        <f t="shared" si="0"/>
        <v>0</v>
      </c>
    </row>
    <row r="48" spans="1:21" ht="24.95" hidden="1" customHeight="1">
      <c r="A48" s="77"/>
      <c r="B48" s="171">
        <v>2020</v>
      </c>
      <c r="C48" s="172" t="s">
        <v>111</v>
      </c>
      <c r="D48" s="185" t="s">
        <v>112</v>
      </c>
      <c r="E48" s="186"/>
      <c r="F48" s="186"/>
      <c r="G48" s="172" t="s">
        <v>21</v>
      </c>
      <c r="H48" s="185" t="s">
        <v>16</v>
      </c>
      <c r="I48" s="186"/>
      <c r="J48" s="171" t="s">
        <v>28</v>
      </c>
      <c r="K48" s="171">
        <v>4</v>
      </c>
      <c r="L48" s="187" t="s">
        <v>18</v>
      </c>
      <c r="M48" s="186"/>
      <c r="N48" s="186"/>
      <c r="O48" s="171" t="s">
        <v>17</v>
      </c>
      <c r="P48" s="82">
        <f>Ragra!P48+Ruman!P48+Reco!P48+Rsper!P48+Rpod!P48+Rchi!P48+Rgiur!P48</f>
        <v>0</v>
      </c>
      <c r="Q48" s="82">
        <f>Ragra!Q48+Ruman!Q48+Reco!Q48+Rsper!Q48+Rpod!Q48+Rchi!Q48+Rgiur!Q48</f>
        <v>0</v>
      </c>
      <c r="R48" s="82">
        <f>Ragra!R48+Ruman!R48+Reco!R48+Rsper!R48+Rpod!R48+Rchi!R48+Rgiur!R48</f>
        <v>0</v>
      </c>
      <c r="S48" s="82">
        <f>Ragra!S48+Ruman!S48+Reco!S48+Rsper!S48+Rpod!S48+Rchi!S48+Rgiur!S48</f>
        <v>0</v>
      </c>
      <c r="T48" s="82">
        <f>Ragra!T48+Ruman!T48+Reco!T48+Rsper!T48+Rpod!T48+Rchi!T48+Rgiur!T48</f>
        <v>0</v>
      </c>
      <c r="U48" s="82">
        <f t="shared" si="0"/>
        <v>0</v>
      </c>
    </row>
    <row r="49" spans="1:21" ht="24.95" hidden="1" customHeight="1">
      <c r="A49" s="77"/>
      <c r="B49" s="171">
        <v>2020</v>
      </c>
      <c r="C49" s="172" t="s">
        <v>113</v>
      </c>
      <c r="D49" s="185" t="s">
        <v>114</v>
      </c>
      <c r="E49" s="186"/>
      <c r="F49" s="186"/>
      <c r="G49" s="172" t="s">
        <v>21</v>
      </c>
      <c r="H49" s="185" t="s">
        <v>16</v>
      </c>
      <c r="I49" s="186"/>
      <c r="J49" s="171" t="s">
        <v>28</v>
      </c>
      <c r="K49" s="171">
        <v>4</v>
      </c>
      <c r="L49" s="187" t="s">
        <v>18</v>
      </c>
      <c r="M49" s="186"/>
      <c r="N49" s="186"/>
      <c r="O49" s="171" t="s">
        <v>17</v>
      </c>
      <c r="P49" s="82">
        <f>Ragra!P49+Ruman!P49+Reco!P49+Rsper!P49+Rpod!P49+Rchi!P49+Rgiur!P49</f>
        <v>0</v>
      </c>
      <c r="Q49" s="82">
        <f>Ragra!Q49+Ruman!Q49+Reco!Q49+Rsper!Q49+Rpod!Q49+Rchi!Q49+Rgiur!Q49</f>
        <v>0</v>
      </c>
      <c r="R49" s="82">
        <f>Ragra!R49+Ruman!R49+Reco!R49+Rsper!R49+Rpod!R49+Rchi!R49+Rgiur!R49</f>
        <v>0</v>
      </c>
      <c r="S49" s="82">
        <f>Ragra!S49+Ruman!S49+Reco!S49+Rsper!S49+Rpod!S49+Rchi!S49+Rgiur!S49</f>
        <v>0</v>
      </c>
      <c r="T49" s="82">
        <f>Ragra!T49+Ruman!T49+Reco!T49+Rsper!T49+Rpod!T49+Rchi!T49+Rgiur!T49</f>
        <v>0</v>
      </c>
      <c r="U49" s="82">
        <f t="shared" si="0"/>
        <v>0</v>
      </c>
    </row>
    <row r="50" spans="1:21" ht="24.95" customHeight="1">
      <c r="A50" s="77"/>
      <c r="B50" s="171">
        <v>2020</v>
      </c>
      <c r="C50" s="172" t="s">
        <v>115</v>
      </c>
      <c r="D50" s="185" t="s">
        <v>116</v>
      </c>
      <c r="E50" s="186"/>
      <c r="F50" s="186"/>
      <c r="G50" s="172" t="s">
        <v>21</v>
      </c>
      <c r="H50" s="185" t="s">
        <v>16</v>
      </c>
      <c r="I50" s="186"/>
      <c r="J50" s="171" t="s">
        <v>28</v>
      </c>
      <c r="K50" s="171">
        <v>4</v>
      </c>
      <c r="L50" s="187" t="s">
        <v>18</v>
      </c>
      <c r="M50" s="186"/>
      <c r="N50" s="186"/>
      <c r="O50" s="171" t="s">
        <v>17</v>
      </c>
      <c r="P50" s="82">
        <f>Ragra!P50+Ruman!P50+Reco!P50+Rsper!P50+Rpod!P50+Rchi!P50+Rgiur!P50</f>
        <v>0</v>
      </c>
      <c r="Q50" s="82">
        <f>Ragra!Q50+Ruman!Q50+Reco!Q50+Rsper!Q50+Rpod!Q50+Rchi!Q50+Rgiur!Q50</f>
        <v>205658.76</v>
      </c>
      <c r="R50" s="82">
        <f>Ragra!R50+Ruman!R50+Reco!R50+Rsper!R50+Rpod!R50+Rchi!R50+Rgiur!R50</f>
        <v>0</v>
      </c>
      <c r="S50" s="82">
        <f>Ragra!S50+Ruman!S50+Reco!S50+Rsper!S50+Rpod!S50+Rchi!S50+Rgiur!S50</f>
        <v>0</v>
      </c>
      <c r="T50" s="82">
        <f>Ragra!T50+Ruman!T50+Reco!T50+Rsper!T50+Rpod!T50+Rchi!T50+Rgiur!T50</f>
        <v>0</v>
      </c>
      <c r="U50" s="82">
        <f t="shared" si="0"/>
        <v>205658.76</v>
      </c>
    </row>
    <row r="51" spans="1:21" ht="24.95" hidden="1" customHeight="1">
      <c r="A51" s="77"/>
      <c r="B51" s="171">
        <v>2020</v>
      </c>
      <c r="C51" s="172" t="s">
        <v>117</v>
      </c>
      <c r="D51" s="185" t="s">
        <v>118</v>
      </c>
      <c r="E51" s="186"/>
      <c r="F51" s="186"/>
      <c r="G51" s="172" t="s">
        <v>21</v>
      </c>
      <c r="H51" s="185" t="s">
        <v>16</v>
      </c>
      <c r="I51" s="186"/>
      <c r="J51" s="171" t="s">
        <v>28</v>
      </c>
      <c r="K51" s="171">
        <v>4</v>
      </c>
      <c r="L51" s="187" t="s">
        <v>18</v>
      </c>
      <c r="M51" s="186"/>
      <c r="N51" s="186"/>
      <c r="O51" s="171" t="s">
        <v>17</v>
      </c>
      <c r="P51" s="82">
        <f>Ragra!P51+Ruman!P51+Reco!P51+Rsper!P51+Rpod!P51+Rchi!P51+Rgiur!P51</f>
        <v>0</v>
      </c>
      <c r="Q51" s="82">
        <f>Ragra!Q51+Ruman!Q51+Reco!Q51+Rsper!Q51+Rpod!Q51+Rchi!Q51+Rgiur!Q51</f>
        <v>0</v>
      </c>
      <c r="R51" s="82">
        <f>Ragra!R51+Ruman!R51+Reco!R51+Rsper!R51+Rpod!R51+Rchi!R51+Rgiur!R51</f>
        <v>0</v>
      </c>
      <c r="S51" s="82">
        <f>Ragra!S51+Ruman!S51+Reco!S51+Rsper!S51+Rpod!S51+Rchi!S51+Rgiur!S51</f>
        <v>0</v>
      </c>
      <c r="T51" s="82">
        <f>Ragra!T51+Ruman!T51+Reco!T51+Rsper!T51+Rpod!T51+Rchi!T51+Rgiur!T51</f>
        <v>0</v>
      </c>
      <c r="U51" s="82">
        <f t="shared" si="0"/>
        <v>0</v>
      </c>
    </row>
    <row r="52" spans="1:21" ht="24.95" customHeight="1">
      <c r="A52" s="77"/>
      <c r="B52" s="171">
        <v>2020</v>
      </c>
      <c r="C52" s="172" t="s">
        <v>119</v>
      </c>
      <c r="D52" s="185" t="s">
        <v>120</v>
      </c>
      <c r="E52" s="186"/>
      <c r="F52" s="186"/>
      <c r="G52" s="172" t="s">
        <v>21</v>
      </c>
      <c r="H52" s="185" t="s">
        <v>16</v>
      </c>
      <c r="I52" s="186"/>
      <c r="J52" s="171" t="s">
        <v>28</v>
      </c>
      <c r="K52" s="171">
        <v>4</v>
      </c>
      <c r="L52" s="187" t="s">
        <v>18</v>
      </c>
      <c r="M52" s="186"/>
      <c r="N52" s="186"/>
      <c r="O52" s="171" t="s">
        <v>17</v>
      </c>
      <c r="P52" s="82">
        <f>Ragra!P52+Ruman!P52+Reco!P52+Rsper!P52+Rpod!P52+Rchi!P52+Rgiur!P52</f>
        <v>0</v>
      </c>
      <c r="Q52" s="82">
        <f>Ragra!Q52+Ruman!Q52+Reco!Q52+Rsper!Q52+Rpod!Q52+Rchi!Q52+Rgiur!Q52</f>
        <v>9398.93</v>
      </c>
      <c r="R52" s="82">
        <f>Ragra!R52+Ruman!R52+Reco!R52+Rsper!R52+Rpod!R52+Rchi!R52+Rgiur!R52</f>
        <v>0</v>
      </c>
      <c r="S52" s="82">
        <f>Ragra!S52+Ruman!S52+Reco!S52+Rsper!S52+Rpod!S52+Rchi!S52+Rgiur!S52</f>
        <v>0</v>
      </c>
      <c r="T52" s="82">
        <f>Ragra!T52+Ruman!T52+Reco!T52+Rsper!T52+Rpod!T52+Rchi!T52+Rgiur!T52</f>
        <v>0</v>
      </c>
      <c r="U52" s="82">
        <f t="shared" si="0"/>
        <v>9398.93</v>
      </c>
    </row>
    <row r="53" spans="1:21" s="90" customFormat="1" ht="24.95" customHeight="1">
      <c r="A53" s="87"/>
      <c r="B53" s="170">
        <v>2020</v>
      </c>
      <c r="C53" s="88" t="s">
        <v>121</v>
      </c>
      <c r="D53" s="194" t="s">
        <v>122</v>
      </c>
      <c r="E53" s="195"/>
      <c r="F53" s="195"/>
      <c r="G53" s="88" t="s">
        <v>21</v>
      </c>
      <c r="H53" s="194" t="s">
        <v>16</v>
      </c>
      <c r="I53" s="195"/>
      <c r="J53" s="170" t="s">
        <v>17</v>
      </c>
      <c r="K53" s="170">
        <v>3</v>
      </c>
      <c r="L53" s="196" t="s">
        <v>18</v>
      </c>
      <c r="M53" s="195"/>
      <c r="N53" s="195"/>
      <c r="O53" s="170" t="s">
        <v>17</v>
      </c>
      <c r="P53" s="92">
        <f>Ragra!P53+Ruman!P53+Reco!P53+Rsper!P53+Rpod!P53+Rchi!P53+Rgiur!P53</f>
        <v>0</v>
      </c>
      <c r="Q53" s="92">
        <f>Ragra!Q53+Ruman!Q53+Reco!Q53+Rsper!Q53+Rpod!Q53+Rchi!Q53+Rgiur!Q53</f>
        <v>1178576.3599999999</v>
      </c>
      <c r="R53" s="92">
        <f>Ragra!R53+Ruman!R53+Reco!R53+Rsper!R53+Rpod!R53+Rchi!R53+Rgiur!R53</f>
        <v>0</v>
      </c>
      <c r="S53" s="92">
        <f>Ragra!S53+Ruman!S53+Reco!S53+Rsper!S53+Rpod!S53+Rchi!S53+Rgiur!S53</f>
        <v>0</v>
      </c>
      <c r="T53" s="92">
        <f>Ragra!T53+Ruman!T53+Reco!T53+Rsper!T53+Rpod!T53+Rchi!T53+Rgiur!T53</f>
        <v>0</v>
      </c>
      <c r="U53" s="92">
        <f t="shared" si="0"/>
        <v>1178576.3599999999</v>
      </c>
    </row>
    <row r="54" spans="1:21" ht="24.95" hidden="1" customHeight="1">
      <c r="A54" s="77"/>
      <c r="B54" s="171">
        <v>2020</v>
      </c>
      <c r="C54" s="172" t="s">
        <v>123</v>
      </c>
      <c r="D54" s="185" t="s">
        <v>124</v>
      </c>
      <c r="E54" s="186"/>
      <c r="F54" s="186"/>
      <c r="G54" s="172" t="s">
        <v>21</v>
      </c>
      <c r="H54" s="185" t="s">
        <v>16</v>
      </c>
      <c r="I54" s="186"/>
      <c r="J54" s="171" t="s">
        <v>28</v>
      </c>
      <c r="K54" s="171">
        <v>4</v>
      </c>
      <c r="L54" s="187" t="s">
        <v>18</v>
      </c>
      <c r="M54" s="186"/>
      <c r="N54" s="186"/>
      <c r="O54" s="171" t="s">
        <v>17</v>
      </c>
      <c r="P54" s="82">
        <f>Ragra!P54+Ruman!P54+Reco!P54+Rsper!P54+Rpod!P54+Rchi!P54+Rgiur!P54</f>
        <v>0</v>
      </c>
      <c r="Q54" s="82">
        <f>Ragra!Q54+Ruman!Q54+Reco!Q54+Rsper!Q54+Rpod!Q54+Rchi!Q54+Rgiur!Q54</f>
        <v>0</v>
      </c>
      <c r="R54" s="82">
        <f>Ragra!R54+Ruman!R54+Reco!R54+Rsper!R54+Rpod!R54+Rchi!R54+Rgiur!R54</f>
        <v>0</v>
      </c>
      <c r="S54" s="82">
        <f>Ragra!S54+Ruman!S54+Reco!S54+Rsper!S54+Rpod!S54+Rchi!S54+Rgiur!S54</f>
        <v>0</v>
      </c>
      <c r="T54" s="82">
        <f>Ragra!T54+Ruman!T54+Reco!T54+Rsper!T54+Rpod!T54+Rchi!T54+Rgiur!T54</f>
        <v>0</v>
      </c>
      <c r="U54" s="82">
        <f t="shared" si="0"/>
        <v>0</v>
      </c>
    </row>
    <row r="55" spans="1:21" ht="24.95" hidden="1" customHeight="1">
      <c r="A55" s="77"/>
      <c r="B55" s="171">
        <v>2020</v>
      </c>
      <c r="C55" s="172" t="s">
        <v>125</v>
      </c>
      <c r="D55" s="185" t="s">
        <v>126</v>
      </c>
      <c r="E55" s="186"/>
      <c r="F55" s="186"/>
      <c r="G55" s="172" t="s">
        <v>21</v>
      </c>
      <c r="H55" s="185" t="s">
        <v>16</v>
      </c>
      <c r="I55" s="186"/>
      <c r="J55" s="171" t="s">
        <v>28</v>
      </c>
      <c r="K55" s="171">
        <v>4</v>
      </c>
      <c r="L55" s="187" t="s">
        <v>18</v>
      </c>
      <c r="M55" s="186"/>
      <c r="N55" s="186"/>
      <c r="O55" s="171" t="s">
        <v>17</v>
      </c>
      <c r="P55" s="82">
        <f>Ragra!P55+Ruman!P55+Reco!P55+Rsper!P55+Rpod!P55+Rchi!P55+Rgiur!P55</f>
        <v>0</v>
      </c>
      <c r="Q55" s="82">
        <f>Ragra!Q55+Ruman!Q55+Reco!Q55+Rsper!Q55+Rpod!Q55+Rchi!Q55+Rgiur!Q55</f>
        <v>0</v>
      </c>
      <c r="R55" s="82">
        <f>Ragra!R55+Ruman!R55+Reco!R55+Rsper!R55+Rpod!R55+Rchi!R55+Rgiur!R55</f>
        <v>0</v>
      </c>
      <c r="S55" s="82">
        <f>Ragra!S55+Ruman!S55+Reco!S55+Rsper!S55+Rpod!S55+Rchi!S55+Rgiur!S55</f>
        <v>0</v>
      </c>
      <c r="T55" s="82">
        <f>Ragra!T55+Ruman!T55+Reco!T55+Rsper!T55+Rpod!T55+Rchi!T55+Rgiur!T55</f>
        <v>0</v>
      </c>
      <c r="U55" s="82">
        <f t="shared" si="0"/>
        <v>0</v>
      </c>
    </row>
    <row r="56" spans="1:21" ht="24.95" hidden="1" customHeight="1">
      <c r="A56" s="77"/>
      <c r="B56" s="171">
        <v>2020</v>
      </c>
      <c r="C56" s="172" t="s">
        <v>127</v>
      </c>
      <c r="D56" s="185" t="s">
        <v>128</v>
      </c>
      <c r="E56" s="186"/>
      <c r="F56" s="186"/>
      <c r="G56" s="172" t="s">
        <v>21</v>
      </c>
      <c r="H56" s="185" t="s">
        <v>16</v>
      </c>
      <c r="I56" s="186"/>
      <c r="J56" s="171" t="s">
        <v>28</v>
      </c>
      <c r="K56" s="171">
        <v>4</v>
      </c>
      <c r="L56" s="187" t="s">
        <v>18</v>
      </c>
      <c r="M56" s="186"/>
      <c r="N56" s="186"/>
      <c r="O56" s="171" t="s">
        <v>17</v>
      </c>
      <c r="P56" s="82">
        <f>Ragra!P56+Ruman!P56+Reco!P56+Rsper!P56+Rpod!P56+Rchi!P56+Rgiur!P56</f>
        <v>0</v>
      </c>
      <c r="Q56" s="82">
        <f>Ragra!Q56+Ruman!Q56+Reco!Q56+Rsper!Q56+Rpod!Q56+Rchi!Q56+Rgiur!Q56</f>
        <v>0</v>
      </c>
      <c r="R56" s="82">
        <f>Ragra!R56+Ruman!R56+Reco!R56+Rsper!R56+Rpod!R56+Rchi!R56+Rgiur!R56</f>
        <v>0</v>
      </c>
      <c r="S56" s="82">
        <f>Ragra!S56+Ruman!S56+Reco!S56+Rsper!S56+Rpod!S56+Rchi!S56+Rgiur!S56</f>
        <v>0</v>
      </c>
      <c r="T56" s="82">
        <f>Ragra!T56+Ruman!T56+Reco!T56+Rsper!T56+Rpod!T56+Rchi!T56+Rgiur!T56</f>
        <v>0</v>
      </c>
      <c r="U56" s="82">
        <f t="shared" si="0"/>
        <v>0</v>
      </c>
    </row>
    <row r="57" spans="1:21" ht="24.95" hidden="1" customHeight="1">
      <c r="A57" s="77"/>
      <c r="B57" s="171">
        <v>2020</v>
      </c>
      <c r="C57" s="172" t="s">
        <v>129</v>
      </c>
      <c r="D57" s="185" t="s">
        <v>130</v>
      </c>
      <c r="E57" s="186"/>
      <c r="F57" s="186"/>
      <c r="G57" s="172" t="s">
        <v>21</v>
      </c>
      <c r="H57" s="185" t="s">
        <v>16</v>
      </c>
      <c r="I57" s="186"/>
      <c r="J57" s="171" t="s">
        <v>28</v>
      </c>
      <c r="K57" s="171">
        <v>4</v>
      </c>
      <c r="L57" s="187" t="s">
        <v>18</v>
      </c>
      <c r="M57" s="186"/>
      <c r="N57" s="186"/>
      <c r="O57" s="171" t="s">
        <v>17</v>
      </c>
      <c r="P57" s="82">
        <f>Ragra!P57+Ruman!P57+Reco!P57+Rsper!P57+Rpod!P57+Rchi!P57+Rgiur!P57</f>
        <v>0</v>
      </c>
      <c r="Q57" s="82">
        <f>Ragra!Q57+Ruman!Q57+Reco!Q57+Rsper!Q57+Rpod!Q57+Rchi!Q57+Rgiur!Q57</f>
        <v>0</v>
      </c>
      <c r="R57" s="82">
        <f>Ragra!R57+Ruman!R57+Reco!R57+Rsper!R57+Rpod!R57+Rchi!R57+Rgiur!R57</f>
        <v>0</v>
      </c>
      <c r="S57" s="82">
        <f>Ragra!S57+Ruman!S57+Reco!S57+Rsper!S57+Rpod!S57+Rchi!S57+Rgiur!S57</f>
        <v>0</v>
      </c>
      <c r="T57" s="82">
        <f>Ragra!T57+Ruman!T57+Reco!T57+Rsper!T57+Rpod!T57+Rchi!T57+Rgiur!T57</f>
        <v>0</v>
      </c>
      <c r="U57" s="82">
        <f t="shared" si="0"/>
        <v>0</v>
      </c>
    </row>
    <row r="58" spans="1:21" ht="24.95" hidden="1" customHeight="1">
      <c r="A58" s="77"/>
      <c r="B58" s="171">
        <v>2020</v>
      </c>
      <c r="C58" s="172" t="s">
        <v>131</v>
      </c>
      <c r="D58" s="185" t="s">
        <v>132</v>
      </c>
      <c r="E58" s="186"/>
      <c r="F58" s="186"/>
      <c r="G58" s="172" t="s">
        <v>21</v>
      </c>
      <c r="H58" s="185" t="s">
        <v>16</v>
      </c>
      <c r="I58" s="186"/>
      <c r="J58" s="171" t="s">
        <v>28</v>
      </c>
      <c r="K58" s="171">
        <v>4</v>
      </c>
      <c r="L58" s="187" t="s">
        <v>18</v>
      </c>
      <c r="M58" s="186"/>
      <c r="N58" s="186"/>
      <c r="O58" s="171" t="s">
        <v>17</v>
      </c>
      <c r="P58" s="82">
        <f>Ragra!P58+Ruman!P58+Reco!P58+Rsper!P58+Rpod!P58+Rchi!P58+Rgiur!P58</f>
        <v>0</v>
      </c>
      <c r="Q58" s="82">
        <f>Ragra!Q58+Ruman!Q58+Reco!Q58+Rsper!Q58+Rpod!Q58+Rchi!Q58+Rgiur!Q58</f>
        <v>0</v>
      </c>
      <c r="R58" s="82">
        <f>Ragra!R58+Ruman!R58+Reco!R58+Rsper!R58+Rpod!R58+Rchi!R58+Rgiur!R58</f>
        <v>0</v>
      </c>
      <c r="S58" s="82">
        <f>Ragra!S58+Ruman!S58+Reco!S58+Rsper!S58+Rpod!S58+Rchi!S58+Rgiur!S58</f>
        <v>0</v>
      </c>
      <c r="T58" s="82">
        <f>Ragra!T58+Ruman!T58+Reco!T58+Rsper!T58+Rpod!T58+Rchi!T58+Rgiur!T58</f>
        <v>0</v>
      </c>
      <c r="U58" s="82">
        <f t="shared" si="0"/>
        <v>0</v>
      </c>
    </row>
    <row r="59" spans="1:21" ht="24.95" hidden="1" customHeight="1">
      <c r="A59" s="77"/>
      <c r="B59" s="171">
        <v>2020</v>
      </c>
      <c r="C59" s="172" t="s">
        <v>133</v>
      </c>
      <c r="D59" s="185" t="s">
        <v>134</v>
      </c>
      <c r="E59" s="186"/>
      <c r="F59" s="186"/>
      <c r="G59" s="172" t="s">
        <v>21</v>
      </c>
      <c r="H59" s="185" t="s">
        <v>16</v>
      </c>
      <c r="I59" s="186"/>
      <c r="J59" s="171" t="s">
        <v>28</v>
      </c>
      <c r="K59" s="171">
        <v>4</v>
      </c>
      <c r="L59" s="187" t="s">
        <v>18</v>
      </c>
      <c r="M59" s="186"/>
      <c r="N59" s="186"/>
      <c r="O59" s="171" t="s">
        <v>17</v>
      </c>
      <c r="P59" s="82">
        <f>Ragra!P59+Ruman!P59+Reco!P59+Rsper!P59+Rpod!P59+Rchi!P59+Rgiur!P59</f>
        <v>0</v>
      </c>
      <c r="Q59" s="82">
        <f>Ragra!Q59+Ruman!Q59+Reco!Q59+Rsper!Q59+Rpod!Q59+Rchi!Q59+Rgiur!Q59</f>
        <v>0</v>
      </c>
      <c r="R59" s="82">
        <f>Ragra!R59+Ruman!R59+Reco!R59+Rsper!R59+Rpod!R59+Rchi!R59+Rgiur!R59</f>
        <v>0</v>
      </c>
      <c r="S59" s="82">
        <f>Ragra!S59+Ruman!S59+Reco!S59+Rsper!S59+Rpod!S59+Rchi!S59+Rgiur!S59</f>
        <v>0</v>
      </c>
      <c r="T59" s="82">
        <f>Ragra!T59+Ruman!T59+Reco!T59+Rsper!T59+Rpod!T59+Rchi!T59+Rgiur!T59</f>
        <v>0</v>
      </c>
      <c r="U59" s="82">
        <f t="shared" si="0"/>
        <v>0</v>
      </c>
    </row>
    <row r="60" spans="1:21" ht="24.95" customHeight="1">
      <c r="A60" s="77"/>
      <c r="B60" s="171">
        <v>2020</v>
      </c>
      <c r="C60" s="172" t="s">
        <v>135</v>
      </c>
      <c r="D60" s="185" t="s">
        <v>136</v>
      </c>
      <c r="E60" s="186"/>
      <c r="F60" s="186"/>
      <c r="G60" s="172" t="s">
        <v>21</v>
      </c>
      <c r="H60" s="185" t="s">
        <v>16</v>
      </c>
      <c r="I60" s="186"/>
      <c r="J60" s="171" t="s">
        <v>28</v>
      </c>
      <c r="K60" s="171">
        <v>4</v>
      </c>
      <c r="L60" s="187" t="s">
        <v>18</v>
      </c>
      <c r="M60" s="186"/>
      <c r="N60" s="186"/>
      <c r="O60" s="171" t="s">
        <v>17</v>
      </c>
      <c r="P60" s="82">
        <f>Ragra!P60+Ruman!P60+Reco!P60+Rsper!P60+Rpod!P60+Rchi!P60+Rgiur!P60</f>
        <v>0</v>
      </c>
      <c r="Q60" s="82">
        <f>Ragra!Q60+Ruman!Q60+Reco!Q60+Rsper!Q60+Rpod!Q60+Rchi!Q60+Rgiur!Q60</f>
        <v>569115.45000000007</v>
      </c>
      <c r="R60" s="82">
        <f>Ragra!R60+Ruman!R60+Reco!R60+Rsper!R60+Rpod!R60+Rchi!R60+Rgiur!R60</f>
        <v>0</v>
      </c>
      <c r="S60" s="82">
        <f>Ragra!S60+Ruman!S60+Reco!S60+Rsper!S60+Rpod!S60+Rchi!S60+Rgiur!S60</f>
        <v>0</v>
      </c>
      <c r="T60" s="82">
        <f>Ragra!T60+Ruman!T60+Reco!T60+Rsper!T60+Rpod!T60+Rchi!T60+Rgiur!T60</f>
        <v>0</v>
      </c>
      <c r="U60" s="82">
        <f t="shared" si="0"/>
        <v>569115.45000000007</v>
      </c>
    </row>
    <row r="61" spans="1:21" ht="24.95" customHeight="1">
      <c r="A61" s="77"/>
      <c r="B61" s="171">
        <v>2020</v>
      </c>
      <c r="C61" s="172" t="s">
        <v>137</v>
      </c>
      <c r="D61" s="185" t="s">
        <v>138</v>
      </c>
      <c r="E61" s="186"/>
      <c r="F61" s="186"/>
      <c r="G61" s="172" t="s">
        <v>21</v>
      </c>
      <c r="H61" s="185" t="s">
        <v>16</v>
      </c>
      <c r="I61" s="186"/>
      <c r="J61" s="171" t="s">
        <v>28</v>
      </c>
      <c r="K61" s="171">
        <v>4</v>
      </c>
      <c r="L61" s="187" t="s">
        <v>18</v>
      </c>
      <c r="M61" s="186"/>
      <c r="N61" s="186"/>
      <c r="O61" s="171" t="s">
        <v>17</v>
      </c>
      <c r="P61" s="82">
        <f>Ragra!P61+Ruman!P61+Reco!P61+Rsper!P61+Rpod!P61+Rchi!P61+Rgiur!P61</f>
        <v>0</v>
      </c>
      <c r="Q61" s="82">
        <f>Ragra!Q61+Ruman!Q61+Reco!Q61+Rsper!Q61+Rpod!Q61+Rchi!Q61+Rgiur!Q61</f>
        <v>609460.90999999992</v>
      </c>
      <c r="R61" s="82">
        <f>Ragra!R61+Ruman!R61+Reco!R61+Rsper!R61+Rpod!R61+Rchi!R61+Rgiur!R61</f>
        <v>0</v>
      </c>
      <c r="S61" s="82">
        <f>Ragra!S61+Ruman!S61+Reco!S61+Rsper!S61+Rpod!S61+Rchi!S61+Rgiur!S61</f>
        <v>0</v>
      </c>
      <c r="T61" s="82">
        <f>Ragra!T61+Ruman!T61+Reco!T61+Rsper!T61+Rpod!T61+Rchi!T61+Rgiur!T61</f>
        <v>0</v>
      </c>
      <c r="U61" s="82">
        <f t="shared" si="0"/>
        <v>609460.90999999992</v>
      </c>
    </row>
    <row r="62" spans="1:21" ht="36.75" hidden="1" customHeight="1">
      <c r="A62" s="77"/>
      <c r="B62" s="171">
        <v>2020</v>
      </c>
      <c r="C62" s="172" t="s">
        <v>139</v>
      </c>
      <c r="D62" s="185" t="s">
        <v>140</v>
      </c>
      <c r="E62" s="186"/>
      <c r="F62" s="186"/>
      <c r="G62" s="172" t="s">
        <v>21</v>
      </c>
      <c r="H62" s="185" t="s">
        <v>16</v>
      </c>
      <c r="I62" s="186"/>
      <c r="J62" s="171" t="s">
        <v>28</v>
      </c>
      <c r="K62" s="171">
        <v>4</v>
      </c>
      <c r="L62" s="187" t="s">
        <v>18</v>
      </c>
      <c r="M62" s="186"/>
      <c r="N62" s="186"/>
      <c r="O62" s="171" t="s">
        <v>17</v>
      </c>
      <c r="P62" s="82">
        <f>Ragra!P62+Ruman!P62+Reco!P62+Rsper!P62+Rpod!P62+Rchi!P62+Rgiur!P62</f>
        <v>0</v>
      </c>
      <c r="Q62" s="82">
        <f>Ragra!Q62+Ruman!Q62+Reco!Q62+Rsper!Q62+Rpod!Q62+Rchi!Q62+Rgiur!Q62</f>
        <v>0</v>
      </c>
      <c r="R62" s="82">
        <f>Ragra!R62+Ruman!R62+Reco!R62+Rsper!R62+Rpod!R62+Rchi!R62+Rgiur!R62</f>
        <v>0</v>
      </c>
      <c r="S62" s="82">
        <f>Ragra!S62+Ruman!S62+Reco!S62+Rsper!S62+Rpod!S62+Rchi!S62+Rgiur!S62</f>
        <v>0</v>
      </c>
      <c r="T62" s="82">
        <f>Ragra!T62+Ruman!T62+Reco!T62+Rsper!T62+Rpod!T62+Rchi!T62+Rgiur!T62</f>
        <v>0</v>
      </c>
      <c r="U62" s="82">
        <f t="shared" si="0"/>
        <v>0</v>
      </c>
    </row>
    <row r="63" spans="1:21" s="90" customFormat="1" ht="24.95" customHeight="1">
      <c r="A63" s="87"/>
      <c r="B63" s="170">
        <v>2020</v>
      </c>
      <c r="C63" s="88" t="s">
        <v>141</v>
      </c>
      <c r="D63" s="194" t="s">
        <v>142</v>
      </c>
      <c r="E63" s="195"/>
      <c r="F63" s="195"/>
      <c r="G63" s="88" t="s">
        <v>21</v>
      </c>
      <c r="H63" s="194" t="s">
        <v>16</v>
      </c>
      <c r="I63" s="195"/>
      <c r="J63" s="170" t="s">
        <v>17</v>
      </c>
      <c r="K63" s="170">
        <v>3</v>
      </c>
      <c r="L63" s="196" t="s">
        <v>18</v>
      </c>
      <c r="M63" s="195"/>
      <c r="N63" s="195"/>
      <c r="O63" s="170" t="s">
        <v>17</v>
      </c>
      <c r="P63" s="92">
        <f>Ragra!P63+Ruman!P63+Reco!P63+Rsper!P63+Rpod!P63+Rchi!P63+Rgiur!P63</f>
        <v>0</v>
      </c>
      <c r="Q63" s="92">
        <f>Ragra!Q63+Ruman!Q63+Reco!Q63+Rsper!Q63+Rpod!Q63+Rchi!Q63+Rgiur!Q63</f>
        <v>796455.44</v>
      </c>
      <c r="R63" s="92">
        <f>Ragra!R63+Ruman!R63+Reco!R63+Rsper!R63+Rpod!R63+Rchi!R63+Rgiur!R63</f>
        <v>0</v>
      </c>
      <c r="S63" s="92">
        <f>Ragra!S63+Ruman!S63+Reco!S63+Rsper!S63+Rpod!S63+Rchi!S63+Rgiur!S63</f>
        <v>0</v>
      </c>
      <c r="T63" s="92">
        <f>Ragra!T63+Ruman!T63+Reco!T63+Rsper!T63+Rpod!T63+Rchi!T63+Rgiur!T63</f>
        <v>0</v>
      </c>
      <c r="U63" s="92">
        <f t="shared" si="0"/>
        <v>796455.44</v>
      </c>
    </row>
    <row r="64" spans="1:21" ht="24.95" customHeight="1">
      <c r="A64" s="77"/>
      <c r="B64" s="171">
        <v>2020</v>
      </c>
      <c r="C64" s="172" t="s">
        <v>143</v>
      </c>
      <c r="D64" s="185" t="s">
        <v>144</v>
      </c>
      <c r="E64" s="186"/>
      <c r="F64" s="186"/>
      <c r="G64" s="172" t="s">
        <v>21</v>
      </c>
      <c r="H64" s="185" t="s">
        <v>16</v>
      </c>
      <c r="I64" s="186"/>
      <c r="J64" s="171" t="s">
        <v>28</v>
      </c>
      <c r="K64" s="171">
        <v>4</v>
      </c>
      <c r="L64" s="187" t="s">
        <v>18</v>
      </c>
      <c r="M64" s="186"/>
      <c r="N64" s="186"/>
      <c r="O64" s="171" t="s">
        <v>17</v>
      </c>
      <c r="P64" s="82">
        <f>Ragra!P64+Ruman!P64+Reco!P64+Rsper!P64+Rpod!P64+Rchi!P64+Rgiur!P64</f>
        <v>0</v>
      </c>
      <c r="Q64" s="82">
        <f>Ragra!Q64+Ruman!Q64+Reco!Q64+Rsper!Q64+Rpod!Q64+Rchi!Q64+Rgiur!Q64</f>
        <v>796455.44</v>
      </c>
      <c r="R64" s="82">
        <f>Ragra!R64+Ruman!R64+Reco!R64+Rsper!R64+Rpod!R64+Rchi!R64+Rgiur!R64</f>
        <v>0</v>
      </c>
      <c r="S64" s="82">
        <f>Ragra!S64+Ruman!S64+Reco!S64+Rsper!S64+Rpod!S64+Rchi!S64+Rgiur!S64</f>
        <v>0</v>
      </c>
      <c r="T64" s="82">
        <f>Ragra!T64+Ruman!T64+Reco!T64+Rsper!T64+Rpod!T64+Rchi!T64+Rgiur!T64</f>
        <v>0</v>
      </c>
      <c r="U64" s="82">
        <f t="shared" si="0"/>
        <v>796455.44</v>
      </c>
    </row>
    <row r="65" spans="1:21" ht="24.95" hidden="1" customHeight="1">
      <c r="A65" s="77"/>
      <c r="B65" s="171">
        <v>2020</v>
      </c>
      <c r="C65" s="172" t="s">
        <v>145</v>
      </c>
      <c r="D65" s="185" t="s">
        <v>146</v>
      </c>
      <c r="E65" s="186"/>
      <c r="F65" s="186"/>
      <c r="G65" s="172" t="s">
        <v>21</v>
      </c>
      <c r="H65" s="185" t="s">
        <v>16</v>
      </c>
      <c r="I65" s="186"/>
      <c r="J65" s="171" t="s">
        <v>28</v>
      </c>
      <c r="K65" s="171">
        <v>4</v>
      </c>
      <c r="L65" s="187" t="s">
        <v>18</v>
      </c>
      <c r="M65" s="186"/>
      <c r="N65" s="186"/>
      <c r="O65" s="171" t="s">
        <v>17</v>
      </c>
      <c r="P65" s="82">
        <f>Ragra!P65+Ruman!P65+Reco!P65+Rsper!P65+Rpod!P65+Rchi!P65+Rgiur!P65</f>
        <v>0</v>
      </c>
      <c r="Q65" s="82">
        <f>Ragra!Q65+Ruman!Q65+Reco!Q65+Rsper!Q65+Rpod!Q65+Rchi!Q65+Rgiur!Q65</f>
        <v>0</v>
      </c>
      <c r="R65" s="82">
        <f>Ragra!R65+Ruman!R65+Reco!R65+Rsper!R65+Rpod!R65+Rchi!R65+Rgiur!R65</f>
        <v>0</v>
      </c>
      <c r="S65" s="82">
        <f>Ragra!S65+Ruman!S65+Reco!S65+Rsper!S65+Rpod!S65+Rchi!S65+Rgiur!S65</f>
        <v>0</v>
      </c>
      <c r="T65" s="82">
        <f>Ragra!T65+Ruman!T65+Reco!T65+Rsper!T65+Rpod!T65+Rchi!T65+Rgiur!T65</f>
        <v>0</v>
      </c>
      <c r="U65" s="82">
        <f t="shared" si="0"/>
        <v>0</v>
      </c>
    </row>
    <row r="66" spans="1:21" ht="24.95" hidden="1" customHeight="1">
      <c r="A66" s="77"/>
      <c r="B66" s="171">
        <v>2020</v>
      </c>
      <c r="C66" s="172" t="s">
        <v>147</v>
      </c>
      <c r="D66" s="185" t="s">
        <v>148</v>
      </c>
      <c r="E66" s="186"/>
      <c r="F66" s="186"/>
      <c r="G66" s="172" t="s">
        <v>21</v>
      </c>
      <c r="H66" s="185" t="s">
        <v>16</v>
      </c>
      <c r="I66" s="186"/>
      <c r="J66" s="171" t="s">
        <v>28</v>
      </c>
      <c r="K66" s="171">
        <v>4</v>
      </c>
      <c r="L66" s="187" t="s">
        <v>18</v>
      </c>
      <c r="M66" s="186"/>
      <c r="N66" s="186"/>
      <c r="O66" s="171" t="s">
        <v>17</v>
      </c>
      <c r="P66" s="82">
        <f>Ragra!P66+Ruman!P66+Reco!P66+Rsper!P66+Rpod!P66+Rchi!P66+Rgiur!P66</f>
        <v>0</v>
      </c>
      <c r="Q66" s="82">
        <f>Ragra!Q66+Ruman!Q66+Reco!Q66+Rsper!Q66+Rpod!Q66+Rchi!Q66+Rgiur!Q66</f>
        <v>0</v>
      </c>
      <c r="R66" s="82">
        <f>Ragra!R66+Ruman!R66+Reco!R66+Rsper!R66+Rpod!R66+Rchi!R66+Rgiur!R66</f>
        <v>0</v>
      </c>
      <c r="S66" s="82">
        <f>Ragra!S66+Ruman!S66+Reco!S66+Rsper!S66+Rpod!S66+Rchi!S66+Rgiur!S66</f>
        <v>0</v>
      </c>
      <c r="T66" s="82">
        <f>Ragra!T66+Ruman!T66+Reco!T66+Rsper!T66+Rpod!T66+Rchi!T66+Rgiur!T66</f>
        <v>0</v>
      </c>
      <c r="U66" s="82">
        <f t="shared" si="0"/>
        <v>0</v>
      </c>
    </row>
    <row r="67" spans="1:21" ht="24.95" hidden="1" customHeight="1">
      <c r="A67" s="77"/>
      <c r="B67" s="171">
        <v>2020</v>
      </c>
      <c r="C67" s="172" t="s">
        <v>149</v>
      </c>
      <c r="D67" s="185" t="s">
        <v>150</v>
      </c>
      <c r="E67" s="186"/>
      <c r="F67" s="186"/>
      <c r="G67" s="172" t="s">
        <v>21</v>
      </c>
      <c r="H67" s="185" t="s">
        <v>16</v>
      </c>
      <c r="I67" s="186"/>
      <c r="J67" s="171" t="s">
        <v>28</v>
      </c>
      <c r="K67" s="171">
        <v>4</v>
      </c>
      <c r="L67" s="187" t="s">
        <v>18</v>
      </c>
      <c r="M67" s="186"/>
      <c r="N67" s="186"/>
      <c r="O67" s="171" t="s">
        <v>17</v>
      </c>
      <c r="P67" s="82">
        <f>Ragra!P67+Ruman!P67+Reco!P67+Rsper!P67+Rpod!P67+Rchi!P67+Rgiur!P67</f>
        <v>0</v>
      </c>
      <c r="Q67" s="82">
        <f>Ragra!Q67+Ruman!Q67+Reco!Q67+Rsper!Q67+Rpod!Q67+Rchi!Q67+Rgiur!Q67</f>
        <v>0</v>
      </c>
      <c r="R67" s="82">
        <f>Ragra!R67+Ruman!R67+Reco!R67+Rsper!R67+Rpod!R67+Rchi!R67+Rgiur!R67</f>
        <v>0</v>
      </c>
      <c r="S67" s="82">
        <f>Ragra!S67+Ruman!S67+Reco!S67+Rsper!S67+Rpod!S67+Rchi!S67+Rgiur!S67</f>
        <v>0</v>
      </c>
      <c r="T67" s="82">
        <f>Ragra!T67+Ruman!T67+Reco!T67+Rsper!T67+Rpod!T67+Rchi!T67+Rgiur!T67</f>
        <v>0</v>
      </c>
      <c r="U67" s="82">
        <f t="shared" ref="U67:U130" si="1">SUM(P67:T67)</f>
        <v>0</v>
      </c>
    </row>
    <row r="68" spans="1:21" s="90" customFormat="1" ht="24.95" hidden="1" customHeight="1">
      <c r="A68" s="87"/>
      <c r="B68" s="170">
        <v>2020</v>
      </c>
      <c r="C68" s="88" t="s">
        <v>151</v>
      </c>
      <c r="D68" s="194" t="s">
        <v>152</v>
      </c>
      <c r="E68" s="195"/>
      <c r="F68" s="195"/>
      <c r="G68" s="88" t="s">
        <v>21</v>
      </c>
      <c r="H68" s="194" t="s">
        <v>16</v>
      </c>
      <c r="I68" s="195"/>
      <c r="J68" s="170" t="s">
        <v>17</v>
      </c>
      <c r="K68" s="170">
        <v>3</v>
      </c>
      <c r="L68" s="196" t="s">
        <v>18</v>
      </c>
      <c r="M68" s="195"/>
      <c r="N68" s="195"/>
      <c r="O68" s="170" t="s">
        <v>17</v>
      </c>
      <c r="P68" s="92">
        <f>Ragra!P68+Ruman!P68+Reco!P68+Rsper!P68+Rpod!P68+Rchi!P68+Rgiur!P68</f>
        <v>0</v>
      </c>
      <c r="Q68" s="92">
        <f>Ragra!Q68+Ruman!Q68+Reco!Q68+Rsper!Q68+Rpod!Q68+Rchi!Q68+Rgiur!Q68</f>
        <v>0</v>
      </c>
      <c r="R68" s="92">
        <f>Ragra!R68+Ruman!R68+Reco!R68+Rsper!R68+Rpod!R68+Rchi!R68+Rgiur!R68</f>
        <v>0</v>
      </c>
      <c r="S68" s="92">
        <f>Ragra!S68+Ruman!S68+Reco!S68+Rsper!S68+Rpod!S68+Rchi!S68+Rgiur!S68</f>
        <v>0</v>
      </c>
      <c r="T68" s="92">
        <f>Ragra!T68+Ruman!T68+Reco!T68+Rsper!T68+Rpod!T68+Rchi!T68+Rgiur!T68</f>
        <v>0</v>
      </c>
      <c r="U68" s="92">
        <f t="shared" si="1"/>
        <v>0</v>
      </c>
    </row>
    <row r="69" spans="1:21" ht="24.95" hidden="1" customHeight="1">
      <c r="A69" s="77"/>
      <c r="B69" s="171">
        <v>2020</v>
      </c>
      <c r="C69" s="172" t="s">
        <v>153</v>
      </c>
      <c r="D69" s="185" t="s">
        <v>154</v>
      </c>
      <c r="E69" s="186"/>
      <c r="F69" s="186"/>
      <c r="G69" s="172" t="s">
        <v>21</v>
      </c>
      <c r="H69" s="185" t="s">
        <v>16</v>
      </c>
      <c r="I69" s="186"/>
      <c r="J69" s="171" t="s">
        <v>28</v>
      </c>
      <c r="K69" s="171">
        <v>4</v>
      </c>
      <c r="L69" s="187" t="s">
        <v>18</v>
      </c>
      <c r="M69" s="186"/>
      <c r="N69" s="186"/>
      <c r="O69" s="171" t="s">
        <v>17</v>
      </c>
      <c r="P69" s="82">
        <f>Ragra!P69+Ruman!P69+Reco!P69+Rsper!P69+Rpod!P69+Rchi!P69+Rgiur!P69</f>
        <v>0</v>
      </c>
      <c r="Q69" s="82">
        <f>Ragra!Q69+Ruman!Q69+Reco!Q69+Rsper!Q69+Rpod!Q69+Rchi!Q69+Rgiur!Q69</f>
        <v>0</v>
      </c>
      <c r="R69" s="82">
        <f>Ragra!R69+Ruman!R69+Reco!R69+Rsper!R69+Rpod!R69+Rchi!R69+Rgiur!R69</f>
        <v>0</v>
      </c>
      <c r="S69" s="82">
        <f>Ragra!S69+Ruman!S69+Reco!S69+Rsper!S69+Rpod!S69+Rchi!S69+Rgiur!S69</f>
        <v>0</v>
      </c>
      <c r="T69" s="82">
        <f>Ragra!T69+Ruman!T69+Reco!T69+Rsper!T69+Rpod!T69+Rchi!T69+Rgiur!T69</f>
        <v>0</v>
      </c>
      <c r="U69" s="82">
        <f t="shared" si="1"/>
        <v>0</v>
      </c>
    </row>
    <row r="70" spans="1:21" ht="24.95" hidden="1" customHeight="1">
      <c r="A70" s="77"/>
      <c r="B70" s="171">
        <v>2020</v>
      </c>
      <c r="C70" s="172" t="s">
        <v>155</v>
      </c>
      <c r="D70" s="185" t="s">
        <v>156</v>
      </c>
      <c r="E70" s="186"/>
      <c r="F70" s="186"/>
      <c r="G70" s="172" t="s">
        <v>21</v>
      </c>
      <c r="H70" s="185" t="s">
        <v>16</v>
      </c>
      <c r="I70" s="186"/>
      <c r="J70" s="171" t="s">
        <v>28</v>
      </c>
      <c r="K70" s="171">
        <v>4</v>
      </c>
      <c r="L70" s="187" t="s">
        <v>18</v>
      </c>
      <c r="M70" s="186"/>
      <c r="N70" s="186"/>
      <c r="O70" s="171" t="s">
        <v>17</v>
      </c>
      <c r="P70" s="82">
        <f>Ragra!P70+Ruman!P70+Reco!P70+Rsper!P70+Rpod!P70+Rchi!P70+Rgiur!P70</f>
        <v>0</v>
      </c>
      <c r="Q70" s="82">
        <f>Ragra!Q70+Ruman!Q70+Reco!Q70+Rsper!Q70+Rpod!Q70+Rchi!Q70+Rgiur!Q70</f>
        <v>0</v>
      </c>
      <c r="R70" s="82">
        <f>Ragra!R70+Ruman!R70+Reco!R70+Rsper!R70+Rpod!R70+Rchi!R70+Rgiur!R70</f>
        <v>0</v>
      </c>
      <c r="S70" s="82">
        <f>Ragra!S70+Ruman!S70+Reco!S70+Rsper!S70+Rpod!S70+Rchi!S70+Rgiur!S70</f>
        <v>0</v>
      </c>
      <c r="T70" s="82">
        <f>Ragra!T70+Ruman!T70+Reco!T70+Rsper!T70+Rpod!T70+Rchi!T70+Rgiur!T70</f>
        <v>0</v>
      </c>
      <c r="U70" s="82">
        <f t="shared" si="1"/>
        <v>0</v>
      </c>
    </row>
    <row r="71" spans="1:21" ht="24.95" hidden="1" customHeight="1">
      <c r="A71" s="77"/>
      <c r="B71" s="171">
        <v>2020</v>
      </c>
      <c r="C71" s="172" t="s">
        <v>157</v>
      </c>
      <c r="D71" s="185" t="s">
        <v>158</v>
      </c>
      <c r="E71" s="186"/>
      <c r="F71" s="186"/>
      <c r="G71" s="172" t="s">
        <v>21</v>
      </c>
      <c r="H71" s="185" t="s">
        <v>16</v>
      </c>
      <c r="I71" s="186"/>
      <c r="J71" s="171" t="s">
        <v>28</v>
      </c>
      <c r="K71" s="171">
        <v>4</v>
      </c>
      <c r="L71" s="187" t="s">
        <v>18</v>
      </c>
      <c r="M71" s="186"/>
      <c r="N71" s="186"/>
      <c r="O71" s="171" t="s">
        <v>17</v>
      </c>
      <c r="P71" s="82">
        <f>Ragra!P71+Ruman!P71+Reco!P71+Rsper!P71+Rpod!P71+Rchi!P71+Rgiur!P71</f>
        <v>0</v>
      </c>
      <c r="Q71" s="82">
        <f>Ragra!Q71+Ruman!Q71+Reco!Q71+Rsper!Q71+Rpod!Q71+Rchi!Q71+Rgiur!Q71</f>
        <v>0</v>
      </c>
      <c r="R71" s="82">
        <f>Ragra!R71+Ruman!R71+Reco!R71+Rsper!R71+Rpod!R71+Rchi!R71+Rgiur!R71</f>
        <v>0</v>
      </c>
      <c r="S71" s="82">
        <f>Ragra!S71+Ruman!S71+Reco!S71+Rsper!S71+Rpod!S71+Rchi!S71+Rgiur!S71</f>
        <v>0</v>
      </c>
      <c r="T71" s="82">
        <f>Ragra!T71+Ruman!T71+Reco!T71+Rsper!T71+Rpod!T71+Rchi!T71+Rgiur!T71</f>
        <v>0</v>
      </c>
      <c r="U71" s="82">
        <f t="shared" si="1"/>
        <v>0</v>
      </c>
    </row>
    <row r="72" spans="1:21" ht="24.95" hidden="1" customHeight="1">
      <c r="A72" s="77"/>
      <c r="B72" s="171">
        <v>2020</v>
      </c>
      <c r="C72" s="172" t="s">
        <v>159</v>
      </c>
      <c r="D72" s="185" t="s">
        <v>160</v>
      </c>
      <c r="E72" s="186"/>
      <c r="F72" s="186"/>
      <c r="G72" s="172" t="s">
        <v>21</v>
      </c>
      <c r="H72" s="185" t="s">
        <v>16</v>
      </c>
      <c r="I72" s="186"/>
      <c r="J72" s="171" t="s">
        <v>28</v>
      </c>
      <c r="K72" s="171">
        <v>4</v>
      </c>
      <c r="L72" s="187" t="s">
        <v>18</v>
      </c>
      <c r="M72" s="186"/>
      <c r="N72" s="186"/>
      <c r="O72" s="171" t="s">
        <v>17</v>
      </c>
      <c r="P72" s="82">
        <f>Ragra!P72+Ruman!P72+Reco!P72+Rsper!P72+Rpod!P72+Rchi!P72+Rgiur!P72</f>
        <v>0</v>
      </c>
      <c r="Q72" s="82">
        <f>Ragra!Q72+Ruman!Q72+Reco!Q72+Rsper!Q72+Rpod!Q72+Rchi!Q72+Rgiur!Q72</f>
        <v>0</v>
      </c>
      <c r="R72" s="82">
        <f>Ragra!R72+Ruman!R72+Reco!R72+Rsper!R72+Rpod!R72+Rchi!R72+Rgiur!R72</f>
        <v>0</v>
      </c>
      <c r="S72" s="82">
        <f>Ragra!S72+Ruman!S72+Reco!S72+Rsper!S72+Rpod!S72+Rchi!S72+Rgiur!S72</f>
        <v>0</v>
      </c>
      <c r="T72" s="82">
        <f>Ragra!T72+Ruman!T72+Reco!T72+Rsper!T72+Rpod!T72+Rchi!T72+Rgiur!T72</f>
        <v>0</v>
      </c>
      <c r="U72" s="82">
        <f t="shared" si="1"/>
        <v>0</v>
      </c>
    </row>
    <row r="73" spans="1:21" ht="24.95" hidden="1" customHeight="1">
      <c r="A73" s="77"/>
      <c r="B73" s="171">
        <v>2020</v>
      </c>
      <c r="C73" s="172" t="s">
        <v>161</v>
      </c>
      <c r="D73" s="185" t="s">
        <v>162</v>
      </c>
      <c r="E73" s="186"/>
      <c r="F73" s="186"/>
      <c r="G73" s="172" t="s">
        <v>21</v>
      </c>
      <c r="H73" s="185" t="s">
        <v>16</v>
      </c>
      <c r="I73" s="186"/>
      <c r="J73" s="171" t="s">
        <v>28</v>
      </c>
      <c r="K73" s="171">
        <v>4</v>
      </c>
      <c r="L73" s="187" t="s">
        <v>18</v>
      </c>
      <c r="M73" s="186"/>
      <c r="N73" s="186"/>
      <c r="O73" s="171" t="s">
        <v>17</v>
      </c>
      <c r="P73" s="82">
        <f>Ragra!P73+Ruman!P73+Reco!P73+Rsper!P73+Rpod!P73+Rchi!P73+Rgiur!P73</f>
        <v>0</v>
      </c>
      <c r="Q73" s="82">
        <f>Ragra!Q73+Ruman!Q73+Reco!Q73+Rsper!Q73+Rpod!Q73+Rchi!Q73+Rgiur!Q73</f>
        <v>0</v>
      </c>
      <c r="R73" s="82">
        <f>Ragra!R73+Ruman!R73+Reco!R73+Rsper!R73+Rpod!R73+Rchi!R73+Rgiur!R73</f>
        <v>0</v>
      </c>
      <c r="S73" s="82">
        <f>Ragra!S73+Ruman!S73+Reco!S73+Rsper!S73+Rpod!S73+Rchi!S73+Rgiur!S73</f>
        <v>0</v>
      </c>
      <c r="T73" s="82">
        <f>Ragra!T73+Ruman!T73+Reco!T73+Rsper!T73+Rpod!T73+Rchi!T73+Rgiur!T73</f>
        <v>0</v>
      </c>
      <c r="U73" s="82">
        <f t="shared" si="1"/>
        <v>0</v>
      </c>
    </row>
    <row r="74" spans="1:21" ht="24.95" hidden="1" customHeight="1">
      <c r="A74" s="77"/>
      <c r="B74" s="171">
        <v>2020</v>
      </c>
      <c r="C74" s="172" t="s">
        <v>163</v>
      </c>
      <c r="D74" s="185" t="s">
        <v>164</v>
      </c>
      <c r="E74" s="186"/>
      <c r="F74" s="186"/>
      <c r="G74" s="172" t="s">
        <v>21</v>
      </c>
      <c r="H74" s="185" t="s">
        <v>16</v>
      </c>
      <c r="I74" s="186"/>
      <c r="J74" s="171" t="s">
        <v>28</v>
      </c>
      <c r="K74" s="171">
        <v>4</v>
      </c>
      <c r="L74" s="187" t="s">
        <v>18</v>
      </c>
      <c r="M74" s="186"/>
      <c r="N74" s="186"/>
      <c r="O74" s="171" t="s">
        <v>17</v>
      </c>
      <c r="P74" s="82">
        <f>Ragra!P74+Ruman!P74+Reco!P74+Rsper!P74+Rpod!P74+Rchi!P74+Rgiur!P74</f>
        <v>0</v>
      </c>
      <c r="Q74" s="82">
        <f>Ragra!Q74+Ruman!Q74+Reco!Q74+Rsper!Q74+Rpod!Q74+Rchi!Q74+Rgiur!Q74</f>
        <v>0</v>
      </c>
      <c r="R74" s="82">
        <f>Ragra!R74+Ruman!R74+Reco!R74+Rsper!R74+Rpod!R74+Rchi!R74+Rgiur!R74</f>
        <v>0</v>
      </c>
      <c r="S74" s="82">
        <f>Ragra!S74+Ruman!S74+Reco!S74+Rsper!S74+Rpod!S74+Rchi!S74+Rgiur!S74</f>
        <v>0</v>
      </c>
      <c r="T74" s="82">
        <f>Ragra!T74+Ruman!T74+Reco!T74+Rsper!T74+Rpod!T74+Rchi!T74+Rgiur!T74</f>
        <v>0</v>
      </c>
      <c r="U74" s="82">
        <f t="shared" si="1"/>
        <v>0</v>
      </c>
    </row>
    <row r="75" spans="1:21" ht="24.95" hidden="1" customHeight="1">
      <c r="A75" s="77"/>
      <c r="B75" s="171">
        <v>2020</v>
      </c>
      <c r="C75" s="172" t="s">
        <v>165</v>
      </c>
      <c r="D75" s="185" t="s">
        <v>166</v>
      </c>
      <c r="E75" s="186"/>
      <c r="F75" s="186"/>
      <c r="G75" s="172" t="s">
        <v>21</v>
      </c>
      <c r="H75" s="185" t="s">
        <v>16</v>
      </c>
      <c r="I75" s="186"/>
      <c r="J75" s="171" t="s">
        <v>28</v>
      </c>
      <c r="K75" s="171">
        <v>4</v>
      </c>
      <c r="L75" s="187" t="s">
        <v>18</v>
      </c>
      <c r="M75" s="186"/>
      <c r="N75" s="186"/>
      <c r="O75" s="171" t="s">
        <v>17</v>
      </c>
      <c r="P75" s="82">
        <f>Ragra!P75+Ruman!P75+Reco!P75+Rsper!P75+Rpod!P75+Rchi!P75+Rgiur!P75</f>
        <v>0</v>
      </c>
      <c r="Q75" s="82">
        <f>Ragra!Q75+Ruman!Q75+Reco!Q75+Rsper!Q75+Rpod!Q75+Rchi!Q75+Rgiur!Q75</f>
        <v>0</v>
      </c>
      <c r="R75" s="82">
        <f>Ragra!R75+Ruman!R75+Reco!R75+Rsper!R75+Rpod!R75+Rchi!R75+Rgiur!R75</f>
        <v>0</v>
      </c>
      <c r="S75" s="82">
        <f>Ragra!S75+Ruman!S75+Reco!S75+Rsper!S75+Rpod!S75+Rchi!S75+Rgiur!S75</f>
        <v>0</v>
      </c>
      <c r="T75" s="82">
        <f>Ragra!T75+Ruman!T75+Reco!T75+Rsper!T75+Rpod!T75+Rchi!T75+Rgiur!T75</f>
        <v>0</v>
      </c>
      <c r="U75" s="82">
        <f t="shared" si="1"/>
        <v>0</v>
      </c>
    </row>
    <row r="76" spans="1:21" s="90" customFormat="1" ht="39.75" hidden="1" customHeight="1">
      <c r="A76" s="87"/>
      <c r="B76" s="170">
        <v>2020</v>
      </c>
      <c r="C76" s="88" t="s">
        <v>167</v>
      </c>
      <c r="D76" s="194" t="s">
        <v>168</v>
      </c>
      <c r="E76" s="195"/>
      <c r="F76" s="195"/>
      <c r="G76" s="88" t="s">
        <v>21</v>
      </c>
      <c r="H76" s="194" t="s">
        <v>16</v>
      </c>
      <c r="I76" s="195"/>
      <c r="J76" s="170" t="s">
        <v>17</v>
      </c>
      <c r="K76" s="170">
        <v>3</v>
      </c>
      <c r="L76" s="196" t="s">
        <v>18</v>
      </c>
      <c r="M76" s="195"/>
      <c r="N76" s="195"/>
      <c r="O76" s="170" t="s">
        <v>17</v>
      </c>
      <c r="P76" s="92">
        <f>Ragra!P76+Ruman!P76+Reco!P76+Rsper!P76+Rpod!P76+Rchi!P76+Rgiur!P76</f>
        <v>0</v>
      </c>
      <c r="Q76" s="92">
        <f>Ragra!Q76+Ruman!Q76+Reco!Q76+Rsper!Q76+Rpod!Q76+Rchi!Q76+Rgiur!Q76</f>
        <v>0</v>
      </c>
      <c r="R76" s="92">
        <f>Ragra!R76+Ruman!R76+Reco!R76+Rsper!R76+Rpod!R76+Rchi!R76+Rgiur!R76</f>
        <v>0</v>
      </c>
      <c r="S76" s="92">
        <f>Ragra!S76+Ruman!S76+Reco!S76+Rsper!S76+Rpod!S76+Rchi!S76+Rgiur!S76</f>
        <v>0</v>
      </c>
      <c r="T76" s="92">
        <f>Ragra!T76+Ruman!T76+Reco!T76+Rsper!T76+Rpod!T76+Rchi!T76+Rgiur!T76</f>
        <v>0</v>
      </c>
      <c r="U76" s="92">
        <f t="shared" si="1"/>
        <v>0</v>
      </c>
    </row>
    <row r="77" spans="1:21" ht="24.95" hidden="1" customHeight="1">
      <c r="A77" s="77"/>
      <c r="B77" s="171">
        <v>2020</v>
      </c>
      <c r="C77" s="172" t="s">
        <v>169</v>
      </c>
      <c r="D77" s="185" t="s">
        <v>170</v>
      </c>
      <c r="E77" s="186"/>
      <c r="F77" s="186"/>
      <c r="G77" s="172" t="s">
        <v>21</v>
      </c>
      <c r="H77" s="185" t="s">
        <v>16</v>
      </c>
      <c r="I77" s="186"/>
      <c r="J77" s="171" t="s">
        <v>28</v>
      </c>
      <c r="K77" s="171">
        <v>4</v>
      </c>
      <c r="L77" s="187" t="s">
        <v>18</v>
      </c>
      <c r="M77" s="186"/>
      <c r="N77" s="186"/>
      <c r="O77" s="171" t="s">
        <v>17</v>
      </c>
      <c r="P77" s="82">
        <f>Ragra!P77+Ruman!P77+Reco!P77+Rsper!P77+Rpod!P77+Rchi!P77+Rgiur!P77</f>
        <v>0</v>
      </c>
      <c r="Q77" s="82">
        <f>Ragra!Q77+Ruman!Q77+Reco!Q77+Rsper!Q77+Rpod!Q77+Rchi!Q77+Rgiur!Q77</f>
        <v>0</v>
      </c>
      <c r="R77" s="82">
        <f>Ragra!R77+Ruman!R77+Reco!R77+Rsper!R77+Rpod!R77+Rchi!R77+Rgiur!R77</f>
        <v>0</v>
      </c>
      <c r="S77" s="82">
        <f>Ragra!S77+Ruman!S77+Reco!S77+Rsper!S77+Rpod!S77+Rchi!S77+Rgiur!S77</f>
        <v>0</v>
      </c>
      <c r="T77" s="82">
        <f>Ragra!T77+Ruman!T77+Reco!T77+Rsper!T77+Rpod!T77+Rchi!T77+Rgiur!T77</f>
        <v>0</v>
      </c>
      <c r="U77" s="82">
        <f t="shared" si="1"/>
        <v>0</v>
      </c>
    </row>
    <row r="78" spans="1:21" ht="24.95" hidden="1" customHeight="1">
      <c r="A78" s="77"/>
      <c r="B78" s="171">
        <v>2020</v>
      </c>
      <c r="C78" s="172" t="s">
        <v>171</v>
      </c>
      <c r="D78" s="185" t="s">
        <v>172</v>
      </c>
      <c r="E78" s="186"/>
      <c r="F78" s="186"/>
      <c r="G78" s="172" t="s">
        <v>21</v>
      </c>
      <c r="H78" s="185" t="s">
        <v>16</v>
      </c>
      <c r="I78" s="186"/>
      <c r="J78" s="171" t="s">
        <v>28</v>
      </c>
      <c r="K78" s="171">
        <v>4</v>
      </c>
      <c r="L78" s="187" t="s">
        <v>18</v>
      </c>
      <c r="M78" s="186"/>
      <c r="N78" s="186"/>
      <c r="O78" s="171" t="s">
        <v>17</v>
      </c>
      <c r="P78" s="82">
        <f>Ragra!P78+Ruman!P78+Reco!P78+Rsper!P78+Rpod!P78+Rchi!P78+Rgiur!P78</f>
        <v>0</v>
      </c>
      <c r="Q78" s="82">
        <f>Ragra!Q78+Ruman!Q78+Reco!Q78+Rsper!Q78+Rpod!Q78+Rchi!Q78+Rgiur!Q78</f>
        <v>0</v>
      </c>
      <c r="R78" s="82">
        <f>Ragra!R78+Ruman!R78+Reco!R78+Rsper!R78+Rpod!R78+Rchi!R78+Rgiur!R78</f>
        <v>0</v>
      </c>
      <c r="S78" s="82">
        <f>Ragra!S78+Ruman!S78+Reco!S78+Rsper!S78+Rpod!S78+Rchi!S78+Rgiur!S78</f>
        <v>0</v>
      </c>
      <c r="T78" s="82">
        <f>Ragra!T78+Ruman!T78+Reco!T78+Rsper!T78+Rpod!T78+Rchi!T78+Rgiur!T78</f>
        <v>0</v>
      </c>
      <c r="U78" s="82">
        <f t="shared" si="1"/>
        <v>0</v>
      </c>
    </row>
    <row r="79" spans="1:21" s="90" customFormat="1" ht="24.95" hidden="1" customHeight="1">
      <c r="A79" s="87"/>
      <c r="B79" s="170">
        <v>2020</v>
      </c>
      <c r="C79" s="88" t="s">
        <v>173</v>
      </c>
      <c r="D79" s="194" t="s">
        <v>174</v>
      </c>
      <c r="E79" s="195"/>
      <c r="F79" s="195"/>
      <c r="G79" s="88" t="s">
        <v>21</v>
      </c>
      <c r="H79" s="194" t="s">
        <v>16</v>
      </c>
      <c r="I79" s="195"/>
      <c r="J79" s="170" t="s">
        <v>17</v>
      </c>
      <c r="K79" s="170">
        <v>3</v>
      </c>
      <c r="L79" s="196" t="s">
        <v>18</v>
      </c>
      <c r="M79" s="195"/>
      <c r="N79" s="195"/>
      <c r="O79" s="170" t="s">
        <v>17</v>
      </c>
      <c r="P79" s="92">
        <f>Ragra!P79+Ruman!P79+Reco!P79+Rsper!P79+Rpod!P79+Rchi!P79+Rgiur!P79</f>
        <v>0</v>
      </c>
      <c r="Q79" s="92">
        <f>Ragra!Q79+Ruman!Q79+Reco!Q79+Rsper!Q79+Rpod!Q79+Rchi!Q79+Rgiur!Q79</f>
        <v>0</v>
      </c>
      <c r="R79" s="92">
        <f>Ragra!R79+Ruman!R79+Reco!R79+Rsper!R79+Rpod!R79+Rchi!R79+Rgiur!R79</f>
        <v>0</v>
      </c>
      <c r="S79" s="92">
        <f>Ragra!S79+Ruman!S79+Reco!S79+Rsper!S79+Rpod!S79+Rchi!S79+Rgiur!S79</f>
        <v>0</v>
      </c>
      <c r="T79" s="92">
        <f>Ragra!T79+Ruman!T79+Reco!T79+Rsper!T79+Rpod!T79+Rchi!T79+Rgiur!T79</f>
        <v>0</v>
      </c>
      <c r="U79" s="92">
        <f t="shared" si="1"/>
        <v>0</v>
      </c>
    </row>
    <row r="80" spans="1:21" ht="24.95" hidden="1" customHeight="1">
      <c r="A80" s="77"/>
      <c r="B80" s="171">
        <v>2020</v>
      </c>
      <c r="C80" s="172" t="s">
        <v>175</v>
      </c>
      <c r="D80" s="185" t="s">
        <v>176</v>
      </c>
      <c r="E80" s="186"/>
      <c r="F80" s="186"/>
      <c r="G80" s="172" t="s">
        <v>21</v>
      </c>
      <c r="H80" s="185" t="s">
        <v>16</v>
      </c>
      <c r="I80" s="186"/>
      <c r="J80" s="171" t="s">
        <v>28</v>
      </c>
      <c r="K80" s="171">
        <v>4</v>
      </c>
      <c r="L80" s="187" t="s">
        <v>18</v>
      </c>
      <c r="M80" s="186"/>
      <c r="N80" s="186"/>
      <c r="O80" s="171" t="s">
        <v>17</v>
      </c>
      <c r="P80" s="82">
        <f>Ragra!P80+Ruman!P80+Reco!P80+Rsper!P80+Rpod!P80+Rchi!P80+Rgiur!P80</f>
        <v>0</v>
      </c>
      <c r="Q80" s="82">
        <f>Ragra!Q80+Ruman!Q80+Reco!Q80+Rsper!Q80+Rpod!Q80+Rchi!Q80+Rgiur!Q80</f>
        <v>0</v>
      </c>
      <c r="R80" s="82">
        <f>Ragra!R80+Ruman!R80+Reco!R80+Rsper!R80+Rpod!R80+Rchi!R80+Rgiur!R80</f>
        <v>0</v>
      </c>
      <c r="S80" s="82">
        <f>Ragra!S80+Ruman!S80+Reco!S80+Rsper!S80+Rpod!S80+Rchi!S80+Rgiur!S80</f>
        <v>0</v>
      </c>
      <c r="T80" s="82">
        <f>Ragra!T80+Ruman!T80+Reco!T80+Rsper!T80+Rpod!T80+Rchi!T80+Rgiur!T80</f>
        <v>0</v>
      </c>
      <c r="U80" s="82">
        <f t="shared" si="1"/>
        <v>0</v>
      </c>
    </row>
    <row r="81" spans="1:22" s="90" customFormat="1" ht="24.95" hidden="1" customHeight="1">
      <c r="A81" s="87"/>
      <c r="B81" s="170">
        <v>2020</v>
      </c>
      <c r="C81" s="88" t="s">
        <v>177</v>
      </c>
      <c r="D81" s="194" t="s">
        <v>178</v>
      </c>
      <c r="E81" s="195"/>
      <c r="F81" s="195"/>
      <c r="G81" s="88" t="s">
        <v>21</v>
      </c>
      <c r="H81" s="194" t="s">
        <v>16</v>
      </c>
      <c r="I81" s="195"/>
      <c r="J81" s="170" t="s">
        <v>17</v>
      </c>
      <c r="K81" s="170">
        <v>3</v>
      </c>
      <c r="L81" s="196" t="s">
        <v>18</v>
      </c>
      <c r="M81" s="195"/>
      <c r="N81" s="195"/>
      <c r="O81" s="170" t="s">
        <v>17</v>
      </c>
      <c r="P81" s="92">
        <f>Ragra!P81+Ruman!P81+Reco!P81+Rsper!P81+Rpod!P81+Rchi!P81+Rgiur!P81</f>
        <v>0</v>
      </c>
      <c r="Q81" s="92">
        <f>Ragra!Q81+Ruman!Q81+Reco!Q81+Rsper!Q81+Rpod!Q81+Rchi!Q81+Rgiur!Q81</f>
        <v>0</v>
      </c>
      <c r="R81" s="92">
        <f>Ragra!R81+Ruman!R81+Reco!R81+Rsper!R81+Rpod!R81+Rchi!R81+Rgiur!R81</f>
        <v>0</v>
      </c>
      <c r="S81" s="92">
        <f>Ragra!S81+Ruman!S81+Reco!S81+Rsper!S81+Rpod!S81+Rchi!S81+Rgiur!S81</f>
        <v>0</v>
      </c>
      <c r="T81" s="92">
        <f>Ragra!T81+Ruman!T81+Reco!T81+Rsper!T81+Rpod!T81+Rchi!T81+Rgiur!T81</f>
        <v>0</v>
      </c>
      <c r="U81" s="92">
        <f t="shared" si="1"/>
        <v>0</v>
      </c>
    </row>
    <row r="82" spans="1:22" ht="24.95" hidden="1" customHeight="1">
      <c r="A82" s="77"/>
      <c r="B82" s="171">
        <v>2020</v>
      </c>
      <c r="C82" s="172" t="s">
        <v>179</v>
      </c>
      <c r="D82" s="185" t="s">
        <v>180</v>
      </c>
      <c r="E82" s="186"/>
      <c r="F82" s="186"/>
      <c r="G82" s="172" t="s">
        <v>21</v>
      </c>
      <c r="H82" s="185" t="s">
        <v>16</v>
      </c>
      <c r="I82" s="186"/>
      <c r="J82" s="171" t="s">
        <v>28</v>
      </c>
      <c r="K82" s="171">
        <v>4</v>
      </c>
      <c r="L82" s="187" t="s">
        <v>18</v>
      </c>
      <c r="M82" s="186"/>
      <c r="N82" s="186"/>
      <c r="O82" s="171" t="s">
        <v>17</v>
      </c>
      <c r="P82" s="82">
        <f>Ragra!P82+Ruman!P82+Reco!P82+Rsper!P82+Rpod!P82+Rchi!P82+Rgiur!P82</f>
        <v>0</v>
      </c>
      <c r="Q82" s="82">
        <f>Ragra!Q82+Ruman!Q82+Reco!Q82+Rsper!Q82+Rpod!Q82+Rchi!Q82+Rgiur!Q82</f>
        <v>0</v>
      </c>
      <c r="R82" s="82">
        <f>Ragra!R82+Ruman!R82+Reco!R82+Rsper!R82+Rpod!R82+Rchi!R82+Rgiur!R82</f>
        <v>0</v>
      </c>
      <c r="S82" s="82">
        <f>Ragra!S82+Ruman!S82+Reco!S82+Rsper!S82+Rpod!S82+Rchi!S82+Rgiur!S82</f>
        <v>0</v>
      </c>
      <c r="T82" s="82">
        <f>Ragra!T82+Ruman!T82+Reco!T82+Rsper!T82+Rpod!T82+Rchi!T82+Rgiur!T82</f>
        <v>0</v>
      </c>
      <c r="U82" s="82">
        <f t="shared" si="1"/>
        <v>0</v>
      </c>
    </row>
    <row r="83" spans="1:22" ht="24.95" hidden="1" customHeight="1">
      <c r="A83" s="77"/>
      <c r="B83" s="171">
        <v>2020</v>
      </c>
      <c r="C83" s="172" t="s">
        <v>181</v>
      </c>
      <c r="D83" s="185" t="s">
        <v>182</v>
      </c>
      <c r="E83" s="186"/>
      <c r="F83" s="186"/>
      <c r="G83" s="172" t="s">
        <v>21</v>
      </c>
      <c r="H83" s="185" t="s">
        <v>16</v>
      </c>
      <c r="I83" s="186"/>
      <c r="J83" s="171" t="s">
        <v>28</v>
      </c>
      <c r="K83" s="171">
        <v>4</v>
      </c>
      <c r="L83" s="187" t="s">
        <v>18</v>
      </c>
      <c r="M83" s="186"/>
      <c r="N83" s="186"/>
      <c r="O83" s="171" t="s">
        <v>17</v>
      </c>
      <c r="P83" s="82">
        <f>Ragra!P83+Ruman!P83+Reco!P83+Rsper!P83+Rpod!P83+Rchi!P83+Rgiur!P83</f>
        <v>0</v>
      </c>
      <c r="Q83" s="82">
        <f>Ragra!Q83+Ruman!Q83+Reco!Q83+Rsper!Q83+Rpod!Q83+Rchi!Q83+Rgiur!Q83</f>
        <v>0</v>
      </c>
      <c r="R83" s="82">
        <f>Ragra!R83+Ruman!R83+Reco!R83+Rsper!R83+Rpod!R83+Rchi!R83+Rgiur!R83</f>
        <v>0</v>
      </c>
      <c r="S83" s="82">
        <f>Ragra!S83+Ruman!S83+Reco!S83+Rsper!S83+Rpod!S83+Rchi!S83+Rgiur!S83</f>
        <v>0</v>
      </c>
      <c r="T83" s="82">
        <f>Ragra!T83+Ruman!T83+Reco!T83+Rsper!T83+Rpod!T83+Rchi!T83+Rgiur!T83</f>
        <v>0</v>
      </c>
      <c r="U83" s="82">
        <f t="shared" si="1"/>
        <v>0</v>
      </c>
    </row>
    <row r="84" spans="1:22" s="90" customFormat="1" ht="24.95" hidden="1" customHeight="1">
      <c r="A84" s="87"/>
      <c r="B84" s="170">
        <v>2020</v>
      </c>
      <c r="C84" s="88" t="s">
        <v>183</v>
      </c>
      <c r="D84" s="194" t="s">
        <v>184</v>
      </c>
      <c r="E84" s="195"/>
      <c r="F84" s="195"/>
      <c r="G84" s="88" t="s">
        <v>21</v>
      </c>
      <c r="H84" s="194" t="s">
        <v>16</v>
      </c>
      <c r="I84" s="195"/>
      <c r="J84" s="170" t="s">
        <v>17</v>
      </c>
      <c r="K84" s="170">
        <v>3</v>
      </c>
      <c r="L84" s="196" t="s">
        <v>18</v>
      </c>
      <c r="M84" s="195"/>
      <c r="N84" s="195"/>
      <c r="O84" s="170" t="s">
        <v>17</v>
      </c>
      <c r="P84" s="92">
        <f>Ragra!P84+Ruman!P84+Reco!P84+Rsper!P84+Rpod!P84+Rchi!P84+Rgiur!P84</f>
        <v>0</v>
      </c>
      <c r="Q84" s="92">
        <f>Ragra!Q84+Ruman!Q84+Reco!Q84+Rsper!Q84+Rpod!Q84+Rchi!Q84+Rgiur!Q84</f>
        <v>0</v>
      </c>
      <c r="R84" s="92">
        <f>Ragra!R84+Ruman!R84+Reco!R84+Rsper!R84+Rpod!R84+Rchi!R84+Rgiur!R84</f>
        <v>0</v>
      </c>
      <c r="S84" s="92">
        <f>Ragra!S84+Ruman!S84+Reco!S84+Rsper!S84+Rpod!S84+Rchi!S84+Rgiur!S84</f>
        <v>0</v>
      </c>
      <c r="T84" s="92">
        <f>Ragra!T84+Ruman!T84+Reco!T84+Rsper!T84+Rpod!T84+Rchi!T84+Rgiur!T84</f>
        <v>0</v>
      </c>
      <c r="U84" s="92">
        <f t="shared" si="1"/>
        <v>0</v>
      </c>
    </row>
    <row r="85" spans="1:22" ht="24.95" hidden="1" customHeight="1">
      <c r="A85" s="77"/>
      <c r="B85" s="171">
        <v>2020</v>
      </c>
      <c r="C85" s="172" t="s">
        <v>185</v>
      </c>
      <c r="D85" s="185" t="s">
        <v>186</v>
      </c>
      <c r="E85" s="186"/>
      <c r="F85" s="186"/>
      <c r="G85" s="172" t="s">
        <v>21</v>
      </c>
      <c r="H85" s="185" t="s">
        <v>16</v>
      </c>
      <c r="I85" s="186"/>
      <c r="J85" s="171" t="s">
        <v>28</v>
      </c>
      <c r="K85" s="171">
        <v>4</v>
      </c>
      <c r="L85" s="187" t="s">
        <v>18</v>
      </c>
      <c r="M85" s="186"/>
      <c r="N85" s="186"/>
      <c r="O85" s="171" t="s">
        <v>17</v>
      </c>
      <c r="P85" s="82">
        <f>Ragra!P85+Ruman!P85+Reco!P85+Rsper!P85+Rpod!P85+Rchi!P85+Rgiur!P85</f>
        <v>0</v>
      </c>
      <c r="Q85" s="82">
        <f>Ragra!Q85+Ruman!Q85+Reco!Q85+Rsper!Q85+Rpod!Q85+Rchi!Q85+Rgiur!Q85</f>
        <v>0</v>
      </c>
      <c r="R85" s="82">
        <f>Ragra!R85+Ruman!R85+Reco!R85+Rsper!R85+Rpod!R85+Rchi!R85+Rgiur!R85</f>
        <v>0</v>
      </c>
      <c r="S85" s="82">
        <f>Ragra!S85+Ruman!S85+Reco!S85+Rsper!S85+Rpod!S85+Rchi!S85+Rgiur!S85</f>
        <v>0</v>
      </c>
      <c r="T85" s="82">
        <f>Ragra!T85+Ruman!T85+Reco!T85+Rsper!T85+Rpod!T85+Rchi!T85+Rgiur!T85</f>
        <v>0</v>
      </c>
      <c r="U85" s="82">
        <f t="shared" si="1"/>
        <v>0</v>
      </c>
    </row>
    <row r="86" spans="1:22" ht="24.95" hidden="1" customHeight="1">
      <c r="A86" s="77"/>
      <c r="B86" s="171">
        <v>2020</v>
      </c>
      <c r="C86" s="172" t="s">
        <v>187</v>
      </c>
      <c r="D86" s="185" t="s">
        <v>188</v>
      </c>
      <c r="E86" s="186"/>
      <c r="F86" s="186"/>
      <c r="G86" s="172" t="s">
        <v>21</v>
      </c>
      <c r="H86" s="185" t="s">
        <v>16</v>
      </c>
      <c r="I86" s="186"/>
      <c r="J86" s="171" t="s">
        <v>28</v>
      </c>
      <c r="K86" s="171">
        <v>4</v>
      </c>
      <c r="L86" s="187" t="s">
        <v>18</v>
      </c>
      <c r="M86" s="186"/>
      <c r="N86" s="186"/>
      <c r="O86" s="171" t="s">
        <v>17</v>
      </c>
      <c r="P86" s="82">
        <f>Ragra!P86+Ruman!P86+Reco!P86+Rsper!P86+Rpod!P86+Rchi!P86+Rgiur!P86</f>
        <v>0</v>
      </c>
      <c r="Q86" s="82">
        <f>Ragra!Q86+Ruman!Q86+Reco!Q86+Rsper!Q86+Rpod!Q86+Rchi!Q86+Rgiur!Q86</f>
        <v>0</v>
      </c>
      <c r="R86" s="82">
        <f>Ragra!R86+Ruman!R86+Reco!R86+Rsper!R86+Rpod!R86+Rchi!R86+Rgiur!R86</f>
        <v>0</v>
      </c>
      <c r="S86" s="82">
        <f>Ragra!S86+Ruman!S86+Reco!S86+Rsper!S86+Rpod!S86+Rchi!S86+Rgiur!S86</f>
        <v>0</v>
      </c>
      <c r="T86" s="82">
        <f>Ragra!T86+Ruman!T86+Reco!T86+Rsper!T86+Rpod!T86+Rchi!T86+Rgiur!T86</f>
        <v>0</v>
      </c>
      <c r="U86" s="82">
        <f t="shared" si="1"/>
        <v>0</v>
      </c>
    </row>
    <row r="87" spans="1:22" s="90" customFormat="1" ht="24.95" hidden="1" customHeight="1">
      <c r="A87" s="87"/>
      <c r="B87" s="170">
        <v>2020</v>
      </c>
      <c r="C87" s="88" t="s">
        <v>189</v>
      </c>
      <c r="D87" s="194" t="s">
        <v>190</v>
      </c>
      <c r="E87" s="195"/>
      <c r="F87" s="195"/>
      <c r="G87" s="88" t="s">
        <v>21</v>
      </c>
      <c r="H87" s="194" t="s">
        <v>16</v>
      </c>
      <c r="I87" s="195"/>
      <c r="J87" s="170" t="s">
        <v>17</v>
      </c>
      <c r="K87" s="170">
        <v>3</v>
      </c>
      <c r="L87" s="196" t="s">
        <v>18</v>
      </c>
      <c r="M87" s="195"/>
      <c r="N87" s="195"/>
      <c r="O87" s="170" t="s">
        <v>17</v>
      </c>
      <c r="P87" s="92">
        <f>Ragra!P87+Ruman!P87+Reco!P87+Rsper!P87+Rpod!P87+Rchi!P87+Rgiur!P87</f>
        <v>0</v>
      </c>
      <c r="Q87" s="92">
        <f>Ragra!Q87+Ruman!Q87+Reco!Q87+Rsper!Q87+Rpod!Q87+Rchi!Q87+Rgiur!Q87</f>
        <v>0</v>
      </c>
      <c r="R87" s="92">
        <f>Ragra!R87+Ruman!R87+Reco!R87+Rsper!R87+Rpod!R87+Rchi!R87+Rgiur!R87</f>
        <v>0</v>
      </c>
      <c r="S87" s="92">
        <f>Ragra!S87+Ruman!S87+Reco!S87+Rsper!S87+Rpod!S87+Rchi!S87+Rgiur!S87</f>
        <v>0</v>
      </c>
      <c r="T87" s="92">
        <f>Ragra!T87+Ruman!T87+Reco!T87+Rsper!T87+Rpod!T87+Rchi!T87+Rgiur!T87</f>
        <v>0</v>
      </c>
      <c r="U87" s="92">
        <f t="shared" si="1"/>
        <v>0</v>
      </c>
      <c r="V87" s="132"/>
    </row>
    <row r="88" spans="1:22" ht="24.95" hidden="1" customHeight="1">
      <c r="A88" s="77"/>
      <c r="B88" s="171">
        <v>2020</v>
      </c>
      <c r="C88" s="172" t="s">
        <v>191</v>
      </c>
      <c r="D88" s="185" t="s">
        <v>192</v>
      </c>
      <c r="E88" s="186"/>
      <c r="F88" s="186"/>
      <c r="G88" s="172" t="s">
        <v>21</v>
      </c>
      <c r="H88" s="185" t="s">
        <v>16</v>
      </c>
      <c r="I88" s="186"/>
      <c r="J88" s="171" t="s">
        <v>28</v>
      </c>
      <c r="K88" s="171">
        <v>4</v>
      </c>
      <c r="L88" s="187" t="s">
        <v>18</v>
      </c>
      <c r="M88" s="186"/>
      <c r="N88" s="186"/>
      <c r="O88" s="171" t="s">
        <v>17</v>
      </c>
      <c r="P88" s="82">
        <f>Ragra!P88+Ruman!P88+Reco!P88+Rsper!P88+Rpod!P88+Rchi!P88+Rgiur!P88</f>
        <v>0</v>
      </c>
      <c r="Q88" s="82">
        <f>Ragra!Q88+Ruman!Q88+Reco!Q88+Rsper!Q88+Rpod!Q88+Rchi!Q88+Rgiur!Q88</f>
        <v>0</v>
      </c>
      <c r="R88" s="82">
        <f>Ragra!R88+Ruman!R88+Reco!R88+Rsper!R88+Rpod!R88+Rchi!R88+Rgiur!R88</f>
        <v>0</v>
      </c>
      <c r="S88" s="82">
        <f>Ragra!S88+Ruman!S88+Reco!S88+Rsper!S88+Rpod!S88+Rchi!S88+Rgiur!S88</f>
        <v>0</v>
      </c>
      <c r="T88" s="82">
        <f>Ragra!T88+Ruman!T88+Reco!T88+Rsper!T88+Rpod!T88+Rchi!T88+Rgiur!T88</f>
        <v>0</v>
      </c>
      <c r="U88" s="82">
        <f t="shared" si="1"/>
        <v>0</v>
      </c>
    </row>
    <row r="89" spans="1:22" ht="24.95" hidden="1" customHeight="1">
      <c r="A89" s="77"/>
      <c r="B89" s="171">
        <v>2020</v>
      </c>
      <c r="C89" s="172" t="s">
        <v>193</v>
      </c>
      <c r="D89" s="185" t="s">
        <v>194</v>
      </c>
      <c r="E89" s="186"/>
      <c r="F89" s="186"/>
      <c r="G89" s="172" t="s">
        <v>21</v>
      </c>
      <c r="H89" s="185" t="s">
        <v>16</v>
      </c>
      <c r="I89" s="186"/>
      <c r="J89" s="171" t="s">
        <v>28</v>
      </c>
      <c r="K89" s="171">
        <v>4</v>
      </c>
      <c r="L89" s="187" t="s">
        <v>18</v>
      </c>
      <c r="M89" s="186"/>
      <c r="N89" s="186"/>
      <c r="O89" s="171" t="s">
        <v>17</v>
      </c>
      <c r="P89" s="82">
        <f>Ragra!P89+Ruman!P89+Reco!P89+Rsper!P89+Rpod!P89+Rchi!P89+Rgiur!P89</f>
        <v>0</v>
      </c>
      <c r="Q89" s="82">
        <f>Ragra!Q89+Ruman!Q89+Reco!Q89+Rsper!Q89+Rpod!Q89+Rchi!Q89+Rgiur!Q89</f>
        <v>0</v>
      </c>
      <c r="R89" s="82">
        <f>Ragra!R89+Ruman!R89+Reco!R89+Rsper!R89+Rpod!R89+Rchi!R89+Rgiur!R89</f>
        <v>0</v>
      </c>
      <c r="S89" s="82">
        <f>Ragra!S89+Ruman!S89+Reco!S89+Rsper!S89+Rpod!S89+Rchi!S89+Rgiur!S89</f>
        <v>0</v>
      </c>
      <c r="T89" s="82">
        <f>Ragra!T89+Ruman!T89+Reco!T89+Rsper!T89+Rpod!T89+Rchi!T89+Rgiur!T89</f>
        <v>0</v>
      </c>
      <c r="U89" s="82">
        <f t="shared" si="1"/>
        <v>0</v>
      </c>
    </row>
    <row r="90" spans="1:22" ht="24.95" hidden="1" customHeight="1">
      <c r="A90" s="77"/>
      <c r="B90" s="171">
        <v>2020</v>
      </c>
      <c r="C90" s="172" t="s">
        <v>195</v>
      </c>
      <c r="D90" s="185" t="s">
        <v>196</v>
      </c>
      <c r="E90" s="186"/>
      <c r="F90" s="186"/>
      <c r="G90" s="172" t="s">
        <v>21</v>
      </c>
      <c r="H90" s="185" t="s">
        <v>16</v>
      </c>
      <c r="I90" s="186"/>
      <c r="J90" s="171" t="s">
        <v>28</v>
      </c>
      <c r="K90" s="171">
        <v>4</v>
      </c>
      <c r="L90" s="187" t="s">
        <v>18</v>
      </c>
      <c r="M90" s="186"/>
      <c r="N90" s="186"/>
      <c r="O90" s="171" t="s">
        <v>17</v>
      </c>
      <c r="P90" s="82">
        <f>Ragra!P90+Ruman!P90+Reco!P90+Rsper!P90+Rpod!P90+Rchi!P90+Rgiur!P90</f>
        <v>0</v>
      </c>
      <c r="Q90" s="82">
        <f>Ragra!Q90+Ruman!Q90+Reco!Q90+Rsper!Q90+Rpod!Q90+Rchi!Q90+Rgiur!Q90</f>
        <v>0</v>
      </c>
      <c r="R90" s="82">
        <f>Ragra!R90+Ruman!R90+Reco!R90+Rsper!R90+Rpod!R90+Rchi!R90+Rgiur!R90</f>
        <v>0</v>
      </c>
      <c r="S90" s="82">
        <f>Ragra!S90+Ruman!S90+Reco!S90+Rsper!S90+Rpod!S90+Rchi!S90+Rgiur!S90</f>
        <v>0</v>
      </c>
      <c r="T90" s="82">
        <f>Ragra!T90+Ruman!T90+Reco!T90+Rsper!T90+Rpod!T90+Rchi!T90+Rgiur!T90</f>
        <v>0</v>
      </c>
      <c r="U90" s="82">
        <f t="shared" si="1"/>
        <v>0</v>
      </c>
    </row>
    <row r="91" spans="1:22" ht="24.95" hidden="1" customHeight="1">
      <c r="A91" s="77"/>
      <c r="B91" s="171">
        <v>2020</v>
      </c>
      <c r="C91" s="172" t="s">
        <v>197</v>
      </c>
      <c r="D91" s="185" t="s">
        <v>198</v>
      </c>
      <c r="E91" s="186"/>
      <c r="F91" s="186"/>
      <c r="G91" s="172" t="s">
        <v>21</v>
      </c>
      <c r="H91" s="185" t="s">
        <v>16</v>
      </c>
      <c r="I91" s="186"/>
      <c r="J91" s="171" t="s">
        <v>28</v>
      </c>
      <c r="K91" s="171">
        <v>4</v>
      </c>
      <c r="L91" s="187" t="s">
        <v>18</v>
      </c>
      <c r="M91" s="186"/>
      <c r="N91" s="186"/>
      <c r="O91" s="171" t="s">
        <v>17</v>
      </c>
      <c r="P91" s="82">
        <f>Ragra!P91+Ruman!P91+Reco!P91+Rsper!P91+Rpod!P91+Rchi!P91+Rgiur!P91</f>
        <v>0</v>
      </c>
      <c r="Q91" s="82">
        <f>Ragra!Q91+Ruman!Q91+Reco!Q91+Rsper!Q91+Rpod!Q91+Rchi!Q91+Rgiur!Q91</f>
        <v>0</v>
      </c>
      <c r="R91" s="82">
        <f>Ragra!R91+Ruman!R91+Reco!R91+Rsper!R91+Rpod!R91+Rchi!R91+Rgiur!R91</f>
        <v>0</v>
      </c>
      <c r="S91" s="82">
        <f>Ragra!S91+Ruman!S91+Reco!S91+Rsper!S91+Rpod!S91+Rchi!S91+Rgiur!S91</f>
        <v>0</v>
      </c>
      <c r="T91" s="82">
        <f>Ragra!T91+Ruman!T91+Reco!T91+Rsper!T91+Rpod!T91+Rchi!T91+Rgiur!T91</f>
        <v>0</v>
      </c>
      <c r="U91" s="82">
        <f t="shared" si="1"/>
        <v>0</v>
      </c>
    </row>
    <row r="92" spans="1:22" ht="24.95" hidden="1" customHeight="1">
      <c r="A92" s="77"/>
      <c r="B92" s="171">
        <v>2020</v>
      </c>
      <c r="C92" s="172" t="s">
        <v>199</v>
      </c>
      <c r="D92" s="185" t="s">
        <v>200</v>
      </c>
      <c r="E92" s="186"/>
      <c r="F92" s="186"/>
      <c r="G92" s="172" t="s">
        <v>21</v>
      </c>
      <c r="H92" s="185" t="s">
        <v>16</v>
      </c>
      <c r="I92" s="186"/>
      <c r="J92" s="171" t="s">
        <v>28</v>
      </c>
      <c r="K92" s="171">
        <v>4</v>
      </c>
      <c r="L92" s="187" t="s">
        <v>18</v>
      </c>
      <c r="M92" s="186"/>
      <c r="N92" s="186"/>
      <c r="O92" s="171" t="s">
        <v>17</v>
      </c>
      <c r="P92" s="82">
        <f>Ragra!P92+Ruman!P92+Reco!P92+Rsper!P92+Rpod!P92+Rchi!P92+Rgiur!P92</f>
        <v>0</v>
      </c>
      <c r="Q92" s="82">
        <f>Ragra!Q92+Ruman!Q92+Reco!Q92+Rsper!Q92+Rpod!Q92+Rchi!Q92+Rgiur!Q92</f>
        <v>0</v>
      </c>
      <c r="R92" s="82">
        <f>Ragra!R92+Ruman!R92+Reco!R92+Rsper!R92+Rpod!R92+Rchi!R92+Rgiur!R92</f>
        <v>0</v>
      </c>
      <c r="S92" s="82">
        <f>Ragra!S92+Ruman!S92+Reco!S92+Rsper!S92+Rpod!S92+Rchi!S92+Rgiur!S92</f>
        <v>0</v>
      </c>
      <c r="T92" s="82">
        <f>Ragra!T92+Ruman!T92+Reco!T92+Rsper!T92+Rpod!T92+Rchi!T92+Rgiur!T92</f>
        <v>0</v>
      </c>
      <c r="U92" s="82">
        <f t="shared" si="1"/>
        <v>0</v>
      </c>
    </row>
    <row r="93" spans="1:22" ht="24.95" hidden="1" customHeight="1">
      <c r="A93" s="77"/>
      <c r="B93" s="171">
        <v>2020</v>
      </c>
      <c r="C93" s="172" t="s">
        <v>201</v>
      </c>
      <c r="D93" s="185" t="s">
        <v>202</v>
      </c>
      <c r="E93" s="186"/>
      <c r="F93" s="186"/>
      <c r="G93" s="172" t="s">
        <v>21</v>
      </c>
      <c r="H93" s="185" t="s">
        <v>16</v>
      </c>
      <c r="I93" s="186"/>
      <c r="J93" s="171" t="s">
        <v>28</v>
      </c>
      <c r="K93" s="171">
        <v>4</v>
      </c>
      <c r="L93" s="187" t="s">
        <v>18</v>
      </c>
      <c r="M93" s="186"/>
      <c r="N93" s="186"/>
      <c r="O93" s="171" t="s">
        <v>17</v>
      </c>
      <c r="P93" s="82">
        <f>Ragra!P93+Ruman!P93+Reco!P93+Rsper!P93+Rpod!P93+Rchi!P93+Rgiur!P93</f>
        <v>0</v>
      </c>
      <c r="Q93" s="82">
        <f>Ragra!Q93+Ruman!Q93+Reco!Q93+Rsper!Q93+Rpod!Q93+Rchi!Q93+Rgiur!Q93</f>
        <v>0</v>
      </c>
      <c r="R93" s="82">
        <f>Ragra!R93+Ruman!R93+Reco!R93+Rsper!R93+Rpod!R93+Rchi!R93+Rgiur!R93</f>
        <v>0</v>
      </c>
      <c r="S93" s="82">
        <f>Ragra!S93+Ruman!S93+Reco!S93+Rsper!S93+Rpod!S93+Rchi!S93+Rgiur!S93</f>
        <v>0</v>
      </c>
      <c r="T93" s="82">
        <f>Ragra!T93+Ruman!T93+Reco!T93+Rsper!T93+Rpod!T93+Rchi!T93+Rgiur!T93</f>
        <v>0</v>
      </c>
      <c r="U93" s="82">
        <f t="shared" si="1"/>
        <v>0</v>
      </c>
    </row>
    <row r="94" spans="1:22" ht="24.95" hidden="1" customHeight="1">
      <c r="A94" s="77"/>
      <c r="B94" s="171">
        <v>2020</v>
      </c>
      <c r="C94" s="172" t="s">
        <v>203</v>
      </c>
      <c r="D94" s="185" t="s">
        <v>204</v>
      </c>
      <c r="E94" s="186"/>
      <c r="F94" s="186"/>
      <c r="G94" s="172" t="s">
        <v>21</v>
      </c>
      <c r="H94" s="185" t="s">
        <v>16</v>
      </c>
      <c r="I94" s="186"/>
      <c r="J94" s="171" t="s">
        <v>28</v>
      </c>
      <c r="K94" s="171">
        <v>4</v>
      </c>
      <c r="L94" s="187" t="s">
        <v>18</v>
      </c>
      <c r="M94" s="186"/>
      <c r="N94" s="186"/>
      <c r="O94" s="171" t="s">
        <v>17</v>
      </c>
      <c r="P94" s="82">
        <f>Ragra!P94+Ruman!P94+Reco!P94+Rsper!P94+Rpod!P94+Rchi!P94+Rgiur!P94</f>
        <v>0</v>
      </c>
      <c r="Q94" s="82">
        <f>Ragra!Q94+Ruman!Q94+Reco!Q94+Rsper!Q94+Rpod!Q94+Rchi!Q94+Rgiur!Q94</f>
        <v>0</v>
      </c>
      <c r="R94" s="82">
        <f>Ragra!R94+Ruman!R94+Reco!R94+Rsper!R94+Rpod!R94+Rchi!R94+Rgiur!R94</f>
        <v>0</v>
      </c>
      <c r="S94" s="82">
        <f>Ragra!S94+Ruman!S94+Reco!S94+Rsper!S94+Rpod!S94+Rchi!S94+Rgiur!S94</f>
        <v>0</v>
      </c>
      <c r="T94" s="82">
        <f>Ragra!T94+Ruman!T94+Reco!T94+Rsper!T94+Rpod!T94+Rchi!T94+Rgiur!T94</f>
        <v>0</v>
      </c>
      <c r="U94" s="82">
        <f t="shared" si="1"/>
        <v>0</v>
      </c>
    </row>
    <row r="95" spans="1:22" ht="24.95" hidden="1" customHeight="1">
      <c r="A95" s="77"/>
      <c r="B95" s="171">
        <v>2020</v>
      </c>
      <c r="C95" s="172" t="s">
        <v>205</v>
      </c>
      <c r="D95" s="185" t="s">
        <v>206</v>
      </c>
      <c r="E95" s="186"/>
      <c r="F95" s="186"/>
      <c r="G95" s="172" t="s">
        <v>21</v>
      </c>
      <c r="H95" s="185" t="s">
        <v>16</v>
      </c>
      <c r="I95" s="186"/>
      <c r="J95" s="171" t="s">
        <v>28</v>
      </c>
      <c r="K95" s="171">
        <v>4</v>
      </c>
      <c r="L95" s="187" t="s">
        <v>18</v>
      </c>
      <c r="M95" s="186"/>
      <c r="N95" s="186"/>
      <c r="O95" s="171" t="s">
        <v>17</v>
      </c>
      <c r="P95" s="82">
        <f>Ragra!P95+Ruman!P95+Reco!P95+Rsper!P95+Rpod!P95+Rchi!P95+Rgiur!P95</f>
        <v>0</v>
      </c>
      <c r="Q95" s="82">
        <f>Ragra!Q95+Ruman!Q95+Reco!Q95+Rsper!Q95+Rpod!Q95+Rchi!Q95+Rgiur!Q95</f>
        <v>0</v>
      </c>
      <c r="R95" s="82">
        <f>Ragra!R95+Ruman!R95+Reco!R95+Rsper!R95+Rpod!R95+Rchi!R95+Rgiur!R95</f>
        <v>0</v>
      </c>
      <c r="S95" s="82">
        <f>Ragra!S95+Ruman!S95+Reco!S95+Rsper!S95+Rpod!S95+Rchi!S95+Rgiur!S95</f>
        <v>0</v>
      </c>
      <c r="T95" s="82">
        <f>Ragra!T95+Ruman!T95+Reco!T95+Rsper!T95+Rpod!T95+Rchi!T95+Rgiur!T95</f>
        <v>0</v>
      </c>
      <c r="U95" s="82">
        <f t="shared" si="1"/>
        <v>0</v>
      </c>
    </row>
    <row r="96" spans="1:22" ht="24.95" hidden="1" customHeight="1">
      <c r="A96" s="77"/>
      <c r="B96" s="171">
        <v>2020</v>
      </c>
      <c r="C96" s="172" t="s">
        <v>207</v>
      </c>
      <c r="D96" s="185" t="s">
        <v>208</v>
      </c>
      <c r="E96" s="186"/>
      <c r="F96" s="186"/>
      <c r="G96" s="172" t="s">
        <v>21</v>
      </c>
      <c r="H96" s="185" t="s">
        <v>16</v>
      </c>
      <c r="I96" s="186"/>
      <c r="J96" s="171" t="s">
        <v>28</v>
      </c>
      <c r="K96" s="171">
        <v>4</v>
      </c>
      <c r="L96" s="187" t="s">
        <v>18</v>
      </c>
      <c r="M96" s="186"/>
      <c r="N96" s="186"/>
      <c r="O96" s="171" t="s">
        <v>17</v>
      </c>
      <c r="P96" s="82">
        <f>Ragra!P96+Ruman!P96+Reco!P96+Rsper!P96+Rpod!P96+Rchi!P96+Rgiur!P96</f>
        <v>0</v>
      </c>
      <c r="Q96" s="82">
        <f>Ragra!Q96+Ruman!Q96+Reco!Q96+Rsper!Q96+Rpod!Q96+Rchi!Q96+Rgiur!Q96</f>
        <v>0</v>
      </c>
      <c r="R96" s="82">
        <f>Ragra!R96+Ruman!R96+Reco!R96+Rsper!R96+Rpod!R96+Rchi!R96+Rgiur!R96</f>
        <v>0</v>
      </c>
      <c r="S96" s="82">
        <f>Ragra!S96+Ruman!S96+Reco!S96+Rsper!S96+Rpod!S96+Rchi!S96+Rgiur!S96</f>
        <v>0</v>
      </c>
      <c r="T96" s="82">
        <f>Ragra!T96+Ruman!T96+Reco!T96+Rsper!T96+Rpod!T96+Rchi!T96+Rgiur!T96</f>
        <v>0</v>
      </c>
      <c r="U96" s="82">
        <f t="shared" si="1"/>
        <v>0</v>
      </c>
    </row>
    <row r="97" spans="1:21" ht="24.95" hidden="1" customHeight="1">
      <c r="A97" s="77"/>
      <c r="B97" s="171">
        <v>2020</v>
      </c>
      <c r="C97" s="172" t="s">
        <v>209</v>
      </c>
      <c r="D97" s="185" t="s">
        <v>210</v>
      </c>
      <c r="E97" s="186"/>
      <c r="F97" s="186"/>
      <c r="G97" s="172" t="s">
        <v>21</v>
      </c>
      <c r="H97" s="185" t="s">
        <v>16</v>
      </c>
      <c r="I97" s="186"/>
      <c r="J97" s="171" t="s">
        <v>28</v>
      </c>
      <c r="K97" s="171">
        <v>4</v>
      </c>
      <c r="L97" s="187" t="s">
        <v>18</v>
      </c>
      <c r="M97" s="186"/>
      <c r="N97" s="186"/>
      <c r="O97" s="171" t="s">
        <v>17</v>
      </c>
      <c r="P97" s="82">
        <f>Ragra!P97+Ruman!P97+Reco!P97+Rsper!P97+Rpod!P97+Rchi!P97+Rgiur!P97</f>
        <v>0</v>
      </c>
      <c r="Q97" s="82">
        <f>Ragra!Q97+Ruman!Q97+Reco!Q97+Rsper!Q97+Rpod!Q97+Rchi!Q97+Rgiur!Q97</f>
        <v>0</v>
      </c>
      <c r="R97" s="82">
        <f>Ragra!R97+Ruman!R97+Reco!R97+Rsper!R97+Rpod!R97+Rchi!R97+Rgiur!R97</f>
        <v>0</v>
      </c>
      <c r="S97" s="82">
        <f>Ragra!S97+Ruman!S97+Reco!S97+Rsper!S97+Rpod!S97+Rchi!S97+Rgiur!S97</f>
        <v>0</v>
      </c>
      <c r="T97" s="82">
        <f>Ragra!T97+Ruman!T97+Reco!T97+Rsper!T97+Rpod!T97+Rchi!T97+Rgiur!T97</f>
        <v>0</v>
      </c>
      <c r="U97" s="82">
        <f t="shared" si="1"/>
        <v>0</v>
      </c>
    </row>
    <row r="98" spans="1:21" ht="24.95" hidden="1" customHeight="1">
      <c r="A98" s="77"/>
      <c r="B98" s="171">
        <v>2020</v>
      </c>
      <c r="C98" s="172" t="s">
        <v>211</v>
      </c>
      <c r="D98" s="185" t="s">
        <v>212</v>
      </c>
      <c r="E98" s="186"/>
      <c r="F98" s="186"/>
      <c r="G98" s="172" t="s">
        <v>21</v>
      </c>
      <c r="H98" s="185" t="s">
        <v>16</v>
      </c>
      <c r="I98" s="186"/>
      <c r="J98" s="171" t="s">
        <v>28</v>
      </c>
      <c r="K98" s="171">
        <v>4</v>
      </c>
      <c r="L98" s="187" t="s">
        <v>18</v>
      </c>
      <c r="M98" s="186"/>
      <c r="N98" s="186"/>
      <c r="O98" s="171" t="s">
        <v>17</v>
      </c>
      <c r="P98" s="82">
        <f>Ragra!P98+Ruman!P98+Reco!P98+Rsper!P98+Rpod!P98+Rchi!P98+Rgiur!P98</f>
        <v>0</v>
      </c>
      <c r="Q98" s="82">
        <f>Ragra!Q98+Ruman!Q98+Reco!Q98+Rsper!Q98+Rpod!Q98+Rchi!Q98+Rgiur!Q98</f>
        <v>0</v>
      </c>
      <c r="R98" s="82">
        <f>Ragra!R98+Ruman!R98+Reco!R98+Rsper!R98+Rpod!R98+Rchi!R98+Rgiur!R98</f>
        <v>0</v>
      </c>
      <c r="S98" s="82">
        <f>Ragra!S98+Ruman!S98+Reco!S98+Rsper!S98+Rpod!S98+Rchi!S98+Rgiur!S98</f>
        <v>0</v>
      </c>
      <c r="T98" s="82">
        <f>Ragra!T98+Ruman!T98+Reco!T98+Rsper!T98+Rpod!T98+Rchi!T98+Rgiur!T98</f>
        <v>0</v>
      </c>
      <c r="U98" s="82">
        <f t="shared" si="1"/>
        <v>0</v>
      </c>
    </row>
    <row r="99" spans="1:21" ht="24.95" hidden="1" customHeight="1">
      <c r="A99" s="77"/>
      <c r="B99" s="171">
        <v>2020</v>
      </c>
      <c r="C99" s="172" t="s">
        <v>213</v>
      </c>
      <c r="D99" s="185" t="s">
        <v>214</v>
      </c>
      <c r="E99" s="186"/>
      <c r="F99" s="186"/>
      <c r="G99" s="172" t="s">
        <v>21</v>
      </c>
      <c r="H99" s="185" t="s">
        <v>16</v>
      </c>
      <c r="I99" s="186"/>
      <c r="J99" s="171" t="s">
        <v>28</v>
      </c>
      <c r="K99" s="171">
        <v>4</v>
      </c>
      <c r="L99" s="187" t="s">
        <v>18</v>
      </c>
      <c r="M99" s="186"/>
      <c r="N99" s="186"/>
      <c r="O99" s="171" t="s">
        <v>17</v>
      </c>
      <c r="P99" s="82">
        <f>Ragra!P99+Ruman!P99+Reco!P99+Rsper!P99+Rpod!P99+Rchi!P99+Rgiur!P99</f>
        <v>0</v>
      </c>
      <c r="Q99" s="82">
        <f>Ragra!Q99+Ruman!Q99+Reco!Q99+Rsper!Q99+Rpod!Q99+Rchi!Q99+Rgiur!Q99</f>
        <v>0</v>
      </c>
      <c r="R99" s="82">
        <f>Ragra!R99+Ruman!R99+Reco!R99+Rsper!R99+Rpod!R99+Rchi!R99+Rgiur!R99</f>
        <v>0</v>
      </c>
      <c r="S99" s="82">
        <f>Ragra!S99+Ruman!S99+Reco!S99+Rsper!S99+Rpod!S99+Rchi!S99+Rgiur!S99</f>
        <v>0</v>
      </c>
      <c r="T99" s="82">
        <f>Ragra!T99+Ruman!T99+Reco!T99+Rsper!T99+Rpod!T99+Rchi!T99+Rgiur!T99</f>
        <v>0</v>
      </c>
      <c r="U99" s="82">
        <f t="shared" si="1"/>
        <v>0</v>
      </c>
    </row>
    <row r="100" spans="1:21" ht="24.95" hidden="1" customHeight="1">
      <c r="A100" s="77"/>
      <c r="B100" s="171">
        <v>2020</v>
      </c>
      <c r="C100" s="172" t="s">
        <v>215</v>
      </c>
      <c r="D100" s="185" t="s">
        <v>216</v>
      </c>
      <c r="E100" s="186"/>
      <c r="F100" s="186"/>
      <c r="G100" s="172" t="s">
        <v>21</v>
      </c>
      <c r="H100" s="185" t="s">
        <v>16</v>
      </c>
      <c r="I100" s="186"/>
      <c r="J100" s="171" t="s">
        <v>28</v>
      </c>
      <c r="K100" s="171">
        <v>4</v>
      </c>
      <c r="L100" s="171"/>
      <c r="M100" s="166"/>
      <c r="N100" s="166"/>
      <c r="O100" s="171"/>
      <c r="P100" s="82">
        <f>Ragra!P100+Ruman!P100+Reco!P100+Rsper!P100+Rpod!P100+Rchi!P100+Rgiur!P100</f>
        <v>0</v>
      </c>
      <c r="Q100" s="82">
        <f>Ragra!Q100+Ruman!Q100+Reco!Q100+Rsper!Q100+Rpod!Q100+Rchi!Q100+Rgiur!Q100</f>
        <v>0</v>
      </c>
      <c r="R100" s="82">
        <f>Ragra!R100+Ruman!R100+Reco!R100+Rsper!R100+Rpod!R100+Rchi!R100+Rgiur!R100</f>
        <v>0</v>
      </c>
      <c r="S100" s="82">
        <f>Ragra!S100+Ruman!S100+Reco!S100+Rsper!S100+Rpod!S100+Rchi!S100+Rgiur!S100</f>
        <v>0</v>
      </c>
      <c r="T100" s="82">
        <f>Ragra!T100+Ruman!T100+Reco!T100+Rsper!T100+Rpod!T100+Rchi!T100+Rgiur!T100</f>
        <v>0</v>
      </c>
      <c r="U100" s="82">
        <f t="shared" si="1"/>
        <v>0</v>
      </c>
    </row>
    <row r="101" spans="1:21" s="90" customFormat="1" ht="24.95" customHeight="1">
      <c r="A101" s="87"/>
      <c r="B101" s="170">
        <v>2020</v>
      </c>
      <c r="C101" s="88" t="s">
        <v>217</v>
      </c>
      <c r="D101" s="194" t="s">
        <v>218</v>
      </c>
      <c r="E101" s="195"/>
      <c r="F101" s="195"/>
      <c r="G101" s="88" t="s">
        <v>21</v>
      </c>
      <c r="H101" s="194" t="s">
        <v>16</v>
      </c>
      <c r="I101" s="195"/>
      <c r="J101" s="170" t="s">
        <v>17</v>
      </c>
      <c r="K101" s="170">
        <v>3</v>
      </c>
      <c r="L101" s="196" t="s">
        <v>18</v>
      </c>
      <c r="M101" s="195"/>
      <c r="N101" s="195"/>
      <c r="O101" s="170" t="s">
        <v>17</v>
      </c>
      <c r="P101" s="92">
        <f>Ragra!P101+Ruman!P101+Reco!P101+Rsper!P101+Rpod!P101+Rchi!P101+Rgiur!P101</f>
        <v>0</v>
      </c>
      <c r="Q101" s="92">
        <f>Ragra!Q101+Ruman!Q101+Reco!Q101+Rsper!Q101+Rpod!Q101+Rchi!Q101+Rgiur!Q101</f>
        <v>0</v>
      </c>
      <c r="R101" s="92">
        <f>Ragra!R101+Ruman!R101+Reco!R101+Rsper!R101+Rpod!R101+Rchi!R101+Rgiur!R101</f>
        <v>2375828.7499999995</v>
      </c>
      <c r="S101" s="92">
        <f>Ragra!S101+Ruman!S101+Reco!S101+Rsper!S101+Rpod!S101+Rchi!S101+Rgiur!S101</f>
        <v>127485.91</v>
      </c>
      <c r="T101" s="92">
        <f>Ragra!T101+Ruman!T101+Reco!T101+Rsper!T101+Rpod!T101+Rchi!T101+Rgiur!T101</f>
        <v>42822.159999999996</v>
      </c>
      <c r="U101" s="92">
        <f t="shared" si="1"/>
        <v>2546136.8199999998</v>
      </c>
    </row>
    <row r="102" spans="1:21" ht="24.95" hidden="1" customHeight="1">
      <c r="A102" s="77"/>
      <c r="B102" s="171">
        <v>2020</v>
      </c>
      <c r="C102" s="172" t="s">
        <v>219</v>
      </c>
      <c r="D102" s="185" t="s">
        <v>220</v>
      </c>
      <c r="E102" s="186"/>
      <c r="F102" s="186"/>
      <c r="G102" s="172" t="s">
        <v>21</v>
      </c>
      <c r="H102" s="185" t="s">
        <v>16</v>
      </c>
      <c r="I102" s="186"/>
      <c r="J102" s="171" t="s">
        <v>28</v>
      </c>
      <c r="K102" s="171">
        <v>4</v>
      </c>
      <c r="L102" s="187" t="s">
        <v>18</v>
      </c>
      <c r="M102" s="186"/>
      <c r="N102" s="186"/>
      <c r="O102" s="171" t="s">
        <v>17</v>
      </c>
      <c r="P102" s="82">
        <f>Ragra!P102+Ruman!P102+Reco!P102+Rsper!P102+Rpod!P102+Rchi!P102+Rgiur!P102</f>
        <v>0</v>
      </c>
      <c r="Q102" s="82">
        <f>Ragra!Q102+Ruman!Q102+Reco!Q102+Rsper!Q102+Rpod!Q102+Rchi!Q102+Rgiur!Q102</f>
        <v>0</v>
      </c>
      <c r="R102" s="82">
        <f>Ragra!R102+Ruman!R102+Reco!R102+Rsper!R102+Rpod!R102+Rchi!R102+Rgiur!R102</f>
        <v>0</v>
      </c>
      <c r="S102" s="82">
        <f>Ragra!S102+Ruman!S102+Reco!S102+Rsper!S102+Rpod!S102+Rchi!S102+Rgiur!S102</f>
        <v>0</v>
      </c>
      <c r="T102" s="82">
        <f>Ragra!T102+Ruman!T102+Reco!T102+Rsper!T102+Rpod!T102+Rchi!T102+Rgiur!T102</f>
        <v>0</v>
      </c>
      <c r="U102" s="82">
        <f t="shared" si="1"/>
        <v>0</v>
      </c>
    </row>
    <row r="103" spans="1:21" ht="24.95" hidden="1" customHeight="1">
      <c r="A103" s="77"/>
      <c r="B103" s="171">
        <v>2020</v>
      </c>
      <c r="C103" s="172" t="s">
        <v>221</v>
      </c>
      <c r="D103" s="185" t="s">
        <v>222</v>
      </c>
      <c r="E103" s="186"/>
      <c r="F103" s="186"/>
      <c r="G103" s="172" t="s">
        <v>21</v>
      </c>
      <c r="H103" s="185" t="s">
        <v>16</v>
      </c>
      <c r="I103" s="186"/>
      <c r="J103" s="171" t="s">
        <v>28</v>
      </c>
      <c r="K103" s="171">
        <v>4</v>
      </c>
      <c r="L103" s="187" t="s">
        <v>18</v>
      </c>
      <c r="M103" s="186"/>
      <c r="N103" s="186"/>
      <c r="O103" s="171" t="s">
        <v>17</v>
      </c>
      <c r="P103" s="82">
        <f>Ragra!P103+Ruman!P103+Reco!P103+Rsper!P103+Rpod!P103+Rchi!P103+Rgiur!P103</f>
        <v>0</v>
      </c>
      <c r="Q103" s="82">
        <f>Ragra!Q103+Ruman!Q103+Reco!Q103+Rsper!Q103+Rpod!Q103+Rchi!Q103+Rgiur!Q103</f>
        <v>0</v>
      </c>
      <c r="R103" s="82">
        <f>Ragra!R103+Ruman!R103+Reco!R103+Rsper!R103+Rpod!R103+Rchi!R103+Rgiur!R103</f>
        <v>0</v>
      </c>
      <c r="S103" s="82">
        <f>Ragra!S103+Ruman!S103+Reco!S103+Rsper!S103+Rpod!S103+Rchi!S103+Rgiur!S103</f>
        <v>0</v>
      </c>
      <c r="T103" s="82">
        <f>Ragra!T103+Ruman!T103+Reco!T103+Rsper!T103+Rpod!T103+Rchi!T103+Rgiur!T103</f>
        <v>0</v>
      </c>
      <c r="U103" s="82">
        <f t="shared" si="1"/>
        <v>0</v>
      </c>
    </row>
    <row r="104" spans="1:21" ht="24.95" customHeight="1">
      <c r="A104" s="77"/>
      <c r="B104" s="171">
        <v>2020</v>
      </c>
      <c r="C104" s="172" t="s">
        <v>223</v>
      </c>
      <c r="D104" s="185" t="s">
        <v>224</v>
      </c>
      <c r="E104" s="186"/>
      <c r="F104" s="186"/>
      <c r="G104" s="172" t="s">
        <v>21</v>
      </c>
      <c r="H104" s="185" t="s">
        <v>16</v>
      </c>
      <c r="I104" s="186"/>
      <c r="J104" s="171" t="s">
        <v>28</v>
      </c>
      <c r="K104" s="171">
        <v>4</v>
      </c>
      <c r="L104" s="187" t="s">
        <v>18</v>
      </c>
      <c r="M104" s="186"/>
      <c r="N104" s="186"/>
      <c r="O104" s="171" t="s">
        <v>17</v>
      </c>
      <c r="P104" s="82">
        <f>Ragra!P104+Ruman!P104+Reco!P104+Rsper!P104+Rpod!P104+Rchi!P104+Rgiur!P104</f>
        <v>0</v>
      </c>
      <c r="Q104" s="82">
        <f>Ragra!Q104+Ruman!Q104+Reco!Q104+Rsper!Q104+Rpod!Q104+Rchi!Q104+Rgiur!Q104</f>
        <v>0</v>
      </c>
      <c r="R104" s="82">
        <f>Ragra!R104+Ruman!R104+Reco!R104+Rsper!R104+Rpod!R104+Rchi!R104+Rgiur!R104</f>
        <v>204273.44</v>
      </c>
      <c r="S104" s="82">
        <f>Ragra!S104+Ruman!S104+Reco!S104+Rsper!S104+Rpod!S104+Rchi!S104+Rgiur!S104</f>
        <v>40000</v>
      </c>
      <c r="T104" s="82">
        <f>Ragra!T104+Ruman!T104+Reco!T104+Rsper!T104+Rpod!T104+Rchi!T104+Rgiur!T104</f>
        <v>0</v>
      </c>
      <c r="U104" s="82">
        <f t="shared" si="1"/>
        <v>244273.44</v>
      </c>
    </row>
    <row r="105" spans="1:21" ht="24.95" hidden="1" customHeight="1">
      <c r="A105" s="77"/>
      <c r="B105" s="171">
        <v>2020</v>
      </c>
      <c r="C105" s="172" t="s">
        <v>225</v>
      </c>
      <c r="D105" s="185" t="s">
        <v>226</v>
      </c>
      <c r="E105" s="186"/>
      <c r="F105" s="186"/>
      <c r="G105" s="172" t="s">
        <v>21</v>
      </c>
      <c r="H105" s="185" t="s">
        <v>16</v>
      </c>
      <c r="I105" s="186"/>
      <c r="J105" s="171" t="s">
        <v>28</v>
      </c>
      <c r="K105" s="171">
        <v>4</v>
      </c>
      <c r="L105" s="187" t="s">
        <v>18</v>
      </c>
      <c r="M105" s="186"/>
      <c r="N105" s="186"/>
      <c r="O105" s="171" t="s">
        <v>17</v>
      </c>
      <c r="P105" s="82">
        <f>Ragra!P105+Ruman!P105+Reco!P105+Rsper!P105+Rpod!P105+Rchi!P105+Rgiur!P105</f>
        <v>0</v>
      </c>
      <c r="Q105" s="82">
        <f>Ragra!Q105+Ruman!Q105+Reco!Q105+Rsper!Q105+Rpod!Q105+Rchi!Q105+Rgiur!Q105</f>
        <v>0</v>
      </c>
      <c r="R105" s="82">
        <f>Ragra!R105+Ruman!R105+Reco!R105+Rsper!R105+Rpod!R105+Rchi!R105+Rgiur!R105</f>
        <v>0</v>
      </c>
      <c r="S105" s="82">
        <f>Ragra!S105+Ruman!S105+Reco!S105+Rsper!S105+Rpod!S105+Rchi!S105+Rgiur!S105</f>
        <v>0</v>
      </c>
      <c r="T105" s="82">
        <f>Ragra!T105+Ruman!T105+Reco!T105+Rsper!T105+Rpod!T105+Rchi!T105+Rgiur!T105</f>
        <v>0</v>
      </c>
      <c r="U105" s="82">
        <f t="shared" si="1"/>
        <v>0</v>
      </c>
    </row>
    <row r="106" spans="1:21" ht="24.95" hidden="1" customHeight="1">
      <c r="A106" s="77"/>
      <c r="B106" s="171">
        <v>2020</v>
      </c>
      <c r="C106" s="172" t="s">
        <v>227</v>
      </c>
      <c r="D106" s="185" t="s">
        <v>228</v>
      </c>
      <c r="E106" s="186"/>
      <c r="F106" s="186"/>
      <c r="G106" s="172" t="s">
        <v>21</v>
      </c>
      <c r="H106" s="185" t="s">
        <v>16</v>
      </c>
      <c r="I106" s="186"/>
      <c r="J106" s="171" t="s">
        <v>28</v>
      </c>
      <c r="K106" s="171">
        <v>4</v>
      </c>
      <c r="L106" s="187" t="s">
        <v>18</v>
      </c>
      <c r="M106" s="186"/>
      <c r="N106" s="186"/>
      <c r="O106" s="171" t="s">
        <v>17</v>
      </c>
      <c r="P106" s="82">
        <f>Ragra!P106+Ruman!P106+Reco!P106+Rsper!P106+Rpod!P106+Rchi!P106+Rgiur!P106</f>
        <v>0</v>
      </c>
      <c r="Q106" s="82">
        <f>Ragra!Q106+Ruman!Q106+Reco!Q106+Rsper!Q106+Rpod!Q106+Rchi!Q106+Rgiur!Q106</f>
        <v>0</v>
      </c>
      <c r="R106" s="82">
        <f>Ragra!R106+Ruman!R106+Reco!R106+Rsper!R106+Rpod!R106+Rchi!R106+Rgiur!R106</f>
        <v>0</v>
      </c>
      <c r="S106" s="82">
        <f>Ragra!S106+Ruman!S106+Reco!S106+Rsper!S106+Rpod!S106+Rchi!S106+Rgiur!S106</f>
        <v>0</v>
      </c>
      <c r="T106" s="82">
        <f>Ragra!T106+Ruman!T106+Reco!T106+Rsper!T106+Rpod!T106+Rchi!T106+Rgiur!T106</f>
        <v>0</v>
      </c>
      <c r="U106" s="82">
        <f t="shared" si="1"/>
        <v>0</v>
      </c>
    </row>
    <row r="107" spans="1:21" ht="24.95" hidden="1" customHeight="1">
      <c r="A107" s="77"/>
      <c r="B107" s="171">
        <v>2020</v>
      </c>
      <c r="C107" s="172" t="s">
        <v>229</v>
      </c>
      <c r="D107" s="185" t="s">
        <v>230</v>
      </c>
      <c r="E107" s="186"/>
      <c r="F107" s="186"/>
      <c r="G107" s="172" t="s">
        <v>21</v>
      </c>
      <c r="H107" s="185" t="s">
        <v>16</v>
      </c>
      <c r="I107" s="186"/>
      <c r="J107" s="171" t="s">
        <v>28</v>
      </c>
      <c r="K107" s="171">
        <v>4</v>
      </c>
      <c r="L107" s="187" t="s">
        <v>18</v>
      </c>
      <c r="M107" s="186"/>
      <c r="N107" s="186"/>
      <c r="O107" s="171" t="s">
        <v>17</v>
      </c>
      <c r="P107" s="82">
        <f>Ragra!P107+Ruman!P107+Reco!P107+Rsper!P107+Rpod!P107+Rchi!P107+Rgiur!P107</f>
        <v>0</v>
      </c>
      <c r="Q107" s="82">
        <f>Ragra!Q107+Ruman!Q107+Reco!Q107+Rsper!Q107+Rpod!Q107+Rchi!Q107+Rgiur!Q107</f>
        <v>0</v>
      </c>
      <c r="R107" s="82">
        <f>Ragra!R107+Ruman!R107+Reco!R107+Rsper!R107+Rpod!R107+Rchi!R107+Rgiur!R107</f>
        <v>0</v>
      </c>
      <c r="S107" s="82">
        <f>Ragra!S107+Ruman!S107+Reco!S107+Rsper!S107+Rpod!S107+Rchi!S107+Rgiur!S107</f>
        <v>0</v>
      </c>
      <c r="T107" s="82">
        <f>Ragra!T107+Ruman!T107+Reco!T107+Rsper!T107+Rpod!T107+Rchi!T107+Rgiur!T107</f>
        <v>0</v>
      </c>
      <c r="U107" s="82">
        <f t="shared" si="1"/>
        <v>0</v>
      </c>
    </row>
    <row r="108" spans="1:21" ht="24.95" hidden="1" customHeight="1">
      <c r="A108" s="77"/>
      <c r="B108" s="171">
        <v>2020</v>
      </c>
      <c r="C108" s="172" t="s">
        <v>231</v>
      </c>
      <c r="D108" s="185" t="s">
        <v>232</v>
      </c>
      <c r="E108" s="186"/>
      <c r="F108" s="186"/>
      <c r="G108" s="172" t="s">
        <v>21</v>
      </c>
      <c r="H108" s="185" t="s">
        <v>16</v>
      </c>
      <c r="I108" s="186"/>
      <c r="J108" s="171" t="s">
        <v>28</v>
      </c>
      <c r="K108" s="171">
        <v>4</v>
      </c>
      <c r="L108" s="187" t="s">
        <v>18</v>
      </c>
      <c r="M108" s="186"/>
      <c r="N108" s="186"/>
      <c r="O108" s="171" t="s">
        <v>17</v>
      </c>
      <c r="P108" s="82">
        <f>Ragra!P108+Ruman!P108+Reco!P108+Rsper!P108+Rpod!P108+Rchi!P108+Rgiur!P108</f>
        <v>0</v>
      </c>
      <c r="Q108" s="82">
        <f>Ragra!Q108+Ruman!Q108+Reco!Q108+Rsper!Q108+Rpod!Q108+Rchi!Q108+Rgiur!Q108</f>
        <v>0</v>
      </c>
      <c r="R108" s="82">
        <f>Ragra!R108+Ruman!R108+Reco!R108+Rsper!R108+Rpod!R108+Rchi!R108+Rgiur!R108</f>
        <v>0</v>
      </c>
      <c r="S108" s="82">
        <f>Ragra!S108+Ruman!S108+Reco!S108+Rsper!S108+Rpod!S108+Rchi!S108+Rgiur!S108</f>
        <v>0</v>
      </c>
      <c r="T108" s="82">
        <f>Ragra!T108+Ruman!T108+Reco!T108+Rsper!T108+Rpod!T108+Rchi!T108+Rgiur!T108</f>
        <v>0</v>
      </c>
      <c r="U108" s="82">
        <f t="shared" si="1"/>
        <v>0</v>
      </c>
    </row>
    <row r="109" spans="1:21" ht="24.95" hidden="1" customHeight="1">
      <c r="A109" s="77"/>
      <c r="B109" s="171">
        <v>2020</v>
      </c>
      <c r="C109" s="172" t="s">
        <v>233</v>
      </c>
      <c r="D109" s="185" t="s">
        <v>234</v>
      </c>
      <c r="E109" s="186"/>
      <c r="F109" s="186"/>
      <c r="G109" s="172" t="s">
        <v>21</v>
      </c>
      <c r="H109" s="185" t="s">
        <v>16</v>
      </c>
      <c r="I109" s="186"/>
      <c r="J109" s="171" t="s">
        <v>28</v>
      </c>
      <c r="K109" s="171">
        <v>4</v>
      </c>
      <c r="L109" s="187" t="s">
        <v>18</v>
      </c>
      <c r="M109" s="186"/>
      <c r="N109" s="186"/>
      <c r="O109" s="171" t="s">
        <v>17</v>
      </c>
      <c r="P109" s="82">
        <f>Ragra!P109+Ruman!P109+Reco!P109+Rsper!P109+Rpod!P109+Rchi!P109+Rgiur!P109</f>
        <v>0</v>
      </c>
      <c r="Q109" s="82">
        <f>Ragra!Q109+Ruman!Q109+Reco!Q109+Rsper!Q109+Rpod!Q109+Rchi!Q109+Rgiur!Q109</f>
        <v>0</v>
      </c>
      <c r="R109" s="82">
        <f>Ragra!R109+Ruman!R109+Reco!R109+Rsper!R109+Rpod!R109+Rchi!R109+Rgiur!R109</f>
        <v>0</v>
      </c>
      <c r="S109" s="82">
        <f>Ragra!S109+Ruman!S109+Reco!S109+Rsper!S109+Rpod!S109+Rchi!S109+Rgiur!S109</f>
        <v>0</v>
      </c>
      <c r="T109" s="82">
        <f>Ragra!T109+Ruman!T109+Reco!T109+Rsper!T109+Rpod!T109+Rchi!T109+Rgiur!T109</f>
        <v>0</v>
      </c>
      <c r="U109" s="82">
        <f t="shared" si="1"/>
        <v>0</v>
      </c>
    </row>
    <row r="110" spans="1:21" ht="24.95" hidden="1" customHeight="1">
      <c r="A110" s="77"/>
      <c r="B110" s="171">
        <v>2020</v>
      </c>
      <c r="C110" s="172" t="s">
        <v>235</v>
      </c>
      <c r="D110" s="185" t="s">
        <v>236</v>
      </c>
      <c r="E110" s="186"/>
      <c r="F110" s="186"/>
      <c r="G110" s="172" t="s">
        <v>21</v>
      </c>
      <c r="H110" s="185" t="s">
        <v>16</v>
      </c>
      <c r="I110" s="186"/>
      <c r="J110" s="171" t="s">
        <v>28</v>
      </c>
      <c r="K110" s="171">
        <v>4</v>
      </c>
      <c r="L110" s="187" t="s">
        <v>18</v>
      </c>
      <c r="M110" s="186"/>
      <c r="N110" s="186"/>
      <c r="O110" s="171" t="s">
        <v>17</v>
      </c>
      <c r="P110" s="82">
        <f>Ragra!P110+Ruman!P110+Reco!P110+Rsper!P110+Rpod!P110+Rchi!P110+Rgiur!P110</f>
        <v>0</v>
      </c>
      <c r="Q110" s="82">
        <f>Ragra!Q110+Ruman!Q110+Reco!Q110+Rsper!Q110+Rpod!Q110+Rchi!Q110+Rgiur!Q110</f>
        <v>0</v>
      </c>
      <c r="R110" s="82">
        <f>Ragra!R110+Ruman!R110+Reco!R110+Rsper!R110+Rpod!R110+Rchi!R110+Rgiur!R110</f>
        <v>0</v>
      </c>
      <c r="S110" s="82">
        <f>Ragra!S110+Ruman!S110+Reco!S110+Rsper!S110+Rpod!S110+Rchi!S110+Rgiur!S110</f>
        <v>0</v>
      </c>
      <c r="T110" s="82">
        <f>Ragra!T110+Ruman!T110+Reco!T110+Rsper!T110+Rpod!T110+Rchi!T110+Rgiur!T110</f>
        <v>0</v>
      </c>
      <c r="U110" s="82">
        <f t="shared" si="1"/>
        <v>0</v>
      </c>
    </row>
    <row r="111" spans="1:21" ht="24.95" hidden="1" customHeight="1">
      <c r="A111" s="77"/>
      <c r="B111" s="171">
        <v>2020</v>
      </c>
      <c r="C111" s="172" t="s">
        <v>237</v>
      </c>
      <c r="D111" s="185" t="s">
        <v>238</v>
      </c>
      <c r="E111" s="186"/>
      <c r="F111" s="186"/>
      <c r="G111" s="172" t="s">
        <v>21</v>
      </c>
      <c r="H111" s="185" t="s">
        <v>16</v>
      </c>
      <c r="I111" s="186"/>
      <c r="J111" s="171" t="s">
        <v>28</v>
      </c>
      <c r="K111" s="171">
        <v>4</v>
      </c>
      <c r="L111" s="187" t="s">
        <v>18</v>
      </c>
      <c r="M111" s="186"/>
      <c r="N111" s="186"/>
      <c r="O111" s="171" t="s">
        <v>17</v>
      </c>
      <c r="P111" s="82">
        <f>Ragra!P111+Ruman!P111+Reco!P111+Rsper!P111+Rpod!P111+Rchi!P111+Rgiur!P111</f>
        <v>0</v>
      </c>
      <c r="Q111" s="82">
        <f>Ragra!Q111+Ruman!Q111+Reco!Q111+Rsper!Q111+Rpod!Q111+Rchi!Q111+Rgiur!Q111</f>
        <v>0</v>
      </c>
      <c r="R111" s="82">
        <f>Ragra!R111+Ruman!R111+Reco!R111+Rsper!R111+Rpod!R111+Rchi!R111+Rgiur!R111</f>
        <v>0</v>
      </c>
      <c r="S111" s="82">
        <f>Ragra!S111+Ruman!S111+Reco!S111+Rsper!S111+Rpod!S111+Rchi!S111+Rgiur!S111</f>
        <v>0</v>
      </c>
      <c r="T111" s="82">
        <f>Ragra!T111+Ruman!T111+Reco!T111+Rsper!T111+Rpod!T111+Rchi!T111+Rgiur!T111</f>
        <v>0</v>
      </c>
      <c r="U111" s="82">
        <f t="shared" si="1"/>
        <v>0</v>
      </c>
    </row>
    <row r="112" spans="1:21" ht="24.95" hidden="1" customHeight="1">
      <c r="A112" s="77"/>
      <c r="B112" s="171">
        <v>2020</v>
      </c>
      <c r="C112" s="172" t="s">
        <v>239</v>
      </c>
      <c r="D112" s="185" t="s">
        <v>240</v>
      </c>
      <c r="E112" s="186"/>
      <c r="F112" s="186"/>
      <c r="G112" s="172" t="s">
        <v>21</v>
      </c>
      <c r="H112" s="185" t="s">
        <v>16</v>
      </c>
      <c r="I112" s="186"/>
      <c r="J112" s="171" t="s">
        <v>28</v>
      </c>
      <c r="K112" s="171">
        <v>4</v>
      </c>
      <c r="L112" s="187" t="s">
        <v>18</v>
      </c>
      <c r="M112" s="186"/>
      <c r="N112" s="186"/>
      <c r="O112" s="171" t="s">
        <v>17</v>
      </c>
      <c r="P112" s="82">
        <f>Ragra!P112+Ruman!P112+Reco!P112+Rsper!P112+Rpod!P112+Rchi!P112+Rgiur!P112</f>
        <v>0</v>
      </c>
      <c r="Q112" s="82">
        <f>Ragra!Q112+Ruman!Q112+Reco!Q112+Rsper!Q112+Rpod!Q112+Rchi!Q112+Rgiur!Q112</f>
        <v>0</v>
      </c>
      <c r="R112" s="82">
        <f>Ragra!R112+Ruman!R112+Reco!R112+Rsper!R112+Rpod!R112+Rchi!R112+Rgiur!R112</f>
        <v>0</v>
      </c>
      <c r="S112" s="82">
        <f>Ragra!S112+Ruman!S112+Reco!S112+Rsper!S112+Rpod!S112+Rchi!S112+Rgiur!S112</f>
        <v>0</v>
      </c>
      <c r="T112" s="82">
        <f>Ragra!T112+Ruman!T112+Reco!T112+Rsper!T112+Rpod!T112+Rchi!T112+Rgiur!T112</f>
        <v>0</v>
      </c>
      <c r="U112" s="82">
        <f t="shared" si="1"/>
        <v>0</v>
      </c>
    </row>
    <row r="113" spans="1:23" ht="24.95" hidden="1" customHeight="1">
      <c r="A113" s="77"/>
      <c r="B113" s="171">
        <v>2020</v>
      </c>
      <c r="C113" s="172" t="s">
        <v>241</v>
      </c>
      <c r="D113" s="185" t="s">
        <v>242</v>
      </c>
      <c r="E113" s="186"/>
      <c r="F113" s="186"/>
      <c r="G113" s="172" t="s">
        <v>21</v>
      </c>
      <c r="H113" s="185" t="s">
        <v>16</v>
      </c>
      <c r="I113" s="186"/>
      <c r="J113" s="171" t="s">
        <v>28</v>
      </c>
      <c r="K113" s="171">
        <v>4</v>
      </c>
      <c r="L113" s="187" t="s">
        <v>18</v>
      </c>
      <c r="M113" s="186"/>
      <c r="N113" s="186"/>
      <c r="O113" s="171" t="s">
        <v>17</v>
      </c>
      <c r="P113" s="82">
        <f>Ragra!P113+Ruman!P113+Reco!P113+Rsper!P113+Rpod!P113+Rchi!P113+Rgiur!P113</f>
        <v>0</v>
      </c>
      <c r="Q113" s="82">
        <f>Ragra!Q113+Ruman!Q113+Reco!Q113+Rsper!Q113+Rpod!Q113+Rchi!Q113+Rgiur!Q113</f>
        <v>0</v>
      </c>
      <c r="R113" s="82">
        <f>Ragra!R113+Ruman!R113+Reco!R113+Rsper!R113+Rpod!R113+Rchi!R113+Rgiur!R113</f>
        <v>0</v>
      </c>
      <c r="S113" s="82">
        <f>Ragra!S113+Ruman!S113+Reco!S113+Rsper!S113+Rpod!S113+Rchi!S113+Rgiur!S113</f>
        <v>0</v>
      </c>
      <c r="T113" s="82">
        <f>Ragra!T113+Ruman!T113+Reco!T113+Rsper!T113+Rpod!T113+Rchi!T113+Rgiur!T113</f>
        <v>0</v>
      </c>
      <c r="U113" s="82">
        <f t="shared" si="1"/>
        <v>0</v>
      </c>
    </row>
    <row r="114" spans="1:23" ht="24.95" hidden="1" customHeight="1">
      <c r="A114" s="77"/>
      <c r="B114" s="171">
        <v>2020</v>
      </c>
      <c r="C114" s="172" t="s">
        <v>243</v>
      </c>
      <c r="D114" s="185" t="s">
        <v>244</v>
      </c>
      <c r="E114" s="186"/>
      <c r="F114" s="186"/>
      <c r="G114" s="172" t="s">
        <v>21</v>
      </c>
      <c r="H114" s="185" t="s">
        <v>16</v>
      </c>
      <c r="I114" s="186"/>
      <c r="J114" s="171" t="s">
        <v>28</v>
      </c>
      <c r="K114" s="171">
        <v>4</v>
      </c>
      <c r="L114" s="187" t="s">
        <v>18</v>
      </c>
      <c r="M114" s="186"/>
      <c r="N114" s="186"/>
      <c r="O114" s="171" t="s">
        <v>17</v>
      </c>
      <c r="P114" s="82">
        <f>Ragra!P114+Ruman!P114+Reco!P114+Rsper!P114+Rpod!P114+Rchi!P114+Rgiur!P114</f>
        <v>0</v>
      </c>
      <c r="Q114" s="82">
        <f>Ragra!Q114+Ruman!Q114+Reco!Q114+Rsper!Q114+Rpod!Q114+Rchi!Q114+Rgiur!Q114</f>
        <v>0</v>
      </c>
      <c r="R114" s="82">
        <f>Ragra!R114+Ruman!R114+Reco!R114+Rsper!R114+Rpod!R114+Rchi!R114+Rgiur!R114</f>
        <v>0</v>
      </c>
      <c r="S114" s="82">
        <f>Ragra!S114+Ruman!S114+Reco!S114+Rsper!S114+Rpod!S114+Rchi!S114+Rgiur!S114</f>
        <v>0</v>
      </c>
      <c r="T114" s="82">
        <f>Ragra!T114+Ruman!T114+Reco!T114+Rsper!T114+Rpod!T114+Rchi!T114+Rgiur!T114</f>
        <v>0</v>
      </c>
      <c r="U114" s="82">
        <f t="shared" si="1"/>
        <v>0</v>
      </c>
    </row>
    <row r="115" spans="1:23" ht="24.95" hidden="1" customHeight="1">
      <c r="A115" s="77"/>
      <c r="B115" s="171">
        <v>2020</v>
      </c>
      <c r="C115" s="172" t="s">
        <v>245</v>
      </c>
      <c r="D115" s="185" t="s">
        <v>246</v>
      </c>
      <c r="E115" s="186"/>
      <c r="F115" s="186"/>
      <c r="G115" s="172" t="s">
        <v>21</v>
      </c>
      <c r="H115" s="185" t="s">
        <v>16</v>
      </c>
      <c r="I115" s="186"/>
      <c r="J115" s="171" t="s">
        <v>28</v>
      </c>
      <c r="K115" s="171">
        <v>4</v>
      </c>
      <c r="L115" s="187" t="s">
        <v>18</v>
      </c>
      <c r="M115" s="186"/>
      <c r="N115" s="186"/>
      <c r="O115" s="171" t="s">
        <v>17</v>
      </c>
      <c r="P115" s="82">
        <f>Ragra!P115+Ruman!P115+Reco!P115+Rsper!P115+Rpod!P115+Rchi!P115+Rgiur!P115</f>
        <v>0</v>
      </c>
      <c r="Q115" s="82">
        <f>Ragra!Q115+Ruman!Q115+Reco!Q115+Rsper!Q115+Rpod!Q115+Rchi!Q115+Rgiur!Q115</f>
        <v>0</v>
      </c>
      <c r="R115" s="82">
        <f>Ragra!R115+Ruman!R115+Reco!R115+Rsper!R115+Rpod!R115+Rchi!R115+Rgiur!R115</f>
        <v>0</v>
      </c>
      <c r="S115" s="82">
        <f>Ragra!S115+Ruman!S115+Reco!S115+Rsper!S115+Rpod!S115+Rchi!S115+Rgiur!S115</f>
        <v>0</v>
      </c>
      <c r="T115" s="82">
        <f>Ragra!T115+Ruman!T115+Reco!T115+Rsper!T115+Rpod!T115+Rchi!T115+Rgiur!T115</f>
        <v>0</v>
      </c>
      <c r="U115" s="82">
        <f t="shared" si="1"/>
        <v>0</v>
      </c>
    </row>
    <row r="116" spans="1:23" ht="24.95" hidden="1" customHeight="1">
      <c r="A116" s="77"/>
      <c r="B116" s="171">
        <v>2020</v>
      </c>
      <c r="C116" s="172" t="s">
        <v>247</v>
      </c>
      <c r="D116" s="185" t="s">
        <v>248</v>
      </c>
      <c r="E116" s="186"/>
      <c r="F116" s="186"/>
      <c r="G116" s="172" t="s">
        <v>21</v>
      </c>
      <c r="H116" s="185" t="s">
        <v>16</v>
      </c>
      <c r="I116" s="186"/>
      <c r="J116" s="171" t="s">
        <v>28</v>
      </c>
      <c r="K116" s="171">
        <v>4</v>
      </c>
      <c r="L116" s="187" t="s">
        <v>18</v>
      </c>
      <c r="M116" s="186"/>
      <c r="N116" s="186"/>
      <c r="O116" s="171" t="s">
        <v>17</v>
      </c>
      <c r="P116" s="82">
        <f>Ragra!P116+Ruman!P116+Reco!P116+Rsper!P116+Rpod!P116+Rchi!P116+Rgiur!P116</f>
        <v>0</v>
      </c>
      <c r="Q116" s="82">
        <f>Ragra!Q116+Ruman!Q116+Reco!Q116+Rsper!Q116+Rpod!Q116+Rchi!Q116+Rgiur!Q116</f>
        <v>0</v>
      </c>
      <c r="R116" s="82">
        <f>Ragra!R116+Ruman!R116+Reco!R116+Rsper!R116+Rpod!R116+Rchi!R116+Rgiur!R116</f>
        <v>0</v>
      </c>
      <c r="S116" s="82">
        <f>Ragra!S116+Ruman!S116+Reco!S116+Rsper!S116+Rpod!S116+Rchi!S116+Rgiur!S116</f>
        <v>0</v>
      </c>
      <c r="T116" s="82">
        <f>Ragra!T116+Ruman!T116+Reco!T116+Rsper!T116+Rpod!T116+Rchi!T116+Rgiur!T116</f>
        <v>0</v>
      </c>
      <c r="U116" s="82">
        <f t="shared" si="1"/>
        <v>0</v>
      </c>
    </row>
    <row r="117" spans="1:23" ht="24.95" hidden="1" customHeight="1">
      <c r="A117" s="77"/>
      <c r="B117" s="171">
        <v>2020</v>
      </c>
      <c r="C117" s="172" t="s">
        <v>249</v>
      </c>
      <c r="D117" s="185" t="s">
        <v>250</v>
      </c>
      <c r="E117" s="186"/>
      <c r="F117" s="186"/>
      <c r="G117" s="172" t="s">
        <v>21</v>
      </c>
      <c r="H117" s="185" t="s">
        <v>16</v>
      </c>
      <c r="I117" s="186"/>
      <c r="J117" s="171" t="s">
        <v>28</v>
      </c>
      <c r="K117" s="171">
        <v>4</v>
      </c>
      <c r="L117" s="187" t="s">
        <v>18</v>
      </c>
      <c r="M117" s="186"/>
      <c r="N117" s="186"/>
      <c r="O117" s="171" t="s">
        <v>17</v>
      </c>
      <c r="P117" s="82">
        <f>Ragra!P117+Ruman!P117+Reco!P117+Rsper!P117+Rpod!P117+Rchi!P117+Rgiur!P117</f>
        <v>0</v>
      </c>
      <c r="Q117" s="82">
        <f>Ragra!Q117+Ruman!Q117+Reco!Q117+Rsper!Q117+Rpod!Q117+Rchi!Q117+Rgiur!Q117</f>
        <v>0</v>
      </c>
      <c r="R117" s="82">
        <f>Ragra!R117+Ruman!R117+Reco!R117+Rsper!R117+Rpod!R117+Rchi!R117+Rgiur!R117</f>
        <v>0</v>
      </c>
      <c r="S117" s="82">
        <f>Ragra!S117+Ruman!S117+Reco!S117+Rsper!S117+Rpod!S117+Rchi!S117+Rgiur!S117</f>
        <v>0</v>
      </c>
      <c r="T117" s="82">
        <f>Ragra!T117+Ruman!T117+Reco!T117+Rsper!T117+Rpod!T117+Rchi!T117+Rgiur!T117</f>
        <v>0</v>
      </c>
      <c r="U117" s="82">
        <f t="shared" si="1"/>
        <v>0</v>
      </c>
    </row>
    <row r="118" spans="1:23" ht="47.25" customHeight="1">
      <c r="A118" s="77"/>
      <c r="B118" s="171">
        <v>2020</v>
      </c>
      <c r="C118" s="172" t="s">
        <v>251</v>
      </c>
      <c r="D118" s="185" t="s">
        <v>252</v>
      </c>
      <c r="E118" s="186"/>
      <c r="F118" s="186"/>
      <c r="G118" s="172" t="s">
        <v>21</v>
      </c>
      <c r="H118" s="185" t="s">
        <v>16</v>
      </c>
      <c r="I118" s="186"/>
      <c r="J118" s="171" t="s">
        <v>28</v>
      </c>
      <c r="K118" s="171">
        <v>4</v>
      </c>
      <c r="L118" s="187" t="s">
        <v>18</v>
      </c>
      <c r="M118" s="186"/>
      <c r="N118" s="186"/>
      <c r="O118" s="171" t="s">
        <v>17</v>
      </c>
      <c r="P118" s="82">
        <f>Ragra!P118+Ruman!P118+Reco!P118+Rsper!P118+Rpod!P118+Rchi!P118+Rgiur!P118</f>
        <v>0</v>
      </c>
      <c r="Q118" s="82">
        <f>Ragra!Q118+Ruman!Q118+Reco!Q118+Rsper!Q118+Rpod!Q118+Rchi!Q118+Rgiur!Q118</f>
        <v>0</v>
      </c>
      <c r="R118" s="82">
        <f>Ragra!R118+Ruman!R118+Reco!R118+Rsper!R118+Rpod!R118+Rchi!R118+Rgiur!R118</f>
        <v>259662.38000000003</v>
      </c>
      <c r="S118" s="82">
        <f>Ragra!S118+Ruman!S118+Reco!S118+Rsper!S118+Rpod!S118+Rchi!S118+Rgiur!S118</f>
        <v>73715.8</v>
      </c>
      <c r="T118" s="82">
        <f>Ragra!T118+Ruman!T118+Reco!T118+Rsper!T118+Rpod!T118+Rchi!T118+Rgiur!T118</f>
        <v>0</v>
      </c>
      <c r="U118" s="82">
        <f t="shared" si="1"/>
        <v>333378.18000000005</v>
      </c>
      <c r="W118" s="93"/>
    </row>
    <row r="119" spans="1:23" ht="42.75" hidden="1" customHeight="1">
      <c r="A119" s="77"/>
      <c r="B119" s="171">
        <v>2020</v>
      </c>
      <c r="C119" s="172" t="s">
        <v>253</v>
      </c>
      <c r="D119" s="185" t="s">
        <v>254</v>
      </c>
      <c r="E119" s="186"/>
      <c r="F119" s="186"/>
      <c r="G119" s="172" t="s">
        <v>21</v>
      </c>
      <c r="H119" s="185" t="s">
        <v>16</v>
      </c>
      <c r="I119" s="186"/>
      <c r="J119" s="171" t="s">
        <v>28</v>
      </c>
      <c r="K119" s="171">
        <v>4</v>
      </c>
      <c r="L119" s="187" t="s">
        <v>18</v>
      </c>
      <c r="M119" s="186"/>
      <c r="N119" s="186"/>
      <c r="O119" s="171" t="s">
        <v>17</v>
      </c>
      <c r="P119" s="82">
        <f>Ragra!P119+Ruman!P119+Reco!P119+Rsper!P119+Rpod!P119+Rchi!P119+Rgiur!P119</f>
        <v>0</v>
      </c>
      <c r="Q119" s="82">
        <f>Ragra!Q119+Ruman!Q119+Reco!Q119+Rsper!Q119+Rpod!Q119+Rchi!Q119+Rgiur!Q119</f>
        <v>0</v>
      </c>
      <c r="R119" s="82">
        <f>Ragra!R119+Ruman!R119+Reco!R119+Rsper!R119+Rpod!R119+Rchi!R119+Rgiur!R119</f>
        <v>0</v>
      </c>
      <c r="S119" s="82">
        <f>Ragra!S119+Ruman!S119+Reco!S119+Rsper!S119+Rpod!S119+Rchi!S119+Rgiur!S119</f>
        <v>0</v>
      </c>
      <c r="T119" s="82">
        <f>Ragra!T119+Ruman!T119+Reco!T119+Rsper!T119+Rpod!T119+Rchi!T119+Rgiur!T119</f>
        <v>0</v>
      </c>
      <c r="U119" s="82">
        <f t="shared" si="1"/>
        <v>0</v>
      </c>
      <c r="W119" s="93"/>
    </row>
    <row r="120" spans="1:23" ht="42.75" customHeight="1">
      <c r="A120" s="77"/>
      <c r="B120" s="171">
        <v>2020</v>
      </c>
      <c r="C120" s="172" t="s">
        <v>1576</v>
      </c>
      <c r="D120" s="185" t="s">
        <v>1577</v>
      </c>
      <c r="E120" s="186"/>
      <c r="F120" s="186"/>
      <c r="G120" s="172" t="s">
        <v>21</v>
      </c>
      <c r="H120" s="185" t="s">
        <v>16</v>
      </c>
      <c r="I120" s="186"/>
      <c r="J120" s="171" t="s">
        <v>28</v>
      </c>
      <c r="K120" s="171">
        <v>4</v>
      </c>
      <c r="L120" s="187" t="s">
        <v>18</v>
      </c>
      <c r="M120" s="186"/>
      <c r="N120" s="186"/>
      <c r="O120" s="171" t="s">
        <v>17</v>
      </c>
      <c r="P120" s="82">
        <f>Ragra!P120+Ruman!P120+Reco!P120+Rsper!P120+Rpod!P120+Rchi!P120+Rgiur!P120</f>
        <v>0</v>
      </c>
      <c r="Q120" s="82">
        <f>Ragra!Q120+Ruman!Q120+Reco!Q120+Rsper!Q120+Rpod!Q120+Rchi!Q120+Rgiur!Q120</f>
        <v>0</v>
      </c>
      <c r="R120" s="82">
        <f>Ragra!R120+Ruman!R120+Reco!R120+Rsper!R120+Rpod!R120+Rchi!R120+Rgiur!R120</f>
        <v>1911892.93</v>
      </c>
      <c r="S120" s="82">
        <f>Ragra!S120+Ruman!S120+Reco!S120+Rsper!S120+Rpod!S120+Rchi!S120+Rgiur!S120</f>
        <v>13770.11</v>
      </c>
      <c r="T120" s="82">
        <f>Ragra!T120+Ruman!T120+Reco!T120+Rsper!T120+Rpod!T120+Rchi!T120+Rgiur!T120</f>
        <v>42822.159999999996</v>
      </c>
      <c r="U120" s="82">
        <f t="shared" si="1"/>
        <v>1968485.2</v>
      </c>
      <c r="W120" s="93"/>
    </row>
    <row r="121" spans="1:23" s="90" customFormat="1" ht="24.95" hidden="1" customHeight="1">
      <c r="A121" s="87"/>
      <c r="B121" s="170">
        <v>2020</v>
      </c>
      <c r="C121" s="88" t="s">
        <v>255</v>
      </c>
      <c r="D121" s="194" t="s">
        <v>256</v>
      </c>
      <c r="E121" s="195"/>
      <c r="F121" s="195"/>
      <c r="G121" s="88" t="s">
        <v>21</v>
      </c>
      <c r="H121" s="194" t="s">
        <v>16</v>
      </c>
      <c r="I121" s="195"/>
      <c r="J121" s="170" t="s">
        <v>17</v>
      </c>
      <c r="K121" s="170">
        <v>3</v>
      </c>
      <c r="L121" s="196" t="s">
        <v>18</v>
      </c>
      <c r="M121" s="195"/>
      <c r="N121" s="195"/>
      <c r="O121" s="170" t="s">
        <v>17</v>
      </c>
      <c r="P121" s="92">
        <f>Ragra!P121+Ruman!P121+Reco!P121+Rsper!P121+Rpod!P121+Rchi!P121+Rgiur!P121</f>
        <v>0</v>
      </c>
      <c r="Q121" s="92">
        <f>Ragra!Q121+Ruman!Q121+Reco!Q121+Rsper!Q121+Rpod!Q121+Rchi!Q121+Rgiur!Q121</f>
        <v>0</v>
      </c>
      <c r="R121" s="92">
        <f>Ragra!R121+Ruman!R121+Reco!R121+Rsper!R121+Rpod!R121+Rchi!R121+Rgiur!R121</f>
        <v>0</v>
      </c>
      <c r="S121" s="92">
        <f>Ragra!S121+Ruman!S121+Reco!S121+Rsper!S121+Rpod!S121+Rchi!S121+Rgiur!S121</f>
        <v>0</v>
      </c>
      <c r="T121" s="92">
        <f>Ragra!T121+Ruman!T121+Reco!T121+Rsper!T121+Rpod!T121+Rchi!T121+Rgiur!T121</f>
        <v>0</v>
      </c>
      <c r="U121" s="92">
        <f t="shared" si="1"/>
        <v>0</v>
      </c>
    </row>
    <row r="122" spans="1:23" ht="24.95" hidden="1" customHeight="1">
      <c r="A122" s="77"/>
      <c r="B122" s="171">
        <v>2020</v>
      </c>
      <c r="C122" s="172" t="s">
        <v>257</v>
      </c>
      <c r="D122" s="185" t="s">
        <v>258</v>
      </c>
      <c r="E122" s="186"/>
      <c r="F122" s="186"/>
      <c r="G122" s="172" t="s">
        <v>21</v>
      </c>
      <c r="H122" s="185" t="s">
        <v>16</v>
      </c>
      <c r="I122" s="186"/>
      <c r="J122" s="171" t="s">
        <v>28</v>
      </c>
      <c r="K122" s="171">
        <v>4</v>
      </c>
      <c r="L122" s="187" t="s">
        <v>18</v>
      </c>
      <c r="M122" s="186"/>
      <c r="N122" s="186"/>
      <c r="O122" s="171" t="s">
        <v>17</v>
      </c>
      <c r="P122" s="82">
        <f>Ragra!P122+Ruman!P122+Reco!P122+Rsper!P122+Rpod!P122+Rchi!P122+Rgiur!P122</f>
        <v>0</v>
      </c>
      <c r="Q122" s="82">
        <f>Ragra!Q122+Ruman!Q122+Reco!Q122+Rsper!Q122+Rpod!Q122+Rchi!Q122+Rgiur!Q122</f>
        <v>0</v>
      </c>
      <c r="R122" s="82">
        <f>Ragra!R122+Ruman!R122+Reco!R122+Rsper!R122+Rpod!R122+Rchi!R122+Rgiur!R122</f>
        <v>0</v>
      </c>
      <c r="S122" s="82">
        <f>Ragra!S122+Ruman!S122+Reco!S122+Rsper!S122+Rpod!S122+Rchi!S122+Rgiur!S122</f>
        <v>0</v>
      </c>
      <c r="T122" s="82">
        <f>Ragra!T122+Ruman!T122+Reco!T122+Rsper!T122+Rpod!T122+Rchi!T122+Rgiur!T122</f>
        <v>0</v>
      </c>
      <c r="U122" s="82">
        <f t="shared" si="1"/>
        <v>0</v>
      </c>
    </row>
    <row r="123" spans="1:23" ht="24.95" hidden="1" customHeight="1">
      <c r="A123" s="77"/>
      <c r="B123" s="171">
        <v>2020</v>
      </c>
      <c r="C123" s="172" t="s">
        <v>259</v>
      </c>
      <c r="D123" s="185" t="s">
        <v>260</v>
      </c>
      <c r="E123" s="186"/>
      <c r="F123" s="186"/>
      <c r="G123" s="172" t="s">
        <v>21</v>
      </c>
      <c r="H123" s="185" t="s">
        <v>16</v>
      </c>
      <c r="I123" s="186"/>
      <c r="J123" s="171" t="s">
        <v>28</v>
      </c>
      <c r="K123" s="171">
        <v>4</v>
      </c>
      <c r="L123" s="187" t="s">
        <v>18</v>
      </c>
      <c r="M123" s="186"/>
      <c r="N123" s="186"/>
      <c r="O123" s="171" t="s">
        <v>17</v>
      </c>
      <c r="P123" s="82">
        <f>Ragra!P123+Ruman!P123+Reco!P123+Rsper!P123+Rpod!P123+Rchi!P123+Rgiur!P123</f>
        <v>0</v>
      </c>
      <c r="Q123" s="82">
        <f>Ragra!Q123+Ruman!Q123+Reco!Q123+Rsper!Q123+Rpod!Q123+Rchi!Q123+Rgiur!Q123</f>
        <v>0</v>
      </c>
      <c r="R123" s="82">
        <f>Ragra!R123+Ruman!R123+Reco!R123+Rsper!R123+Rpod!R123+Rchi!R123+Rgiur!R123</f>
        <v>0</v>
      </c>
      <c r="S123" s="82">
        <f>Ragra!S123+Ruman!S123+Reco!S123+Rsper!S123+Rpod!S123+Rchi!S123+Rgiur!S123</f>
        <v>0</v>
      </c>
      <c r="T123" s="82">
        <f>Ragra!T123+Ruman!T123+Reco!T123+Rsper!T123+Rpod!T123+Rchi!T123+Rgiur!T123</f>
        <v>0</v>
      </c>
      <c r="U123" s="82">
        <f t="shared" si="1"/>
        <v>0</v>
      </c>
    </row>
    <row r="124" spans="1:23" ht="24.95" hidden="1" customHeight="1">
      <c r="A124" s="77"/>
      <c r="B124" s="171">
        <v>2020</v>
      </c>
      <c r="C124" s="172" t="s">
        <v>261</v>
      </c>
      <c r="D124" s="185" t="s">
        <v>262</v>
      </c>
      <c r="E124" s="186"/>
      <c r="F124" s="186"/>
      <c r="G124" s="172" t="s">
        <v>21</v>
      </c>
      <c r="H124" s="185" t="s">
        <v>16</v>
      </c>
      <c r="I124" s="186"/>
      <c r="J124" s="171" t="s">
        <v>28</v>
      </c>
      <c r="K124" s="171">
        <v>4</v>
      </c>
      <c r="L124" s="187" t="s">
        <v>18</v>
      </c>
      <c r="M124" s="186"/>
      <c r="N124" s="186"/>
      <c r="O124" s="171" t="s">
        <v>17</v>
      </c>
      <c r="P124" s="82">
        <f>Ragra!P124+Ruman!P124+Reco!P124+Rsper!P124+Rpod!P124+Rchi!P124+Rgiur!P124</f>
        <v>0</v>
      </c>
      <c r="Q124" s="82">
        <f>Ragra!Q124+Ruman!Q124+Reco!Q124+Rsper!Q124+Rpod!Q124+Rchi!Q124+Rgiur!Q124</f>
        <v>0</v>
      </c>
      <c r="R124" s="82">
        <f>Ragra!R124+Ruman!R124+Reco!R124+Rsper!R124+Rpod!R124+Rchi!R124+Rgiur!R124</f>
        <v>0</v>
      </c>
      <c r="S124" s="82">
        <f>Ragra!S124+Ruman!S124+Reco!S124+Rsper!S124+Rpod!S124+Rchi!S124+Rgiur!S124</f>
        <v>0</v>
      </c>
      <c r="T124" s="82">
        <f>Ragra!T124+Ruman!T124+Reco!T124+Rsper!T124+Rpod!T124+Rchi!T124+Rgiur!T124</f>
        <v>0</v>
      </c>
      <c r="U124" s="82">
        <f t="shared" si="1"/>
        <v>0</v>
      </c>
    </row>
    <row r="125" spans="1:23" ht="24.95" hidden="1" customHeight="1">
      <c r="A125" s="77"/>
      <c r="B125" s="171">
        <v>2020</v>
      </c>
      <c r="C125" s="172" t="s">
        <v>263</v>
      </c>
      <c r="D125" s="185" t="s">
        <v>264</v>
      </c>
      <c r="E125" s="186"/>
      <c r="F125" s="186"/>
      <c r="G125" s="172" t="s">
        <v>21</v>
      </c>
      <c r="H125" s="185" t="s">
        <v>16</v>
      </c>
      <c r="I125" s="186"/>
      <c r="J125" s="171" t="s">
        <v>28</v>
      </c>
      <c r="K125" s="171">
        <v>4</v>
      </c>
      <c r="L125" s="187" t="s">
        <v>18</v>
      </c>
      <c r="M125" s="186"/>
      <c r="N125" s="186"/>
      <c r="O125" s="171" t="s">
        <v>17</v>
      </c>
      <c r="P125" s="82">
        <f>Ragra!P125+Ruman!P125+Reco!P125+Rsper!P125+Rpod!P125+Rchi!P125+Rgiur!P125</f>
        <v>0</v>
      </c>
      <c r="Q125" s="82">
        <f>Ragra!Q125+Ruman!Q125+Reco!Q125+Rsper!Q125+Rpod!Q125+Rchi!Q125+Rgiur!Q125</f>
        <v>0</v>
      </c>
      <c r="R125" s="82">
        <f>Ragra!R125+Ruman!R125+Reco!R125+Rsper!R125+Rpod!R125+Rchi!R125+Rgiur!R125</f>
        <v>0</v>
      </c>
      <c r="S125" s="82">
        <f>Ragra!S125+Ruman!S125+Reco!S125+Rsper!S125+Rpod!S125+Rchi!S125+Rgiur!S125</f>
        <v>0</v>
      </c>
      <c r="T125" s="82">
        <f>Ragra!T125+Ruman!T125+Reco!T125+Rsper!T125+Rpod!T125+Rchi!T125+Rgiur!T125</f>
        <v>0</v>
      </c>
      <c r="U125" s="82">
        <f t="shared" si="1"/>
        <v>0</v>
      </c>
    </row>
    <row r="126" spans="1:23" s="85" customFormat="1" ht="24.95" customHeight="1">
      <c r="A126" s="86"/>
      <c r="B126" s="173">
        <v>2020</v>
      </c>
      <c r="C126" s="175" t="s">
        <v>265</v>
      </c>
      <c r="D126" s="193" t="s">
        <v>266</v>
      </c>
      <c r="E126" s="192"/>
      <c r="F126" s="192"/>
      <c r="G126" s="175" t="s">
        <v>21</v>
      </c>
      <c r="H126" s="193" t="s">
        <v>16</v>
      </c>
      <c r="I126" s="192"/>
      <c r="J126" s="173" t="s">
        <v>17</v>
      </c>
      <c r="K126" s="173">
        <v>2</v>
      </c>
      <c r="L126" s="191" t="s">
        <v>18</v>
      </c>
      <c r="M126" s="192"/>
      <c r="N126" s="192"/>
      <c r="O126" s="173" t="s">
        <v>17</v>
      </c>
      <c r="P126" s="181">
        <f>Ragra!P126+Ruman!P126+Reco!P126+Rsper!P126+Rpod!P126+Rchi!P126+Rgiur!P126</f>
        <v>247500</v>
      </c>
      <c r="Q126" s="181">
        <f>Ragra!Q126+Ruman!Q126+Reco!Q126+Rsper!Q126+Rpod!Q126+Rchi!Q126+Rgiur!Q126</f>
        <v>1134331.17</v>
      </c>
      <c r="R126" s="181">
        <f>Ragra!R126+Ruman!R126+Reco!R126+Rsper!R126+Rpod!R126+Rchi!R126+Rgiur!R126</f>
        <v>0</v>
      </c>
      <c r="S126" s="181">
        <f>Ragra!S126+Ruman!S126+Reco!S126+Rsper!S126+Rpod!S126+Rchi!S126+Rgiur!S126</f>
        <v>0</v>
      </c>
      <c r="T126" s="181">
        <f>Ragra!T126+Ruman!T126+Reco!T126+Rsper!T126+Rpod!T126+Rchi!T126+Rgiur!T126</f>
        <v>0</v>
      </c>
      <c r="U126" s="181">
        <f t="shared" si="1"/>
        <v>1381831.17</v>
      </c>
    </row>
    <row r="127" spans="1:23" s="90" customFormat="1" ht="48" customHeight="1">
      <c r="A127" s="87"/>
      <c r="B127" s="170">
        <v>2020</v>
      </c>
      <c r="C127" s="88" t="s">
        <v>267</v>
      </c>
      <c r="D127" s="194" t="s">
        <v>268</v>
      </c>
      <c r="E127" s="195"/>
      <c r="F127" s="195"/>
      <c r="G127" s="88" t="s">
        <v>21</v>
      </c>
      <c r="H127" s="194" t="s">
        <v>16</v>
      </c>
      <c r="I127" s="195"/>
      <c r="J127" s="170" t="s">
        <v>17</v>
      </c>
      <c r="K127" s="170">
        <v>3</v>
      </c>
      <c r="L127" s="196" t="s">
        <v>18</v>
      </c>
      <c r="M127" s="195"/>
      <c r="N127" s="195"/>
      <c r="O127" s="170" t="s">
        <v>17</v>
      </c>
      <c r="P127" s="92">
        <f>Ragra!P127+Ruman!P127+Reco!P127+Rsper!P127+Rpod!P127+Rchi!P127+Rgiur!P127</f>
        <v>106500</v>
      </c>
      <c r="Q127" s="92">
        <f>Ragra!Q127+Ruman!Q127+Reco!Q127+Rsper!Q127+Rpod!Q127+Rchi!Q127+Rgiur!Q127</f>
        <v>1053171.83</v>
      </c>
      <c r="R127" s="92">
        <f>Ragra!R127+Ruman!R127+Reco!R127+Rsper!R127+Rpod!R127+Rchi!R127+Rgiur!R127</f>
        <v>0</v>
      </c>
      <c r="S127" s="92">
        <f>Ragra!S127+Ruman!S127+Reco!S127+Rsper!S127+Rpod!S127+Rchi!S127+Rgiur!S127</f>
        <v>0</v>
      </c>
      <c r="T127" s="92">
        <f>Ragra!T127+Ruman!T127+Reco!T127+Rsper!T127+Rpod!T127+Rchi!T127+Rgiur!T127</f>
        <v>0</v>
      </c>
      <c r="U127" s="92">
        <f t="shared" si="1"/>
        <v>1159671.83</v>
      </c>
    </row>
    <row r="128" spans="1:23" ht="24.95" hidden="1" customHeight="1">
      <c r="A128" s="77"/>
      <c r="B128" s="171">
        <v>2020</v>
      </c>
      <c r="C128" s="172" t="s">
        <v>269</v>
      </c>
      <c r="D128" s="185" t="s">
        <v>270</v>
      </c>
      <c r="E128" s="186"/>
      <c r="F128" s="186"/>
      <c r="G128" s="172" t="s">
        <v>21</v>
      </c>
      <c r="H128" s="185" t="s">
        <v>16</v>
      </c>
      <c r="I128" s="186"/>
      <c r="J128" s="171" t="s">
        <v>28</v>
      </c>
      <c r="K128" s="171">
        <v>4</v>
      </c>
      <c r="L128" s="187" t="s">
        <v>18</v>
      </c>
      <c r="M128" s="186"/>
      <c r="N128" s="186"/>
      <c r="O128" s="171" t="s">
        <v>17</v>
      </c>
      <c r="P128" s="82">
        <f>Ragra!P128+Ruman!P128+Reco!P128+Rsper!P128+Rpod!P128+Rchi!P128+Rgiur!P128</f>
        <v>0</v>
      </c>
      <c r="Q128" s="82">
        <f>Ragra!Q128+Ruman!Q128+Reco!Q128+Rsper!Q128+Rpod!Q128+Rchi!Q128+Rgiur!Q128</f>
        <v>0</v>
      </c>
      <c r="R128" s="82">
        <f>Ragra!R128+Ruman!R128+Reco!R128+Rsper!R128+Rpod!R128+Rchi!R128+Rgiur!R128</f>
        <v>0</v>
      </c>
      <c r="S128" s="82">
        <f>Ragra!S128+Ruman!S128+Reco!S128+Rsper!S128+Rpod!S128+Rchi!S128+Rgiur!S128</f>
        <v>0</v>
      </c>
      <c r="T128" s="82">
        <f>Ragra!T128+Ruman!T128+Reco!T128+Rsper!T128+Rpod!T128+Rchi!T128+Rgiur!T128</f>
        <v>0</v>
      </c>
      <c r="U128" s="82">
        <f t="shared" si="1"/>
        <v>0</v>
      </c>
    </row>
    <row r="129" spans="1:21" ht="30.75" customHeight="1">
      <c r="A129" s="77"/>
      <c r="B129" s="171">
        <v>2020</v>
      </c>
      <c r="C129" s="172" t="s">
        <v>271</v>
      </c>
      <c r="D129" s="185" t="s">
        <v>272</v>
      </c>
      <c r="E129" s="186"/>
      <c r="F129" s="186"/>
      <c r="G129" s="172" t="s">
        <v>21</v>
      </c>
      <c r="H129" s="185" t="s">
        <v>16</v>
      </c>
      <c r="I129" s="186"/>
      <c r="J129" s="171" t="s">
        <v>28</v>
      </c>
      <c r="K129" s="171">
        <v>4</v>
      </c>
      <c r="L129" s="187" t="s">
        <v>18</v>
      </c>
      <c r="M129" s="186"/>
      <c r="N129" s="186"/>
      <c r="O129" s="171" t="s">
        <v>17</v>
      </c>
      <c r="P129" s="82">
        <f>Ragra!P129+Ruman!P129+Reco!P129+Rsper!P129+Rpod!P129+Rchi!P129+Rgiur!P129</f>
        <v>0</v>
      </c>
      <c r="Q129" s="82">
        <f>Ragra!Q129+Ruman!Q129+Reco!Q129+Rsper!Q129+Rpod!Q129+Rchi!Q129+Rgiur!Q129</f>
        <v>356717.18</v>
      </c>
      <c r="R129" s="82">
        <f>Ragra!R129+Ruman!R129+Reco!R129+Rsper!R129+Rpod!R129+Rchi!R129+Rgiur!R129</f>
        <v>0</v>
      </c>
      <c r="S129" s="82">
        <f>Ragra!S129+Ruman!S129+Reco!S129+Rsper!S129+Rpod!S129+Rchi!S129+Rgiur!S129</f>
        <v>0</v>
      </c>
      <c r="T129" s="82">
        <f>Ragra!T129+Ruman!T129+Reco!T129+Rsper!T129+Rpod!T129+Rchi!T129+Rgiur!T129</f>
        <v>0</v>
      </c>
      <c r="U129" s="82">
        <f t="shared" si="1"/>
        <v>356717.18</v>
      </c>
    </row>
    <row r="130" spans="1:21" ht="24.95" customHeight="1">
      <c r="A130" s="77"/>
      <c r="B130" s="171">
        <v>2020</v>
      </c>
      <c r="C130" s="172" t="s">
        <v>273</v>
      </c>
      <c r="D130" s="185" t="s">
        <v>274</v>
      </c>
      <c r="E130" s="186"/>
      <c r="F130" s="186"/>
      <c r="G130" s="172" t="s">
        <v>21</v>
      </c>
      <c r="H130" s="185" t="s">
        <v>16</v>
      </c>
      <c r="I130" s="186"/>
      <c r="J130" s="171" t="s">
        <v>28</v>
      </c>
      <c r="K130" s="171">
        <v>4</v>
      </c>
      <c r="L130" s="187" t="s">
        <v>18</v>
      </c>
      <c r="M130" s="186"/>
      <c r="N130" s="186"/>
      <c r="O130" s="171" t="s">
        <v>17</v>
      </c>
      <c r="P130" s="82">
        <f>Ragra!P130+Ruman!P130+Reco!P130+Rsper!P130+Rpod!P130+Rchi!P130+Rgiur!P130</f>
        <v>106500</v>
      </c>
      <c r="Q130" s="82">
        <f>Ragra!Q130+Ruman!Q130+Reco!Q130+Rsper!Q130+Rpod!Q130+Rchi!Q130+Rgiur!Q130</f>
        <v>696454.64999999991</v>
      </c>
      <c r="R130" s="82">
        <f>Ragra!R130+Ruman!R130+Reco!R130+Rsper!R130+Rpod!R130+Rchi!R130+Rgiur!R130</f>
        <v>0</v>
      </c>
      <c r="S130" s="82">
        <f>Ragra!S130+Ruman!S130+Reco!S130+Rsper!S130+Rpod!S130+Rchi!S130+Rgiur!S130</f>
        <v>0</v>
      </c>
      <c r="T130" s="82">
        <f>Ragra!T130+Ruman!T130+Reco!T130+Rsper!T130+Rpod!T130+Rchi!T130+Rgiur!T130</f>
        <v>0</v>
      </c>
      <c r="U130" s="82">
        <f t="shared" si="1"/>
        <v>802954.64999999991</v>
      </c>
    </row>
    <row r="131" spans="1:21" s="90" customFormat="1" ht="24.95" customHeight="1">
      <c r="A131" s="87"/>
      <c r="B131" s="170">
        <v>2020</v>
      </c>
      <c r="C131" s="88" t="s">
        <v>275</v>
      </c>
      <c r="D131" s="194" t="s">
        <v>276</v>
      </c>
      <c r="E131" s="195"/>
      <c r="F131" s="195"/>
      <c r="G131" s="88" t="s">
        <v>21</v>
      </c>
      <c r="H131" s="194" t="s">
        <v>16</v>
      </c>
      <c r="I131" s="195"/>
      <c r="J131" s="170" t="s">
        <v>17</v>
      </c>
      <c r="K131" s="170">
        <v>3</v>
      </c>
      <c r="L131" s="196" t="s">
        <v>18</v>
      </c>
      <c r="M131" s="195"/>
      <c r="N131" s="195"/>
      <c r="O131" s="170" t="s">
        <v>17</v>
      </c>
      <c r="P131" s="92">
        <f>Ragra!P131+Ruman!P131+Reco!P131+Rsper!P131+Rpod!P131+Rchi!P131+Rgiur!P131</f>
        <v>137000</v>
      </c>
      <c r="Q131" s="92">
        <f>Ragra!Q131+Ruman!Q131+Reco!Q131+Rsper!Q131+Rpod!Q131+Rchi!Q131+Rgiur!Q131</f>
        <v>0</v>
      </c>
      <c r="R131" s="92">
        <f>Ragra!R131+Ruman!R131+Reco!R131+Rsper!R131+Rpod!R131+Rchi!R131+Rgiur!R131</f>
        <v>0</v>
      </c>
      <c r="S131" s="92">
        <f>Ragra!S131+Ruman!S131+Reco!S131+Rsper!S131+Rpod!S131+Rchi!S131+Rgiur!S131</f>
        <v>0</v>
      </c>
      <c r="T131" s="92">
        <f>Ragra!T131+Ruman!T131+Reco!T131+Rsper!T131+Rpod!T131+Rchi!T131+Rgiur!T131</f>
        <v>0</v>
      </c>
      <c r="U131" s="92">
        <f t="shared" ref="U131:U194" si="2">SUM(P131:T131)</f>
        <v>137000</v>
      </c>
    </row>
    <row r="132" spans="1:21" ht="24.95" customHeight="1">
      <c r="A132" s="77"/>
      <c r="B132" s="171">
        <v>2020</v>
      </c>
      <c r="C132" s="172" t="s">
        <v>277</v>
      </c>
      <c r="D132" s="185" t="s">
        <v>278</v>
      </c>
      <c r="E132" s="186"/>
      <c r="F132" s="186"/>
      <c r="G132" s="172" t="s">
        <v>21</v>
      </c>
      <c r="H132" s="185" t="s">
        <v>16</v>
      </c>
      <c r="I132" s="186"/>
      <c r="J132" s="171" t="s">
        <v>28</v>
      </c>
      <c r="K132" s="171">
        <v>4</v>
      </c>
      <c r="L132" s="187" t="s">
        <v>18</v>
      </c>
      <c r="M132" s="186"/>
      <c r="N132" s="186"/>
      <c r="O132" s="171" t="s">
        <v>17</v>
      </c>
      <c r="P132" s="82">
        <f>Ragra!P132+Ruman!P132+Reco!P132+Rsper!P132+Rpod!P132+Rchi!P132+Rgiur!P132</f>
        <v>137000</v>
      </c>
      <c r="Q132" s="82">
        <f>Ragra!Q132+Ruman!Q132+Reco!Q132+Rsper!Q132+Rpod!Q132+Rchi!Q132+Rgiur!Q132</f>
        <v>0</v>
      </c>
      <c r="R132" s="82">
        <f>Ragra!R132+Ruman!R132+Reco!R132+Rsper!R132+Rpod!R132+Rchi!R132+Rgiur!R132</f>
        <v>0</v>
      </c>
      <c r="S132" s="82">
        <f>Ragra!S132+Ruman!S132+Reco!S132+Rsper!S132+Rpod!S132+Rchi!S132+Rgiur!S132</f>
        <v>0</v>
      </c>
      <c r="T132" s="82">
        <f>Ragra!T132+Ruman!T132+Reco!T132+Rsper!T132+Rpod!T132+Rchi!T132+Rgiur!T132</f>
        <v>0</v>
      </c>
      <c r="U132" s="82">
        <f t="shared" si="2"/>
        <v>137000</v>
      </c>
    </row>
    <row r="133" spans="1:21" s="90" customFormat="1" ht="24.95" customHeight="1">
      <c r="A133" s="87"/>
      <c r="B133" s="170">
        <v>2020</v>
      </c>
      <c r="C133" s="88" t="s">
        <v>279</v>
      </c>
      <c r="D133" s="194" t="s">
        <v>280</v>
      </c>
      <c r="E133" s="195"/>
      <c r="F133" s="195"/>
      <c r="G133" s="88" t="s">
        <v>21</v>
      </c>
      <c r="H133" s="194" t="s">
        <v>16</v>
      </c>
      <c r="I133" s="195"/>
      <c r="J133" s="170" t="s">
        <v>17</v>
      </c>
      <c r="K133" s="170">
        <v>3</v>
      </c>
      <c r="L133" s="196" t="s">
        <v>18</v>
      </c>
      <c r="M133" s="195"/>
      <c r="N133" s="195"/>
      <c r="O133" s="170" t="s">
        <v>17</v>
      </c>
      <c r="P133" s="92">
        <f>Ragra!P133+Ruman!P133+Reco!P133+Rsper!P133+Rpod!P133+Rchi!P133+Rgiur!P133</f>
        <v>4000</v>
      </c>
      <c r="Q133" s="92">
        <f>Ragra!Q133+Ruman!Q133+Reco!Q133+Rsper!Q133+Rpod!Q133+Rchi!Q133+Rgiur!Q133</f>
        <v>81159.340000000011</v>
      </c>
      <c r="R133" s="92">
        <f>Ragra!R133+Ruman!R133+Reco!R133+Rsper!R133+Rpod!R133+Rchi!R133+Rgiur!R133</f>
        <v>0</v>
      </c>
      <c r="S133" s="92">
        <f>Ragra!S133+Ruman!S133+Reco!S133+Rsper!S133+Rpod!S133+Rchi!S133+Rgiur!S133</f>
        <v>0</v>
      </c>
      <c r="T133" s="92">
        <f>Ragra!T133+Ruman!T133+Reco!T133+Rsper!T133+Rpod!T133+Rchi!T133+Rgiur!T133</f>
        <v>0</v>
      </c>
      <c r="U133" s="92">
        <f t="shared" si="2"/>
        <v>85159.340000000011</v>
      </c>
    </row>
    <row r="134" spans="1:21" ht="24.95" hidden="1" customHeight="1">
      <c r="A134" s="77"/>
      <c r="B134" s="171">
        <v>2020</v>
      </c>
      <c r="C134" s="172" t="s">
        <v>281</v>
      </c>
      <c r="D134" s="185" t="s">
        <v>282</v>
      </c>
      <c r="E134" s="186"/>
      <c r="F134" s="186"/>
      <c r="G134" s="172" t="s">
        <v>21</v>
      </c>
      <c r="H134" s="185" t="s">
        <v>16</v>
      </c>
      <c r="I134" s="186"/>
      <c r="J134" s="171" t="s">
        <v>28</v>
      </c>
      <c r="K134" s="171">
        <v>4</v>
      </c>
      <c r="L134" s="187" t="s">
        <v>18</v>
      </c>
      <c r="M134" s="186"/>
      <c r="N134" s="186"/>
      <c r="O134" s="171" t="s">
        <v>17</v>
      </c>
      <c r="P134" s="82">
        <f>Ragra!P134+Ruman!P134+Reco!P134+Rsper!P134+Rpod!P134+Rchi!P134+Rgiur!P134</f>
        <v>0</v>
      </c>
      <c r="Q134" s="82">
        <f>Ragra!Q134+Ruman!Q134+Reco!Q134+Rsper!Q134+Rpod!Q134+Rchi!Q134+Rgiur!Q134</f>
        <v>0</v>
      </c>
      <c r="R134" s="82">
        <f>Ragra!R134+Ruman!R134+Reco!R134+Rsper!R134+Rpod!R134+Rchi!R134+Rgiur!R134</f>
        <v>0</v>
      </c>
      <c r="S134" s="82">
        <f>Ragra!S134+Ruman!S134+Reco!S134+Rsper!S134+Rpod!S134+Rchi!S134+Rgiur!S134</f>
        <v>0</v>
      </c>
      <c r="T134" s="82">
        <f>Ragra!T134+Ruman!T134+Reco!T134+Rsper!T134+Rpod!T134+Rchi!T134+Rgiur!T134</f>
        <v>0</v>
      </c>
      <c r="U134" s="82">
        <f t="shared" si="2"/>
        <v>0</v>
      </c>
    </row>
    <row r="135" spans="1:21" ht="24.95" hidden="1" customHeight="1">
      <c r="A135" s="77"/>
      <c r="B135" s="171">
        <v>2020</v>
      </c>
      <c r="C135" s="172" t="s">
        <v>283</v>
      </c>
      <c r="D135" s="185" t="s">
        <v>284</v>
      </c>
      <c r="E135" s="186"/>
      <c r="F135" s="186"/>
      <c r="G135" s="172" t="s">
        <v>21</v>
      </c>
      <c r="H135" s="185" t="s">
        <v>16</v>
      </c>
      <c r="I135" s="186"/>
      <c r="J135" s="171" t="s">
        <v>28</v>
      </c>
      <c r="K135" s="171">
        <v>4</v>
      </c>
      <c r="L135" s="187" t="s">
        <v>18</v>
      </c>
      <c r="M135" s="186"/>
      <c r="N135" s="186"/>
      <c r="O135" s="171" t="s">
        <v>17</v>
      </c>
      <c r="P135" s="82">
        <f>Ragra!P135+Ruman!P135+Reco!P135+Rsper!P135+Rpod!P135+Rchi!P135+Rgiur!P135</f>
        <v>0</v>
      </c>
      <c r="Q135" s="82">
        <f>Ragra!Q135+Ruman!Q135+Reco!Q135+Rsper!Q135+Rpod!Q135+Rchi!Q135+Rgiur!Q135</f>
        <v>0</v>
      </c>
      <c r="R135" s="82">
        <f>Ragra!R135+Ruman!R135+Reco!R135+Rsper!R135+Rpod!R135+Rchi!R135+Rgiur!R135</f>
        <v>0</v>
      </c>
      <c r="S135" s="82">
        <f>Ragra!S135+Ruman!S135+Reco!S135+Rsper!S135+Rpod!S135+Rchi!S135+Rgiur!S135</f>
        <v>0</v>
      </c>
      <c r="T135" s="82">
        <f>Ragra!T135+Ruman!T135+Reco!T135+Rsper!T135+Rpod!T135+Rchi!T135+Rgiur!T135</f>
        <v>0</v>
      </c>
      <c r="U135" s="82">
        <f t="shared" si="2"/>
        <v>0</v>
      </c>
    </row>
    <row r="136" spans="1:21" ht="24.95" hidden="1" customHeight="1">
      <c r="A136" s="77"/>
      <c r="B136" s="171">
        <v>2020</v>
      </c>
      <c r="C136" s="172" t="s">
        <v>285</v>
      </c>
      <c r="D136" s="185" t="s">
        <v>286</v>
      </c>
      <c r="E136" s="186"/>
      <c r="F136" s="186"/>
      <c r="G136" s="172" t="s">
        <v>21</v>
      </c>
      <c r="H136" s="185" t="s">
        <v>16</v>
      </c>
      <c r="I136" s="186"/>
      <c r="J136" s="171" t="s">
        <v>28</v>
      </c>
      <c r="K136" s="171">
        <v>4</v>
      </c>
      <c r="L136" s="187" t="s">
        <v>18</v>
      </c>
      <c r="M136" s="186"/>
      <c r="N136" s="186"/>
      <c r="O136" s="171" t="s">
        <v>17</v>
      </c>
      <c r="P136" s="82">
        <f>Ragra!P136+Ruman!P136+Reco!P136+Rsper!P136+Rpod!P136+Rchi!P136+Rgiur!P136</f>
        <v>0</v>
      </c>
      <c r="Q136" s="82">
        <f>Ragra!Q136+Ruman!Q136+Reco!Q136+Rsper!Q136+Rpod!Q136+Rchi!Q136+Rgiur!Q136</f>
        <v>0</v>
      </c>
      <c r="R136" s="82">
        <f>Ragra!R136+Ruman!R136+Reco!R136+Rsper!R136+Rpod!R136+Rchi!R136+Rgiur!R136</f>
        <v>0</v>
      </c>
      <c r="S136" s="82">
        <f>Ragra!S136+Ruman!S136+Reco!S136+Rsper!S136+Rpod!S136+Rchi!S136+Rgiur!S136</f>
        <v>0</v>
      </c>
      <c r="T136" s="82">
        <f>Ragra!T136+Ruman!T136+Reco!T136+Rsper!T136+Rpod!T136+Rchi!T136+Rgiur!T136</f>
        <v>0</v>
      </c>
      <c r="U136" s="82">
        <f t="shared" si="2"/>
        <v>0</v>
      </c>
    </row>
    <row r="137" spans="1:21" ht="24.95" hidden="1" customHeight="1">
      <c r="A137" s="77"/>
      <c r="B137" s="171">
        <v>2020</v>
      </c>
      <c r="C137" s="172" t="s">
        <v>287</v>
      </c>
      <c r="D137" s="185" t="s">
        <v>288</v>
      </c>
      <c r="E137" s="186"/>
      <c r="F137" s="186"/>
      <c r="G137" s="172" t="s">
        <v>21</v>
      </c>
      <c r="H137" s="185" t="s">
        <v>16</v>
      </c>
      <c r="I137" s="186"/>
      <c r="J137" s="171" t="s">
        <v>28</v>
      </c>
      <c r="K137" s="171">
        <v>4</v>
      </c>
      <c r="L137" s="187" t="s">
        <v>18</v>
      </c>
      <c r="M137" s="186"/>
      <c r="N137" s="186"/>
      <c r="O137" s="171" t="s">
        <v>17</v>
      </c>
      <c r="P137" s="82">
        <f>Ragra!P137+Ruman!P137+Reco!P137+Rsper!P137+Rpod!P137+Rchi!P137+Rgiur!P137</f>
        <v>0</v>
      </c>
      <c r="Q137" s="82">
        <f>Ragra!Q137+Ruman!Q137+Reco!Q137+Rsper!Q137+Rpod!Q137+Rchi!Q137+Rgiur!Q137</f>
        <v>0</v>
      </c>
      <c r="R137" s="82">
        <f>Ragra!R137+Ruman!R137+Reco!R137+Rsper!R137+Rpod!R137+Rchi!R137+Rgiur!R137</f>
        <v>0</v>
      </c>
      <c r="S137" s="82">
        <f>Ragra!S137+Ruman!S137+Reco!S137+Rsper!S137+Rpod!S137+Rchi!S137+Rgiur!S137</f>
        <v>0</v>
      </c>
      <c r="T137" s="82">
        <f>Ragra!T137+Ruman!T137+Reco!T137+Rsper!T137+Rpod!T137+Rchi!T137+Rgiur!T137</f>
        <v>0</v>
      </c>
      <c r="U137" s="82">
        <f t="shared" si="2"/>
        <v>0</v>
      </c>
    </row>
    <row r="138" spans="1:21" ht="24.95" customHeight="1">
      <c r="A138" s="77"/>
      <c r="B138" s="171">
        <v>2020</v>
      </c>
      <c r="C138" s="172" t="s">
        <v>289</v>
      </c>
      <c r="D138" s="185" t="s">
        <v>290</v>
      </c>
      <c r="E138" s="186"/>
      <c r="F138" s="186"/>
      <c r="G138" s="172" t="s">
        <v>21</v>
      </c>
      <c r="H138" s="185" t="s">
        <v>16</v>
      </c>
      <c r="I138" s="186"/>
      <c r="J138" s="171" t="s">
        <v>28</v>
      </c>
      <c r="K138" s="171">
        <v>4</v>
      </c>
      <c r="L138" s="187" t="s">
        <v>18</v>
      </c>
      <c r="M138" s="186"/>
      <c r="N138" s="186"/>
      <c r="O138" s="171" t="s">
        <v>17</v>
      </c>
      <c r="P138" s="82">
        <f>Ragra!P138+Ruman!P138+Reco!P138+Rsper!P138+Rpod!P138+Rchi!P138+Rgiur!P138</f>
        <v>4000</v>
      </c>
      <c r="Q138" s="82">
        <f>Ragra!Q138+Ruman!Q138+Reco!Q138+Rsper!Q138+Rpod!Q138+Rchi!Q138+Rgiur!Q138</f>
        <v>73342.350000000006</v>
      </c>
      <c r="R138" s="82">
        <f>Ragra!R138+Ruman!R138+Reco!R138+Rsper!R138+Rpod!R138+Rchi!R138+Rgiur!R138</f>
        <v>0</v>
      </c>
      <c r="S138" s="82">
        <f>Ragra!S138+Ruman!S138+Reco!S138+Rsper!S138+Rpod!S138+Rchi!S138+Rgiur!S138</f>
        <v>0</v>
      </c>
      <c r="T138" s="82">
        <f>Ragra!T138+Ruman!T138+Reco!T138+Rsper!T138+Rpod!T138+Rchi!T138+Rgiur!T138</f>
        <v>0</v>
      </c>
      <c r="U138" s="82">
        <f t="shared" si="2"/>
        <v>77342.350000000006</v>
      </c>
    </row>
    <row r="139" spans="1:21" ht="24.95" hidden="1" customHeight="1">
      <c r="A139" s="77"/>
      <c r="B139" s="171">
        <v>2020</v>
      </c>
      <c r="C139" s="172" t="s">
        <v>291</v>
      </c>
      <c r="D139" s="185" t="s">
        <v>292</v>
      </c>
      <c r="E139" s="186"/>
      <c r="F139" s="186"/>
      <c r="G139" s="172" t="s">
        <v>21</v>
      </c>
      <c r="H139" s="185" t="s">
        <v>16</v>
      </c>
      <c r="I139" s="186"/>
      <c r="J139" s="171" t="s">
        <v>28</v>
      </c>
      <c r="K139" s="171">
        <v>4</v>
      </c>
      <c r="L139" s="187" t="s">
        <v>18</v>
      </c>
      <c r="M139" s="186"/>
      <c r="N139" s="186"/>
      <c r="O139" s="171" t="s">
        <v>17</v>
      </c>
      <c r="P139" s="82">
        <f>Ragra!P139+Ruman!P139+Reco!P139+Rsper!P139+Rpod!P139+Rchi!P139+Rgiur!P139</f>
        <v>0</v>
      </c>
      <c r="Q139" s="82">
        <f>Ragra!Q139+Ruman!Q139+Reco!Q139+Rsper!Q139+Rpod!Q139+Rchi!Q139+Rgiur!Q139</f>
        <v>0</v>
      </c>
      <c r="R139" s="82">
        <f>Ragra!R139+Ruman!R139+Reco!R139+Rsper!R139+Rpod!R139+Rchi!R139+Rgiur!R139</f>
        <v>0</v>
      </c>
      <c r="S139" s="82">
        <f>Ragra!S139+Ruman!S139+Reco!S139+Rsper!S139+Rpod!S139+Rchi!S139+Rgiur!S139</f>
        <v>0</v>
      </c>
      <c r="T139" s="82">
        <f>Ragra!T139+Ruman!T139+Reco!T139+Rsper!T139+Rpod!T139+Rchi!T139+Rgiur!T139</f>
        <v>0</v>
      </c>
      <c r="U139" s="82">
        <f t="shared" si="2"/>
        <v>0</v>
      </c>
    </row>
    <row r="140" spans="1:21" ht="24.95" customHeight="1">
      <c r="A140" s="77"/>
      <c r="B140" s="171">
        <v>2020</v>
      </c>
      <c r="C140" s="172" t="s">
        <v>293</v>
      </c>
      <c r="D140" s="185" t="s">
        <v>294</v>
      </c>
      <c r="E140" s="186"/>
      <c r="F140" s="186"/>
      <c r="G140" s="172" t="s">
        <v>21</v>
      </c>
      <c r="H140" s="185" t="s">
        <v>16</v>
      </c>
      <c r="I140" s="186"/>
      <c r="J140" s="171" t="s">
        <v>28</v>
      </c>
      <c r="K140" s="171">
        <v>4</v>
      </c>
      <c r="L140" s="187" t="s">
        <v>18</v>
      </c>
      <c r="M140" s="186"/>
      <c r="N140" s="186"/>
      <c r="O140" s="171" t="s">
        <v>17</v>
      </c>
      <c r="P140" s="82">
        <f>Ragra!P140+Ruman!P140+Reco!P140+Rsper!P140+Rpod!P140+Rchi!P140+Rgiur!P140</f>
        <v>0</v>
      </c>
      <c r="Q140" s="82">
        <f>Ragra!Q140+Ruman!Q140+Reco!Q140+Rsper!Q140+Rpod!Q140+Rchi!Q140+Rgiur!Q140</f>
        <v>7816.99</v>
      </c>
      <c r="R140" s="82">
        <f>Ragra!R140+Ruman!R140+Reco!R140+Rsper!R140+Rpod!R140+Rchi!R140+Rgiur!R140</f>
        <v>0</v>
      </c>
      <c r="S140" s="82">
        <f>Ragra!S140+Ruman!S140+Reco!S140+Rsper!S140+Rpod!S140+Rchi!S140+Rgiur!S140</f>
        <v>0</v>
      </c>
      <c r="T140" s="82">
        <f>Ragra!T140+Ruman!T140+Reco!T140+Rsper!T140+Rpod!T140+Rchi!T140+Rgiur!T140</f>
        <v>0</v>
      </c>
      <c r="U140" s="82">
        <f t="shared" si="2"/>
        <v>7816.99</v>
      </c>
    </row>
    <row r="141" spans="1:21" s="85" customFormat="1" ht="24.95" hidden="1" customHeight="1">
      <c r="A141" s="86"/>
      <c r="B141" s="173">
        <v>2020</v>
      </c>
      <c r="C141" s="175" t="s">
        <v>295</v>
      </c>
      <c r="D141" s="193" t="s">
        <v>296</v>
      </c>
      <c r="E141" s="192"/>
      <c r="F141" s="192"/>
      <c r="G141" s="175" t="s">
        <v>21</v>
      </c>
      <c r="H141" s="193" t="s">
        <v>16</v>
      </c>
      <c r="I141" s="192"/>
      <c r="J141" s="173" t="s">
        <v>17</v>
      </c>
      <c r="K141" s="173">
        <v>2</v>
      </c>
      <c r="L141" s="191" t="s">
        <v>18</v>
      </c>
      <c r="M141" s="192"/>
      <c r="N141" s="192"/>
      <c r="O141" s="173" t="s">
        <v>17</v>
      </c>
      <c r="P141" s="181">
        <f>Ragra!P141+Ruman!P141+Reco!P141+Rsper!P141+Rpod!P141+Rchi!P141+Rgiur!P141</f>
        <v>0</v>
      </c>
      <c r="Q141" s="181">
        <f>Ragra!Q141+Ruman!Q141+Reco!Q141+Rsper!Q141+Rpod!Q141+Rchi!Q141+Rgiur!Q141</f>
        <v>0</v>
      </c>
      <c r="R141" s="181">
        <f>Ragra!R141+Ruman!R141+Reco!R141+Rsper!R141+Rpod!R141+Rchi!R141+Rgiur!R141</f>
        <v>0</v>
      </c>
      <c r="S141" s="181">
        <f>Ragra!S141+Ruman!S141+Reco!S141+Rsper!S141+Rpod!S141+Rchi!S141+Rgiur!S141</f>
        <v>0</v>
      </c>
      <c r="T141" s="181">
        <f>Ragra!T141+Ruman!T141+Reco!T141+Rsper!T141+Rpod!T141+Rchi!T141+Rgiur!T141</f>
        <v>0</v>
      </c>
      <c r="U141" s="181">
        <f t="shared" si="2"/>
        <v>0</v>
      </c>
    </row>
    <row r="142" spans="1:21" s="90" customFormat="1" ht="24.95" hidden="1" customHeight="1">
      <c r="A142" s="87"/>
      <c r="B142" s="170">
        <v>2020</v>
      </c>
      <c r="C142" s="88" t="s">
        <v>297</v>
      </c>
      <c r="D142" s="194" t="s">
        <v>298</v>
      </c>
      <c r="E142" s="195"/>
      <c r="F142" s="195"/>
      <c r="G142" s="88" t="s">
        <v>21</v>
      </c>
      <c r="H142" s="194" t="s">
        <v>16</v>
      </c>
      <c r="I142" s="195"/>
      <c r="J142" s="170" t="s">
        <v>17</v>
      </c>
      <c r="K142" s="170">
        <v>3</v>
      </c>
      <c r="L142" s="196" t="s">
        <v>18</v>
      </c>
      <c r="M142" s="195"/>
      <c r="N142" s="195"/>
      <c r="O142" s="170" t="s">
        <v>17</v>
      </c>
      <c r="P142" s="92">
        <f>Ragra!P142+Ruman!P142+Reco!P142+Rsper!P142+Rpod!P142+Rchi!P142+Rgiur!P142</f>
        <v>0</v>
      </c>
      <c r="Q142" s="92">
        <f>Ragra!Q142+Ruman!Q142+Reco!Q142+Rsper!Q142+Rpod!Q142+Rchi!Q142+Rgiur!Q142</f>
        <v>0</v>
      </c>
      <c r="R142" s="92">
        <f>Ragra!R142+Ruman!R142+Reco!R142+Rsper!R142+Rpod!R142+Rchi!R142+Rgiur!R142</f>
        <v>0</v>
      </c>
      <c r="S142" s="92">
        <f>Ragra!S142+Ruman!S142+Reco!S142+Rsper!S142+Rpod!S142+Rchi!S142+Rgiur!S142</f>
        <v>0</v>
      </c>
      <c r="T142" s="92">
        <f>Ragra!T142+Ruman!T142+Reco!T142+Rsper!T142+Rpod!T142+Rchi!T142+Rgiur!T142</f>
        <v>0</v>
      </c>
      <c r="U142" s="92">
        <f t="shared" si="2"/>
        <v>0</v>
      </c>
    </row>
    <row r="143" spans="1:21" ht="24.95" hidden="1" customHeight="1">
      <c r="A143" s="77"/>
      <c r="B143" s="171">
        <v>2020</v>
      </c>
      <c r="C143" s="172" t="s">
        <v>299</v>
      </c>
      <c r="D143" s="185" t="s">
        <v>300</v>
      </c>
      <c r="E143" s="186"/>
      <c r="F143" s="186"/>
      <c r="G143" s="172" t="s">
        <v>21</v>
      </c>
      <c r="H143" s="185" t="s">
        <v>16</v>
      </c>
      <c r="I143" s="186"/>
      <c r="J143" s="171" t="s">
        <v>28</v>
      </c>
      <c r="K143" s="171">
        <v>4</v>
      </c>
      <c r="L143" s="187" t="s">
        <v>18</v>
      </c>
      <c r="M143" s="186"/>
      <c r="N143" s="186"/>
      <c r="O143" s="171" t="s">
        <v>17</v>
      </c>
      <c r="P143" s="82">
        <f>Ragra!P143+Ruman!P143+Reco!P143+Rsper!P143+Rpod!P143+Rchi!P143+Rgiur!P143</f>
        <v>0</v>
      </c>
      <c r="Q143" s="82">
        <f>Ragra!Q143+Ruman!Q143+Reco!Q143+Rsper!Q143+Rpod!Q143+Rchi!Q143+Rgiur!Q143</f>
        <v>0</v>
      </c>
      <c r="R143" s="82">
        <f>Ragra!R143+Ruman!R143+Reco!R143+Rsper!R143+Rpod!R143+Rchi!R143+Rgiur!R143</f>
        <v>0</v>
      </c>
      <c r="S143" s="82">
        <f>Ragra!S143+Ruman!S143+Reco!S143+Rsper!S143+Rpod!S143+Rchi!S143+Rgiur!S143</f>
        <v>0</v>
      </c>
      <c r="T143" s="82">
        <f>Ragra!T143+Ruman!T143+Reco!T143+Rsper!T143+Rpod!T143+Rchi!T143+Rgiur!T143</f>
        <v>0</v>
      </c>
      <c r="U143" s="82">
        <f t="shared" si="2"/>
        <v>0</v>
      </c>
    </row>
    <row r="144" spans="1:21" s="90" customFormat="1" ht="24.95" hidden="1" customHeight="1">
      <c r="A144" s="87"/>
      <c r="B144" s="170">
        <v>2020</v>
      </c>
      <c r="C144" s="88" t="s">
        <v>301</v>
      </c>
      <c r="D144" s="194" t="s">
        <v>302</v>
      </c>
      <c r="E144" s="195"/>
      <c r="F144" s="195"/>
      <c r="G144" s="88" t="s">
        <v>21</v>
      </c>
      <c r="H144" s="194" t="s">
        <v>16</v>
      </c>
      <c r="I144" s="195"/>
      <c r="J144" s="170" t="s">
        <v>17</v>
      </c>
      <c r="K144" s="170">
        <v>3</v>
      </c>
      <c r="L144" s="196" t="s">
        <v>18</v>
      </c>
      <c r="M144" s="195"/>
      <c r="N144" s="195"/>
      <c r="O144" s="170" t="s">
        <v>17</v>
      </c>
      <c r="P144" s="92">
        <f>Ragra!P144+Ruman!P144+Reco!P144+Rsper!P144+Rpod!P144+Rchi!P144+Rgiur!P144</f>
        <v>0</v>
      </c>
      <c r="Q144" s="92">
        <f>Ragra!Q144+Ruman!Q144+Reco!Q144+Rsper!Q144+Rpod!Q144+Rchi!Q144+Rgiur!Q144</f>
        <v>0</v>
      </c>
      <c r="R144" s="92">
        <f>Ragra!R144+Ruman!R144+Reco!R144+Rsper!R144+Rpod!R144+Rchi!R144+Rgiur!R144</f>
        <v>0</v>
      </c>
      <c r="S144" s="92">
        <f>Ragra!S144+Ruman!S144+Reco!S144+Rsper!S144+Rpod!S144+Rchi!S144+Rgiur!S144</f>
        <v>0</v>
      </c>
      <c r="T144" s="92">
        <f>Ragra!T144+Ruman!T144+Reco!T144+Rsper!T144+Rpod!T144+Rchi!T144+Rgiur!T144</f>
        <v>0</v>
      </c>
      <c r="U144" s="92">
        <f t="shared" si="2"/>
        <v>0</v>
      </c>
    </row>
    <row r="145" spans="1:21" ht="24.95" hidden="1" customHeight="1">
      <c r="A145" s="77"/>
      <c r="B145" s="171">
        <v>2020</v>
      </c>
      <c r="C145" s="172" t="s">
        <v>303</v>
      </c>
      <c r="D145" s="185" t="s">
        <v>304</v>
      </c>
      <c r="E145" s="186"/>
      <c r="F145" s="186"/>
      <c r="G145" s="172" t="s">
        <v>21</v>
      </c>
      <c r="H145" s="185" t="s">
        <v>16</v>
      </c>
      <c r="I145" s="186"/>
      <c r="J145" s="171" t="s">
        <v>28</v>
      </c>
      <c r="K145" s="171">
        <v>4</v>
      </c>
      <c r="L145" s="187" t="s">
        <v>18</v>
      </c>
      <c r="M145" s="186"/>
      <c r="N145" s="186"/>
      <c r="O145" s="171" t="s">
        <v>17</v>
      </c>
      <c r="P145" s="82">
        <f>Ragra!P145+Ruman!P145+Reco!P145+Rsper!P145+Rpod!P145+Rchi!P145+Rgiur!P145</f>
        <v>0</v>
      </c>
      <c r="Q145" s="82">
        <f>Ragra!Q145+Ruman!Q145+Reco!Q145+Rsper!Q145+Rpod!Q145+Rchi!Q145+Rgiur!Q145</f>
        <v>0</v>
      </c>
      <c r="R145" s="82">
        <f>Ragra!R145+Ruman!R145+Reco!R145+Rsper!R145+Rpod!R145+Rchi!R145+Rgiur!R145</f>
        <v>0</v>
      </c>
      <c r="S145" s="82">
        <f>Ragra!S145+Ruman!S145+Reco!S145+Rsper!S145+Rpod!S145+Rchi!S145+Rgiur!S145</f>
        <v>0</v>
      </c>
      <c r="T145" s="82">
        <f>Ragra!T145+Ruman!T145+Reco!T145+Rsper!T145+Rpod!T145+Rchi!T145+Rgiur!T145</f>
        <v>0</v>
      </c>
      <c r="U145" s="82">
        <f t="shared" si="2"/>
        <v>0</v>
      </c>
    </row>
    <row r="146" spans="1:21" s="90" customFormat="1" ht="24.95" hidden="1" customHeight="1">
      <c r="A146" s="87"/>
      <c r="B146" s="170">
        <v>2020</v>
      </c>
      <c r="C146" s="88" t="s">
        <v>305</v>
      </c>
      <c r="D146" s="194" t="s">
        <v>306</v>
      </c>
      <c r="E146" s="195"/>
      <c r="F146" s="195"/>
      <c r="G146" s="88" t="s">
        <v>21</v>
      </c>
      <c r="H146" s="194" t="s">
        <v>16</v>
      </c>
      <c r="I146" s="195"/>
      <c r="J146" s="170" t="s">
        <v>17</v>
      </c>
      <c r="K146" s="170">
        <v>3</v>
      </c>
      <c r="L146" s="196" t="s">
        <v>18</v>
      </c>
      <c r="M146" s="195"/>
      <c r="N146" s="195"/>
      <c r="O146" s="170" t="s">
        <v>17</v>
      </c>
      <c r="P146" s="92">
        <f>Ragra!P146+Ruman!P146+Reco!P146+Rsper!P146+Rpod!P146+Rchi!P146+Rgiur!P146</f>
        <v>0</v>
      </c>
      <c r="Q146" s="92">
        <f>Ragra!Q146+Ruman!Q146+Reco!Q146+Rsper!Q146+Rpod!Q146+Rchi!Q146+Rgiur!Q146</f>
        <v>0</v>
      </c>
      <c r="R146" s="92">
        <f>Ragra!R146+Ruman!R146+Reco!R146+Rsper!R146+Rpod!R146+Rchi!R146+Rgiur!R146</f>
        <v>0</v>
      </c>
      <c r="S146" s="92">
        <f>Ragra!S146+Ruman!S146+Reco!S146+Rsper!S146+Rpod!S146+Rchi!S146+Rgiur!S146</f>
        <v>0</v>
      </c>
      <c r="T146" s="92">
        <f>Ragra!T146+Ruman!T146+Reco!T146+Rsper!T146+Rpod!T146+Rchi!T146+Rgiur!T146</f>
        <v>0</v>
      </c>
      <c r="U146" s="92">
        <f t="shared" si="2"/>
        <v>0</v>
      </c>
    </row>
    <row r="147" spans="1:21" ht="24.95" hidden="1" customHeight="1">
      <c r="A147" s="77"/>
      <c r="B147" s="171">
        <v>2020</v>
      </c>
      <c r="C147" s="172" t="s">
        <v>307</v>
      </c>
      <c r="D147" s="185" t="s">
        <v>308</v>
      </c>
      <c r="E147" s="186"/>
      <c r="F147" s="186"/>
      <c r="G147" s="172" t="s">
        <v>21</v>
      </c>
      <c r="H147" s="185" t="s">
        <v>16</v>
      </c>
      <c r="I147" s="186"/>
      <c r="J147" s="171" t="s">
        <v>28</v>
      </c>
      <c r="K147" s="171">
        <v>4</v>
      </c>
      <c r="L147" s="187" t="s">
        <v>18</v>
      </c>
      <c r="M147" s="186"/>
      <c r="N147" s="186"/>
      <c r="O147" s="171" t="s">
        <v>17</v>
      </c>
      <c r="P147" s="82">
        <f>Ragra!P147+Ruman!P147+Reco!P147+Rsper!P147+Rpod!P147+Rchi!P147+Rgiur!P147</f>
        <v>0</v>
      </c>
      <c r="Q147" s="82">
        <f>Ragra!Q147+Ruman!Q147+Reco!Q147+Rsper!Q147+Rpod!Q147+Rchi!Q147+Rgiur!Q147</f>
        <v>0</v>
      </c>
      <c r="R147" s="82">
        <f>Ragra!R147+Ruman!R147+Reco!R147+Rsper!R147+Rpod!R147+Rchi!R147+Rgiur!R147</f>
        <v>0</v>
      </c>
      <c r="S147" s="82">
        <f>Ragra!S147+Ruman!S147+Reco!S147+Rsper!S147+Rpod!S147+Rchi!S147+Rgiur!S147</f>
        <v>0</v>
      </c>
      <c r="T147" s="82">
        <f>Ragra!T147+Ruman!T147+Reco!T147+Rsper!T147+Rpod!T147+Rchi!T147+Rgiur!T147</f>
        <v>0</v>
      </c>
      <c r="U147" s="82">
        <f t="shared" si="2"/>
        <v>0</v>
      </c>
    </row>
    <row r="148" spans="1:21" s="90" customFormat="1" ht="24.95" hidden="1" customHeight="1">
      <c r="A148" s="87"/>
      <c r="B148" s="170">
        <v>2020</v>
      </c>
      <c r="C148" s="88" t="s">
        <v>309</v>
      </c>
      <c r="D148" s="194" t="s">
        <v>310</v>
      </c>
      <c r="E148" s="195"/>
      <c r="F148" s="195"/>
      <c r="G148" s="88" t="s">
        <v>21</v>
      </c>
      <c r="H148" s="194" t="s">
        <v>16</v>
      </c>
      <c r="I148" s="195"/>
      <c r="J148" s="170" t="s">
        <v>17</v>
      </c>
      <c r="K148" s="170">
        <v>3</v>
      </c>
      <c r="L148" s="196" t="s">
        <v>18</v>
      </c>
      <c r="M148" s="195"/>
      <c r="N148" s="195"/>
      <c r="O148" s="170" t="s">
        <v>17</v>
      </c>
      <c r="P148" s="92">
        <f>Ragra!P148+Ruman!P148+Reco!P148+Rsper!P148+Rpod!P148+Rchi!P148+Rgiur!P148</f>
        <v>0</v>
      </c>
      <c r="Q148" s="92">
        <f>Ragra!Q148+Ruman!Q148+Reco!Q148+Rsper!Q148+Rpod!Q148+Rchi!Q148+Rgiur!Q148</f>
        <v>0</v>
      </c>
      <c r="R148" s="92">
        <f>Ragra!R148+Ruman!R148+Reco!R148+Rsper!R148+Rpod!R148+Rchi!R148+Rgiur!R148</f>
        <v>0</v>
      </c>
      <c r="S148" s="92">
        <f>Ragra!S148+Ruman!S148+Reco!S148+Rsper!S148+Rpod!S148+Rchi!S148+Rgiur!S148</f>
        <v>0</v>
      </c>
      <c r="T148" s="92">
        <f>Ragra!T148+Ruman!T148+Reco!T148+Rsper!T148+Rpod!T148+Rchi!T148+Rgiur!T148</f>
        <v>0</v>
      </c>
      <c r="U148" s="92">
        <f t="shared" si="2"/>
        <v>0</v>
      </c>
    </row>
    <row r="149" spans="1:21" ht="24.95" hidden="1" customHeight="1">
      <c r="A149" s="77"/>
      <c r="B149" s="171">
        <v>2020</v>
      </c>
      <c r="C149" s="172" t="s">
        <v>311</v>
      </c>
      <c r="D149" s="185" t="s">
        <v>312</v>
      </c>
      <c r="E149" s="186"/>
      <c r="F149" s="186"/>
      <c r="G149" s="172" t="s">
        <v>21</v>
      </c>
      <c r="H149" s="185" t="s">
        <v>16</v>
      </c>
      <c r="I149" s="186"/>
      <c r="J149" s="171" t="s">
        <v>28</v>
      </c>
      <c r="K149" s="171">
        <v>4</v>
      </c>
      <c r="L149" s="187" t="s">
        <v>18</v>
      </c>
      <c r="M149" s="186"/>
      <c r="N149" s="186"/>
      <c r="O149" s="171" t="s">
        <v>17</v>
      </c>
      <c r="P149" s="82">
        <f>Ragra!P149+Ruman!P149+Reco!P149+Rsper!P149+Rpod!P149+Rchi!P149+Rgiur!P149</f>
        <v>0</v>
      </c>
      <c r="Q149" s="82">
        <f>Ragra!Q149+Ruman!Q149+Reco!Q149+Rsper!Q149+Rpod!Q149+Rchi!Q149+Rgiur!Q149</f>
        <v>0</v>
      </c>
      <c r="R149" s="82">
        <f>Ragra!R149+Ruman!R149+Reco!R149+Rsper!R149+Rpod!R149+Rchi!R149+Rgiur!R149</f>
        <v>0</v>
      </c>
      <c r="S149" s="82">
        <f>Ragra!S149+Ruman!S149+Reco!S149+Rsper!S149+Rpod!S149+Rchi!S149+Rgiur!S149</f>
        <v>0</v>
      </c>
      <c r="T149" s="82">
        <f>Ragra!T149+Ruman!T149+Reco!T149+Rsper!T149+Rpod!T149+Rchi!T149+Rgiur!T149</f>
        <v>0</v>
      </c>
      <c r="U149" s="82">
        <f t="shared" si="2"/>
        <v>0</v>
      </c>
    </row>
    <row r="150" spans="1:21" s="90" customFormat="1" ht="24.95" hidden="1" customHeight="1">
      <c r="A150" s="87"/>
      <c r="B150" s="170">
        <v>2020</v>
      </c>
      <c r="C150" s="88" t="s">
        <v>313</v>
      </c>
      <c r="D150" s="194" t="s">
        <v>314</v>
      </c>
      <c r="E150" s="195"/>
      <c r="F150" s="195"/>
      <c r="G150" s="88" t="s">
        <v>21</v>
      </c>
      <c r="H150" s="194" t="s">
        <v>16</v>
      </c>
      <c r="I150" s="195"/>
      <c r="J150" s="170" t="s">
        <v>17</v>
      </c>
      <c r="K150" s="170">
        <v>3</v>
      </c>
      <c r="L150" s="196" t="s">
        <v>18</v>
      </c>
      <c r="M150" s="195"/>
      <c r="N150" s="195"/>
      <c r="O150" s="170" t="s">
        <v>17</v>
      </c>
      <c r="P150" s="92">
        <f>Ragra!P150+Ruman!P150+Reco!P150+Rsper!P150+Rpod!P150+Rchi!P150+Rgiur!P150</f>
        <v>0</v>
      </c>
      <c r="Q150" s="92">
        <f>Ragra!Q150+Ruman!Q150+Reco!Q150+Rsper!Q150+Rpod!Q150+Rchi!Q150+Rgiur!Q150</f>
        <v>0</v>
      </c>
      <c r="R150" s="92">
        <f>Ragra!R150+Ruman!R150+Reco!R150+Rsper!R150+Rpod!R150+Rchi!R150+Rgiur!R150</f>
        <v>0</v>
      </c>
      <c r="S150" s="92">
        <f>Ragra!S150+Ruman!S150+Reco!S150+Rsper!S150+Rpod!S150+Rchi!S150+Rgiur!S150</f>
        <v>0</v>
      </c>
      <c r="T150" s="92">
        <f>Ragra!T150+Ruman!T150+Reco!T150+Rsper!T150+Rpod!T150+Rchi!T150+Rgiur!T150</f>
        <v>0</v>
      </c>
      <c r="U150" s="92">
        <f t="shared" si="2"/>
        <v>0</v>
      </c>
    </row>
    <row r="151" spans="1:21" ht="24.95" hidden="1" customHeight="1">
      <c r="A151" s="77"/>
      <c r="B151" s="171">
        <v>2020</v>
      </c>
      <c r="C151" s="172" t="s">
        <v>315</v>
      </c>
      <c r="D151" s="185" t="s">
        <v>316</v>
      </c>
      <c r="E151" s="186"/>
      <c r="F151" s="186"/>
      <c r="G151" s="172" t="s">
        <v>21</v>
      </c>
      <c r="H151" s="185" t="s">
        <v>16</v>
      </c>
      <c r="I151" s="186"/>
      <c r="J151" s="171" t="s">
        <v>28</v>
      </c>
      <c r="K151" s="171">
        <v>4</v>
      </c>
      <c r="L151" s="187" t="s">
        <v>18</v>
      </c>
      <c r="M151" s="186"/>
      <c r="N151" s="186"/>
      <c r="O151" s="171" t="s">
        <v>17</v>
      </c>
      <c r="P151" s="82">
        <f>Ragra!P151+Ruman!P151+Reco!P151+Rsper!P151+Rpod!P151+Rchi!P151+Rgiur!P151</f>
        <v>0</v>
      </c>
      <c r="Q151" s="82">
        <f>Ragra!Q151+Ruman!Q151+Reco!Q151+Rsper!Q151+Rpod!Q151+Rchi!Q151+Rgiur!Q151</f>
        <v>0</v>
      </c>
      <c r="R151" s="82">
        <f>Ragra!R151+Ruman!R151+Reco!R151+Rsper!R151+Rpod!R151+Rchi!R151+Rgiur!R151</f>
        <v>0</v>
      </c>
      <c r="S151" s="82">
        <f>Ragra!S151+Ruman!S151+Reco!S151+Rsper!S151+Rpod!S151+Rchi!S151+Rgiur!S151</f>
        <v>0</v>
      </c>
      <c r="T151" s="82">
        <f>Ragra!T151+Ruman!T151+Reco!T151+Rsper!T151+Rpod!T151+Rchi!T151+Rgiur!T151</f>
        <v>0</v>
      </c>
      <c r="U151" s="82">
        <f t="shared" si="2"/>
        <v>0</v>
      </c>
    </row>
    <row r="152" spans="1:21" s="85" customFormat="1" ht="24.95" hidden="1" customHeight="1">
      <c r="A152" s="86"/>
      <c r="B152" s="173">
        <v>2020</v>
      </c>
      <c r="C152" s="175" t="s">
        <v>317</v>
      </c>
      <c r="D152" s="193" t="s">
        <v>318</v>
      </c>
      <c r="E152" s="192"/>
      <c r="F152" s="192"/>
      <c r="G152" s="175" t="s">
        <v>21</v>
      </c>
      <c r="H152" s="193" t="s">
        <v>16</v>
      </c>
      <c r="I152" s="192"/>
      <c r="J152" s="173" t="s">
        <v>17</v>
      </c>
      <c r="K152" s="173">
        <v>2</v>
      </c>
      <c r="L152" s="191" t="s">
        <v>18</v>
      </c>
      <c r="M152" s="192"/>
      <c r="N152" s="192"/>
      <c r="O152" s="173" t="s">
        <v>17</v>
      </c>
      <c r="P152" s="181">
        <f>Ragra!P152+Ruman!P152+Reco!P152+Rsper!P152+Rpod!P152+Rchi!P152+Rgiur!P152</f>
        <v>0</v>
      </c>
      <c r="Q152" s="181">
        <f>Ragra!Q152+Ruman!Q152+Reco!Q152+Rsper!Q152+Rpod!Q152+Rchi!Q152+Rgiur!Q152</f>
        <v>0</v>
      </c>
      <c r="R152" s="181">
        <f>Ragra!R152+Ruman!R152+Reco!R152+Rsper!R152+Rpod!R152+Rchi!R152+Rgiur!R152</f>
        <v>0</v>
      </c>
      <c r="S152" s="181">
        <f>Ragra!S152+Ruman!S152+Reco!S152+Rsper!S152+Rpod!S152+Rchi!S152+Rgiur!S152</f>
        <v>0</v>
      </c>
      <c r="T152" s="181">
        <f>Ragra!T152+Ruman!T152+Reco!T152+Rsper!T152+Rpod!T152+Rchi!T152+Rgiur!T152</f>
        <v>0</v>
      </c>
      <c r="U152" s="181">
        <f t="shared" si="2"/>
        <v>0</v>
      </c>
    </row>
    <row r="153" spans="1:21" s="90" customFormat="1" ht="24.95" hidden="1" customHeight="1">
      <c r="A153" s="87"/>
      <c r="B153" s="170">
        <v>2020</v>
      </c>
      <c r="C153" s="88" t="s">
        <v>319</v>
      </c>
      <c r="D153" s="194" t="s">
        <v>320</v>
      </c>
      <c r="E153" s="195"/>
      <c r="F153" s="195"/>
      <c r="G153" s="88" t="s">
        <v>21</v>
      </c>
      <c r="H153" s="194" t="s">
        <v>16</v>
      </c>
      <c r="I153" s="195"/>
      <c r="J153" s="170" t="s">
        <v>17</v>
      </c>
      <c r="K153" s="170">
        <v>3</v>
      </c>
      <c r="L153" s="196" t="s">
        <v>18</v>
      </c>
      <c r="M153" s="195"/>
      <c r="N153" s="195"/>
      <c r="O153" s="170" t="s">
        <v>17</v>
      </c>
      <c r="P153" s="92">
        <f>Ragra!P153+Ruman!P153+Reco!P153+Rsper!P153+Rpod!P153+Rchi!P153+Rgiur!P153</f>
        <v>0</v>
      </c>
      <c r="Q153" s="92">
        <f>Ragra!Q153+Ruman!Q153+Reco!Q153+Rsper!Q153+Rpod!Q153+Rchi!Q153+Rgiur!Q153</f>
        <v>0</v>
      </c>
      <c r="R153" s="92">
        <f>Ragra!R153+Ruman!R153+Reco!R153+Rsper!R153+Rpod!R153+Rchi!R153+Rgiur!R153</f>
        <v>0</v>
      </c>
      <c r="S153" s="92">
        <f>Ragra!S153+Ruman!S153+Reco!S153+Rsper!S153+Rpod!S153+Rchi!S153+Rgiur!S153</f>
        <v>0</v>
      </c>
      <c r="T153" s="92">
        <f>Ragra!T153+Ruman!T153+Reco!T153+Rsper!T153+Rpod!T153+Rchi!T153+Rgiur!T153</f>
        <v>0</v>
      </c>
      <c r="U153" s="92">
        <f t="shared" si="2"/>
        <v>0</v>
      </c>
    </row>
    <row r="154" spans="1:21" ht="24.95" hidden="1" customHeight="1">
      <c r="A154" s="77"/>
      <c r="B154" s="171">
        <v>2020</v>
      </c>
      <c r="C154" s="172" t="s">
        <v>321</v>
      </c>
      <c r="D154" s="185" t="s">
        <v>322</v>
      </c>
      <c r="E154" s="186"/>
      <c r="F154" s="186"/>
      <c r="G154" s="172" t="s">
        <v>21</v>
      </c>
      <c r="H154" s="185" t="s">
        <v>16</v>
      </c>
      <c r="I154" s="186"/>
      <c r="J154" s="171" t="s">
        <v>28</v>
      </c>
      <c r="K154" s="171">
        <v>4</v>
      </c>
      <c r="L154" s="187" t="s">
        <v>18</v>
      </c>
      <c r="M154" s="186"/>
      <c r="N154" s="186"/>
      <c r="O154" s="171" t="s">
        <v>17</v>
      </c>
      <c r="P154" s="82">
        <f>Ragra!P154+Ruman!P154+Reco!P154+Rsper!P154+Rpod!P154+Rchi!P154+Rgiur!P154</f>
        <v>0</v>
      </c>
      <c r="Q154" s="82">
        <f>Ragra!Q154+Ruman!Q154+Reco!Q154+Rsper!Q154+Rpod!Q154+Rchi!Q154+Rgiur!Q154</f>
        <v>0</v>
      </c>
      <c r="R154" s="82">
        <f>Ragra!R154+Ruman!R154+Reco!R154+Rsper!R154+Rpod!R154+Rchi!R154+Rgiur!R154</f>
        <v>0</v>
      </c>
      <c r="S154" s="82">
        <f>Ragra!S154+Ruman!S154+Reco!S154+Rsper!S154+Rpod!S154+Rchi!S154+Rgiur!S154</f>
        <v>0</v>
      </c>
      <c r="T154" s="82">
        <f>Ragra!T154+Ruman!T154+Reco!T154+Rsper!T154+Rpod!T154+Rchi!T154+Rgiur!T154</f>
        <v>0</v>
      </c>
      <c r="U154" s="82">
        <f t="shared" si="2"/>
        <v>0</v>
      </c>
    </row>
    <row r="155" spans="1:21" ht="24.95" hidden="1" customHeight="1">
      <c r="A155" s="77"/>
      <c r="B155" s="171">
        <v>2020</v>
      </c>
      <c r="C155" s="172" t="s">
        <v>323</v>
      </c>
      <c r="D155" s="185" t="s">
        <v>324</v>
      </c>
      <c r="E155" s="186"/>
      <c r="F155" s="186"/>
      <c r="G155" s="172" t="s">
        <v>21</v>
      </c>
      <c r="H155" s="185" t="s">
        <v>16</v>
      </c>
      <c r="I155" s="186"/>
      <c r="J155" s="171" t="s">
        <v>28</v>
      </c>
      <c r="K155" s="171">
        <v>4</v>
      </c>
      <c r="L155" s="187" t="s">
        <v>18</v>
      </c>
      <c r="M155" s="186"/>
      <c r="N155" s="186"/>
      <c r="O155" s="171" t="s">
        <v>17</v>
      </c>
      <c r="P155" s="82">
        <f>Ragra!P155+Ruman!P155+Reco!P155+Rsper!P155+Rpod!P155+Rchi!P155+Rgiur!P155</f>
        <v>0</v>
      </c>
      <c r="Q155" s="82">
        <f>Ragra!Q155+Ruman!Q155+Reco!Q155+Rsper!Q155+Rpod!Q155+Rchi!Q155+Rgiur!Q155</f>
        <v>0</v>
      </c>
      <c r="R155" s="82">
        <f>Ragra!R155+Ruman!R155+Reco!R155+Rsper!R155+Rpod!R155+Rchi!R155+Rgiur!R155</f>
        <v>0</v>
      </c>
      <c r="S155" s="82">
        <f>Ragra!S155+Ruman!S155+Reco!S155+Rsper!S155+Rpod!S155+Rchi!S155+Rgiur!S155</f>
        <v>0</v>
      </c>
      <c r="T155" s="82">
        <f>Ragra!T155+Ruman!T155+Reco!T155+Rsper!T155+Rpod!T155+Rchi!T155+Rgiur!T155</f>
        <v>0</v>
      </c>
      <c r="U155" s="82">
        <f t="shared" si="2"/>
        <v>0</v>
      </c>
    </row>
    <row r="156" spans="1:21" s="85" customFormat="1" ht="24.95" hidden="1" customHeight="1">
      <c r="A156" s="86"/>
      <c r="B156" s="173">
        <v>2020</v>
      </c>
      <c r="C156" s="175" t="s">
        <v>325</v>
      </c>
      <c r="D156" s="193" t="s">
        <v>326</v>
      </c>
      <c r="E156" s="192"/>
      <c r="F156" s="192"/>
      <c r="G156" s="175" t="s">
        <v>21</v>
      </c>
      <c r="H156" s="193" t="s">
        <v>16</v>
      </c>
      <c r="I156" s="192"/>
      <c r="J156" s="173" t="s">
        <v>17</v>
      </c>
      <c r="K156" s="173">
        <v>2</v>
      </c>
      <c r="L156" s="191" t="s">
        <v>18</v>
      </c>
      <c r="M156" s="192"/>
      <c r="N156" s="192"/>
      <c r="O156" s="173" t="s">
        <v>17</v>
      </c>
      <c r="P156" s="181">
        <f>Ragra!P156+Ruman!P156+Reco!P156+Rsper!P156+Rpod!P156+Rchi!P156+Rgiur!P156</f>
        <v>0</v>
      </c>
      <c r="Q156" s="181">
        <f>Ragra!Q156+Ruman!Q156+Reco!Q156+Rsper!Q156+Rpod!Q156+Rchi!Q156+Rgiur!Q156</f>
        <v>0</v>
      </c>
      <c r="R156" s="181">
        <f>Ragra!R156+Ruman!R156+Reco!R156+Rsper!R156+Rpod!R156+Rchi!R156+Rgiur!R156</f>
        <v>0</v>
      </c>
      <c r="S156" s="181">
        <f>Ragra!S156+Ruman!S156+Reco!S156+Rsper!S156+Rpod!S156+Rchi!S156+Rgiur!S156</f>
        <v>0</v>
      </c>
      <c r="T156" s="181">
        <f>Ragra!T156+Ruman!T156+Reco!T156+Rsper!T156+Rpod!T156+Rchi!T156+Rgiur!T156</f>
        <v>0</v>
      </c>
      <c r="U156" s="181">
        <f t="shared" si="2"/>
        <v>0</v>
      </c>
    </row>
    <row r="157" spans="1:21" s="90" customFormat="1" ht="24.95" hidden="1" customHeight="1">
      <c r="A157" s="87"/>
      <c r="B157" s="170">
        <v>2020</v>
      </c>
      <c r="C157" s="88" t="s">
        <v>327</v>
      </c>
      <c r="D157" s="194" t="s">
        <v>328</v>
      </c>
      <c r="E157" s="195"/>
      <c r="F157" s="195"/>
      <c r="G157" s="88" t="s">
        <v>21</v>
      </c>
      <c r="H157" s="194" t="s">
        <v>16</v>
      </c>
      <c r="I157" s="195"/>
      <c r="J157" s="170" t="s">
        <v>17</v>
      </c>
      <c r="K157" s="170">
        <v>3</v>
      </c>
      <c r="L157" s="196" t="s">
        <v>18</v>
      </c>
      <c r="M157" s="195"/>
      <c r="N157" s="195"/>
      <c r="O157" s="170" t="s">
        <v>17</v>
      </c>
      <c r="P157" s="92">
        <f>Ragra!P157+Ruman!P157+Reco!P157+Rsper!P157+Rpod!P157+Rchi!P157+Rgiur!P157</f>
        <v>0</v>
      </c>
      <c r="Q157" s="92">
        <f>Ragra!Q157+Ruman!Q157+Reco!Q157+Rsper!Q157+Rpod!Q157+Rchi!Q157+Rgiur!Q157</f>
        <v>0</v>
      </c>
      <c r="R157" s="92">
        <f>Ragra!R157+Ruman!R157+Reco!R157+Rsper!R157+Rpod!R157+Rchi!R157+Rgiur!R157</f>
        <v>0</v>
      </c>
      <c r="S157" s="92">
        <f>Ragra!S157+Ruman!S157+Reco!S157+Rsper!S157+Rpod!S157+Rchi!S157+Rgiur!S157</f>
        <v>0</v>
      </c>
      <c r="T157" s="92">
        <f>Ragra!T157+Ruman!T157+Reco!T157+Rsper!T157+Rpod!T157+Rchi!T157+Rgiur!T157</f>
        <v>0</v>
      </c>
      <c r="U157" s="92">
        <f t="shared" si="2"/>
        <v>0</v>
      </c>
    </row>
    <row r="158" spans="1:21" ht="24.95" hidden="1" customHeight="1">
      <c r="A158" s="77"/>
      <c r="B158" s="171">
        <v>2020</v>
      </c>
      <c r="C158" s="172" t="s">
        <v>329</v>
      </c>
      <c r="D158" s="185" t="s">
        <v>330</v>
      </c>
      <c r="E158" s="186"/>
      <c r="F158" s="186"/>
      <c r="G158" s="172" t="s">
        <v>21</v>
      </c>
      <c r="H158" s="185" t="s">
        <v>16</v>
      </c>
      <c r="I158" s="186"/>
      <c r="J158" s="171" t="s">
        <v>28</v>
      </c>
      <c r="K158" s="171">
        <v>4</v>
      </c>
      <c r="L158" s="187" t="s">
        <v>18</v>
      </c>
      <c r="M158" s="186"/>
      <c r="N158" s="186"/>
      <c r="O158" s="171" t="s">
        <v>17</v>
      </c>
      <c r="P158" s="82">
        <f>Ragra!P158+Ruman!P158+Reco!P158+Rsper!P158+Rpod!P158+Rchi!P158+Rgiur!P158</f>
        <v>0</v>
      </c>
      <c r="Q158" s="82">
        <f>Ragra!Q158+Ruman!Q158+Reco!Q158+Rsper!Q158+Rpod!Q158+Rchi!Q158+Rgiur!Q158</f>
        <v>0</v>
      </c>
      <c r="R158" s="82">
        <f>Ragra!R158+Ruman!R158+Reco!R158+Rsper!R158+Rpod!R158+Rchi!R158+Rgiur!R158</f>
        <v>0</v>
      </c>
      <c r="S158" s="82">
        <f>Ragra!S158+Ruman!S158+Reco!S158+Rsper!S158+Rpod!S158+Rchi!S158+Rgiur!S158</f>
        <v>0</v>
      </c>
      <c r="T158" s="82">
        <f>Ragra!T158+Ruman!T158+Reco!T158+Rsper!T158+Rpod!T158+Rchi!T158+Rgiur!T158</f>
        <v>0</v>
      </c>
      <c r="U158" s="82">
        <f t="shared" si="2"/>
        <v>0</v>
      </c>
    </row>
    <row r="159" spans="1:21" ht="24.95" hidden="1" customHeight="1">
      <c r="A159" s="77"/>
      <c r="B159" s="171">
        <v>2020</v>
      </c>
      <c r="C159" s="172" t="s">
        <v>331</v>
      </c>
      <c r="D159" s="185" t="s">
        <v>332</v>
      </c>
      <c r="E159" s="186"/>
      <c r="F159" s="186"/>
      <c r="G159" s="172" t="s">
        <v>21</v>
      </c>
      <c r="H159" s="185" t="s">
        <v>16</v>
      </c>
      <c r="I159" s="186"/>
      <c r="J159" s="171" t="s">
        <v>28</v>
      </c>
      <c r="K159" s="171">
        <v>4</v>
      </c>
      <c r="L159" s="187" t="s">
        <v>18</v>
      </c>
      <c r="M159" s="186"/>
      <c r="N159" s="186"/>
      <c r="O159" s="171" t="s">
        <v>17</v>
      </c>
      <c r="P159" s="82">
        <f>Ragra!P159+Ruman!P159+Reco!P159+Rsper!P159+Rpod!P159+Rchi!P159+Rgiur!P159</f>
        <v>0</v>
      </c>
      <c r="Q159" s="82">
        <f>Ragra!Q159+Ruman!Q159+Reco!Q159+Rsper!Q159+Rpod!Q159+Rchi!Q159+Rgiur!Q159</f>
        <v>0</v>
      </c>
      <c r="R159" s="82">
        <f>Ragra!R159+Ruman!R159+Reco!R159+Rsper!R159+Rpod!R159+Rchi!R159+Rgiur!R159</f>
        <v>0</v>
      </c>
      <c r="S159" s="82">
        <f>Ragra!S159+Ruman!S159+Reco!S159+Rsper!S159+Rpod!S159+Rchi!S159+Rgiur!S159</f>
        <v>0</v>
      </c>
      <c r="T159" s="82">
        <f>Ragra!T159+Ruman!T159+Reco!T159+Rsper!T159+Rpod!T159+Rchi!T159+Rgiur!T159</f>
        <v>0</v>
      </c>
      <c r="U159" s="82">
        <f t="shared" si="2"/>
        <v>0</v>
      </c>
    </row>
    <row r="160" spans="1:21" ht="24.95" hidden="1" customHeight="1">
      <c r="A160" s="77"/>
      <c r="B160" s="171">
        <v>2020</v>
      </c>
      <c r="C160" s="172" t="s">
        <v>333</v>
      </c>
      <c r="D160" s="185" t="s">
        <v>334</v>
      </c>
      <c r="E160" s="186"/>
      <c r="F160" s="186"/>
      <c r="G160" s="172" t="s">
        <v>21</v>
      </c>
      <c r="H160" s="185" t="s">
        <v>16</v>
      </c>
      <c r="I160" s="186"/>
      <c r="J160" s="171" t="s">
        <v>28</v>
      </c>
      <c r="K160" s="171">
        <v>4</v>
      </c>
      <c r="L160" s="187" t="s">
        <v>18</v>
      </c>
      <c r="M160" s="186"/>
      <c r="N160" s="186"/>
      <c r="O160" s="171" t="s">
        <v>17</v>
      </c>
      <c r="P160" s="82">
        <f>Ragra!P160+Ruman!P160+Reco!P160+Rsper!P160+Rpod!P160+Rchi!P160+Rgiur!P160</f>
        <v>0</v>
      </c>
      <c r="Q160" s="82">
        <f>Ragra!Q160+Ruman!Q160+Reco!Q160+Rsper!Q160+Rpod!Q160+Rchi!Q160+Rgiur!Q160</f>
        <v>0</v>
      </c>
      <c r="R160" s="82">
        <f>Ragra!R160+Ruman!R160+Reco!R160+Rsper!R160+Rpod!R160+Rchi!R160+Rgiur!R160</f>
        <v>0</v>
      </c>
      <c r="S160" s="82">
        <f>Ragra!S160+Ruman!S160+Reco!S160+Rsper!S160+Rpod!S160+Rchi!S160+Rgiur!S160</f>
        <v>0</v>
      </c>
      <c r="T160" s="82">
        <f>Ragra!T160+Ruman!T160+Reco!T160+Rsper!T160+Rpod!T160+Rchi!T160+Rgiur!T160</f>
        <v>0</v>
      </c>
      <c r="U160" s="82">
        <f t="shared" si="2"/>
        <v>0</v>
      </c>
    </row>
    <row r="161" spans="1:21" s="90" customFormat="1" ht="24.95" hidden="1" customHeight="1">
      <c r="A161" s="87"/>
      <c r="B161" s="170">
        <v>2020</v>
      </c>
      <c r="C161" s="88" t="s">
        <v>335</v>
      </c>
      <c r="D161" s="194" t="s">
        <v>336</v>
      </c>
      <c r="E161" s="195"/>
      <c r="F161" s="195"/>
      <c r="G161" s="88" t="s">
        <v>21</v>
      </c>
      <c r="H161" s="194" t="s">
        <v>16</v>
      </c>
      <c r="I161" s="195"/>
      <c r="J161" s="170" t="s">
        <v>17</v>
      </c>
      <c r="K161" s="170">
        <v>3</v>
      </c>
      <c r="L161" s="196" t="s">
        <v>18</v>
      </c>
      <c r="M161" s="195"/>
      <c r="N161" s="195"/>
      <c r="O161" s="170" t="s">
        <v>17</v>
      </c>
      <c r="P161" s="92">
        <f>Ragra!P161+Ruman!P161+Reco!P161+Rsper!P161+Rpod!P161+Rchi!P161+Rgiur!P161</f>
        <v>0</v>
      </c>
      <c r="Q161" s="92">
        <f>Ragra!Q161+Ruman!Q161+Reco!Q161+Rsper!Q161+Rpod!Q161+Rchi!Q161+Rgiur!Q161</f>
        <v>0</v>
      </c>
      <c r="R161" s="92">
        <f>Ragra!R161+Ruman!R161+Reco!R161+Rsper!R161+Rpod!R161+Rchi!R161+Rgiur!R161</f>
        <v>0</v>
      </c>
      <c r="S161" s="92">
        <f>Ragra!S161+Ruman!S161+Reco!S161+Rsper!S161+Rpod!S161+Rchi!S161+Rgiur!S161</f>
        <v>0</v>
      </c>
      <c r="T161" s="92">
        <f>Ragra!T161+Ruman!T161+Reco!T161+Rsper!T161+Rpod!T161+Rchi!T161+Rgiur!T161</f>
        <v>0</v>
      </c>
      <c r="U161" s="92">
        <f t="shared" si="2"/>
        <v>0</v>
      </c>
    </row>
    <row r="162" spans="1:21" ht="24.95" hidden="1" customHeight="1">
      <c r="A162" s="77"/>
      <c r="B162" s="171">
        <v>2020</v>
      </c>
      <c r="C162" s="172" t="s">
        <v>337</v>
      </c>
      <c r="D162" s="185" t="s">
        <v>338</v>
      </c>
      <c r="E162" s="186"/>
      <c r="F162" s="186"/>
      <c r="G162" s="172" t="s">
        <v>21</v>
      </c>
      <c r="H162" s="185" t="s">
        <v>16</v>
      </c>
      <c r="I162" s="186"/>
      <c r="J162" s="171" t="s">
        <v>28</v>
      </c>
      <c r="K162" s="171">
        <v>4</v>
      </c>
      <c r="L162" s="187" t="s">
        <v>18</v>
      </c>
      <c r="M162" s="186"/>
      <c r="N162" s="186"/>
      <c r="O162" s="171" t="s">
        <v>17</v>
      </c>
      <c r="P162" s="82">
        <f>Ragra!P162+Ruman!P162+Reco!P162+Rsper!P162+Rpod!P162+Rchi!P162+Rgiur!P162</f>
        <v>0</v>
      </c>
      <c r="Q162" s="82">
        <f>Ragra!Q162+Ruman!Q162+Reco!Q162+Rsper!Q162+Rpod!Q162+Rchi!Q162+Rgiur!Q162</f>
        <v>0</v>
      </c>
      <c r="R162" s="82">
        <f>Ragra!R162+Ruman!R162+Reco!R162+Rsper!R162+Rpod!R162+Rchi!R162+Rgiur!R162</f>
        <v>0</v>
      </c>
      <c r="S162" s="82">
        <f>Ragra!S162+Ruman!S162+Reco!S162+Rsper!S162+Rpod!S162+Rchi!S162+Rgiur!S162</f>
        <v>0</v>
      </c>
      <c r="T162" s="82">
        <f>Ragra!T162+Ruman!T162+Reco!T162+Rsper!T162+Rpod!T162+Rchi!T162+Rgiur!T162</f>
        <v>0</v>
      </c>
      <c r="U162" s="82">
        <f t="shared" si="2"/>
        <v>0</v>
      </c>
    </row>
    <row r="163" spans="1:21" ht="24.95" hidden="1" customHeight="1">
      <c r="A163" s="77"/>
      <c r="B163" s="171">
        <v>2020</v>
      </c>
      <c r="C163" s="172" t="s">
        <v>339</v>
      </c>
      <c r="D163" s="185" t="s">
        <v>340</v>
      </c>
      <c r="E163" s="186"/>
      <c r="F163" s="186"/>
      <c r="G163" s="172" t="s">
        <v>21</v>
      </c>
      <c r="H163" s="185" t="s">
        <v>16</v>
      </c>
      <c r="I163" s="186"/>
      <c r="J163" s="171" t="s">
        <v>28</v>
      </c>
      <c r="K163" s="171">
        <v>4</v>
      </c>
      <c r="L163" s="187" t="s">
        <v>18</v>
      </c>
      <c r="M163" s="186"/>
      <c r="N163" s="186"/>
      <c r="O163" s="171" t="s">
        <v>17</v>
      </c>
      <c r="P163" s="82">
        <f>Ragra!P163+Ruman!P163+Reco!P163+Rsper!P163+Rpod!P163+Rchi!P163+Rgiur!P163</f>
        <v>0</v>
      </c>
      <c r="Q163" s="82">
        <f>Ragra!Q163+Ruman!Q163+Reco!Q163+Rsper!Q163+Rpod!Q163+Rchi!Q163+Rgiur!Q163</f>
        <v>0</v>
      </c>
      <c r="R163" s="82">
        <f>Ragra!R163+Ruman!R163+Reco!R163+Rsper!R163+Rpod!R163+Rchi!R163+Rgiur!R163</f>
        <v>0</v>
      </c>
      <c r="S163" s="82">
        <f>Ragra!S163+Ruman!S163+Reco!S163+Rsper!S163+Rpod!S163+Rchi!S163+Rgiur!S163</f>
        <v>0</v>
      </c>
      <c r="T163" s="82">
        <f>Ragra!T163+Ruman!T163+Reco!T163+Rsper!T163+Rpod!T163+Rchi!T163+Rgiur!T163</f>
        <v>0</v>
      </c>
      <c r="U163" s="82">
        <f t="shared" si="2"/>
        <v>0</v>
      </c>
    </row>
    <row r="164" spans="1:21" ht="24.95" hidden="1" customHeight="1">
      <c r="A164" s="77"/>
      <c r="B164" s="171">
        <v>2020</v>
      </c>
      <c r="C164" s="172" t="s">
        <v>341</v>
      </c>
      <c r="D164" s="185" t="s">
        <v>342</v>
      </c>
      <c r="E164" s="186"/>
      <c r="F164" s="186"/>
      <c r="G164" s="172" t="s">
        <v>21</v>
      </c>
      <c r="H164" s="185" t="s">
        <v>16</v>
      </c>
      <c r="I164" s="186"/>
      <c r="J164" s="171" t="s">
        <v>28</v>
      </c>
      <c r="K164" s="171">
        <v>4</v>
      </c>
      <c r="L164" s="187" t="s">
        <v>18</v>
      </c>
      <c r="M164" s="186"/>
      <c r="N164" s="186"/>
      <c r="O164" s="171" t="s">
        <v>17</v>
      </c>
      <c r="P164" s="82">
        <f>Ragra!P164+Ruman!P164+Reco!P164+Rsper!P164+Rpod!P164+Rchi!P164+Rgiur!P164</f>
        <v>0</v>
      </c>
      <c r="Q164" s="82">
        <f>Ragra!Q164+Ruman!Q164+Reco!Q164+Rsper!Q164+Rpod!Q164+Rchi!Q164+Rgiur!Q164</f>
        <v>0</v>
      </c>
      <c r="R164" s="82">
        <f>Ragra!R164+Ruman!R164+Reco!R164+Rsper!R164+Rpod!R164+Rchi!R164+Rgiur!R164</f>
        <v>0</v>
      </c>
      <c r="S164" s="82">
        <f>Ragra!S164+Ruman!S164+Reco!S164+Rsper!S164+Rpod!S164+Rchi!S164+Rgiur!S164</f>
        <v>0</v>
      </c>
      <c r="T164" s="82">
        <f>Ragra!T164+Ruman!T164+Reco!T164+Rsper!T164+Rpod!T164+Rchi!T164+Rgiur!T164</f>
        <v>0</v>
      </c>
      <c r="U164" s="82">
        <f t="shared" si="2"/>
        <v>0</v>
      </c>
    </row>
    <row r="165" spans="1:21" s="85" customFormat="1" ht="24.95" hidden="1" customHeight="1">
      <c r="A165" s="86"/>
      <c r="B165" s="173">
        <v>2020</v>
      </c>
      <c r="C165" s="175" t="s">
        <v>343</v>
      </c>
      <c r="D165" s="193" t="s">
        <v>344</v>
      </c>
      <c r="E165" s="192"/>
      <c r="F165" s="192"/>
      <c r="G165" s="175" t="s">
        <v>21</v>
      </c>
      <c r="H165" s="193" t="s">
        <v>16</v>
      </c>
      <c r="I165" s="192"/>
      <c r="J165" s="173" t="s">
        <v>17</v>
      </c>
      <c r="K165" s="173">
        <v>2</v>
      </c>
      <c r="L165" s="191" t="s">
        <v>18</v>
      </c>
      <c r="M165" s="192"/>
      <c r="N165" s="192"/>
      <c r="O165" s="173" t="s">
        <v>17</v>
      </c>
      <c r="P165" s="181">
        <f>Ragra!P165+Ruman!P165+Reco!P165+Rsper!P165+Rpod!P165+Rchi!P165+Rgiur!P165</f>
        <v>0</v>
      </c>
      <c r="Q165" s="181">
        <f>Ragra!Q165+Ruman!Q165+Reco!Q165+Rsper!Q165+Rpod!Q165+Rchi!Q165+Rgiur!Q165</f>
        <v>0</v>
      </c>
      <c r="R165" s="181">
        <f>Ragra!R165+Ruman!R165+Reco!R165+Rsper!R165+Rpod!R165+Rchi!R165+Rgiur!R165</f>
        <v>0</v>
      </c>
      <c r="S165" s="181">
        <f>Ragra!S165+Ruman!S165+Reco!S165+Rsper!S165+Rpod!S165+Rchi!S165+Rgiur!S165</f>
        <v>0</v>
      </c>
      <c r="T165" s="181">
        <f>Ragra!T165+Ruman!T165+Reco!T165+Rsper!T165+Rpod!T165+Rchi!T165+Rgiur!T165</f>
        <v>0</v>
      </c>
      <c r="U165" s="181">
        <f t="shared" si="2"/>
        <v>0</v>
      </c>
    </row>
    <row r="166" spans="1:21" s="90" customFormat="1" ht="24.95" hidden="1" customHeight="1">
      <c r="A166" s="87"/>
      <c r="B166" s="170">
        <v>2020</v>
      </c>
      <c r="C166" s="88" t="s">
        <v>345</v>
      </c>
      <c r="D166" s="194" t="s">
        <v>346</v>
      </c>
      <c r="E166" s="195"/>
      <c r="F166" s="195"/>
      <c r="G166" s="88" t="s">
        <v>21</v>
      </c>
      <c r="H166" s="194" t="s">
        <v>16</v>
      </c>
      <c r="I166" s="195"/>
      <c r="J166" s="170" t="s">
        <v>17</v>
      </c>
      <c r="K166" s="170">
        <v>3</v>
      </c>
      <c r="L166" s="196" t="s">
        <v>18</v>
      </c>
      <c r="M166" s="195"/>
      <c r="N166" s="195"/>
      <c r="O166" s="170" t="s">
        <v>17</v>
      </c>
      <c r="P166" s="92">
        <f>Ragra!P166+Ruman!P166+Reco!P166+Rsper!P166+Rpod!P166+Rchi!P166+Rgiur!P166</f>
        <v>0</v>
      </c>
      <c r="Q166" s="92">
        <f>Ragra!Q166+Ruman!Q166+Reco!Q166+Rsper!Q166+Rpod!Q166+Rchi!Q166+Rgiur!Q166</f>
        <v>0</v>
      </c>
      <c r="R166" s="92">
        <f>Ragra!R166+Ruman!R166+Reco!R166+Rsper!R166+Rpod!R166+Rchi!R166+Rgiur!R166</f>
        <v>0</v>
      </c>
      <c r="S166" s="92">
        <f>Ragra!S166+Ruman!S166+Reco!S166+Rsper!S166+Rpod!S166+Rchi!S166+Rgiur!S166</f>
        <v>0</v>
      </c>
      <c r="T166" s="92">
        <f>Ragra!T166+Ruman!T166+Reco!T166+Rsper!T166+Rpod!T166+Rchi!T166+Rgiur!T166</f>
        <v>0</v>
      </c>
      <c r="U166" s="92">
        <f t="shared" si="2"/>
        <v>0</v>
      </c>
    </row>
    <row r="167" spans="1:21" ht="24.95" hidden="1" customHeight="1">
      <c r="A167" s="77"/>
      <c r="B167" s="171">
        <v>2020</v>
      </c>
      <c r="C167" s="172" t="s">
        <v>347</v>
      </c>
      <c r="D167" s="185" t="s">
        <v>348</v>
      </c>
      <c r="E167" s="186"/>
      <c r="F167" s="186"/>
      <c r="G167" s="172" t="s">
        <v>21</v>
      </c>
      <c r="H167" s="185" t="s">
        <v>16</v>
      </c>
      <c r="I167" s="186"/>
      <c r="J167" s="171" t="s">
        <v>28</v>
      </c>
      <c r="K167" s="171">
        <v>4</v>
      </c>
      <c r="L167" s="187" t="s">
        <v>18</v>
      </c>
      <c r="M167" s="186"/>
      <c r="N167" s="186"/>
      <c r="O167" s="171" t="s">
        <v>17</v>
      </c>
      <c r="P167" s="82">
        <f>Ragra!P167+Ruman!P167+Reco!P167+Rsper!P167+Rpod!P167+Rchi!P167+Rgiur!P167</f>
        <v>0</v>
      </c>
      <c r="Q167" s="82">
        <f>Ragra!Q167+Ruman!Q167+Reco!Q167+Rsper!Q167+Rpod!Q167+Rchi!Q167+Rgiur!Q167</f>
        <v>0</v>
      </c>
      <c r="R167" s="82">
        <f>Ragra!R167+Ruman!R167+Reco!R167+Rsper!R167+Rpod!R167+Rchi!R167+Rgiur!R167</f>
        <v>0</v>
      </c>
      <c r="S167" s="82">
        <f>Ragra!S167+Ruman!S167+Reco!S167+Rsper!S167+Rpod!S167+Rchi!S167+Rgiur!S167</f>
        <v>0</v>
      </c>
      <c r="T167" s="82">
        <f>Ragra!T167+Ruman!T167+Reco!T167+Rsper!T167+Rpod!T167+Rchi!T167+Rgiur!T167</f>
        <v>0</v>
      </c>
      <c r="U167" s="82">
        <f t="shared" si="2"/>
        <v>0</v>
      </c>
    </row>
    <row r="168" spans="1:21" ht="24.95" hidden="1" customHeight="1">
      <c r="A168" s="77"/>
      <c r="B168" s="171">
        <v>2020</v>
      </c>
      <c r="C168" s="172" t="s">
        <v>349</v>
      </c>
      <c r="D168" s="185" t="s">
        <v>350</v>
      </c>
      <c r="E168" s="186"/>
      <c r="F168" s="186"/>
      <c r="G168" s="172" t="s">
        <v>21</v>
      </c>
      <c r="H168" s="185" t="s">
        <v>16</v>
      </c>
      <c r="I168" s="186"/>
      <c r="J168" s="171" t="s">
        <v>28</v>
      </c>
      <c r="K168" s="171">
        <v>4</v>
      </c>
      <c r="L168" s="187" t="s">
        <v>18</v>
      </c>
      <c r="M168" s="186"/>
      <c r="N168" s="186"/>
      <c r="O168" s="171" t="s">
        <v>17</v>
      </c>
      <c r="P168" s="82">
        <f>Ragra!P168+Ruman!P168+Reco!P168+Rsper!P168+Rpod!P168+Rchi!P168+Rgiur!P168</f>
        <v>0</v>
      </c>
      <c r="Q168" s="82">
        <f>Ragra!Q168+Ruman!Q168+Reco!Q168+Rsper!Q168+Rpod!Q168+Rchi!Q168+Rgiur!Q168</f>
        <v>0</v>
      </c>
      <c r="R168" s="82">
        <f>Ragra!R168+Ruman!R168+Reco!R168+Rsper!R168+Rpod!R168+Rchi!R168+Rgiur!R168</f>
        <v>0</v>
      </c>
      <c r="S168" s="82">
        <f>Ragra!S168+Ruman!S168+Reco!S168+Rsper!S168+Rpod!S168+Rchi!S168+Rgiur!S168</f>
        <v>0</v>
      </c>
      <c r="T168" s="82">
        <f>Ragra!T168+Ruman!T168+Reco!T168+Rsper!T168+Rpod!T168+Rchi!T168+Rgiur!T168</f>
        <v>0</v>
      </c>
      <c r="U168" s="82">
        <f t="shared" si="2"/>
        <v>0</v>
      </c>
    </row>
    <row r="169" spans="1:21" ht="24.95" hidden="1" customHeight="1">
      <c r="A169" s="77"/>
      <c r="B169" s="171">
        <v>2020</v>
      </c>
      <c r="C169" s="172" t="s">
        <v>351</v>
      </c>
      <c r="D169" s="185" t="s">
        <v>352</v>
      </c>
      <c r="E169" s="186"/>
      <c r="F169" s="186"/>
      <c r="G169" s="172" t="s">
        <v>21</v>
      </c>
      <c r="H169" s="185" t="s">
        <v>16</v>
      </c>
      <c r="I169" s="186"/>
      <c r="J169" s="171" t="s">
        <v>28</v>
      </c>
      <c r="K169" s="171">
        <v>4</v>
      </c>
      <c r="L169" s="187" t="s">
        <v>18</v>
      </c>
      <c r="M169" s="186"/>
      <c r="N169" s="186"/>
      <c r="O169" s="171" t="s">
        <v>17</v>
      </c>
      <c r="P169" s="82">
        <f>Ragra!P169+Ruman!P169+Reco!P169+Rsper!P169+Rpod!P169+Rchi!P169+Rgiur!P169</f>
        <v>0</v>
      </c>
      <c r="Q169" s="82">
        <f>Ragra!Q169+Ruman!Q169+Reco!Q169+Rsper!Q169+Rpod!Q169+Rchi!Q169+Rgiur!Q169</f>
        <v>0</v>
      </c>
      <c r="R169" s="82">
        <f>Ragra!R169+Ruman!R169+Reco!R169+Rsper!R169+Rpod!R169+Rchi!R169+Rgiur!R169</f>
        <v>0</v>
      </c>
      <c r="S169" s="82">
        <f>Ragra!S169+Ruman!S169+Reco!S169+Rsper!S169+Rpod!S169+Rchi!S169+Rgiur!S169</f>
        <v>0</v>
      </c>
      <c r="T169" s="82">
        <f>Ragra!T169+Ruman!T169+Reco!T169+Rsper!T169+Rpod!T169+Rchi!T169+Rgiur!T169</f>
        <v>0</v>
      </c>
      <c r="U169" s="82">
        <f t="shared" si="2"/>
        <v>0</v>
      </c>
    </row>
    <row r="170" spans="1:21" s="85" customFormat="1" ht="24.95" hidden="1" customHeight="1">
      <c r="A170" s="86"/>
      <c r="B170" s="173">
        <v>2020</v>
      </c>
      <c r="C170" s="175" t="s">
        <v>353</v>
      </c>
      <c r="D170" s="193" t="s">
        <v>354</v>
      </c>
      <c r="E170" s="192"/>
      <c r="F170" s="192"/>
      <c r="G170" s="175" t="s">
        <v>21</v>
      </c>
      <c r="H170" s="193" t="s">
        <v>16</v>
      </c>
      <c r="I170" s="192"/>
      <c r="J170" s="173" t="s">
        <v>17</v>
      </c>
      <c r="K170" s="173">
        <v>2</v>
      </c>
      <c r="L170" s="191" t="s">
        <v>18</v>
      </c>
      <c r="M170" s="192"/>
      <c r="N170" s="192"/>
      <c r="O170" s="173" t="s">
        <v>17</v>
      </c>
      <c r="P170" s="181">
        <f>Ragra!P170+Ruman!P170+Reco!P170+Rsper!P170+Rpod!P170+Rchi!P170+Rgiur!P170</f>
        <v>0</v>
      </c>
      <c r="Q170" s="181">
        <f>Ragra!Q170+Ruman!Q170+Reco!Q170+Rsper!Q170+Rpod!Q170+Rchi!Q170+Rgiur!Q170</f>
        <v>0</v>
      </c>
      <c r="R170" s="181">
        <f>Ragra!R170+Ruman!R170+Reco!R170+Rsper!R170+Rpod!R170+Rchi!R170+Rgiur!R170</f>
        <v>0</v>
      </c>
      <c r="S170" s="181">
        <f>Ragra!S170+Ruman!S170+Reco!S170+Rsper!S170+Rpod!S170+Rchi!S170+Rgiur!S170</f>
        <v>0</v>
      </c>
      <c r="T170" s="181">
        <f>Ragra!T170+Ruman!T170+Reco!T170+Rsper!T170+Rpod!T170+Rchi!T170+Rgiur!T170</f>
        <v>0</v>
      </c>
      <c r="U170" s="181">
        <f t="shared" si="2"/>
        <v>0</v>
      </c>
    </row>
    <row r="171" spans="1:21" s="90" customFormat="1" ht="24.95" hidden="1" customHeight="1">
      <c r="A171" s="87"/>
      <c r="B171" s="170">
        <v>2020</v>
      </c>
      <c r="C171" s="88" t="s">
        <v>355</v>
      </c>
      <c r="D171" s="194" t="s">
        <v>356</v>
      </c>
      <c r="E171" s="195"/>
      <c r="F171" s="195"/>
      <c r="G171" s="88" t="s">
        <v>21</v>
      </c>
      <c r="H171" s="194" t="s">
        <v>16</v>
      </c>
      <c r="I171" s="195"/>
      <c r="J171" s="170" t="s">
        <v>17</v>
      </c>
      <c r="K171" s="170">
        <v>3</v>
      </c>
      <c r="L171" s="196" t="s">
        <v>18</v>
      </c>
      <c r="M171" s="195"/>
      <c r="N171" s="195"/>
      <c r="O171" s="170" t="s">
        <v>17</v>
      </c>
      <c r="P171" s="92">
        <f>Ragra!P171+Ruman!P171+Reco!P171+Rsper!P171+Rpod!P171+Rchi!P171+Rgiur!P171</f>
        <v>0</v>
      </c>
      <c r="Q171" s="92">
        <f>Ragra!Q171+Ruman!Q171+Reco!Q171+Rsper!Q171+Rpod!Q171+Rchi!Q171+Rgiur!Q171</f>
        <v>0</v>
      </c>
      <c r="R171" s="92">
        <f>Ragra!R171+Ruman!R171+Reco!R171+Rsper!R171+Rpod!R171+Rchi!R171+Rgiur!R171</f>
        <v>0</v>
      </c>
      <c r="S171" s="92">
        <f>Ragra!S171+Ruman!S171+Reco!S171+Rsper!S171+Rpod!S171+Rchi!S171+Rgiur!S171</f>
        <v>0</v>
      </c>
      <c r="T171" s="92">
        <f>Ragra!T171+Ruman!T171+Reco!T171+Rsper!T171+Rpod!T171+Rchi!T171+Rgiur!T171</f>
        <v>0</v>
      </c>
      <c r="U171" s="92">
        <f t="shared" si="2"/>
        <v>0</v>
      </c>
    </row>
    <row r="172" spans="1:21" ht="24.95" hidden="1" customHeight="1">
      <c r="A172" s="77"/>
      <c r="B172" s="171">
        <v>2020</v>
      </c>
      <c r="C172" s="172" t="s">
        <v>357</v>
      </c>
      <c r="D172" s="185" t="s">
        <v>358</v>
      </c>
      <c r="E172" s="186"/>
      <c r="F172" s="186"/>
      <c r="G172" s="172" t="s">
        <v>21</v>
      </c>
      <c r="H172" s="185" t="s">
        <v>16</v>
      </c>
      <c r="I172" s="186"/>
      <c r="J172" s="171" t="s">
        <v>28</v>
      </c>
      <c r="K172" s="171">
        <v>4</v>
      </c>
      <c r="L172" s="187" t="s">
        <v>18</v>
      </c>
      <c r="M172" s="186"/>
      <c r="N172" s="186"/>
      <c r="O172" s="171" t="s">
        <v>17</v>
      </c>
      <c r="P172" s="82">
        <f>Ragra!P172+Ruman!P172+Reco!P172+Rsper!P172+Rpod!P172+Rchi!P172+Rgiur!P172</f>
        <v>0</v>
      </c>
      <c r="Q172" s="82">
        <f>Ragra!Q172+Ruman!Q172+Reco!Q172+Rsper!Q172+Rpod!Q172+Rchi!Q172+Rgiur!Q172</f>
        <v>0</v>
      </c>
      <c r="R172" s="82">
        <f>Ragra!R172+Ruman!R172+Reco!R172+Rsper!R172+Rpod!R172+Rchi!R172+Rgiur!R172</f>
        <v>0</v>
      </c>
      <c r="S172" s="82">
        <f>Ragra!S172+Ruman!S172+Reco!S172+Rsper!S172+Rpod!S172+Rchi!S172+Rgiur!S172</f>
        <v>0</v>
      </c>
      <c r="T172" s="82">
        <f>Ragra!T172+Ruman!T172+Reco!T172+Rsper!T172+Rpod!T172+Rchi!T172+Rgiur!T172</f>
        <v>0</v>
      </c>
      <c r="U172" s="82">
        <f t="shared" si="2"/>
        <v>0</v>
      </c>
    </row>
    <row r="173" spans="1:21" s="90" customFormat="1" ht="24.95" hidden="1" customHeight="1">
      <c r="A173" s="87"/>
      <c r="B173" s="170">
        <v>2020</v>
      </c>
      <c r="C173" s="88" t="s">
        <v>359</v>
      </c>
      <c r="D173" s="194" t="s">
        <v>360</v>
      </c>
      <c r="E173" s="195"/>
      <c r="F173" s="195"/>
      <c r="G173" s="88" t="s">
        <v>21</v>
      </c>
      <c r="H173" s="194" t="s">
        <v>16</v>
      </c>
      <c r="I173" s="195"/>
      <c r="J173" s="170" t="s">
        <v>17</v>
      </c>
      <c r="K173" s="170">
        <v>3</v>
      </c>
      <c r="L173" s="196" t="s">
        <v>18</v>
      </c>
      <c r="M173" s="195"/>
      <c r="N173" s="195"/>
      <c r="O173" s="170" t="s">
        <v>17</v>
      </c>
      <c r="P173" s="92">
        <f>Ragra!P173+Ruman!P173+Reco!P173+Rsper!P173+Rpod!P173+Rchi!P173+Rgiur!P173</f>
        <v>0</v>
      </c>
      <c r="Q173" s="92">
        <f>Ragra!Q173+Ruman!Q173+Reco!Q173+Rsper!Q173+Rpod!Q173+Rchi!Q173+Rgiur!Q173</f>
        <v>0</v>
      </c>
      <c r="R173" s="92">
        <f>Ragra!R173+Ruman!R173+Reco!R173+Rsper!R173+Rpod!R173+Rchi!R173+Rgiur!R173</f>
        <v>0</v>
      </c>
      <c r="S173" s="92">
        <f>Ragra!S173+Ruman!S173+Reco!S173+Rsper!S173+Rpod!S173+Rchi!S173+Rgiur!S173</f>
        <v>0</v>
      </c>
      <c r="T173" s="92">
        <f>Ragra!T173+Ruman!T173+Reco!T173+Rsper!T173+Rpod!T173+Rchi!T173+Rgiur!T173</f>
        <v>0</v>
      </c>
      <c r="U173" s="92">
        <f t="shared" si="2"/>
        <v>0</v>
      </c>
    </row>
    <row r="174" spans="1:21" ht="24.95" hidden="1" customHeight="1">
      <c r="A174" s="77"/>
      <c r="B174" s="171">
        <v>2020</v>
      </c>
      <c r="C174" s="172" t="s">
        <v>361</v>
      </c>
      <c r="D174" s="185" t="s">
        <v>362</v>
      </c>
      <c r="E174" s="186"/>
      <c r="F174" s="186"/>
      <c r="G174" s="172" t="s">
        <v>21</v>
      </c>
      <c r="H174" s="185" t="s">
        <v>16</v>
      </c>
      <c r="I174" s="186"/>
      <c r="J174" s="171" t="s">
        <v>28</v>
      </c>
      <c r="K174" s="171">
        <v>4</v>
      </c>
      <c r="L174" s="187" t="s">
        <v>18</v>
      </c>
      <c r="M174" s="186"/>
      <c r="N174" s="186"/>
      <c r="O174" s="171" t="s">
        <v>17</v>
      </c>
      <c r="P174" s="82">
        <f>Ragra!P174+Ruman!P174+Reco!P174+Rsper!P174+Rpod!P174+Rchi!P174+Rgiur!P174</f>
        <v>0</v>
      </c>
      <c r="Q174" s="82">
        <f>Ragra!Q174+Ruman!Q174+Reco!Q174+Rsper!Q174+Rpod!Q174+Rchi!Q174+Rgiur!Q174</f>
        <v>0</v>
      </c>
      <c r="R174" s="82">
        <f>Ragra!R174+Ruman!R174+Reco!R174+Rsper!R174+Rpod!R174+Rchi!R174+Rgiur!R174</f>
        <v>0</v>
      </c>
      <c r="S174" s="82">
        <f>Ragra!S174+Ruman!S174+Reco!S174+Rsper!S174+Rpod!S174+Rchi!S174+Rgiur!S174</f>
        <v>0</v>
      </c>
      <c r="T174" s="82">
        <f>Ragra!T174+Ruman!T174+Reco!T174+Rsper!T174+Rpod!T174+Rchi!T174+Rgiur!T174</f>
        <v>0</v>
      </c>
      <c r="U174" s="82">
        <f t="shared" si="2"/>
        <v>0</v>
      </c>
    </row>
    <row r="175" spans="1:21" s="90" customFormat="1" ht="24.95" hidden="1" customHeight="1">
      <c r="A175" s="87"/>
      <c r="B175" s="170">
        <v>2020</v>
      </c>
      <c r="C175" s="88" t="s">
        <v>363</v>
      </c>
      <c r="D175" s="194" t="s">
        <v>364</v>
      </c>
      <c r="E175" s="195"/>
      <c r="F175" s="195"/>
      <c r="G175" s="88" t="s">
        <v>21</v>
      </c>
      <c r="H175" s="194" t="s">
        <v>16</v>
      </c>
      <c r="I175" s="195"/>
      <c r="J175" s="170" t="s">
        <v>17</v>
      </c>
      <c r="K175" s="170">
        <v>3</v>
      </c>
      <c r="L175" s="196" t="s">
        <v>18</v>
      </c>
      <c r="M175" s="195"/>
      <c r="N175" s="195"/>
      <c r="O175" s="170" t="s">
        <v>17</v>
      </c>
      <c r="P175" s="92">
        <f>Ragra!P175+Ruman!P175+Reco!P175+Rsper!P175+Rpod!P175+Rchi!P175+Rgiur!P175</f>
        <v>0</v>
      </c>
      <c r="Q175" s="92">
        <f>Ragra!Q175+Ruman!Q175+Reco!Q175+Rsper!Q175+Rpod!Q175+Rchi!Q175+Rgiur!Q175</f>
        <v>0</v>
      </c>
      <c r="R175" s="92">
        <f>Ragra!R175+Ruman!R175+Reco!R175+Rsper!R175+Rpod!R175+Rchi!R175+Rgiur!R175</f>
        <v>0</v>
      </c>
      <c r="S175" s="92">
        <f>Ragra!S175+Ruman!S175+Reco!S175+Rsper!S175+Rpod!S175+Rchi!S175+Rgiur!S175</f>
        <v>0</v>
      </c>
      <c r="T175" s="92">
        <f>Ragra!T175+Ruman!T175+Reco!T175+Rsper!T175+Rpod!T175+Rchi!T175+Rgiur!T175</f>
        <v>0</v>
      </c>
      <c r="U175" s="92">
        <f t="shared" si="2"/>
        <v>0</v>
      </c>
    </row>
    <row r="176" spans="1:21" ht="24.95" hidden="1" customHeight="1">
      <c r="A176" s="77"/>
      <c r="B176" s="171">
        <v>2020</v>
      </c>
      <c r="C176" s="172" t="s">
        <v>365</v>
      </c>
      <c r="D176" s="185" t="s">
        <v>366</v>
      </c>
      <c r="E176" s="186"/>
      <c r="F176" s="186"/>
      <c r="G176" s="172" t="s">
        <v>21</v>
      </c>
      <c r="H176" s="185" t="s">
        <v>16</v>
      </c>
      <c r="I176" s="186"/>
      <c r="J176" s="171" t="s">
        <v>28</v>
      </c>
      <c r="K176" s="171">
        <v>4</v>
      </c>
      <c r="L176" s="187" t="s">
        <v>18</v>
      </c>
      <c r="M176" s="186"/>
      <c r="N176" s="186"/>
      <c r="O176" s="171" t="s">
        <v>17</v>
      </c>
      <c r="P176" s="82">
        <f>Ragra!P176+Ruman!P176+Reco!P176+Rsper!P176+Rpod!P176+Rchi!P176+Rgiur!P176</f>
        <v>0</v>
      </c>
      <c r="Q176" s="82">
        <f>Ragra!Q176+Ruman!Q176+Reco!Q176+Rsper!Q176+Rpod!Q176+Rchi!Q176+Rgiur!Q176</f>
        <v>0</v>
      </c>
      <c r="R176" s="82">
        <f>Ragra!R176+Ruman!R176+Reco!R176+Rsper!R176+Rpod!R176+Rchi!R176+Rgiur!R176</f>
        <v>0</v>
      </c>
      <c r="S176" s="82">
        <f>Ragra!S176+Ruman!S176+Reco!S176+Rsper!S176+Rpod!S176+Rchi!S176+Rgiur!S176</f>
        <v>0</v>
      </c>
      <c r="T176" s="82">
        <f>Ragra!T176+Ruman!T176+Reco!T176+Rsper!T176+Rpod!T176+Rchi!T176+Rgiur!T176</f>
        <v>0</v>
      </c>
      <c r="U176" s="82">
        <f t="shared" si="2"/>
        <v>0</v>
      </c>
    </row>
    <row r="177" spans="1:21" ht="24.95" hidden="1" customHeight="1">
      <c r="A177" s="77"/>
      <c r="B177" s="171">
        <v>2020</v>
      </c>
      <c r="C177" s="172" t="s">
        <v>367</v>
      </c>
      <c r="D177" s="185" t="s">
        <v>368</v>
      </c>
      <c r="E177" s="186"/>
      <c r="F177" s="186"/>
      <c r="G177" s="172" t="s">
        <v>21</v>
      </c>
      <c r="H177" s="185" t="s">
        <v>16</v>
      </c>
      <c r="I177" s="186"/>
      <c r="J177" s="171" t="s">
        <v>28</v>
      </c>
      <c r="K177" s="171">
        <v>4</v>
      </c>
      <c r="L177" s="187" t="s">
        <v>18</v>
      </c>
      <c r="M177" s="186"/>
      <c r="N177" s="186"/>
      <c r="O177" s="171" t="s">
        <v>17</v>
      </c>
      <c r="P177" s="82">
        <f>Ragra!P177+Ruman!P177+Reco!P177+Rsper!P177+Rpod!P177+Rchi!P177+Rgiur!P177</f>
        <v>0</v>
      </c>
      <c r="Q177" s="82">
        <f>Ragra!Q177+Ruman!Q177+Reco!Q177+Rsper!Q177+Rpod!Q177+Rchi!Q177+Rgiur!Q177</f>
        <v>0</v>
      </c>
      <c r="R177" s="82">
        <f>Ragra!R177+Ruman!R177+Reco!R177+Rsper!R177+Rpod!R177+Rchi!R177+Rgiur!R177</f>
        <v>0</v>
      </c>
      <c r="S177" s="82">
        <f>Ragra!S177+Ruman!S177+Reco!S177+Rsper!S177+Rpod!S177+Rchi!S177+Rgiur!S177</f>
        <v>0</v>
      </c>
      <c r="T177" s="82">
        <f>Ragra!T177+Ruman!T177+Reco!T177+Rsper!T177+Rpod!T177+Rchi!T177+Rgiur!T177</f>
        <v>0</v>
      </c>
      <c r="U177" s="82">
        <f t="shared" si="2"/>
        <v>0</v>
      </c>
    </row>
    <row r="178" spans="1:21" s="85" customFormat="1" ht="24.95" customHeight="1">
      <c r="A178" s="86"/>
      <c r="B178" s="173">
        <v>2020</v>
      </c>
      <c r="C178" s="175" t="s">
        <v>369</v>
      </c>
      <c r="D178" s="193" t="s">
        <v>370</v>
      </c>
      <c r="E178" s="192"/>
      <c r="F178" s="192"/>
      <c r="G178" s="175" t="s">
        <v>21</v>
      </c>
      <c r="H178" s="193" t="s">
        <v>16</v>
      </c>
      <c r="I178" s="192"/>
      <c r="J178" s="173" t="s">
        <v>17</v>
      </c>
      <c r="K178" s="173">
        <v>1</v>
      </c>
      <c r="L178" s="191"/>
      <c r="M178" s="192"/>
      <c r="N178" s="192"/>
      <c r="O178" s="173"/>
      <c r="P178" s="181">
        <f>Ragra!P178+Ruman!P178+Reco!P178+Rsper!P178+Rpod!P178+Rchi!P178+Rgiur!P178</f>
        <v>668570.48</v>
      </c>
      <c r="Q178" s="181">
        <f>Ragra!Q178+Ruman!Q178+Reco!Q178+Rsper!Q178+Rpod!Q178+Rchi!Q178+Rgiur!Q178</f>
        <v>0</v>
      </c>
      <c r="R178" s="181">
        <f>Ragra!R178+Ruman!R178+Reco!R178+Rsper!R178+Rpod!R178+Rchi!R178+Rgiur!R178</f>
        <v>0</v>
      </c>
      <c r="S178" s="181">
        <f>Ragra!S178+Ruman!S178+Reco!S178+Rsper!S178+Rpod!S178+Rchi!S178+Rgiur!S178</f>
        <v>0</v>
      </c>
      <c r="T178" s="181">
        <f>Ragra!T178+Ruman!T178+Reco!T178+Rsper!T178+Rpod!T178+Rchi!T178+Rgiur!T178</f>
        <v>0</v>
      </c>
      <c r="U178" s="181">
        <f t="shared" si="2"/>
        <v>668570.48</v>
      </c>
    </row>
    <row r="179" spans="1:21" s="85" customFormat="1" ht="24.95" customHeight="1">
      <c r="A179" s="86"/>
      <c r="B179" s="173">
        <v>2020</v>
      </c>
      <c r="C179" s="175" t="s">
        <v>371</v>
      </c>
      <c r="D179" s="193" t="s">
        <v>370</v>
      </c>
      <c r="E179" s="192"/>
      <c r="F179" s="192"/>
      <c r="G179" s="175" t="s">
        <v>21</v>
      </c>
      <c r="H179" s="193" t="s">
        <v>16</v>
      </c>
      <c r="I179" s="192"/>
      <c r="J179" s="173" t="s">
        <v>17</v>
      </c>
      <c r="K179" s="173">
        <v>2</v>
      </c>
      <c r="L179" s="191"/>
      <c r="M179" s="192"/>
      <c r="N179" s="192"/>
      <c r="O179" s="173"/>
      <c r="P179" s="181">
        <f>Ragra!P179+Ruman!P179+Reco!P179+Rsper!P179+Rpod!P179+Rchi!P179+Rgiur!P179</f>
        <v>668570.48</v>
      </c>
      <c r="Q179" s="181">
        <f>Ragra!Q179+Ruman!Q179+Reco!Q179+Rsper!Q179+Rpod!Q179+Rchi!Q179+Rgiur!Q179</f>
        <v>0</v>
      </c>
      <c r="R179" s="181">
        <f>Ragra!R179+Ruman!R179+Reco!R179+Rsper!R179+Rpod!R179+Rchi!R179+Rgiur!R179</f>
        <v>0</v>
      </c>
      <c r="S179" s="181">
        <f>Ragra!S179+Ruman!S179+Reco!S179+Rsper!S179+Rpod!S179+Rchi!S179+Rgiur!S179</f>
        <v>0</v>
      </c>
      <c r="T179" s="181">
        <f>Ragra!T179+Ruman!T179+Reco!T179+Rsper!T179+Rpod!T179+Rchi!T179+Rgiur!T179</f>
        <v>0</v>
      </c>
      <c r="U179" s="181">
        <f t="shared" si="2"/>
        <v>668570.48</v>
      </c>
    </row>
    <row r="180" spans="1:21" s="90" customFormat="1" ht="24.95" hidden="1" customHeight="1">
      <c r="A180" s="87"/>
      <c r="B180" s="170">
        <v>2020</v>
      </c>
      <c r="C180" s="88" t="s">
        <v>372</v>
      </c>
      <c r="D180" s="194" t="s">
        <v>373</v>
      </c>
      <c r="E180" s="200"/>
      <c r="F180" s="200"/>
      <c r="G180" s="88" t="s">
        <v>21</v>
      </c>
      <c r="H180" s="194" t="s">
        <v>16</v>
      </c>
      <c r="I180" s="195"/>
      <c r="J180" s="170" t="s">
        <v>17</v>
      </c>
      <c r="K180" s="170">
        <v>3</v>
      </c>
      <c r="L180" s="196"/>
      <c r="M180" s="195"/>
      <c r="N180" s="195"/>
      <c r="O180" s="170"/>
      <c r="P180" s="92">
        <f>Ragra!P180+Ruman!P180+Reco!P180+Rsper!P180+Rpod!P180+Rchi!P180+Rgiur!P180</f>
        <v>0</v>
      </c>
      <c r="Q180" s="92">
        <f>Ragra!Q180+Ruman!Q180+Reco!Q180+Rsper!Q180+Rpod!Q180+Rchi!Q180+Rgiur!Q180</f>
        <v>0</v>
      </c>
      <c r="R180" s="92">
        <f>Ragra!R180+Ruman!R180+Reco!R180+Rsper!R180+Rpod!R180+Rchi!R180+Rgiur!R180</f>
        <v>0</v>
      </c>
      <c r="S180" s="92">
        <f>Ragra!S180+Ruman!S180+Reco!S180+Rsper!S180+Rpod!S180+Rchi!S180+Rgiur!S180</f>
        <v>0</v>
      </c>
      <c r="T180" s="92">
        <f>Ragra!T180+Ruman!T180+Reco!T180+Rsper!T180+Rpod!T180+Rchi!T180+Rgiur!T180</f>
        <v>0</v>
      </c>
      <c r="U180" s="92">
        <f t="shared" si="2"/>
        <v>0</v>
      </c>
    </row>
    <row r="181" spans="1:21" ht="24.95" hidden="1" customHeight="1">
      <c r="A181" s="77"/>
      <c r="B181" s="171">
        <v>2020</v>
      </c>
      <c r="C181" s="172" t="s">
        <v>374</v>
      </c>
      <c r="D181" s="185" t="s">
        <v>375</v>
      </c>
      <c r="E181" s="186"/>
      <c r="F181" s="186"/>
      <c r="G181" s="172" t="s">
        <v>21</v>
      </c>
      <c r="H181" s="185" t="s">
        <v>16</v>
      </c>
      <c r="I181" s="186"/>
      <c r="J181" s="171" t="s">
        <v>28</v>
      </c>
      <c r="K181" s="171">
        <v>4</v>
      </c>
      <c r="L181" s="187" t="s">
        <v>18</v>
      </c>
      <c r="M181" s="186"/>
      <c r="N181" s="186"/>
      <c r="O181" s="171" t="s">
        <v>17</v>
      </c>
      <c r="P181" s="82">
        <f>Ragra!P181+Ruman!P181+Reco!P181+Rsper!P181+Rpod!P181+Rchi!P181+Rgiur!P181</f>
        <v>0</v>
      </c>
      <c r="Q181" s="82">
        <f>Ragra!Q181+Ruman!Q181+Reco!Q181+Rsper!Q181+Rpod!Q181+Rchi!Q181+Rgiur!Q181</f>
        <v>0</v>
      </c>
      <c r="R181" s="82">
        <f>Ragra!R181+Ruman!R181+Reco!R181+Rsper!R181+Rpod!R181+Rchi!R181+Rgiur!R181</f>
        <v>0</v>
      </c>
      <c r="S181" s="82">
        <f>Ragra!S181+Ruman!S181+Reco!S181+Rsper!S181+Rpod!S181+Rchi!S181+Rgiur!S181</f>
        <v>0</v>
      </c>
      <c r="T181" s="82">
        <f>Ragra!T181+Ruman!T181+Reco!T181+Rsper!T181+Rpod!T181+Rchi!T181+Rgiur!T181</f>
        <v>0</v>
      </c>
      <c r="U181" s="82">
        <f t="shared" si="2"/>
        <v>0</v>
      </c>
    </row>
    <row r="182" spans="1:21" ht="24.95" hidden="1" customHeight="1">
      <c r="A182" s="77"/>
      <c r="B182" s="171">
        <v>2020</v>
      </c>
      <c r="C182" s="172" t="s">
        <v>376</v>
      </c>
      <c r="D182" s="185" t="s">
        <v>377</v>
      </c>
      <c r="E182" s="186"/>
      <c r="F182" s="186"/>
      <c r="G182" s="172" t="s">
        <v>21</v>
      </c>
      <c r="H182" s="185" t="s">
        <v>16</v>
      </c>
      <c r="I182" s="186"/>
      <c r="J182" s="171" t="s">
        <v>28</v>
      </c>
      <c r="K182" s="171">
        <v>4</v>
      </c>
      <c r="L182" s="187" t="s">
        <v>18</v>
      </c>
      <c r="M182" s="186"/>
      <c r="N182" s="186"/>
      <c r="O182" s="171" t="s">
        <v>17</v>
      </c>
      <c r="P182" s="82">
        <f>Ragra!P182+Ruman!P182+Reco!P182+Rsper!P182+Rpod!P182+Rchi!P182+Rgiur!P182</f>
        <v>0</v>
      </c>
      <c r="Q182" s="82">
        <f>Ragra!Q182+Ruman!Q182+Reco!Q182+Rsper!Q182+Rpod!Q182+Rchi!Q182+Rgiur!Q182</f>
        <v>0</v>
      </c>
      <c r="R182" s="82">
        <f>Ragra!R182+Ruman!R182+Reco!R182+Rsper!R182+Rpod!R182+Rchi!R182+Rgiur!R182</f>
        <v>0</v>
      </c>
      <c r="S182" s="82">
        <f>Ragra!S182+Ruman!S182+Reco!S182+Rsper!S182+Rpod!S182+Rchi!S182+Rgiur!S182</f>
        <v>0</v>
      </c>
      <c r="T182" s="82">
        <f>Ragra!T182+Ruman!T182+Reco!T182+Rsper!T182+Rpod!T182+Rchi!T182+Rgiur!T182</f>
        <v>0</v>
      </c>
      <c r="U182" s="82">
        <f t="shared" si="2"/>
        <v>0</v>
      </c>
    </row>
    <row r="183" spans="1:21" ht="24.95" hidden="1" customHeight="1">
      <c r="A183" s="77"/>
      <c r="B183" s="171">
        <v>2020</v>
      </c>
      <c r="C183" s="172" t="s">
        <v>378</v>
      </c>
      <c r="D183" s="185" t="s">
        <v>379</v>
      </c>
      <c r="E183" s="186"/>
      <c r="F183" s="186"/>
      <c r="G183" s="172" t="s">
        <v>21</v>
      </c>
      <c r="H183" s="185" t="s">
        <v>16</v>
      </c>
      <c r="I183" s="186"/>
      <c r="J183" s="171" t="s">
        <v>28</v>
      </c>
      <c r="K183" s="171">
        <v>4</v>
      </c>
      <c r="L183" s="187" t="s">
        <v>18</v>
      </c>
      <c r="M183" s="186"/>
      <c r="N183" s="186"/>
      <c r="O183" s="171" t="s">
        <v>17</v>
      </c>
      <c r="P183" s="82">
        <f>Ragra!P183+Ruman!P183+Reco!P183+Rsper!P183+Rpod!P183+Rchi!P183+Rgiur!P183</f>
        <v>0</v>
      </c>
      <c r="Q183" s="82">
        <f>Ragra!Q183+Ruman!Q183+Reco!Q183+Rsper!Q183+Rpod!Q183+Rchi!Q183+Rgiur!Q183</f>
        <v>0</v>
      </c>
      <c r="R183" s="82">
        <f>Ragra!R183+Ruman!R183+Reco!R183+Rsper!R183+Rpod!R183+Rchi!R183+Rgiur!R183</f>
        <v>0</v>
      </c>
      <c r="S183" s="82">
        <f>Ragra!S183+Ruman!S183+Reco!S183+Rsper!S183+Rpod!S183+Rchi!S183+Rgiur!S183</f>
        <v>0</v>
      </c>
      <c r="T183" s="82">
        <f>Ragra!T183+Ruman!T183+Reco!T183+Rsper!T183+Rpod!T183+Rchi!T183+Rgiur!T183</f>
        <v>0</v>
      </c>
      <c r="U183" s="82">
        <f t="shared" si="2"/>
        <v>0</v>
      </c>
    </row>
    <row r="184" spans="1:21" s="90" customFormat="1" ht="24.95" customHeight="1">
      <c r="A184" s="87"/>
      <c r="B184" s="170">
        <v>2020</v>
      </c>
      <c r="C184" s="88" t="s">
        <v>380</v>
      </c>
      <c r="D184" s="194" t="s">
        <v>381</v>
      </c>
      <c r="E184" s="195"/>
      <c r="F184" s="195"/>
      <c r="G184" s="88" t="s">
        <v>21</v>
      </c>
      <c r="H184" s="194" t="s">
        <v>16</v>
      </c>
      <c r="I184" s="195"/>
      <c r="J184" s="170" t="s">
        <v>17</v>
      </c>
      <c r="K184" s="170">
        <v>3</v>
      </c>
      <c r="L184" s="196"/>
      <c r="M184" s="195"/>
      <c r="N184" s="195"/>
      <c r="O184" s="170"/>
      <c r="P184" s="92">
        <f>Ragra!P184+Ruman!P184+Reco!P184+Rsper!P184+Rpod!P184+Rchi!P184+Rgiur!P184</f>
        <v>668570.48</v>
      </c>
      <c r="Q184" s="92">
        <f>Ragra!Q184+Ruman!Q184+Reco!Q184+Rsper!Q184+Rpod!Q184+Rchi!Q184+Rgiur!Q184</f>
        <v>0</v>
      </c>
      <c r="R184" s="92">
        <f>Ragra!R184+Ruman!R184+Reco!R184+Rsper!R184+Rpod!R184+Rchi!R184+Rgiur!R184</f>
        <v>0</v>
      </c>
      <c r="S184" s="92">
        <f>Ragra!S184+Ruman!S184+Reco!S184+Rsper!S184+Rpod!S184+Rchi!S184+Rgiur!S184</f>
        <v>0</v>
      </c>
      <c r="T184" s="92">
        <f>Ragra!T184+Ruman!T184+Reco!T184+Rsper!T184+Rpod!T184+Rchi!T184+Rgiur!T184</f>
        <v>0</v>
      </c>
      <c r="U184" s="92">
        <f t="shared" si="2"/>
        <v>668570.48</v>
      </c>
    </row>
    <row r="185" spans="1:21" ht="24.95" hidden="1" customHeight="1">
      <c r="A185" s="77"/>
      <c r="B185" s="171">
        <v>2020</v>
      </c>
      <c r="C185" s="172" t="s">
        <v>382</v>
      </c>
      <c r="D185" s="185" t="s">
        <v>383</v>
      </c>
      <c r="E185" s="186"/>
      <c r="F185" s="186"/>
      <c r="G185" s="172" t="s">
        <v>21</v>
      </c>
      <c r="H185" s="185" t="s">
        <v>16</v>
      </c>
      <c r="I185" s="186"/>
      <c r="J185" s="171" t="s">
        <v>28</v>
      </c>
      <c r="K185" s="171">
        <v>4</v>
      </c>
      <c r="L185" s="187" t="s">
        <v>18</v>
      </c>
      <c r="M185" s="186"/>
      <c r="N185" s="186"/>
      <c r="O185" s="171" t="s">
        <v>17</v>
      </c>
      <c r="P185" s="82">
        <f>Ragra!P185+Ruman!P185+Reco!P185+Rsper!P185+Rpod!P185+Rchi!P185+Rgiur!P185</f>
        <v>0</v>
      </c>
      <c r="Q185" s="82">
        <f>Ragra!Q185+Ruman!Q185+Reco!Q185+Rsper!Q185+Rpod!Q185+Rchi!Q185+Rgiur!Q185</f>
        <v>0</v>
      </c>
      <c r="R185" s="82">
        <f>Ragra!R185+Ruman!R185+Reco!R185+Rsper!R185+Rpod!R185+Rchi!R185+Rgiur!R185</f>
        <v>0</v>
      </c>
      <c r="S185" s="82">
        <f>Ragra!S185+Ruman!S185+Reco!S185+Rsper!S185+Rpod!S185+Rchi!S185+Rgiur!S185</f>
        <v>0</v>
      </c>
      <c r="T185" s="82">
        <f>Ragra!T185+Ruman!T185+Reco!T185+Rsper!T185+Rpod!T185+Rchi!T185+Rgiur!T185</f>
        <v>0</v>
      </c>
      <c r="U185" s="82">
        <f t="shared" si="2"/>
        <v>0</v>
      </c>
    </row>
    <row r="186" spans="1:21" ht="24.95" hidden="1" customHeight="1">
      <c r="A186" s="77"/>
      <c r="B186" s="171">
        <v>2020</v>
      </c>
      <c r="C186" s="172" t="s">
        <v>384</v>
      </c>
      <c r="D186" s="185" t="s">
        <v>385</v>
      </c>
      <c r="E186" s="186"/>
      <c r="F186" s="186"/>
      <c r="G186" s="172" t="s">
        <v>21</v>
      </c>
      <c r="H186" s="185" t="s">
        <v>16</v>
      </c>
      <c r="I186" s="186"/>
      <c r="J186" s="171" t="s">
        <v>28</v>
      </c>
      <c r="K186" s="171">
        <v>4</v>
      </c>
      <c r="L186" s="187" t="s">
        <v>18</v>
      </c>
      <c r="M186" s="186"/>
      <c r="N186" s="186"/>
      <c r="O186" s="171" t="s">
        <v>17</v>
      </c>
      <c r="P186" s="82">
        <f>Ragra!P186+Ruman!P186+Reco!P186+Rsper!P186+Rpod!P186+Rchi!P186+Rgiur!P186</f>
        <v>0</v>
      </c>
      <c r="Q186" s="82">
        <f>Ragra!Q186+Ruman!Q186+Reco!Q186+Rsper!Q186+Rpod!Q186+Rchi!Q186+Rgiur!Q186</f>
        <v>0</v>
      </c>
      <c r="R186" s="82">
        <f>Ragra!R186+Ruman!R186+Reco!R186+Rsper!R186+Rpod!R186+Rchi!R186+Rgiur!R186</f>
        <v>0</v>
      </c>
      <c r="S186" s="82">
        <f>Ragra!S186+Ruman!S186+Reco!S186+Rsper!S186+Rpod!S186+Rchi!S186+Rgiur!S186</f>
        <v>0</v>
      </c>
      <c r="T186" s="82">
        <f>Ragra!T186+Ruman!T186+Reco!T186+Rsper!T186+Rpod!T186+Rchi!T186+Rgiur!T186</f>
        <v>0</v>
      </c>
      <c r="U186" s="82">
        <f t="shared" si="2"/>
        <v>0</v>
      </c>
    </row>
    <row r="187" spans="1:21" ht="24.95" hidden="1" customHeight="1">
      <c r="A187" s="77"/>
      <c r="B187" s="171">
        <v>2020</v>
      </c>
      <c r="C187" s="172" t="s">
        <v>386</v>
      </c>
      <c r="D187" s="185" t="s">
        <v>387</v>
      </c>
      <c r="E187" s="186"/>
      <c r="F187" s="186"/>
      <c r="G187" s="172" t="s">
        <v>21</v>
      </c>
      <c r="H187" s="185" t="s">
        <v>16</v>
      </c>
      <c r="I187" s="186"/>
      <c r="J187" s="171" t="s">
        <v>28</v>
      </c>
      <c r="K187" s="171">
        <v>4</v>
      </c>
      <c r="L187" s="187" t="s">
        <v>18</v>
      </c>
      <c r="M187" s="186"/>
      <c r="N187" s="186"/>
      <c r="O187" s="171" t="s">
        <v>17</v>
      </c>
      <c r="P187" s="82">
        <f>Ragra!P187+Ruman!P187+Reco!P187+Rsper!P187+Rpod!P187+Rchi!P187+Rgiur!P187</f>
        <v>0</v>
      </c>
      <c r="Q187" s="82">
        <f>Ragra!Q187+Ruman!Q187+Reco!Q187+Rsper!Q187+Rpod!Q187+Rchi!Q187+Rgiur!Q187</f>
        <v>0</v>
      </c>
      <c r="R187" s="82">
        <f>Ragra!R187+Ruman!R187+Reco!R187+Rsper!R187+Rpod!R187+Rchi!R187+Rgiur!R187</f>
        <v>0</v>
      </c>
      <c r="S187" s="82">
        <f>Ragra!S187+Ruman!S187+Reco!S187+Rsper!S187+Rpod!S187+Rchi!S187+Rgiur!S187</f>
        <v>0</v>
      </c>
      <c r="T187" s="82">
        <f>Ragra!T187+Ruman!T187+Reco!T187+Rsper!T187+Rpod!T187+Rchi!T187+Rgiur!T187</f>
        <v>0</v>
      </c>
      <c r="U187" s="82">
        <f t="shared" si="2"/>
        <v>0</v>
      </c>
    </row>
    <row r="188" spans="1:21" ht="24.95" hidden="1" customHeight="1">
      <c r="A188" s="77"/>
      <c r="B188" s="171">
        <v>2020</v>
      </c>
      <c r="C188" s="172" t="s">
        <v>388</v>
      </c>
      <c r="D188" s="185" t="s">
        <v>389</v>
      </c>
      <c r="E188" s="186"/>
      <c r="F188" s="186"/>
      <c r="G188" s="172" t="s">
        <v>21</v>
      </c>
      <c r="H188" s="185" t="s">
        <v>16</v>
      </c>
      <c r="I188" s="186"/>
      <c r="J188" s="171" t="s">
        <v>28</v>
      </c>
      <c r="K188" s="171">
        <v>4</v>
      </c>
      <c r="L188" s="187" t="s">
        <v>18</v>
      </c>
      <c r="M188" s="186"/>
      <c r="N188" s="186"/>
      <c r="O188" s="171" t="s">
        <v>17</v>
      </c>
      <c r="P188" s="82">
        <f>Ragra!P188+Ruman!P188+Reco!P188+Rsper!P188+Rpod!P188+Rchi!P188+Rgiur!P188</f>
        <v>0</v>
      </c>
      <c r="Q188" s="82">
        <f>Ragra!Q188+Ruman!Q188+Reco!Q188+Rsper!Q188+Rpod!Q188+Rchi!Q188+Rgiur!Q188</f>
        <v>0</v>
      </c>
      <c r="R188" s="82">
        <f>Ragra!R188+Ruman!R188+Reco!R188+Rsper!R188+Rpod!R188+Rchi!R188+Rgiur!R188</f>
        <v>0</v>
      </c>
      <c r="S188" s="82">
        <f>Ragra!S188+Ruman!S188+Reco!S188+Rsper!S188+Rpod!S188+Rchi!S188+Rgiur!S188</f>
        <v>0</v>
      </c>
      <c r="T188" s="82">
        <f>Ragra!T188+Ruman!T188+Reco!T188+Rsper!T188+Rpod!T188+Rchi!T188+Rgiur!T188</f>
        <v>0</v>
      </c>
      <c r="U188" s="82">
        <f t="shared" si="2"/>
        <v>0</v>
      </c>
    </row>
    <row r="189" spans="1:21" ht="24.95" hidden="1" customHeight="1">
      <c r="A189" s="77"/>
      <c r="B189" s="171">
        <v>2020</v>
      </c>
      <c r="C189" s="172" t="s">
        <v>390</v>
      </c>
      <c r="D189" s="185" t="s">
        <v>391</v>
      </c>
      <c r="E189" s="186"/>
      <c r="F189" s="186"/>
      <c r="G189" s="172" t="s">
        <v>21</v>
      </c>
      <c r="H189" s="185" t="s">
        <v>16</v>
      </c>
      <c r="I189" s="186"/>
      <c r="J189" s="171" t="s">
        <v>28</v>
      </c>
      <c r="K189" s="171">
        <v>4</v>
      </c>
      <c r="L189" s="187" t="s">
        <v>18</v>
      </c>
      <c r="M189" s="186"/>
      <c r="N189" s="186"/>
      <c r="O189" s="171" t="s">
        <v>17</v>
      </c>
      <c r="P189" s="82">
        <f>Ragra!P189+Ruman!P189+Reco!P189+Rsper!P189+Rpod!P189+Rchi!P189+Rgiur!P189</f>
        <v>0</v>
      </c>
      <c r="Q189" s="82">
        <f>Ragra!Q189+Ruman!Q189+Reco!Q189+Rsper!Q189+Rpod!Q189+Rchi!Q189+Rgiur!Q189</f>
        <v>0</v>
      </c>
      <c r="R189" s="82">
        <f>Ragra!R189+Ruman!R189+Reco!R189+Rsper!R189+Rpod!R189+Rchi!R189+Rgiur!R189</f>
        <v>0</v>
      </c>
      <c r="S189" s="82">
        <f>Ragra!S189+Ruman!S189+Reco!S189+Rsper!S189+Rpod!S189+Rchi!S189+Rgiur!S189</f>
        <v>0</v>
      </c>
      <c r="T189" s="82">
        <f>Ragra!T189+Ruman!T189+Reco!T189+Rsper!T189+Rpod!T189+Rchi!T189+Rgiur!T189</f>
        <v>0</v>
      </c>
      <c r="U189" s="82">
        <f t="shared" si="2"/>
        <v>0</v>
      </c>
    </row>
    <row r="190" spans="1:21" ht="24.95" hidden="1" customHeight="1">
      <c r="A190" s="77"/>
      <c r="B190" s="171">
        <v>2020</v>
      </c>
      <c r="C190" s="172" t="s">
        <v>392</v>
      </c>
      <c r="D190" s="185" t="s">
        <v>393</v>
      </c>
      <c r="E190" s="186"/>
      <c r="F190" s="186"/>
      <c r="G190" s="172" t="s">
        <v>21</v>
      </c>
      <c r="H190" s="185" t="s">
        <v>16</v>
      </c>
      <c r="I190" s="186"/>
      <c r="J190" s="171" t="s">
        <v>28</v>
      </c>
      <c r="K190" s="171">
        <v>4</v>
      </c>
      <c r="L190" s="187" t="s">
        <v>18</v>
      </c>
      <c r="M190" s="186"/>
      <c r="N190" s="186"/>
      <c r="O190" s="171" t="s">
        <v>17</v>
      </c>
      <c r="P190" s="82">
        <f>Ragra!P190+Ruman!P190+Reco!P190+Rsper!P190+Rpod!P190+Rchi!P190+Rgiur!P190</f>
        <v>0</v>
      </c>
      <c r="Q190" s="82">
        <f>Ragra!Q190+Ruman!Q190+Reco!Q190+Rsper!Q190+Rpod!Q190+Rchi!Q190+Rgiur!Q190</f>
        <v>0</v>
      </c>
      <c r="R190" s="82">
        <f>Ragra!R190+Ruman!R190+Reco!R190+Rsper!R190+Rpod!R190+Rchi!R190+Rgiur!R190</f>
        <v>0</v>
      </c>
      <c r="S190" s="82">
        <f>Ragra!S190+Ruman!S190+Reco!S190+Rsper!S190+Rpod!S190+Rchi!S190+Rgiur!S190</f>
        <v>0</v>
      </c>
      <c r="T190" s="82">
        <f>Ragra!T190+Ruman!T190+Reco!T190+Rsper!T190+Rpod!T190+Rchi!T190+Rgiur!T190</f>
        <v>0</v>
      </c>
      <c r="U190" s="82">
        <f t="shared" si="2"/>
        <v>0</v>
      </c>
    </row>
    <row r="191" spans="1:21" ht="24.95" hidden="1" customHeight="1">
      <c r="A191" s="77"/>
      <c r="B191" s="171">
        <v>2020</v>
      </c>
      <c r="C191" s="172" t="s">
        <v>394</v>
      </c>
      <c r="D191" s="185" t="s">
        <v>395</v>
      </c>
      <c r="E191" s="186"/>
      <c r="F191" s="186"/>
      <c r="G191" s="172" t="s">
        <v>21</v>
      </c>
      <c r="H191" s="185" t="s">
        <v>16</v>
      </c>
      <c r="I191" s="186"/>
      <c r="J191" s="171" t="s">
        <v>28</v>
      </c>
      <c r="K191" s="171">
        <v>4</v>
      </c>
      <c r="L191" s="187" t="s">
        <v>18</v>
      </c>
      <c r="M191" s="186"/>
      <c r="N191" s="186"/>
      <c r="O191" s="171" t="s">
        <v>17</v>
      </c>
      <c r="P191" s="82">
        <f>Ragra!P191+Ruman!P191+Reco!P191+Rsper!P191+Rpod!P191+Rchi!P191+Rgiur!P191</f>
        <v>0</v>
      </c>
      <c r="Q191" s="82">
        <f>Ragra!Q191+Ruman!Q191+Reco!Q191+Rsper!Q191+Rpod!Q191+Rchi!Q191+Rgiur!Q191</f>
        <v>0</v>
      </c>
      <c r="R191" s="82">
        <f>Ragra!R191+Ruman!R191+Reco!R191+Rsper!R191+Rpod!R191+Rchi!R191+Rgiur!R191</f>
        <v>0</v>
      </c>
      <c r="S191" s="82">
        <f>Ragra!S191+Ruman!S191+Reco!S191+Rsper!S191+Rpod!S191+Rchi!S191+Rgiur!S191</f>
        <v>0</v>
      </c>
      <c r="T191" s="82">
        <f>Ragra!T191+Ruman!T191+Reco!T191+Rsper!T191+Rpod!T191+Rchi!T191+Rgiur!T191</f>
        <v>0</v>
      </c>
      <c r="U191" s="82">
        <f t="shared" si="2"/>
        <v>0</v>
      </c>
    </row>
    <row r="192" spans="1:21" ht="24.95" hidden="1" customHeight="1">
      <c r="A192" s="77"/>
      <c r="B192" s="171">
        <v>2020</v>
      </c>
      <c r="C192" s="172" t="s">
        <v>396</v>
      </c>
      <c r="D192" s="185" t="s">
        <v>397</v>
      </c>
      <c r="E192" s="186"/>
      <c r="F192" s="186"/>
      <c r="G192" s="172" t="s">
        <v>21</v>
      </c>
      <c r="H192" s="185" t="s">
        <v>16</v>
      </c>
      <c r="I192" s="186"/>
      <c r="J192" s="171" t="s">
        <v>28</v>
      </c>
      <c r="K192" s="171">
        <v>4</v>
      </c>
      <c r="L192" s="187" t="s">
        <v>18</v>
      </c>
      <c r="M192" s="186"/>
      <c r="N192" s="186"/>
      <c r="O192" s="171" t="s">
        <v>17</v>
      </c>
      <c r="P192" s="82">
        <f>Ragra!P192+Ruman!P192+Reco!P192+Rsper!P192+Rpod!P192+Rchi!P192+Rgiur!P192</f>
        <v>0</v>
      </c>
      <c r="Q192" s="82">
        <f>Ragra!Q192+Ruman!Q192+Reco!Q192+Rsper!Q192+Rpod!Q192+Rchi!Q192+Rgiur!Q192</f>
        <v>0</v>
      </c>
      <c r="R192" s="82">
        <f>Ragra!R192+Ruman!R192+Reco!R192+Rsper!R192+Rpod!R192+Rchi!R192+Rgiur!R192</f>
        <v>0</v>
      </c>
      <c r="S192" s="82">
        <f>Ragra!S192+Ruman!S192+Reco!S192+Rsper!S192+Rpod!S192+Rchi!S192+Rgiur!S192</f>
        <v>0</v>
      </c>
      <c r="T192" s="82">
        <f>Ragra!T192+Ruman!T192+Reco!T192+Rsper!T192+Rpod!T192+Rchi!T192+Rgiur!T192</f>
        <v>0</v>
      </c>
      <c r="U192" s="82">
        <f t="shared" si="2"/>
        <v>0</v>
      </c>
    </row>
    <row r="193" spans="1:21" ht="24.95" hidden="1" customHeight="1">
      <c r="A193" s="77"/>
      <c r="B193" s="171">
        <v>2020</v>
      </c>
      <c r="C193" s="172" t="s">
        <v>398</v>
      </c>
      <c r="D193" s="185" t="s">
        <v>399</v>
      </c>
      <c r="E193" s="186"/>
      <c r="F193" s="186"/>
      <c r="G193" s="172" t="s">
        <v>21</v>
      </c>
      <c r="H193" s="185" t="s">
        <v>16</v>
      </c>
      <c r="I193" s="186"/>
      <c r="J193" s="171" t="s">
        <v>28</v>
      </c>
      <c r="K193" s="171">
        <v>4</v>
      </c>
      <c r="L193" s="187" t="s">
        <v>18</v>
      </c>
      <c r="M193" s="186"/>
      <c r="N193" s="186"/>
      <c r="O193" s="171" t="s">
        <v>17</v>
      </c>
      <c r="P193" s="82">
        <f>Ragra!P193+Ruman!P193+Reco!P193+Rsper!P193+Rpod!P193+Rchi!P193+Rgiur!P193</f>
        <v>0</v>
      </c>
      <c r="Q193" s="82">
        <f>Ragra!Q193+Ruman!Q193+Reco!Q193+Rsper!Q193+Rpod!Q193+Rchi!Q193+Rgiur!Q193</f>
        <v>0</v>
      </c>
      <c r="R193" s="82">
        <f>Ragra!R193+Ruman!R193+Reco!R193+Rsper!R193+Rpod!R193+Rchi!R193+Rgiur!R193</f>
        <v>0</v>
      </c>
      <c r="S193" s="82">
        <f>Ragra!S193+Ruman!S193+Reco!S193+Rsper!S193+Rpod!S193+Rchi!S193+Rgiur!S193</f>
        <v>0</v>
      </c>
      <c r="T193" s="82">
        <f>Ragra!T193+Ruman!T193+Reco!T193+Rsper!T193+Rpod!T193+Rchi!T193+Rgiur!T193</f>
        <v>0</v>
      </c>
      <c r="U193" s="82">
        <f t="shared" si="2"/>
        <v>0</v>
      </c>
    </row>
    <row r="194" spans="1:21" ht="24.95" customHeight="1">
      <c r="A194" s="77"/>
      <c r="B194" s="171">
        <v>2020</v>
      </c>
      <c r="C194" s="172" t="s">
        <v>400</v>
      </c>
      <c r="D194" s="185" t="s">
        <v>401</v>
      </c>
      <c r="E194" s="186"/>
      <c r="F194" s="186"/>
      <c r="G194" s="172" t="s">
        <v>21</v>
      </c>
      <c r="H194" s="185" t="s">
        <v>16</v>
      </c>
      <c r="I194" s="186"/>
      <c r="J194" s="171" t="s">
        <v>28</v>
      </c>
      <c r="K194" s="171">
        <v>4</v>
      </c>
      <c r="L194" s="187" t="s">
        <v>18</v>
      </c>
      <c r="M194" s="186"/>
      <c r="N194" s="186"/>
      <c r="O194" s="171" t="s">
        <v>17</v>
      </c>
      <c r="P194" s="82">
        <f>Ragra!P194+Ruman!P194+Reco!P194+Rsper!P194+Rpod!P194+Rchi!P194+Rgiur!P194</f>
        <v>60000</v>
      </c>
      <c r="Q194" s="82">
        <f>Ragra!Q194+Ruman!Q194+Reco!Q194+Rsper!Q194+Rpod!Q194+Rchi!Q194+Rgiur!Q194</f>
        <v>0</v>
      </c>
      <c r="R194" s="82">
        <f>Ragra!R194+Ruman!R194+Reco!R194+Rsper!R194+Rpod!R194+Rchi!R194+Rgiur!R194</f>
        <v>0</v>
      </c>
      <c r="S194" s="82">
        <f>Ragra!S194+Ruman!S194+Reco!S194+Rsper!S194+Rpod!S194+Rchi!S194+Rgiur!S194</f>
        <v>0</v>
      </c>
      <c r="T194" s="82">
        <f>Ragra!T194+Ruman!T194+Reco!T194+Rsper!T194+Rpod!T194+Rchi!T194+Rgiur!T194</f>
        <v>0</v>
      </c>
      <c r="U194" s="82">
        <f t="shared" si="2"/>
        <v>60000</v>
      </c>
    </row>
    <row r="195" spans="1:21" ht="24.95" hidden="1" customHeight="1">
      <c r="A195" s="77"/>
      <c r="B195" s="171">
        <v>2020</v>
      </c>
      <c r="C195" s="172" t="s">
        <v>402</v>
      </c>
      <c r="D195" s="185" t="s">
        <v>403</v>
      </c>
      <c r="E195" s="186"/>
      <c r="F195" s="186"/>
      <c r="G195" s="172" t="s">
        <v>21</v>
      </c>
      <c r="H195" s="185" t="s">
        <v>16</v>
      </c>
      <c r="I195" s="186"/>
      <c r="J195" s="171" t="s">
        <v>28</v>
      </c>
      <c r="K195" s="171">
        <v>4</v>
      </c>
      <c r="L195" s="187" t="s">
        <v>18</v>
      </c>
      <c r="M195" s="186"/>
      <c r="N195" s="186"/>
      <c r="O195" s="171" t="s">
        <v>17</v>
      </c>
      <c r="P195" s="82">
        <f>Ragra!P195+Ruman!P195+Reco!P195+Rsper!P195+Rpod!P195+Rchi!P195+Rgiur!P195</f>
        <v>0</v>
      </c>
      <c r="Q195" s="82">
        <f>Ragra!Q195+Ruman!Q195+Reco!Q195+Rsper!Q195+Rpod!Q195+Rchi!Q195+Rgiur!Q195</f>
        <v>0</v>
      </c>
      <c r="R195" s="82">
        <f>Ragra!R195+Ruman!R195+Reco!R195+Rsper!R195+Rpod!R195+Rchi!R195+Rgiur!R195</f>
        <v>0</v>
      </c>
      <c r="S195" s="82">
        <f>Ragra!S195+Ruman!S195+Reco!S195+Rsper!S195+Rpod!S195+Rchi!S195+Rgiur!S195</f>
        <v>0</v>
      </c>
      <c r="T195" s="82">
        <f>Ragra!T195+Ruman!T195+Reco!T195+Rsper!T195+Rpod!T195+Rchi!T195+Rgiur!T195</f>
        <v>0</v>
      </c>
      <c r="U195" s="82">
        <f t="shared" ref="U195:U219" si="3">SUM(P195:T195)</f>
        <v>0</v>
      </c>
    </row>
    <row r="196" spans="1:21" ht="24.95" hidden="1" customHeight="1">
      <c r="A196" s="77"/>
      <c r="B196" s="171">
        <v>2020</v>
      </c>
      <c r="C196" s="172" t="s">
        <v>404</v>
      </c>
      <c r="D196" s="185" t="s">
        <v>405</v>
      </c>
      <c r="E196" s="186"/>
      <c r="F196" s="186"/>
      <c r="G196" s="172" t="s">
        <v>21</v>
      </c>
      <c r="H196" s="185" t="s">
        <v>16</v>
      </c>
      <c r="I196" s="186"/>
      <c r="J196" s="171" t="s">
        <v>28</v>
      </c>
      <c r="K196" s="171">
        <v>4</v>
      </c>
      <c r="L196" s="187" t="s">
        <v>18</v>
      </c>
      <c r="M196" s="186"/>
      <c r="N196" s="186"/>
      <c r="O196" s="171" t="s">
        <v>17</v>
      </c>
      <c r="P196" s="82">
        <f>Ragra!P196+Ruman!P196+Reco!P196+Rsper!P196+Rpod!P196+Rchi!P196+Rgiur!P196</f>
        <v>0</v>
      </c>
      <c r="Q196" s="82">
        <f>Ragra!Q196+Ruman!Q196+Reco!Q196+Rsper!Q196+Rpod!Q196+Rchi!Q196+Rgiur!Q196</f>
        <v>0</v>
      </c>
      <c r="R196" s="82">
        <f>Ragra!R196+Ruman!R196+Reco!R196+Rsper!R196+Rpod!R196+Rchi!R196+Rgiur!R196</f>
        <v>0</v>
      </c>
      <c r="S196" s="82">
        <f>Ragra!S196+Ruman!S196+Reco!S196+Rsper!S196+Rpod!S196+Rchi!S196+Rgiur!S196</f>
        <v>0</v>
      </c>
      <c r="T196" s="82">
        <f>Ragra!T196+Ruman!T196+Reco!T196+Rsper!T196+Rpod!T196+Rchi!T196+Rgiur!T196</f>
        <v>0</v>
      </c>
      <c r="U196" s="82">
        <f t="shared" si="3"/>
        <v>0</v>
      </c>
    </row>
    <row r="197" spans="1:21" ht="36.75" customHeight="1">
      <c r="A197" s="77"/>
      <c r="B197" s="171">
        <v>2020</v>
      </c>
      <c r="C197" s="172" t="s">
        <v>406</v>
      </c>
      <c r="D197" s="185" t="s">
        <v>407</v>
      </c>
      <c r="E197" s="186"/>
      <c r="F197" s="186"/>
      <c r="G197" s="172" t="s">
        <v>21</v>
      </c>
      <c r="H197" s="185" t="s">
        <v>16</v>
      </c>
      <c r="I197" s="186"/>
      <c r="J197" s="171" t="s">
        <v>28</v>
      </c>
      <c r="K197" s="171">
        <v>4</v>
      </c>
      <c r="L197" s="187" t="s">
        <v>18</v>
      </c>
      <c r="M197" s="186"/>
      <c r="N197" s="186"/>
      <c r="O197" s="171" t="s">
        <v>17</v>
      </c>
      <c r="P197" s="82">
        <f>Ragra!P197+Ruman!P197+Reco!P197+Rsper!P197+Rpod!P197+Rchi!P197+Rgiur!P197</f>
        <v>11400</v>
      </c>
      <c r="Q197" s="82">
        <f>Ragra!Q197+Ruman!Q197+Reco!Q197+Rsper!Q197+Rpod!Q197+Rchi!Q197+Rgiur!Q197</f>
        <v>0</v>
      </c>
      <c r="R197" s="82">
        <f>Ragra!R197+Ruman!R197+Reco!R197+Rsper!R197+Rpod!R197+Rchi!R197+Rgiur!R197</f>
        <v>0</v>
      </c>
      <c r="S197" s="82">
        <f>Ragra!S197+Ruman!S197+Reco!S197+Rsper!S197+Rpod!S197+Rchi!S197+Rgiur!S197</f>
        <v>0</v>
      </c>
      <c r="T197" s="82">
        <f>Ragra!T197+Ruman!T197+Reco!T197+Rsper!T197+Rpod!T197+Rchi!T197+Rgiur!T197</f>
        <v>0</v>
      </c>
      <c r="U197" s="82">
        <f t="shared" si="3"/>
        <v>11400</v>
      </c>
    </row>
    <row r="198" spans="1:21" ht="24.95" customHeight="1">
      <c r="A198" s="77"/>
      <c r="B198" s="171">
        <v>2020</v>
      </c>
      <c r="C198" s="172" t="s">
        <v>408</v>
      </c>
      <c r="D198" s="185" t="s">
        <v>409</v>
      </c>
      <c r="E198" s="186"/>
      <c r="F198" s="186"/>
      <c r="G198" s="172" t="s">
        <v>21</v>
      </c>
      <c r="H198" s="185" t="s">
        <v>16</v>
      </c>
      <c r="I198" s="186"/>
      <c r="J198" s="171" t="s">
        <v>28</v>
      </c>
      <c r="K198" s="171">
        <v>4</v>
      </c>
      <c r="L198" s="187" t="s">
        <v>18</v>
      </c>
      <c r="M198" s="186"/>
      <c r="N198" s="186"/>
      <c r="O198" s="171" t="s">
        <v>17</v>
      </c>
      <c r="P198" s="82">
        <f>Ragra!P198+Ruman!P198+Reco!P198+Rsper!P198+Rpod!P198+Rchi!P198+Rgiur!P198</f>
        <v>93400</v>
      </c>
      <c r="Q198" s="82">
        <f>Ragra!Q198+Ruman!Q198+Reco!Q198+Rsper!Q198+Rpod!Q198+Rchi!Q198+Rgiur!Q198</f>
        <v>0</v>
      </c>
      <c r="R198" s="82">
        <f>Ragra!R198+Ruman!R198+Reco!R198+Rsper!R198+Rpod!R198+Rchi!R198+Rgiur!R198</f>
        <v>0</v>
      </c>
      <c r="S198" s="82">
        <f>Ragra!S198+Ruman!S198+Reco!S198+Rsper!S198+Rpod!S198+Rchi!S198+Rgiur!S198</f>
        <v>0</v>
      </c>
      <c r="T198" s="82">
        <f>Ragra!T198+Ruman!T198+Reco!T198+Rsper!T198+Rpod!T198+Rchi!T198+Rgiur!T198</f>
        <v>0</v>
      </c>
      <c r="U198" s="82">
        <f t="shared" si="3"/>
        <v>93400</v>
      </c>
    </row>
    <row r="199" spans="1:21" ht="24.95" hidden="1" customHeight="1">
      <c r="A199" s="77"/>
      <c r="B199" s="171">
        <v>2020</v>
      </c>
      <c r="C199" s="172" t="s">
        <v>410</v>
      </c>
      <c r="D199" s="185" t="s">
        <v>411</v>
      </c>
      <c r="E199" s="186"/>
      <c r="F199" s="186"/>
      <c r="G199" s="172" t="s">
        <v>21</v>
      </c>
      <c r="H199" s="185" t="s">
        <v>16</v>
      </c>
      <c r="I199" s="186"/>
      <c r="J199" s="171" t="s">
        <v>28</v>
      </c>
      <c r="K199" s="171">
        <v>4</v>
      </c>
      <c r="L199" s="187" t="s">
        <v>18</v>
      </c>
      <c r="M199" s="186"/>
      <c r="N199" s="186"/>
      <c r="O199" s="171" t="s">
        <v>17</v>
      </c>
      <c r="P199" s="82">
        <f>Ragra!P199+Ruman!P199+Reco!P199+Rsper!P199+Rpod!P199+Rchi!P199+Rgiur!P199</f>
        <v>0</v>
      </c>
      <c r="Q199" s="82">
        <f>Ragra!Q199+Ruman!Q199+Reco!Q199+Rsper!Q199+Rpod!Q199+Rchi!Q199+Rgiur!Q199</f>
        <v>0</v>
      </c>
      <c r="R199" s="82">
        <f>Ragra!R199+Ruman!R199+Reco!R199+Rsper!R199+Rpod!R199+Rchi!R199+Rgiur!R199</f>
        <v>0</v>
      </c>
      <c r="S199" s="82">
        <f>Ragra!S199+Ruman!S199+Reco!S199+Rsper!S199+Rpod!S199+Rchi!S199+Rgiur!S199</f>
        <v>0</v>
      </c>
      <c r="T199" s="82">
        <f>Ragra!T199+Ruman!T199+Reco!T199+Rsper!T199+Rpod!T199+Rchi!T199+Rgiur!T199</f>
        <v>0</v>
      </c>
      <c r="U199" s="82">
        <f t="shared" si="3"/>
        <v>0</v>
      </c>
    </row>
    <row r="200" spans="1:21" ht="24.95" hidden="1" customHeight="1">
      <c r="A200" s="77"/>
      <c r="B200" s="171">
        <v>2020</v>
      </c>
      <c r="C200" s="172" t="s">
        <v>412</v>
      </c>
      <c r="D200" s="185" t="s">
        <v>413</v>
      </c>
      <c r="E200" s="186"/>
      <c r="F200" s="186"/>
      <c r="G200" s="172" t="s">
        <v>21</v>
      </c>
      <c r="H200" s="185" t="s">
        <v>16</v>
      </c>
      <c r="I200" s="186"/>
      <c r="J200" s="171" t="s">
        <v>28</v>
      </c>
      <c r="K200" s="171">
        <v>4</v>
      </c>
      <c r="L200" s="187" t="s">
        <v>18</v>
      </c>
      <c r="M200" s="186"/>
      <c r="N200" s="186"/>
      <c r="O200" s="171" t="s">
        <v>17</v>
      </c>
      <c r="P200" s="82">
        <f>Ragra!P200+Ruman!P200+Reco!P200+Rsper!P200+Rpod!P200+Rchi!P200+Rgiur!P200</f>
        <v>0</v>
      </c>
      <c r="Q200" s="82">
        <f>Ragra!Q200+Ruman!Q200+Reco!Q200+Rsper!Q200+Rpod!Q200+Rchi!Q200+Rgiur!Q200</f>
        <v>0</v>
      </c>
      <c r="R200" s="82">
        <f>Ragra!R200+Ruman!R200+Reco!R200+Rsper!R200+Rpod!R200+Rchi!R200+Rgiur!R200</f>
        <v>0</v>
      </c>
      <c r="S200" s="82">
        <f>Ragra!S200+Ruman!S200+Reco!S200+Rsper!S200+Rpod!S200+Rchi!S200+Rgiur!S200</f>
        <v>0</v>
      </c>
      <c r="T200" s="82">
        <f>Ragra!T200+Ruman!T200+Reco!T200+Rsper!T200+Rpod!T200+Rchi!T200+Rgiur!T200</f>
        <v>0</v>
      </c>
      <c r="U200" s="82">
        <f t="shared" si="3"/>
        <v>0</v>
      </c>
    </row>
    <row r="201" spans="1:21" ht="24.95" hidden="1" customHeight="1">
      <c r="A201" s="77"/>
      <c r="B201" s="171">
        <v>2020</v>
      </c>
      <c r="C201" s="172" t="s">
        <v>414</v>
      </c>
      <c r="D201" s="185" t="s">
        <v>415</v>
      </c>
      <c r="E201" s="186"/>
      <c r="F201" s="186"/>
      <c r="G201" s="172" t="s">
        <v>21</v>
      </c>
      <c r="H201" s="185" t="s">
        <v>16</v>
      </c>
      <c r="I201" s="186"/>
      <c r="J201" s="171" t="s">
        <v>28</v>
      </c>
      <c r="K201" s="171">
        <v>4</v>
      </c>
      <c r="L201" s="187" t="s">
        <v>18</v>
      </c>
      <c r="M201" s="186"/>
      <c r="N201" s="186"/>
      <c r="O201" s="171" t="s">
        <v>17</v>
      </c>
      <c r="P201" s="82">
        <f>Ragra!P201+Ruman!P201+Reco!P201+Rsper!P201+Rpod!P201+Rchi!P201+Rgiur!P201</f>
        <v>0</v>
      </c>
      <c r="Q201" s="82">
        <f>Ragra!Q201+Ruman!Q201+Reco!Q201+Rsper!Q201+Rpod!Q201+Rchi!Q201+Rgiur!Q201</f>
        <v>0</v>
      </c>
      <c r="R201" s="82">
        <f>Ragra!R201+Ruman!R201+Reco!R201+Rsper!R201+Rpod!R201+Rchi!R201+Rgiur!R201</f>
        <v>0</v>
      </c>
      <c r="S201" s="82">
        <f>Ragra!S201+Ruman!S201+Reco!S201+Rsper!S201+Rpod!S201+Rchi!S201+Rgiur!S201</f>
        <v>0</v>
      </c>
      <c r="T201" s="82">
        <f>Ragra!T201+Ruman!T201+Reco!T201+Rsper!T201+Rpod!T201+Rchi!T201+Rgiur!T201</f>
        <v>0</v>
      </c>
      <c r="U201" s="82">
        <f t="shared" si="3"/>
        <v>0</v>
      </c>
    </row>
    <row r="202" spans="1:21" ht="25.5" customHeight="1">
      <c r="A202" s="77"/>
      <c r="B202" s="171">
        <v>2020</v>
      </c>
      <c r="C202" s="172" t="s">
        <v>416</v>
      </c>
      <c r="D202" s="185" t="s">
        <v>417</v>
      </c>
      <c r="E202" s="186"/>
      <c r="F202" s="186"/>
      <c r="G202" s="172" t="s">
        <v>21</v>
      </c>
      <c r="H202" s="185" t="s">
        <v>16</v>
      </c>
      <c r="I202" s="186"/>
      <c r="J202" s="171" t="s">
        <v>28</v>
      </c>
      <c r="K202" s="171">
        <v>4</v>
      </c>
      <c r="L202" s="187" t="s">
        <v>18</v>
      </c>
      <c r="M202" s="186"/>
      <c r="N202" s="186"/>
      <c r="O202" s="171" t="s">
        <v>17</v>
      </c>
      <c r="P202" s="82">
        <f>Ragra!P202+Ruman!P202+Reco!P202+Rsper!P202+Rpod!P202+Rchi!P202+Rgiur!P202</f>
        <v>20559.439999999999</v>
      </c>
      <c r="Q202" s="82">
        <f>Ragra!Q202+Ruman!Q202+Reco!Q202+Rsper!Q202+Rpod!Q202+Rchi!Q202+Rgiur!Q202</f>
        <v>0</v>
      </c>
      <c r="R202" s="82">
        <f>Ragra!R202+Ruman!R202+Reco!R202+Rsper!R202+Rpod!R202+Rchi!R202+Rgiur!R202</f>
        <v>0</v>
      </c>
      <c r="S202" s="82">
        <f>Ragra!S202+Ruman!S202+Reco!S202+Rsper!S202+Rpod!S202+Rchi!S202+Rgiur!S202</f>
        <v>0</v>
      </c>
      <c r="T202" s="82">
        <f>Ragra!T202+Ruman!T202+Reco!T202+Rsper!T202+Rpod!T202+Rchi!T202+Rgiur!T202</f>
        <v>0</v>
      </c>
      <c r="U202" s="82">
        <f t="shared" si="3"/>
        <v>20559.439999999999</v>
      </c>
    </row>
    <row r="203" spans="1:21" ht="24.95" hidden="1" customHeight="1">
      <c r="A203" s="77"/>
      <c r="B203" s="171">
        <v>2020</v>
      </c>
      <c r="C203" s="172" t="s">
        <v>418</v>
      </c>
      <c r="D203" s="185" t="s">
        <v>419</v>
      </c>
      <c r="E203" s="186"/>
      <c r="F203" s="186"/>
      <c r="G203" s="172" t="s">
        <v>21</v>
      </c>
      <c r="H203" s="185" t="s">
        <v>16</v>
      </c>
      <c r="I203" s="186"/>
      <c r="J203" s="171" t="s">
        <v>28</v>
      </c>
      <c r="K203" s="171">
        <v>4</v>
      </c>
      <c r="L203" s="187" t="s">
        <v>18</v>
      </c>
      <c r="M203" s="186"/>
      <c r="N203" s="186"/>
      <c r="O203" s="171" t="s">
        <v>17</v>
      </c>
      <c r="P203" s="82">
        <f>Ragra!P203+Ruman!P203+Reco!P203+Rsper!P203+Rpod!P203+Rchi!P203+Rgiur!P203</f>
        <v>0</v>
      </c>
      <c r="Q203" s="82">
        <f>Ragra!Q203+Ruman!Q203+Reco!Q203+Rsper!Q203+Rpod!Q203+Rchi!Q203+Rgiur!Q203</f>
        <v>0</v>
      </c>
      <c r="R203" s="82">
        <f>Ragra!R203+Ruman!R203+Reco!R203+Rsper!R203+Rpod!R203+Rchi!R203+Rgiur!R203</f>
        <v>0</v>
      </c>
      <c r="S203" s="82">
        <f>Ragra!S203+Ruman!S203+Reco!S203+Rsper!S203+Rpod!S203+Rchi!S203+Rgiur!S203</f>
        <v>0</v>
      </c>
      <c r="T203" s="82">
        <f>Ragra!T203+Ruman!T203+Reco!T203+Rsper!T203+Rpod!T203+Rchi!T203+Rgiur!T203</f>
        <v>0</v>
      </c>
      <c r="U203" s="82">
        <f t="shared" si="3"/>
        <v>0</v>
      </c>
    </row>
    <row r="204" spans="1:21" ht="24.75" customHeight="1">
      <c r="A204" s="77"/>
      <c r="B204" s="171">
        <v>2020</v>
      </c>
      <c r="C204" s="172" t="s">
        <v>420</v>
      </c>
      <c r="D204" s="185" t="s">
        <v>421</v>
      </c>
      <c r="E204" s="186"/>
      <c r="F204" s="186"/>
      <c r="G204" s="172" t="s">
        <v>21</v>
      </c>
      <c r="H204" s="185" t="s">
        <v>16</v>
      </c>
      <c r="I204" s="186"/>
      <c r="J204" s="171" t="s">
        <v>28</v>
      </c>
      <c r="K204" s="171">
        <v>4</v>
      </c>
      <c r="L204" s="187" t="s">
        <v>18</v>
      </c>
      <c r="M204" s="186"/>
      <c r="N204" s="186"/>
      <c r="O204" s="171" t="s">
        <v>17</v>
      </c>
      <c r="P204" s="82">
        <f>Ragra!P204+Ruman!P204+Reco!P204+Rsper!P204+Rpod!P204+Rchi!P204+Rgiur!P204</f>
        <v>0</v>
      </c>
      <c r="Q204" s="82">
        <f>Ragra!Q204+Ruman!Q204+Reco!Q204+Rsper!Q204+Rpod!Q204+Rchi!Q204+Rgiur!Q204</f>
        <v>0</v>
      </c>
      <c r="R204" s="82">
        <f>Ragra!R204+Ruman!R204+Reco!R204+Rsper!R204+Rpod!R204+Rchi!R204+Rgiur!R204</f>
        <v>0</v>
      </c>
      <c r="S204" s="82">
        <f>Ragra!S204+Ruman!S204+Reco!S204+Rsper!S204+Rpod!S204+Rchi!S204+Rgiur!S204</f>
        <v>0</v>
      </c>
      <c r="T204" s="82">
        <f>Ragra!T204+Ruman!T204+Reco!T204+Rsper!T204+Rpod!T204+Rchi!T204+Rgiur!T204</f>
        <v>0</v>
      </c>
      <c r="U204" s="82">
        <f t="shared" si="3"/>
        <v>0</v>
      </c>
    </row>
    <row r="205" spans="1:21" ht="24.95" customHeight="1">
      <c r="A205" s="77"/>
      <c r="B205" s="171">
        <v>2020</v>
      </c>
      <c r="C205" s="172" t="s">
        <v>422</v>
      </c>
      <c r="D205" s="185" t="s">
        <v>423</v>
      </c>
      <c r="E205" s="186"/>
      <c r="F205" s="186"/>
      <c r="G205" s="172" t="s">
        <v>21</v>
      </c>
      <c r="H205" s="185" t="s">
        <v>16</v>
      </c>
      <c r="I205" s="186"/>
      <c r="J205" s="171" t="s">
        <v>28</v>
      </c>
      <c r="K205" s="171">
        <v>4</v>
      </c>
      <c r="L205" s="187" t="s">
        <v>18</v>
      </c>
      <c r="M205" s="186"/>
      <c r="N205" s="186"/>
      <c r="O205" s="171" t="s">
        <v>17</v>
      </c>
      <c r="P205" s="82">
        <f>Ragra!P205+Ruman!P205+Reco!P205+Rsper!P205+Rpod!P205+Rchi!P205+Rgiur!P205</f>
        <v>110300</v>
      </c>
      <c r="Q205" s="82">
        <f>Ragra!Q205+Ruman!Q205+Reco!Q205+Rsper!Q205+Rpod!Q205+Rchi!Q205+Rgiur!Q205</f>
        <v>0</v>
      </c>
      <c r="R205" s="82">
        <f>Ragra!R205+Ruman!R205+Reco!R205+Rsper!R205+Rpod!R205+Rchi!R205+Rgiur!R205</f>
        <v>0</v>
      </c>
      <c r="S205" s="82">
        <f>Ragra!S205+Ruman!S205+Reco!S205+Rsper!S205+Rpod!S205+Rchi!S205+Rgiur!S205</f>
        <v>0</v>
      </c>
      <c r="T205" s="82">
        <f>Ragra!T205+Ruman!T205+Reco!T205+Rsper!T205+Rpod!T205+Rchi!T205+Rgiur!T205</f>
        <v>0</v>
      </c>
      <c r="U205" s="82">
        <f t="shared" si="3"/>
        <v>110300</v>
      </c>
    </row>
    <row r="206" spans="1:21" ht="24.95" customHeight="1">
      <c r="A206" s="77"/>
      <c r="B206" s="171">
        <v>2020</v>
      </c>
      <c r="C206" s="172" t="s">
        <v>424</v>
      </c>
      <c r="D206" s="185" t="s">
        <v>425</v>
      </c>
      <c r="E206" s="186"/>
      <c r="F206" s="186"/>
      <c r="G206" s="172" t="s">
        <v>21</v>
      </c>
      <c r="H206" s="185" t="s">
        <v>16</v>
      </c>
      <c r="I206" s="186"/>
      <c r="J206" s="171" t="s">
        <v>28</v>
      </c>
      <c r="K206" s="171">
        <v>4</v>
      </c>
      <c r="L206" s="187" t="s">
        <v>18</v>
      </c>
      <c r="M206" s="186"/>
      <c r="N206" s="186"/>
      <c r="O206" s="171" t="s">
        <v>17</v>
      </c>
      <c r="P206" s="82">
        <f>Ragra!P206+Ruman!P206+Reco!P206+Rsper!P206+Rpod!P206+Rchi!P206+Rgiur!P206</f>
        <v>30000</v>
      </c>
      <c r="Q206" s="82">
        <f>Ragra!Q206+Ruman!Q206+Reco!Q206+Rsper!Q206+Rpod!Q206+Rchi!Q206+Rgiur!Q206</f>
        <v>0</v>
      </c>
      <c r="R206" s="82">
        <f>Ragra!R206+Ruman!R206+Reco!R206+Rsper!R206+Rpod!R206+Rchi!R206+Rgiur!R206</f>
        <v>0</v>
      </c>
      <c r="S206" s="82">
        <f>Ragra!S206+Ruman!S206+Reco!S206+Rsper!S206+Rpod!S206+Rchi!S206+Rgiur!S206</f>
        <v>0</v>
      </c>
      <c r="T206" s="82">
        <f>Ragra!T206+Ruman!T206+Reco!T206+Rsper!T206+Rpod!T206+Rchi!T206+Rgiur!T206</f>
        <v>0</v>
      </c>
      <c r="U206" s="82">
        <f t="shared" si="3"/>
        <v>30000</v>
      </c>
    </row>
    <row r="207" spans="1:21" ht="24.95" customHeight="1">
      <c r="A207" s="77"/>
      <c r="B207" s="171">
        <v>2020</v>
      </c>
      <c r="C207" s="172" t="s">
        <v>426</v>
      </c>
      <c r="D207" s="185" t="s">
        <v>427</v>
      </c>
      <c r="E207" s="186"/>
      <c r="F207" s="186"/>
      <c r="G207" s="172" t="s">
        <v>21</v>
      </c>
      <c r="H207" s="185" t="s">
        <v>16</v>
      </c>
      <c r="I207" s="186"/>
      <c r="J207" s="171" t="s">
        <v>28</v>
      </c>
      <c r="K207" s="171">
        <v>4</v>
      </c>
      <c r="L207" s="187" t="s">
        <v>18</v>
      </c>
      <c r="M207" s="186"/>
      <c r="N207" s="186"/>
      <c r="O207" s="171" t="s">
        <v>17</v>
      </c>
      <c r="P207" s="82">
        <f>Ragra!P207+Ruman!P207+Reco!P207+Rsper!P207+Rpod!P207+Rchi!P207+Rgiur!P207</f>
        <v>61156</v>
      </c>
      <c r="Q207" s="82">
        <f>Ragra!Q207+Ruman!Q207+Reco!Q207+Rsper!Q207+Rpod!Q207+Rchi!Q207+Rgiur!Q207</f>
        <v>0</v>
      </c>
      <c r="R207" s="82">
        <f>Ragra!R207+Ruman!R207+Reco!R207+Rsper!R207+Rpod!R207+Rchi!R207+Rgiur!R207</f>
        <v>0</v>
      </c>
      <c r="S207" s="82">
        <f>Ragra!S207+Ruman!S207+Reco!S207+Rsper!S207+Rpod!S207+Rchi!S207+Rgiur!S207</f>
        <v>0</v>
      </c>
      <c r="T207" s="82">
        <f>Ragra!T207+Ruman!T207+Reco!T207+Rsper!T207+Rpod!T207+Rchi!T207+Rgiur!T207</f>
        <v>0</v>
      </c>
      <c r="U207" s="82">
        <f t="shared" si="3"/>
        <v>61156</v>
      </c>
    </row>
    <row r="208" spans="1:21" ht="24.95" customHeight="1">
      <c r="A208" s="77"/>
      <c r="B208" s="171">
        <v>2020</v>
      </c>
      <c r="C208" s="172" t="s">
        <v>428</v>
      </c>
      <c r="D208" s="185" t="s">
        <v>429</v>
      </c>
      <c r="E208" s="186"/>
      <c r="F208" s="186"/>
      <c r="G208" s="172" t="s">
        <v>21</v>
      </c>
      <c r="H208" s="185" t="s">
        <v>16</v>
      </c>
      <c r="I208" s="186"/>
      <c r="J208" s="171" t="s">
        <v>28</v>
      </c>
      <c r="K208" s="171">
        <v>4</v>
      </c>
      <c r="L208" s="187" t="s">
        <v>18</v>
      </c>
      <c r="M208" s="186"/>
      <c r="N208" s="186"/>
      <c r="O208" s="171" t="s">
        <v>17</v>
      </c>
      <c r="P208" s="82">
        <f>Ragra!P208+Ruman!P208+Reco!P208+Rsper!P208+Rpod!P208+Rchi!P208+Rgiur!P208</f>
        <v>100000</v>
      </c>
      <c r="Q208" s="82">
        <f>Ragra!Q208+Ruman!Q208+Reco!Q208+Rsper!Q208+Rpod!Q208+Rchi!Q208+Rgiur!Q208</f>
        <v>0</v>
      </c>
      <c r="R208" s="82">
        <f>Ragra!R208+Ruman!R208+Reco!R208+Rsper!R208+Rpod!R208+Rchi!R208+Rgiur!R208</f>
        <v>0</v>
      </c>
      <c r="S208" s="82">
        <f>Ragra!S208+Ruman!S208+Reco!S208+Rsper!S208+Rpod!S208+Rchi!S208+Rgiur!S208</f>
        <v>0</v>
      </c>
      <c r="T208" s="82">
        <f>Ragra!T208+Ruman!T208+Reco!T208+Rsper!T208+Rpod!T208+Rchi!T208+Rgiur!T208</f>
        <v>0</v>
      </c>
      <c r="U208" s="82">
        <f t="shared" si="3"/>
        <v>100000</v>
      </c>
    </row>
    <row r="209" spans="1:21" ht="24.95" customHeight="1">
      <c r="A209" s="77"/>
      <c r="B209" s="171">
        <v>2020</v>
      </c>
      <c r="C209" s="172" t="s">
        <v>430</v>
      </c>
      <c r="D209" s="185" t="s">
        <v>431</v>
      </c>
      <c r="E209" s="186"/>
      <c r="F209" s="186"/>
      <c r="G209" s="172" t="s">
        <v>21</v>
      </c>
      <c r="H209" s="185" t="s">
        <v>16</v>
      </c>
      <c r="I209" s="186"/>
      <c r="J209" s="171" t="s">
        <v>28</v>
      </c>
      <c r="K209" s="171">
        <v>4</v>
      </c>
      <c r="L209" s="187" t="s">
        <v>18</v>
      </c>
      <c r="M209" s="186"/>
      <c r="N209" s="186"/>
      <c r="O209" s="171" t="s">
        <v>17</v>
      </c>
      <c r="P209" s="82">
        <f>Ragra!P209+Ruman!P209+Reco!P209+Rsper!P209+Rpod!P209+Rchi!P209+Rgiur!P209</f>
        <v>8000</v>
      </c>
      <c r="Q209" s="82">
        <f>Ragra!Q209+Ruman!Q209+Reco!Q209+Rsper!Q209+Rpod!Q209+Rchi!Q209+Rgiur!Q209</f>
        <v>0</v>
      </c>
      <c r="R209" s="82">
        <f>Ragra!R209+Ruman!R209+Reco!R209+Rsper!R209+Rpod!R209+Rchi!R209+Rgiur!R209</f>
        <v>0</v>
      </c>
      <c r="S209" s="82">
        <f>Ragra!S209+Ruman!S209+Reco!S209+Rsper!S209+Rpod!S209+Rchi!S209+Rgiur!S209</f>
        <v>0</v>
      </c>
      <c r="T209" s="82">
        <f>Ragra!T209+Ruman!T209+Reco!T209+Rsper!T209+Rpod!T209+Rchi!T209+Rgiur!T209</f>
        <v>0</v>
      </c>
      <c r="U209" s="82">
        <f t="shared" si="3"/>
        <v>8000</v>
      </c>
    </row>
    <row r="210" spans="1:21" ht="24.95" customHeight="1">
      <c r="A210" s="77"/>
      <c r="B210" s="171">
        <v>2020</v>
      </c>
      <c r="C210" s="172" t="s">
        <v>432</v>
      </c>
      <c r="D210" s="185" t="s">
        <v>433</v>
      </c>
      <c r="E210" s="186"/>
      <c r="F210" s="186"/>
      <c r="G210" s="172" t="s">
        <v>21</v>
      </c>
      <c r="H210" s="185" t="s">
        <v>16</v>
      </c>
      <c r="I210" s="186"/>
      <c r="J210" s="171" t="s">
        <v>28</v>
      </c>
      <c r="K210" s="171">
        <v>4</v>
      </c>
      <c r="L210" s="187" t="s">
        <v>18</v>
      </c>
      <c r="M210" s="186"/>
      <c r="N210" s="186"/>
      <c r="O210" s="171" t="s">
        <v>17</v>
      </c>
      <c r="P210" s="82">
        <f>Ragra!P210+Ruman!P210+Reco!P210+Rsper!P210+Rpod!P210+Rchi!P210+Rgiur!P210</f>
        <v>100000</v>
      </c>
      <c r="Q210" s="82">
        <f>Ragra!Q210+Ruman!Q210+Reco!Q210+Rsper!Q210+Rpod!Q210+Rchi!Q210+Rgiur!Q210</f>
        <v>0</v>
      </c>
      <c r="R210" s="82">
        <f>Ragra!R210+Ruman!R210+Reco!R210+Rsper!R210+Rpod!R210+Rchi!R210+Rgiur!R210</f>
        <v>0</v>
      </c>
      <c r="S210" s="82">
        <f>Ragra!S210+Ruman!S210+Reco!S210+Rsper!S210+Rpod!S210+Rchi!S210+Rgiur!S210</f>
        <v>0</v>
      </c>
      <c r="T210" s="82">
        <f>Ragra!T210+Ruman!T210+Reco!T210+Rsper!T210+Rpod!T210+Rchi!T210+Rgiur!T210</f>
        <v>0</v>
      </c>
      <c r="U210" s="82">
        <f t="shared" si="3"/>
        <v>100000</v>
      </c>
    </row>
    <row r="211" spans="1:21" ht="24.95" customHeight="1">
      <c r="A211" s="77"/>
      <c r="B211" s="171">
        <v>2020</v>
      </c>
      <c r="C211" s="172" t="s">
        <v>434</v>
      </c>
      <c r="D211" s="185" t="s">
        <v>435</v>
      </c>
      <c r="E211" s="186"/>
      <c r="F211" s="186"/>
      <c r="G211" s="172" t="s">
        <v>21</v>
      </c>
      <c r="H211" s="185" t="s">
        <v>16</v>
      </c>
      <c r="I211" s="186"/>
      <c r="J211" s="171" t="s">
        <v>28</v>
      </c>
      <c r="K211" s="171">
        <v>4</v>
      </c>
      <c r="L211" s="187" t="s">
        <v>18</v>
      </c>
      <c r="M211" s="186"/>
      <c r="N211" s="186"/>
      <c r="O211" s="171" t="s">
        <v>17</v>
      </c>
      <c r="P211" s="82">
        <f>Ragra!P211+Ruman!P211+Reco!P211+Rsper!P211+Rpod!P211+Rchi!P211+Rgiur!P211</f>
        <v>40000</v>
      </c>
      <c r="Q211" s="82">
        <f>Ragra!Q211+Ruman!Q211+Reco!Q211+Rsper!Q211+Rpod!Q211+Rchi!Q211+Rgiur!Q211</f>
        <v>0</v>
      </c>
      <c r="R211" s="82">
        <f>Ragra!R211+Ruman!R211+Reco!R211+Rsper!R211+Rpod!R211+Rchi!R211+Rgiur!R211</f>
        <v>0</v>
      </c>
      <c r="S211" s="82">
        <f>Ragra!S211+Ruman!S211+Reco!S211+Rsper!S211+Rpod!S211+Rchi!S211+Rgiur!S211</f>
        <v>0</v>
      </c>
      <c r="T211" s="82">
        <f>Ragra!T211+Ruman!T211+Reco!T211+Rsper!T211+Rpod!T211+Rchi!T211+Rgiur!T211</f>
        <v>0</v>
      </c>
      <c r="U211" s="82">
        <f t="shared" si="3"/>
        <v>40000</v>
      </c>
    </row>
    <row r="212" spans="1:21" ht="24.95" hidden="1" customHeight="1">
      <c r="A212" s="177">
        <v>2019</v>
      </c>
      <c r="B212" s="171">
        <v>2020</v>
      </c>
      <c r="C212" s="172" t="s">
        <v>436</v>
      </c>
      <c r="D212" s="185" t="s">
        <v>437</v>
      </c>
      <c r="E212" s="186"/>
      <c r="F212" s="186"/>
      <c r="G212" s="172" t="s">
        <v>21</v>
      </c>
      <c r="H212" s="185" t="s">
        <v>16</v>
      </c>
      <c r="I212" s="186"/>
      <c r="J212" s="171" t="s">
        <v>28</v>
      </c>
      <c r="K212" s="171">
        <v>4</v>
      </c>
      <c r="L212" s="187" t="s">
        <v>18</v>
      </c>
      <c r="M212" s="186"/>
      <c r="N212" s="186"/>
      <c r="O212" s="171" t="s">
        <v>17</v>
      </c>
      <c r="P212" s="82">
        <f>Ragra!P212+Ruman!P212+Reco!P212+Rsper!P212+Rpod!P212+Rchi!P212+Rgiur!P212</f>
        <v>0</v>
      </c>
      <c r="Q212" s="82">
        <f>Ragra!Q212+Ruman!Q212+Reco!Q212+Rsper!Q212+Rpod!Q212+Rchi!Q212+Rgiur!Q212</f>
        <v>0</v>
      </c>
      <c r="R212" s="82">
        <f>Ragra!R212+Ruman!R212+Reco!R212+Rsper!R212+Rpod!R212+Rchi!R212+Rgiur!R212</f>
        <v>0</v>
      </c>
      <c r="S212" s="82">
        <f>Ragra!S212+Ruman!S212+Reco!S212+Rsper!S212+Rpod!S212+Rchi!S212+Rgiur!S212</f>
        <v>0</v>
      </c>
      <c r="T212" s="82">
        <f>Ragra!T212+Ruman!T212+Reco!T212+Rsper!T212+Rpod!T212+Rchi!T212+Rgiur!T212</f>
        <v>0</v>
      </c>
      <c r="U212" s="82">
        <f t="shared" si="3"/>
        <v>0</v>
      </c>
    </row>
    <row r="213" spans="1:21" ht="24.95" hidden="1" customHeight="1">
      <c r="A213" s="177"/>
      <c r="B213" s="171">
        <v>2020</v>
      </c>
      <c r="C213" s="172" t="s">
        <v>438</v>
      </c>
      <c r="D213" s="185" t="s">
        <v>439</v>
      </c>
      <c r="E213" s="186"/>
      <c r="F213" s="186"/>
      <c r="G213" s="172" t="s">
        <v>21</v>
      </c>
      <c r="H213" s="185" t="s">
        <v>16</v>
      </c>
      <c r="I213" s="186"/>
      <c r="J213" s="171" t="s">
        <v>28</v>
      </c>
      <c r="K213" s="171">
        <v>4</v>
      </c>
      <c r="L213" s="187" t="s">
        <v>18</v>
      </c>
      <c r="M213" s="186"/>
      <c r="N213" s="186"/>
      <c r="O213" s="171" t="s">
        <v>17</v>
      </c>
      <c r="P213" s="82">
        <f>Ragra!P213+Ruman!P213+Reco!P213+Rsper!P213+Rpod!P213+Rchi!P213+Rgiur!P213</f>
        <v>0</v>
      </c>
      <c r="Q213" s="82">
        <f>Ragra!Q213+Ruman!Q213+Reco!Q213+Rsper!Q213+Rpod!Q213+Rchi!Q213+Rgiur!Q213</f>
        <v>0</v>
      </c>
      <c r="R213" s="82">
        <f>Ragra!R213+Ruman!R213+Reco!R213+Rsper!R213+Rpod!R213+Rchi!R213+Rgiur!R213</f>
        <v>0</v>
      </c>
      <c r="S213" s="82">
        <f>Ragra!S213+Ruman!S213+Reco!S213+Rsper!S213+Rpod!S213+Rchi!S213+Rgiur!S213</f>
        <v>0</v>
      </c>
      <c r="T213" s="82">
        <f>Ragra!T213+Ruman!T213+Reco!T213+Rsper!T213+Rpod!T213+Rchi!T213+Rgiur!T213</f>
        <v>0</v>
      </c>
      <c r="U213" s="82">
        <f t="shared" si="3"/>
        <v>0</v>
      </c>
    </row>
    <row r="214" spans="1:21" ht="24.95" hidden="1" customHeight="1">
      <c r="A214" s="177">
        <v>2019</v>
      </c>
      <c r="B214" s="171">
        <v>2020</v>
      </c>
      <c r="C214" s="172" t="s">
        <v>1582</v>
      </c>
      <c r="D214" s="197" t="s">
        <v>1584</v>
      </c>
      <c r="E214" s="198"/>
      <c r="F214" s="199"/>
      <c r="G214" s="172" t="s">
        <v>21</v>
      </c>
      <c r="H214" s="185" t="s">
        <v>16</v>
      </c>
      <c r="I214" s="186"/>
      <c r="J214" s="171" t="s">
        <v>28</v>
      </c>
      <c r="K214" s="171">
        <v>4</v>
      </c>
      <c r="L214" s="171"/>
      <c r="M214" s="166"/>
      <c r="N214" s="166"/>
      <c r="O214" s="171"/>
      <c r="P214" s="82">
        <f>Ragra!P214+Ruman!P214+Reco!P214+Rsper!P214+Rpod!P214+Rchi!P214+Rgiur!P214</f>
        <v>0</v>
      </c>
      <c r="Q214" s="82">
        <f>Ragra!Q214+Ruman!Q214+Reco!Q214+Rsper!Q214+Rpod!Q214+Rchi!Q214+Rgiur!Q214</f>
        <v>0</v>
      </c>
      <c r="R214" s="82">
        <f>Ragra!R214+Ruman!R214+Reco!R214+Rsper!R214+Rpod!R214+Rchi!R214+Rgiur!R214</f>
        <v>0</v>
      </c>
      <c r="S214" s="82">
        <f>Ragra!S214+Ruman!S214+Reco!S214+Rsper!S214+Rpod!S214+Rchi!S214+Rgiur!S214</f>
        <v>0</v>
      </c>
      <c r="T214" s="82">
        <f>Ragra!T214+Ruman!T214+Reco!T214+Rsper!T214+Rpod!T214+Rchi!T214+Rgiur!T214</f>
        <v>0</v>
      </c>
      <c r="U214" s="82">
        <f t="shared" si="3"/>
        <v>0</v>
      </c>
    </row>
    <row r="215" spans="1:21" ht="36" customHeight="1">
      <c r="A215" s="177"/>
      <c r="B215" s="171">
        <v>2020</v>
      </c>
      <c r="C215" s="172" t="s">
        <v>1583</v>
      </c>
      <c r="D215" s="197" t="s">
        <v>1585</v>
      </c>
      <c r="E215" s="198"/>
      <c r="F215" s="199"/>
      <c r="G215" s="172" t="s">
        <v>21</v>
      </c>
      <c r="H215" s="185" t="s">
        <v>16</v>
      </c>
      <c r="I215" s="186"/>
      <c r="J215" s="171" t="s">
        <v>28</v>
      </c>
      <c r="K215" s="171">
        <v>4</v>
      </c>
      <c r="L215" s="171"/>
      <c r="M215" s="166"/>
      <c r="N215" s="166"/>
      <c r="O215" s="171"/>
      <c r="P215" s="82">
        <f>Ragra!P215+Ruman!P215+Reco!P215+Rsper!P215+Rpod!P215+Rchi!P215+Rgiur!P215</f>
        <v>33755.040000000001</v>
      </c>
      <c r="Q215" s="82">
        <f>Ragra!Q215+Ruman!Q215+Reco!Q215+Rsper!Q215+Rpod!Q215+Rchi!Q215+Rgiur!Q215</f>
        <v>0</v>
      </c>
      <c r="R215" s="82">
        <f>Ragra!R215+Ruman!R215+Reco!R215+Rsper!R215+Rpod!R215+Rchi!R215+Rgiur!R215</f>
        <v>0</v>
      </c>
      <c r="S215" s="82">
        <f>Ragra!S215+Ruman!S215+Reco!S215+Rsper!S215+Rpod!S215+Rchi!S215+Rgiur!S215</f>
        <v>0</v>
      </c>
      <c r="T215" s="82">
        <f>Ragra!T215+Ruman!T215+Reco!T215+Rsper!T215+Rpod!T215+Rchi!T215+Rgiur!T215</f>
        <v>0</v>
      </c>
      <c r="U215" s="82">
        <f t="shared" si="3"/>
        <v>33755.040000000001</v>
      </c>
    </row>
    <row r="216" spans="1:21" s="85" customFormat="1" ht="24.95" hidden="1" customHeight="1">
      <c r="A216" s="86"/>
      <c r="B216" s="173">
        <v>2020</v>
      </c>
      <c r="C216" s="175" t="s">
        <v>440</v>
      </c>
      <c r="D216" s="193" t="s">
        <v>441</v>
      </c>
      <c r="E216" s="192"/>
      <c r="F216" s="192"/>
      <c r="G216" s="175" t="s">
        <v>21</v>
      </c>
      <c r="H216" s="193" t="s">
        <v>16</v>
      </c>
      <c r="I216" s="192"/>
      <c r="J216" s="173" t="s">
        <v>17</v>
      </c>
      <c r="K216" s="173">
        <v>1</v>
      </c>
      <c r="L216" s="191" t="s">
        <v>18</v>
      </c>
      <c r="M216" s="192"/>
      <c r="N216" s="192"/>
      <c r="O216" s="173" t="s">
        <v>17</v>
      </c>
      <c r="P216" s="181">
        <f>Ragra!P216+Ruman!P216+Reco!P216+Rsper!P216+Rpod!P216+Rchi!P216+Rgiur!P216</f>
        <v>0</v>
      </c>
      <c r="Q216" s="181">
        <f>Ragra!Q216+Ruman!Q216+Reco!Q216+Rsper!Q216+Rpod!Q216+Rchi!Q216+Rgiur!Q216</f>
        <v>0</v>
      </c>
      <c r="R216" s="181">
        <f>Ragra!R216+Ruman!R216+Reco!R216+Rsper!R216+Rpod!R216+Rchi!R216+Rgiur!R216</f>
        <v>0</v>
      </c>
      <c r="S216" s="181">
        <f>Ragra!S216+Ruman!S216+Reco!S216+Rsper!S216+Rpod!S216+Rchi!S216+Rgiur!S216</f>
        <v>0</v>
      </c>
      <c r="T216" s="181">
        <f>Ragra!T216+Ruman!T216+Reco!T216+Rsper!T216+Rpod!T216+Rchi!T216+Rgiur!T216</f>
        <v>0</v>
      </c>
      <c r="U216" s="181">
        <f t="shared" si="3"/>
        <v>0</v>
      </c>
    </row>
    <row r="217" spans="1:21" s="85" customFormat="1" ht="24.95" hidden="1" customHeight="1">
      <c r="A217" s="86"/>
      <c r="B217" s="173">
        <v>2020</v>
      </c>
      <c r="C217" s="175" t="s">
        <v>442</v>
      </c>
      <c r="D217" s="193" t="s">
        <v>441</v>
      </c>
      <c r="E217" s="192"/>
      <c r="F217" s="192"/>
      <c r="G217" s="175" t="s">
        <v>21</v>
      </c>
      <c r="H217" s="193" t="s">
        <v>16</v>
      </c>
      <c r="I217" s="192"/>
      <c r="J217" s="173" t="s">
        <v>17</v>
      </c>
      <c r="K217" s="173">
        <v>2</v>
      </c>
      <c r="L217" s="191" t="s">
        <v>18</v>
      </c>
      <c r="M217" s="192"/>
      <c r="N217" s="192"/>
      <c r="O217" s="173" t="s">
        <v>17</v>
      </c>
      <c r="P217" s="181">
        <f>Ragra!P217+Ruman!P217+Reco!P217+Rsper!P217+Rpod!P217+Rchi!P217+Rgiur!P217</f>
        <v>0</v>
      </c>
      <c r="Q217" s="181">
        <f>Ragra!Q217+Ruman!Q217+Reco!Q217+Rsper!Q217+Rpod!Q217+Rchi!Q217+Rgiur!Q217</f>
        <v>0</v>
      </c>
      <c r="R217" s="181">
        <f>Ragra!R217+Ruman!R217+Reco!R217+Rsper!R217+Rpod!R217+Rchi!R217+Rgiur!R217</f>
        <v>0</v>
      </c>
      <c r="S217" s="181">
        <f>Ragra!S217+Ruman!S217+Reco!S217+Rsper!S217+Rpod!S217+Rchi!S217+Rgiur!S217</f>
        <v>0</v>
      </c>
      <c r="T217" s="181">
        <f>Ragra!T217+Ruman!T217+Reco!T217+Rsper!T217+Rpod!T217+Rchi!T217+Rgiur!T217</f>
        <v>0</v>
      </c>
      <c r="U217" s="181">
        <f t="shared" si="3"/>
        <v>0</v>
      </c>
    </row>
    <row r="218" spans="1:21" s="90" customFormat="1" ht="24.95" hidden="1" customHeight="1">
      <c r="A218" s="87"/>
      <c r="B218" s="170">
        <v>2020</v>
      </c>
      <c r="C218" s="88" t="s">
        <v>443</v>
      </c>
      <c r="D218" s="194" t="s">
        <v>441</v>
      </c>
      <c r="E218" s="195"/>
      <c r="F218" s="195"/>
      <c r="G218" s="88" t="s">
        <v>21</v>
      </c>
      <c r="H218" s="194" t="s">
        <v>16</v>
      </c>
      <c r="I218" s="195"/>
      <c r="J218" s="170" t="s">
        <v>17</v>
      </c>
      <c r="K218" s="170">
        <v>3</v>
      </c>
      <c r="L218" s="196" t="s">
        <v>18</v>
      </c>
      <c r="M218" s="195"/>
      <c r="N218" s="195"/>
      <c r="O218" s="170" t="s">
        <v>17</v>
      </c>
      <c r="P218" s="92">
        <f>Ragra!P218+Ruman!P218+Reco!P218+Rsper!P218+Rpod!P218+Rchi!P218+Rgiur!P218</f>
        <v>0</v>
      </c>
      <c r="Q218" s="92">
        <f>Ragra!Q218+Ruman!Q218+Reco!Q218+Rsper!Q218+Rpod!Q218+Rchi!Q218+Rgiur!Q218</f>
        <v>0</v>
      </c>
      <c r="R218" s="92">
        <f>Ragra!R218+Ruman!R218+Reco!R218+Rsper!R218+Rpod!R218+Rchi!R218+Rgiur!R218</f>
        <v>0</v>
      </c>
      <c r="S218" s="92">
        <f>Ragra!S218+Ruman!S218+Reco!S218+Rsper!S218+Rpod!S218+Rchi!S218+Rgiur!S218</f>
        <v>0</v>
      </c>
      <c r="T218" s="92">
        <f>Ragra!T218+Ruman!T218+Reco!T218+Rsper!T218+Rpod!T218+Rchi!T218+Rgiur!T218</f>
        <v>0</v>
      </c>
      <c r="U218" s="92">
        <f t="shared" si="3"/>
        <v>0</v>
      </c>
    </row>
    <row r="219" spans="1:21" ht="24.95" hidden="1" customHeight="1">
      <c r="A219" s="77"/>
      <c r="B219" s="171">
        <v>2020</v>
      </c>
      <c r="C219" s="172" t="s">
        <v>444</v>
      </c>
      <c r="D219" s="185" t="s">
        <v>445</v>
      </c>
      <c r="E219" s="186"/>
      <c r="F219" s="186"/>
      <c r="G219" s="172" t="s">
        <v>21</v>
      </c>
      <c r="H219" s="185" t="s">
        <v>16</v>
      </c>
      <c r="I219" s="186"/>
      <c r="J219" s="171" t="s">
        <v>28</v>
      </c>
      <c r="K219" s="171">
        <v>4</v>
      </c>
      <c r="L219" s="187" t="s">
        <v>18</v>
      </c>
      <c r="M219" s="186"/>
      <c r="N219" s="186"/>
      <c r="O219" s="171" t="s">
        <v>17</v>
      </c>
      <c r="P219" s="82">
        <f>Ragra!P219+Ruman!P219+Reco!P219+Rsper!P219+Rpod!P219+Rchi!P219+Rgiur!P219</f>
        <v>0</v>
      </c>
      <c r="Q219" s="82">
        <f>Ragra!Q219+Ruman!Q219+Reco!Q219+Rsper!Q219+Rpod!Q219+Rchi!Q219+Rgiur!Q219</f>
        <v>0</v>
      </c>
      <c r="R219" s="82">
        <f>Ragra!R219+Ruman!R219+Reco!R219+Rsper!R219+Rpod!R219+Rchi!R219+Rgiur!R219</f>
        <v>0</v>
      </c>
      <c r="S219" s="82">
        <f>Ragra!S219+Ruman!S219+Reco!S219+Rsper!S219+Rpod!S219+Rchi!S219+Rgiur!S219</f>
        <v>0</v>
      </c>
      <c r="T219" s="82">
        <f>Ragra!T219+Ruman!T219+Reco!T219+Rsper!T219+Rpod!T219+Rchi!T219+Rgiur!T219</f>
        <v>0</v>
      </c>
      <c r="U219" s="95">
        <f t="shared" si="3"/>
        <v>0</v>
      </c>
    </row>
    <row r="220" spans="1:21" s="99" customFormat="1" ht="24.95" customHeight="1" thickBot="1">
      <c r="A220" s="96"/>
      <c r="B220" s="178"/>
      <c r="C220" s="176"/>
      <c r="D220" s="188" t="s">
        <v>446</v>
      </c>
      <c r="E220" s="189"/>
      <c r="F220" s="189"/>
      <c r="G220" s="176"/>
      <c r="H220" s="188"/>
      <c r="I220" s="189"/>
      <c r="J220" s="165"/>
      <c r="K220" s="165"/>
      <c r="L220" s="190"/>
      <c r="M220" s="189"/>
      <c r="N220" s="189"/>
      <c r="O220" s="165"/>
      <c r="P220" s="97">
        <f t="shared" ref="P220:T220" si="4">P178+P3+P216</f>
        <v>916070.48</v>
      </c>
      <c r="Q220" s="97">
        <f t="shared" si="4"/>
        <v>10352825.309999999</v>
      </c>
      <c r="R220" s="97">
        <f t="shared" si="4"/>
        <v>2375828.7499999995</v>
      </c>
      <c r="S220" s="97">
        <f t="shared" si="4"/>
        <v>127485.91</v>
      </c>
      <c r="T220" s="97">
        <f t="shared" si="4"/>
        <v>42822.159999999996</v>
      </c>
      <c r="U220" s="98">
        <f>U3+U178+U216</f>
        <v>13815032.609999999</v>
      </c>
    </row>
    <row r="221" spans="1:21" ht="24.95" hidden="1" customHeight="1" thickTop="1">
      <c r="B221" s="80"/>
    </row>
    <row r="222" spans="1:21" ht="24.95" customHeight="1" thickTop="1"/>
  </sheetData>
  <autoFilter ref="A1:W221">
    <filterColumn colId="3" showButton="0"/>
    <filterColumn colId="4" showButton="0"/>
    <filterColumn colId="7" showButton="0"/>
    <filterColumn colId="11" showButton="0"/>
    <filterColumn colId="12" showButton="0"/>
    <filterColumn colId="20">
      <filters>
        <filter val="€ 1.159.671,83"/>
        <filter val="€ 1.178.576,36"/>
        <filter val="€ 1.381.831,17"/>
        <filter val="€ 1.968.485,20"/>
        <filter val="€ 100.000,00"/>
        <filter val="€ 11.400,00"/>
        <filter val="€ 11.764.630,96"/>
        <filter val="€ 110.300,00"/>
        <filter val="€ 113.785,30"/>
        <filter val="€ 118.029,22"/>
        <filter val="€ 122.624,16"/>
        <filter val="€ 13.146.462,13"/>
        <filter val="€ 13.815.032,61"/>
        <filter val="€ 137.000,00"/>
        <filter val="€ 2.541.043,18"/>
        <filter val="€ 2.546.136,82"/>
        <filter val="€ 2.756.100,87"/>
        <filter val="€ 20.559,44"/>
        <filter val="€ 205.658,76"/>
        <filter val="€ 244.273,44"/>
        <filter val="€ 3.342.651,09"/>
        <filter val="€ 3.543.288,34"/>
        <filter val="€ 30.000,00"/>
        <filter val="€ 307.451,36"/>
        <filter val="€ 323.104,93"/>
        <filter val="€ 33.755,04"/>
        <filter val="€ 333.378,18"/>
        <filter val="€ 356.717,18"/>
        <filter val="€ 40.000,00"/>
        <filter val="€ 569.115,45"/>
        <filter val="€ 60.000,00"/>
        <filter val="€ 609.460,91"/>
        <filter val="€ 61.156,00"/>
        <filter val="€ 620.968,20"/>
        <filter val="€ 668.570,48"/>
        <filter val="€ 7.816,99"/>
        <filter val="€ 77.107,38"/>
        <filter val="€ 77.342,35"/>
        <filter val="€ 796.455,44"/>
        <filter val="€ 8.000,00"/>
        <filter val="€ 802.954,65"/>
        <filter val="€ 82.608,03"/>
        <filter val="€ 85.159,34"/>
        <filter val="€ 9.398,93"/>
        <filter val="€ 93.400,00"/>
      </filters>
    </filterColumn>
  </autoFilter>
  <mergeCells count="657">
    <mergeCell ref="D1:F1"/>
    <mergeCell ref="H1:I1"/>
    <mergeCell ref="L1:N1"/>
    <mergeCell ref="D2:F2"/>
    <mergeCell ref="H2:I2"/>
    <mergeCell ref="L2:N2"/>
    <mergeCell ref="D5:F5"/>
    <mergeCell ref="H5:I5"/>
    <mergeCell ref="L5:N5"/>
    <mergeCell ref="D6:F6"/>
    <mergeCell ref="H6:I6"/>
    <mergeCell ref="L6:N6"/>
    <mergeCell ref="D3:F3"/>
    <mergeCell ref="H3:I3"/>
    <mergeCell ref="L3:N3"/>
    <mergeCell ref="D4:F4"/>
    <mergeCell ref="H4:I4"/>
    <mergeCell ref="L4:N4"/>
    <mergeCell ref="D9:F9"/>
    <mergeCell ref="H9:I9"/>
    <mergeCell ref="L9:N9"/>
    <mergeCell ref="D10:F10"/>
    <mergeCell ref="H10:I10"/>
    <mergeCell ref="L10:N10"/>
    <mergeCell ref="D7:F7"/>
    <mergeCell ref="H7:I7"/>
    <mergeCell ref="L7:N7"/>
    <mergeCell ref="D8:F8"/>
    <mergeCell ref="H8:I8"/>
    <mergeCell ref="L8:N8"/>
    <mergeCell ref="D13:F13"/>
    <mergeCell ref="H13:I13"/>
    <mergeCell ref="L13:N13"/>
    <mergeCell ref="D14:F14"/>
    <mergeCell ref="H14:I14"/>
    <mergeCell ref="L14:N14"/>
    <mergeCell ref="D11:F11"/>
    <mergeCell ref="H11:I11"/>
    <mergeCell ref="L11:N11"/>
    <mergeCell ref="D12:F12"/>
    <mergeCell ref="H12:I12"/>
    <mergeCell ref="L12:N12"/>
    <mergeCell ref="D17:F17"/>
    <mergeCell ref="H17:I17"/>
    <mergeCell ref="L17:N17"/>
    <mergeCell ref="D18:F18"/>
    <mergeCell ref="H18:I18"/>
    <mergeCell ref="L18:N18"/>
    <mergeCell ref="D15:F15"/>
    <mergeCell ref="H15:I15"/>
    <mergeCell ref="L15:N15"/>
    <mergeCell ref="D16:F16"/>
    <mergeCell ref="H16:I16"/>
    <mergeCell ref="L16:N16"/>
    <mergeCell ref="D21:F21"/>
    <mergeCell ref="H21:I21"/>
    <mergeCell ref="L21:N21"/>
    <mergeCell ref="D22:F22"/>
    <mergeCell ref="H22:I22"/>
    <mergeCell ref="L22:N22"/>
    <mergeCell ref="D19:F19"/>
    <mergeCell ref="H19:I19"/>
    <mergeCell ref="L19:N19"/>
    <mergeCell ref="D20:F20"/>
    <mergeCell ref="H20:I20"/>
    <mergeCell ref="L20:N20"/>
    <mergeCell ref="D25:F25"/>
    <mergeCell ref="H25:I25"/>
    <mergeCell ref="L25:N25"/>
    <mergeCell ref="D26:F26"/>
    <mergeCell ref="H26:I26"/>
    <mergeCell ref="L26:N26"/>
    <mergeCell ref="D23:F23"/>
    <mergeCell ref="H23:I23"/>
    <mergeCell ref="L23:N23"/>
    <mergeCell ref="D24:F24"/>
    <mergeCell ref="H24:I24"/>
    <mergeCell ref="L24:N24"/>
    <mergeCell ref="D29:F29"/>
    <mergeCell ref="H29:I29"/>
    <mergeCell ref="L29:N29"/>
    <mergeCell ref="D30:F30"/>
    <mergeCell ref="H30:I30"/>
    <mergeCell ref="L30:N30"/>
    <mergeCell ref="D27:F27"/>
    <mergeCell ref="H27:I27"/>
    <mergeCell ref="L27:N27"/>
    <mergeCell ref="D28:F28"/>
    <mergeCell ref="H28:I28"/>
    <mergeCell ref="L28:N28"/>
    <mergeCell ref="D33:F33"/>
    <mergeCell ref="H33:I33"/>
    <mergeCell ref="L33:N33"/>
    <mergeCell ref="D34:F34"/>
    <mergeCell ref="H34:I34"/>
    <mergeCell ref="L34:N34"/>
    <mergeCell ref="D31:F31"/>
    <mergeCell ref="H31:I31"/>
    <mergeCell ref="L31:N31"/>
    <mergeCell ref="D32:F32"/>
    <mergeCell ref="H32:I32"/>
    <mergeCell ref="L32:N32"/>
    <mergeCell ref="D37:F37"/>
    <mergeCell ref="H37:I37"/>
    <mergeCell ref="L37:N37"/>
    <mergeCell ref="D38:F38"/>
    <mergeCell ref="H38:I38"/>
    <mergeCell ref="L38:N38"/>
    <mergeCell ref="D35:F35"/>
    <mergeCell ref="H35:I35"/>
    <mergeCell ref="L35:N35"/>
    <mergeCell ref="D36:F36"/>
    <mergeCell ref="H36:I36"/>
    <mergeCell ref="L36:N36"/>
    <mergeCell ref="D41:F41"/>
    <mergeCell ref="H41:I41"/>
    <mergeCell ref="L41:N41"/>
    <mergeCell ref="D42:F42"/>
    <mergeCell ref="H42:I42"/>
    <mergeCell ref="L42:N42"/>
    <mergeCell ref="D39:F39"/>
    <mergeCell ref="H39:I39"/>
    <mergeCell ref="L39:N39"/>
    <mergeCell ref="D40:F40"/>
    <mergeCell ref="H40:I40"/>
    <mergeCell ref="L40:N40"/>
    <mergeCell ref="D45:F45"/>
    <mergeCell ref="H45:I45"/>
    <mergeCell ref="L45:N45"/>
    <mergeCell ref="D46:F46"/>
    <mergeCell ref="H46:I46"/>
    <mergeCell ref="L46:N46"/>
    <mergeCell ref="D43:F43"/>
    <mergeCell ref="H43:I43"/>
    <mergeCell ref="L43:N43"/>
    <mergeCell ref="D44:F44"/>
    <mergeCell ref="H44:I44"/>
    <mergeCell ref="L44:N44"/>
    <mergeCell ref="D49:F49"/>
    <mergeCell ref="H49:I49"/>
    <mergeCell ref="L49:N49"/>
    <mergeCell ref="D50:F50"/>
    <mergeCell ref="H50:I50"/>
    <mergeCell ref="L50:N50"/>
    <mergeCell ref="D47:F47"/>
    <mergeCell ref="H47:I47"/>
    <mergeCell ref="L47:N47"/>
    <mergeCell ref="D48:F48"/>
    <mergeCell ref="H48:I48"/>
    <mergeCell ref="L48:N48"/>
    <mergeCell ref="D53:F53"/>
    <mergeCell ref="H53:I53"/>
    <mergeCell ref="L53:N53"/>
    <mergeCell ref="D54:F54"/>
    <mergeCell ref="H54:I54"/>
    <mergeCell ref="L54:N54"/>
    <mergeCell ref="D51:F51"/>
    <mergeCell ref="H51:I51"/>
    <mergeCell ref="L51:N51"/>
    <mergeCell ref="D52:F52"/>
    <mergeCell ref="H52:I52"/>
    <mergeCell ref="L52:N52"/>
    <mergeCell ref="D57:F57"/>
    <mergeCell ref="H57:I57"/>
    <mergeCell ref="L57:N57"/>
    <mergeCell ref="D58:F58"/>
    <mergeCell ref="H58:I58"/>
    <mergeCell ref="L58:N58"/>
    <mergeCell ref="D55:F55"/>
    <mergeCell ref="H55:I55"/>
    <mergeCell ref="L55:N55"/>
    <mergeCell ref="D56:F56"/>
    <mergeCell ref="H56:I56"/>
    <mergeCell ref="L56:N56"/>
    <mergeCell ref="D61:F61"/>
    <mergeCell ref="H61:I61"/>
    <mergeCell ref="L61:N61"/>
    <mergeCell ref="D62:F62"/>
    <mergeCell ref="H62:I62"/>
    <mergeCell ref="L62:N62"/>
    <mergeCell ref="D59:F59"/>
    <mergeCell ref="H59:I59"/>
    <mergeCell ref="L59:N59"/>
    <mergeCell ref="D60:F60"/>
    <mergeCell ref="H60:I60"/>
    <mergeCell ref="L60:N60"/>
    <mergeCell ref="D65:F65"/>
    <mergeCell ref="H65:I65"/>
    <mergeCell ref="L65:N65"/>
    <mergeCell ref="D66:F66"/>
    <mergeCell ref="H66:I66"/>
    <mergeCell ref="L66:N66"/>
    <mergeCell ref="D63:F63"/>
    <mergeCell ref="H63:I63"/>
    <mergeCell ref="L63:N63"/>
    <mergeCell ref="D64:F64"/>
    <mergeCell ref="H64:I64"/>
    <mergeCell ref="L64:N64"/>
    <mergeCell ref="D69:F69"/>
    <mergeCell ref="H69:I69"/>
    <mergeCell ref="L69:N69"/>
    <mergeCell ref="D70:F70"/>
    <mergeCell ref="H70:I70"/>
    <mergeCell ref="L70:N70"/>
    <mergeCell ref="D67:F67"/>
    <mergeCell ref="H67:I67"/>
    <mergeCell ref="L67:N67"/>
    <mergeCell ref="D68:F68"/>
    <mergeCell ref="H68:I68"/>
    <mergeCell ref="L68:N68"/>
    <mergeCell ref="D73:F73"/>
    <mergeCell ref="H73:I73"/>
    <mergeCell ref="L73:N73"/>
    <mergeCell ref="D74:F74"/>
    <mergeCell ref="H74:I74"/>
    <mergeCell ref="L74:N74"/>
    <mergeCell ref="D71:F71"/>
    <mergeCell ref="H71:I71"/>
    <mergeCell ref="L71:N71"/>
    <mergeCell ref="D72:F72"/>
    <mergeCell ref="H72:I72"/>
    <mergeCell ref="L72:N72"/>
    <mergeCell ref="D77:F77"/>
    <mergeCell ref="H77:I77"/>
    <mergeCell ref="L77:N77"/>
    <mergeCell ref="D78:F78"/>
    <mergeCell ref="H78:I78"/>
    <mergeCell ref="L78:N78"/>
    <mergeCell ref="D75:F75"/>
    <mergeCell ref="H75:I75"/>
    <mergeCell ref="L75:N75"/>
    <mergeCell ref="D76:F76"/>
    <mergeCell ref="H76:I76"/>
    <mergeCell ref="L76:N76"/>
    <mergeCell ref="D81:F81"/>
    <mergeCell ref="H81:I81"/>
    <mergeCell ref="L81:N81"/>
    <mergeCell ref="D82:F82"/>
    <mergeCell ref="H82:I82"/>
    <mergeCell ref="L82:N82"/>
    <mergeCell ref="D79:F79"/>
    <mergeCell ref="H79:I79"/>
    <mergeCell ref="L79:N79"/>
    <mergeCell ref="D80:F80"/>
    <mergeCell ref="H80:I80"/>
    <mergeCell ref="L80:N80"/>
    <mergeCell ref="D85:F85"/>
    <mergeCell ref="H85:I85"/>
    <mergeCell ref="L85:N85"/>
    <mergeCell ref="D86:F86"/>
    <mergeCell ref="H86:I86"/>
    <mergeCell ref="L86:N86"/>
    <mergeCell ref="D83:F83"/>
    <mergeCell ref="H83:I83"/>
    <mergeCell ref="L83:N83"/>
    <mergeCell ref="D84:F84"/>
    <mergeCell ref="H84:I84"/>
    <mergeCell ref="L84:N84"/>
    <mergeCell ref="D89:F89"/>
    <mergeCell ref="H89:I89"/>
    <mergeCell ref="L89:N89"/>
    <mergeCell ref="D90:F90"/>
    <mergeCell ref="H90:I90"/>
    <mergeCell ref="L90:N90"/>
    <mergeCell ref="D87:F87"/>
    <mergeCell ref="H87:I87"/>
    <mergeCell ref="L87:N87"/>
    <mergeCell ref="D88:F88"/>
    <mergeCell ref="H88:I88"/>
    <mergeCell ref="L88:N88"/>
    <mergeCell ref="D93:F93"/>
    <mergeCell ref="H93:I93"/>
    <mergeCell ref="L93:N93"/>
    <mergeCell ref="D94:F94"/>
    <mergeCell ref="H94:I94"/>
    <mergeCell ref="L94:N94"/>
    <mergeCell ref="D91:F91"/>
    <mergeCell ref="H91:I91"/>
    <mergeCell ref="L91:N91"/>
    <mergeCell ref="D92:F92"/>
    <mergeCell ref="H92:I92"/>
    <mergeCell ref="L92:N92"/>
    <mergeCell ref="D97:F97"/>
    <mergeCell ref="H97:I97"/>
    <mergeCell ref="L97:N97"/>
    <mergeCell ref="D98:F98"/>
    <mergeCell ref="H98:I98"/>
    <mergeCell ref="L98:N98"/>
    <mergeCell ref="D95:F95"/>
    <mergeCell ref="H95:I95"/>
    <mergeCell ref="L95:N95"/>
    <mergeCell ref="D96:F96"/>
    <mergeCell ref="H96:I96"/>
    <mergeCell ref="L96:N96"/>
    <mergeCell ref="D102:F102"/>
    <mergeCell ref="H102:I102"/>
    <mergeCell ref="L102:N102"/>
    <mergeCell ref="D103:F103"/>
    <mergeCell ref="H103:I103"/>
    <mergeCell ref="L103:N103"/>
    <mergeCell ref="D99:F99"/>
    <mergeCell ref="H99:I99"/>
    <mergeCell ref="L99:N99"/>
    <mergeCell ref="D100:F100"/>
    <mergeCell ref="H100:I100"/>
    <mergeCell ref="D101:F101"/>
    <mergeCell ref="H101:I101"/>
    <mergeCell ref="L101:N101"/>
    <mergeCell ref="D106:F106"/>
    <mergeCell ref="H106:I106"/>
    <mergeCell ref="L106:N106"/>
    <mergeCell ref="D107:F107"/>
    <mergeCell ref="H107:I107"/>
    <mergeCell ref="L107:N107"/>
    <mergeCell ref="D104:F104"/>
    <mergeCell ref="H104:I104"/>
    <mergeCell ref="L104:N104"/>
    <mergeCell ref="D105:F105"/>
    <mergeCell ref="H105:I105"/>
    <mergeCell ref="L105:N105"/>
    <mergeCell ref="D110:F110"/>
    <mergeCell ref="H110:I110"/>
    <mergeCell ref="L110:N110"/>
    <mergeCell ref="D111:F111"/>
    <mergeCell ref="H111:I111"/>
    <mergeCell ref="L111:N111"/>
    <mergeCell ref="D108:F108"/>
    <mergeCell ref="H108:I108"/>
    <mergeCell ref="L108:N108"/>
    <mergeCell ref="D109:F109"/>
    <mergeCell ref="H109:I109"/>
    <mergeCell ref="L109:N109"/>
    <mergeCell ref="D114:F114"/>
    <mergeCell ref="H114:I114"/>
    <mergeCell ref="L114:N114"/>
    <mergeCell ref="D115:F115"/>
    <mergeCell ref="H115:I115"/>
    <mergeCell ref="L115:N115"/>
    <mergeCell ref="D112:F112"/>
    <mergeCell ref="H112:I112"/>
    <mergeCell ref="L112:N112"/>
    <mergeCell ref="D113:F113"/>
    <mergeCell ref="H113:I113"/>
    <mergeCell ref="L113:N113"/>
    <mergeCell ref="D118:F118"/>
    <mergeCell ref="H118:I118"/>
    <mergeCell ref="L118:N118"/>
    <mergeCell ref="D119:F119"/>
    <mergeCell ref="H119:I119"/>
    <mergeCell ref="L119:N119"/>
    <mergeCell ref="D116:F116"/>
    <mergeCell ref="H116:I116"/>
    <mergeCell ref="L116:N116"/>
    <mergeCell ref="D117:F117"/>
    <mergeCell ref="H117:I117"/>
    <mergeCell ref="L117:N117"/>
    <mergeCell ref="D122:F122"/>
    <mergeCell ref="H122:I122"/>
    <mergeCell ref="L122:N122"/>
    <mergeCell ref="D123:F123"/>
    <mergeCell ref="H123:I123"/>
    <mergeCell ref="L123:N123"/>
    <mergeCell ref="D120:F120"/>
    <mergeCell ref="H120:I120"/>
    <mergeCell ref="L120:N120"/>
    <mergeCell ref="D121:F121"/>
    <mergeCell ref="H121:I121"/>
    <mergeCell ref="L121:N121"/>
    <mergeCell ref="D126:F126"/>
    <mergeCell ref="H126:I126"/>
    <mergeCell ref="L126:N126"/>
    <mergeCell ref="D127:F127"/>
    <mergeCell ref="H127:I127"/>
    <mergeCell ref="L127:N127"/>
    <mergeCell ref="D124:F124"/>
    <mergeCell ref="H124:I124"/>
    <mergeCell ref="L124:N124"/>
    <mergeCell ref="D125:F125"/>
    <mergeCell ref="H125:I125"/>
    <mergeCell ref="L125:N125"/>
    <mergeCell ref="D130:F130"/>
    <mergeCell ref="H130:I130"/>
    <mergeCell ref="L130:N130"/>
    <mergeCell ref="D131:F131"/>
    <mergeCell ref="H131:I131"/>
    <mergeCell ref="L131:N131"/>
    <mergeCell ref="D128:F128"/>
    <mergeCell ref="H128:I128"/>
    <mergeCell ref="L128:N128"/>
    <mergeCell ref="D129:F129"/>
    <mergeCell ref="H129:I129"/>
    <mergeCell ref="L129:N129"/>
    <mergeCell ref="D134:F134"/>
    <mergeCell ref="H134:I134"/>
    <mergeCell ref="L134:N134"/>
    <mergeCell ref="D135:F135"/>
    <mergeCell ref="H135:I135"/>
    <mergeCell ref="L135:N135"/>
    <mergeCell ref="D132:F132"/>
    <mergeCell ref="H132:I132"/>
    <mergeCell ref="L132:N132"/>
    <mergeCell ref="D133:F133"/>
    <mergeCell ref="H133:I133"/>
    <mergeCell ref="L133:N133"/>
    <mergeCell ref="D138:F138"/>
    <mergeCell ref="H138:I138"/>
    <mergeCell ref="L138:N138"/>
    <mergeCell ref="D139:F139"/>
    <mergeCell ref="H139:I139"/>
    <mergeCell ref="L139:N139"/>
    <mergeCell ref="D136:F136"/>
    <mergeCell ref="H136:I136"/>
    <mergeCell ref="L136:N136"/>
    <mergeCell ref="D137:F137"/>
    <mergeCell ref="H137:I137"/>
    <mergeCell ref="L137:N137"/>
    <mergeCell ref="D142:F142"/>
    <mergeCell ref="H142:I142"/>
    <mergeCell ref="L142:N142"/>
    <mergeCell ref="D143:F143"/>
    <mergeCell ref="H143:I143"/>
    <mergeCell ref="L143:N143"/>
    <mergeCell ref="D140:F140"/>
    <mergeCell ref="H140:I140"/>
    <mergeCell ref="L140:N140"/>
    <mergeCell ref="D141:F141"/>
    <mergeCell ref="H141:I141"/>
    <mergeCell ref="L141:N141"/>
    <mergeCell ref="D146:F146"/>
    <mergeCell ref="H146:I146"/>
    <mergeCell ref="L146:N146"/>
    <mergeCell ref="D147:F147"/>
    <mergeCell ref="H147:I147"/>
    <mergeCell ref="L147:N147"/>
    <mergeCell ref="D144:F144"/>
    <mergeCell ref="H144:I144"/>
    <mergeCell ref="L144:N144"/>
    <mergeCell ref="D145:F145"/>
    <mergeCell ref="H145:I145"/>
    <mergeCell ref="L145:N145"/>
    <mergeCell ref="D150:F150"/>
    <mergeCell ref="H150:I150"/>
    <mergeCell ref="L150:N150"/>
    <mergeCell ref="D151:F151"/>
    <mergeCell ref="H151:I151"/>
    <mergeCell ref="L151:N151"/>
    <mergeCell ref="D148:F148"/>
    <mergeCell ref="H148:I148"/>
    <mergeCell ref="L148:N148"/>
    <mergeCell ref="D149:F149"/>
    <mergeCell ref="H149:I149"/>
    <mergeCell ref="L149:N149"/>
    <mergeCell ref="D154:F154"/>
    <mergeCell ref="H154:I154"/>
    <mergeCell ref="L154:N154"/>
    <mergeCell ref="D155:F155"/>
    <mergeCell ref="H155:I155"/>
    <mergeCell ref="L155:N155"/>
    <mergeCell ref="D152:F152"/>
    <mergeCell ref="H152:I152"/>
    <mergeCell ref="L152:N152"/>
    <mergeCell ref="D153:F153"/>
    <mergeCell ref="H153:I153"/>
    <mergeCell ref="L153:N153"/>
    <mergeCell ref="D158:F158"/>
    <mergeCell ref="H158:I158"/>
    <mergeCell ref="L158:N158"/>
    <mergeCell ref="D159:F159"/>
    <mergeCell ref="H159:I159"/>
    <mergeCell ref="L159:N159"/>
    <mergeCell ref="D156:F156"/>
    <mergeCell ref="H156:I156"/>
    <mergeCell ref="L156:N156"/>
    <mergeCell ref="D157:F157"/>
    <mergeCell ref="H157:I157"/>
    <mergeCell ref="L157:N157"/>
    <mergeCell ref="D162:F162"/>
    <mergeCell ref="H162:I162"/>
    <mergeCell ref="L162:N162"/>
    <mergeCell ref="D163:F163"/>
    <mergeCell ref="H163:I163"/>
    <mergeCell ref="L163:N163"/>
    <mergeCell ref="D160:F160"/>
    <mergeCell ref="H160:I160"/>
    <mergeCell ref="L160:N160"/>
    <mergeCell ref="D161:F161"/>
    <mergeCell ref="H161:I161"/>
    <mergeCell ref="L161:N161"/>
    <mergeCell ref="D166:F166"/>
    <mergeCell ref="H166:I166"/>
    <mergeCell ref="L166:N166"/>
    <mergeCell ref="D167:F167"/>
    <mergeCell ref="H167:I167"/>
    <mergeCell ref="L167:N167"/>
    <mergeCell ref="D164:F164"/>
    <mergeCell ref="H164:I164"/>
    <mergeCell ref="L164:N164"/>
    <mergeCell ref="D165:F165"/>
    <mergeCell ref="H165:I165"/>
    <mergeCell ref="L165:N165"/>
    <mergeCell ref="D170:F170"/>
    <mergeCell ref="H170:I170"/>
    <mergeCell ref="L170:N170"/>
    <mergeCell ref="D171:F171"/>
    <mergeCell ref="H171:I171"/>
    <mergeCell ref="L171:N171"/>
    <mergeCell ref="D168:F168"/>
    <mergeCell ref="H168:I168"/>
    <mergeCell ref="L168:N168"/>
    <mergeCell ref="D169:F169"/>
    <mergeCell ref="H169:I169"/>
    <mergeCell ref="L169:N169"/>
    <mergeCell ref="D174:F174"/>
    <mergeCell ref="H174:I174"/>
    <mergeCell ref="L174:N174"/>
    <mergeCell ref="D175:F175"/>
    <mergeCell ref="H175:I175"/>
    <mergeCell ref="L175:N175"/>
    <mergeCell ref="D172:F172"/>
    <mergeCell ref="H172:I172"/>
    <mergeCell ref="L172:N172"/>
    <mergeCell ref="D173:F173"/>
    <mergeCell ref="H173:I173"/>
    <mergeCell ref="L173:N173"/>
    <mergeCell ref="D178:F178"/>
    <mergeCell ref="H178:I178"/>
    <mergeCell ref="L178:N178"/>
    <mergeCell ref="D179:F179"/>
    <mergeCell ref="H179:I179"/>
    <mergeCell ref="L179:N179"/>
    <mergeCell ref="D176:F176"/>
    <mergeCell ref="H176:I176"/>
    <mergeCell ref="L176:N176"/>
    <mergeCell ref="D177:F177"/>
    <mergeCell ref="H177:I177"/>
    <mergeCell ref="L177:N177"/>
    <mergeCell ref="D182:F182"/>
    <mergeCell ref="H182:I182"/>
    <mergeCell ref="L182:N182"/>
    <mergeCell ref="D183:F183"/>
    <mergeCell ref="H183:I183"/>
    <mergeCell ref="L183:N183"/>
    <mergeCell ref="D180:F180"/>
    <mergeCell ref="H180:I180"/>
    <mergeCell ref="L180:N180"/>
    <mergeCell ref="D181:F181"/>
    <mergeCell ref="H181:I181"/>
    <mergeCell ref="L181:N181"/>
    <mergeCell ref="D186:F186"/>
    <mergeCell ref="H186:I186"/>
    <mergeCell ref="L186:N186"/>
    <mergeCell ref="D187:F187"/>
    <mergeCell ref="H187:I187"/>
    <mergeCell ref="L187:N187"/>
    <mergeCell ref="D184:F184"/>
    <mergeCell ref="H184:I184"/>
    <mergeCell ref="L184:N184"/>
    <mergeCell ref="D185:F185"/>
    <mergeCell ref="H185:I185"/>
    <mergeCell ref="L185:N185"/>
    <mergeCell ref="D190:F190"/>
    <mergeCell ref="H190:I190"/>
    <mergeCell ref="L190:N190"/>
    <mergeCell ref="D191:F191"/>
    <mergeCell ref="H191:I191"/>
    <mergeCell ref="L191:N191"/>
    <mergeCell ref="D188:F188"/>
    <mergeCell ref="H188:I188"/>
    <mergeCell ref="L188:N188"/>
    <mergeCell ref="D189:F189"/>
    <mergeCell ref="H189:I189"/>
    <mergeCell ref="L189:N189"/>
    <mergeCell ref="D194:F194"/>
    <mergeCell ref="H194:I194"/>
    <mergeCell ref="L194:N194"/>
    <mergeCell ref="D195:F195"/>
    <mergeCell ref="H195:I195"/>
    <mergeCell ref="L195:N195"/>
    <mergeCell ref="D192:F192"/>
    <mergeCell ref="H192:I192"/>
    <mergeCell ref="L192:N192"/>
    <mergeCell ref="D193:F193"/>
    <mergeCell ref="H193:I193"/>
    <mergeCell ref="L193:N193"/>
    <mergeCell ref="D198:F198"/>
    <mergeCell ref="H198:I198"/>
    <mergeCell ref="L198:N198"/>
    <mergeCell ref="D199:F199"/>
    <mergeCell ref="H199:I199"/>
    <mergeCell ref="L199:N199"/>
    <mergeCell ref="D196:F196"/>
    <mergeCell ref="H196:I196"/>
    <mergeCell ref="L196:N196"/>
    <mergeCell ref="D197:F197"/>
    <mergeCell ref="H197:I197"/>
    <mergeCell ref="L197:N197"/>
    <mergeCell ref="D202:F202"/>
    <mergeCell ref="H202:I202"/>
    <mergeCell ref="L202:N202"/>
    <mergeCell ref="D203:F203"/>
    <mergeCell ref="H203:I203"/>
    <mergeCell ref="L203:N203"/>
    <mergeCell ref="D200:F200"/>
    <mergeCell ref="H200:I200"/>
    <mergeCell ref="L200:N200"/>
    <mergeCell ref="D201:F201"/>
    <mergeCell ref="H201:I201"/>
    <mergeCell ref="L201:N201"/>
    <mergeCell ref="D206:F206"/>
    <mergeCell ref="H206:I206"/>
    <mergeCell ref="L206:N206"/>
    <mergeCell ref="D207:F207"/>
    <mergeCell ref="H207:I207"/>
    <mergeCell ref="L207:N207"/>
    <mergeCell ref="D204:F204"/>
    <mergeCell ref="H204:I204"/>
    <mergeCell ref="L204:N204"/>
    <mergeCell ref="D205:F205"/>
    <mergeCell ref="H205:I205"/>
    <mergeCell ref="L205:N205"/>
    <mergeCell ref="D210:F210"/>
    <mergeCell ref="H210:I210"/>
    <mergeCell ref="L210:N210"/>
    <mergeCell ref="D211:F211"/>
    <mergeCell ref="H211:I211"/>
    <mergeCell ref="L211:N211"/>
    <mergeCell ref="D208:F208"/>
    <mergeCell ref="H208:I208"/>
    <mergeCell ref="L208:N208"/>
    <mergeCell ref="D209:F209"/>
    <mergeCell ref="H209:I209"/>
    <mergeCell ref="L209:N209"/>
    <mergeCell ref="D214:F214"/>
    <mergeCell ref="H214:I214"/>
    <mergeCell ref="D215:F215"/>
    <mergeCell ref="H215:I215"/>
    <mergeCell ref="D216:F216"/>
    <mergeCell ref="H216:I216"/>
    <mergeCell ref="D212:F212"/>
    <mergeCell ref="H212:I212"/>
    <mergeCell ref="L212:N212"/>
    <mergeCell ref="D213:F213"/>
    <mergeCell ref="H213:I213"/>
    <mergeCell ref="L213:N213"/>
    <mergeCell ref="D219:F219"/>
    <mergeCell ref="H219:I219"/>
    <mergeCell ref="L219:N219"/>
    <mergeCell ref="D220:F220"/>
    <mergeCell ref="H220:I220"/>
    <mergeCell ref="L220:N220"/>
    <mergeCell ref="L216:N216"/>
    <mergeCell ref="D217:F217"/>
    <mergeCell ref="H217:I217"/>
    <mergeCell ref="L217:N217"/>
    <mergeCell ref="D218:F218"/>
    <mergeCell ref="H218:I218"/>
    <mergeCell ref="L218:N218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RICAVI 2020 TOTALE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W590"/>
  <sheetViews>
    <sheetView topLeftCell="E1" zoomScaleNormal="100" workbookViewId="0">
      <selection activeCell="L6" sqref="L6"/>
    </sheetView>
  </sheetViews>
  <sheetFormatPr defaultRowHeight="30" customHeight="1"/>
  <cols>
    <col min="1" max="1" width="0" style="22" hidden="1" customWidth="1"/>
    <col min="2" max="2" width="16.5703125" style="32" hidden="1" customWidth="1"/>
    <col min="3" max="3" width="9" style="22" customWidth="1"/>
    <col min="4" max="4" width="3.7109375" style="22" hidden="1" customWidth="1"/>
    <col min="5" max="5" width="15.5703125" style="22" customWidth="1"/>
    <col min="6" max="7" width="9.140625" style="22"/>
    <col min="8" max="8" width="14.140625" style="22" customWidth="1"/>
    <col min="9" max="9" width="9.140625" style="22"/>
    <col min="10" max="11" width="9.140625" style="22" customWidth="1"/>
    <col min="12" max="12" width="7.5703125" style="22" customWidth="1"/>
    <col min="13" max="13" width="6.42578125" style="22" customWidth="1"/>
    <col min="14" max="14" width="2" style="22" customWidth="1"/>
    <col min="15" max="15" width="8.5703125" style="22" customWidth="1"/>
    <col min="16" max="16" width="1.85546875" style="22" customWidth="1"/>
    <col min="17" max="17" width="9.140625" style="22" customWidth="1"/>
    <col min="18" max="18" width="14.5703125" style="31" customWidth="1"/>
    <col min="19" max="21" width="16.85546875" style="31" customWidth="1"/>
    <col min="22" max="22" width="14.7109375" style="31" customWidth="1"/>
    <col min="23" max="23" width="15.5703125" style="31" bestFit="1" customWidth="1"/>
    <col min="24" max="256" width="9.140625" style="22"/>
    <col min="257" max="258" width="0" style="22" hidden="1" customWidth="1"/>
    <col min="259" max="259" width="9.140625" style="22"/>
    <col min="260" max="260" width="3.7109375" style="22" customWidth="1"/>
    <col min="261" max="261" width="15.5703125" style="22" customWidth="1"/>
    <col min="262" max="263" width="9.140625" style="22"/>
    <col min="264" max="264" width="23.5703125" style="22" customWidth="1"/>
    <col min="265" max="269" width="9.140625" style="22"/>
    <col min="270" max="273" width="0" style="22" hidden="1" customWidth="1"/>
    <col min="274" max="274" width="16.85546875" style="22" bestFit="1" customWidth="1"/>
    <col min="275" max="277" width="16.85546875" style="22" customWidth="1"/>
    <col min="278" max="279" width="16.85546875" style="22" bestFit="1" customWidth="1"/>
    <col min="280" max="512" width="9.140625" style="22"/>
    <col min="513" max="514" width="0" style="22" hidden="1" customWidth="1"/>
    <col min="515" max="515" width="9.140625" style="22"/>
    <col min="516" max="516" width="3.7109375" style="22" customWidth="1"/>
    <col min="517" max="517" width="15.5703125" style="22" customWidth="1"/>
    <col min="518" max="519" width="9.140625" style="22"/>
    <col min="520" max="520" width="23.5703125" style="22" customWidth="1"/>
    <col min="521" max="525" width="9.140625" style="22"/>
    <col min="526" max="529" width="0" style="22" hidden="1" customWidth="1"/>
    <col min="530" max="530" width="16.85546875" style="22" bestFit="1" customWidth="1"/>
    <col min="531" max="533" width="16.85546875" style="22" customWidth="1"/>
    <col min="534" max="535" width="16.85546875" style="22" bestFit="1" customWidth="1"/>
    <col min="536" max="768" width="9.140625" style="22"/>
    <col min="769" max="770" width="0" style="22" hidden="1" customWidth="1"/>
    <col min="771" max="771" width="9.140625" style="22"/>
    <col min="772" max="772" width="3.7109375" style="22" customWidth="1"/>
    <col min="773" max="773" width="15.5703125" style="22" customWidth="1"/>
    <col min="774" max="775" width="9.140625" style="22"/>
    <col min="776" max="776" width="23.5703125" style="22" customWidth="1"/>
    <col min="777" max="781" width="9.140625" style="22"/>
    <col min="782" max="785" width="0" style="22" hidden="1" customWidth="1"/>
    <col min="786" max="786" width="16.85546875" style="22" bestFit="1" customWidth="1"/>
    <col min="787" max="789" width="16.85546875" style="22" customWidth="1"/>
    <col min="790" max="791" width="16.85546875" style="22" bestFit="1" customWidth="1"/>
    <col min="792" max="1024" width="9.140625" style="22"/>
    <col min="1025" max="1026" width="0" style="22" hidden="1" customWidth="1"/>
    <col min="1027" max="1027" width="9.140625" style="22"/>
    <col min="1028" max="1028" width="3.7109375" style="22" customWidth="1"/>
    <col min="1029" max="1029" width="15.5703125" style="22" customWidth="1"/>
    <col min="1030" max="1031" width="9.140625" style="22"/>
    <col min="1032" max="1032" width="23.5703125" style="22" customWidth="1"/>
    <col min="1033" max="1037" width="9.140625" style="22"/>
    <col min="1038" max="1041" width="0" style="22" hidden="1" customWidth="1"/>
    <col min="1042" max="1042" width="16.85546875" style="22" bestFit="1" customWidth="1"/>
    <col min="1043" max="1045" width="16.85546875" style="22" customWidth="1"/>
    <col min="1046" max="1047" width="16.85546875" style="22" bestFit="1" customWidth="1"/>
    <col min="1048" max="1280" width="9.140625" style="22"/>
    <col min="1281" max="1282" width="0" style="22" hidden="1" customWidth="1"/>
    <col min="1283" max="1283" width="9.140625" style="22"/>
    <col min="1284" max="1284" width="3.7109375" style="22" customWidth="1"/>
    <col min="1285" max="1285" width="15.5703125" style="22" customWidth="1"/>
    <col min="1286" max="1287" width="9.140625" style="22"/>
    <col min="1288" max="1288" width="23.5703125" style="22" customWidth="1"/>
    <col min="1289" max="1293" width="9.140625" style="22"/>
    <col min="1294" max="1297" width="0" style="22" hidden="1" customWidth="1"/>
    <col min="1298" max="1298" width="16.85546875" style="22" bestFit="1" customWidth="1"/>
    <col min="1299" max="1301" width="16.85546875" style="22" customWidth="1"/>
    <col min="1302" max="1303" width="16.85546875" style="22" bestFit="1" customWidth="1"/>
    <col min="1304" max="1536" width="9.140625" style="22"/>
    <col min="1537" max="1538" width="0" style="22" hidden="1" customWidth="1"/>
    <col min="1539" max="1539" width="9.140625" style="22"/>
    <col min="1540" max="1540" width="3.7109375" style="22" customWidth="1"/>
    <col min="1541" max="1541" width="15.5703125" style="22" customWidth="1"/>
    <col min="1542" max="1543" width="9.140625" style="22"/>
    <col min="1544" max="1544" width="23.5703125" style="22" customWidth="1"/>
    <col min="1545" max="1549" width="9.140625" style="22"/>
    <col min="1550" max="1553" width="0" style="22" hidden="1" customWidth="1"/>
    <col min="1554" max="1554" width="16.85546875" style="22" bestFit="1" customWidth="1"/>
    <col min="1555" max="1557" width="16.85546875" style="22" customWidth="1"/>
    <col min="1558" max="1559" width="16.85546875" style="22" bestFit="1" customWidth="1"/>
    <col min="1560" max="1792" width="9.140625" style="22"/>
    <col min="1793" max="1794" width="0" style="22" hidden="1" customWidth="1"/>
    <col min="1795" max="1795" width="9.140625" style="22"/>
    <col min="1796" max="1796" width="3.7109375" style="22" customWidth="1"/>
    <col min="1797" max="1797" width="15.5703125" style="22" customWidth="1"/>
    <col min="1798" max="1799" width="9.140625" style="22"/>
    <col min="1800" max="1800" width="23.5703125" style="22" customWidth="1"/>
    <col min="1801" max="1805" width="9.140625" style="22"/>
    <col min="1806" max="1809" width="0" style="22" hidden="1" customWidth="1"/>
    <col min="1810" max="1810" width="16.85546875" style="22" bestFit="1" customWidth="1"/>
    <col min="1811" max="1813" width="16.85546875" style="22" customWidth="1"/>
    <col min="1814" max="1815" width="16.85546875" style="22" bestFit="1" customWidth="1"/>
    <col min="1816" max="2048" width="9.140625" style="22"/>
    <col min="2049" max="2050" width="0" style="22" hidden="1" customWidth="1"/>
    <col min="2051" max="2051" width="9.140625" style="22"/>
    <col min="2052" max="2052" width="3.7109375" style="22" customWidth="1"/>
    <col min="2053" max="2053" width="15.5703125" style="22" customWidth="1"/>
    <col min="2054" max="2055" width="9.140625" style="22"/>
    <col min="2056" max="2056" width="23.5703125" style="22" customWidth="1"/>
    <col min="2057" max="2061" width="9.140625" style="22"/>
    <col min="2062" max="2065" width="0" style="22" hidden="1" customWidth="1"/>
    <col min="2066" max="2066" width="16.85546875" style="22" bestFit="1" customWidth="1"/>
    <col min="2067" max="2069" width="16.85546875" style="22" customWidth="1"/>
    <col min="2070" max="2071" width="16.85546875" style="22" bestFit="1" customWidth="1"/>
    <col min="2072" max="2304" width="9.140625" style="22"/>
    <col min="2305" max="2306" width="0" style="22" hidden="1" customWidth="1"/>
    <col min="2307" max="2307" width="9.140625" style="22"/>
    <col min="2308" max="2308" width="3.7109375" style="22" customWidth="1"/>
    <col min="2309" max="2309" width="15.5703125" style="22" customWidth="1"/>
    <col min="2310" max="2311" width="9.140625" style="22"/>
    <col min="2312" max="2312" width="23.5703125" style="22" customWidth="1"/>
    <col min="2313" max="2317" width="9.140625" style="22"/>
    <col min="2318" max="2321" width="0" style="22" hidden="1" customWidth="1"/>
    <col min="2322" max="2322" width="16.85546875" style="22" bestFit="1" customWidth="1"/>
    <col min="2323" max="2325" width="16.85546875" style="22" customWidth="1"/>
    <col min="2326" max="2327" width="16.85546875" style="22" bestFit="1" customWidth="1"/>
    <col min="2328" max="2560" width="9.140625" style="22"/>
    <col min="2561" max="2562" width="0" style="22" hidden="1" customWidth="1"/>
    <col min="2563" max="2563" width="9.140625" style="22"/>
    <col min="2564" max="2564" width="3.7109375" style="22" customWidth="1"/>
    <col min="2565" max="2565" width="15.5703125" style="22" customWidth="1"/>
    <col min="2566" max="2567" width="9.140625" style="22"/>
    <col min="2568" max="2568" width="23.5703125" style="22" customWidth="1"/>
    <col min="2569" max="2573" width="9.140625" style="22"/>
    <col min="2574" max="2577" width="0" style="22" hidden="1" customWidth="1"/>
    <col min="2578" max="2578" width="16.85546875" style="22" bestFit="1" customWidth="1"/>
    <col min="2579" max="2581" width="16.85546875" style="22" customWidth="1"/>
    <col min="2582" max="2583" width="16.85546875" style="22" bestFit="1" customWidth="1"/>
    <col min="2584" max="2816" width="9.140625" style="22"/>
    <col min="2817" max="2818" width="0" style="22" hidden="1" customWidth="1"/>
    <col min="2819" max="2819" width="9.140625" style="22"/>
    <col min="2820" max="2820" width="3.7109375" style="22" customWidth="1"/>
    <col min="2821" max="2821" width="15.5703125" style="22" customWidth="1"/>
    <col min="2822" max="2823" width="9.140625" style="22"/>
    <col min="2824" max="2824" width="23.5703125" style="22" customWidth="1"/>
    <col min="2825" max="2829" width="9.140625" style="22"/>
    <col min="2830" max="2833" width="0" style="22" hidden="1" customWidth="1"/>
    <col min="2834" max="2834" width="16.85546875" style="22" bestFit="1" customWidth="1"/>
    <col min="2835" max="2837" width="16.85546875" style="22" customWidth="1"/>
    <col min="2838" max="2839" width="16.85546875" style="22" bestFit="1" customWidth="1"/>
    <col min="2840" max="3072" width="9.140625" style="22"/>
    <col min="3073" max="3074" width="0" style="22" hidden="1" customWidth="1"/>
    <col min="3075" max="3075" width="9.140625" style="22"/>
    <col min="3076" max="3076" width="3.7109375" style="22" customWidth="1"/>
    <col min="3077" max="3077" width="15.5703125" style="22" customWidth="1"/>
    <col min="3078" max="3079" width="9.140625" style="22"/>
    <col min="3080" max="3080" width="23.5703125" style="22" customWidth="1"/>
    <col min="3081" max="3085" width="9.140625" style="22"/>
    <col min="3086" max="3089" width="0" style="22" hidden="1" customWidth="1"/>
    <col min="3090" max="3090" width="16.85546875" style="22" bestFit="1" customWidth="1"/>
    <col min="3091" max="3093" width="16.85546875" style="22" customWidth="1"/>
    <col min="3094" max="3095" width="16.85546875" style="22" bestFit="1" customWidth="1"/>
    <col min="3096" max="3328" width="9.140625" style="22"/>
    <col min="3329" max="3330" width="0" style="22" hidden="1" customWidth="1"/>
    <col min="3331" max="3331" width="9.140625" style="22"/>
    <col min="3332" max="3332" width="3.7109375" style="22" customWidth="1"/>
    <col min="3333" max="3333" width="15.5703125" style="22" customWidth="1"/>
    <col min="3334" max="3335" width="9.140625" style="22"/>
    <col min="3336" max="3336" width="23.5703125" style="22" customWidth="1"/>
    <col min="3337" max="3341" width="9.140625" style="22"/>
    <col min="3342" max="3345" width="0" style="22" hidden="1" customWidth="1"/>
    <col min="3346" max="3346" width="16.85546875" style="22" bestFit="1" customWidth="1"/>
    <col min="3347" max="3349" width="16.85546875" style="22" customWidth="1"/>
    <col min="3350" max="3351" width="16.85546875" style="22" bestFit="1" customWidth="1"/>
    <col min="3352" max="3584" width="9.140625" style="22"/>
    <col min="3585" max="3586" width="0" style="22" hidden="1" customWidth="1"/>
    <col min="3587" max="3587" width="9.140625" style="22"/>
    <col min="3588" max="3588" width="3.7109375" style="22" customWidth="1"/>
    <col min="3589" max="3589" width="15.5703125" style="22" customWidth="1"/>
    <col min="3590" max="3591" width="9.140625" style="22"/>
    <col min="3592" max="3592" width="23.5703125" style="22" customWidth="1"/>
    <col min="3593" max="3597" width="9.140625" style="22"/>
    <col min="3598" max="3601" width="0" style="22" hidden="1" customWidth="1"/>
    <col min="3602" max="3602" width="16.85546875" style="22" bestFit="1" customWidth="1"/>
    <col min="3603" max="3605" width="16.85546875" style="22" customWidth="1"/>
    <col min="3606" max="3607" width="16.85546875" style="22" bestFit="1" customWidth="1"/>
    <col min="3608" max="3840" width="9.140625" style="22"/>
    <col min="3841" max="3842" width="0" style="22" hidden="1" customWidth="1"/>
    <col min="3843" max="3843" width="9.140625" style="22"/>
    <col min="3844" max="3844" width="3.7109375" style="22" customWidth="1"/>
    <col min="3845" max="3845" width="15.5703125" style="22" customWidth="1"/>
    <col min="3846" max="3847" width="9.140625" style="22"/>
    <col min="3848" max="3848" width="23.5703125" style="22" customWidth="1"/>
    <col min="3849" max="3853" width="9.140625" style="22"/>
    <col min="3854" max="3857" width="0" style="22" hidden="1" customWidth="1"/>
    <col min="3858" max="3858" width="16.85546875" style="22" bestFit="1" customWidth="1"/>
    <col min="3859" max="3861" width="16.85546875" style="22" customWidth="1"/>
    <col min="3862" max="3863" width="16.85546875" style="22" bestFit="1" customWidth="1"/>
    <col min="3864" max="4096" width="9.140625" style="22"/>
    <col min="4097" max="4098" width="0" style="22" hidden="1" customWidth="1"/>
    <col min="4099" max="4099" width="9.140625" style="22"/>
    <col min="4100" max="4100" width="3.7109375" style="22" customWidth="1"/>
    <col min="4101" max="4101" width="15.5703125" style="22" customWidth="1"/>
    <col min="4102" max="4103" width="9.140625" style="22"/>
    <col min="4104" max="4104" width="23.5703125" style="22" customWidth="1"/>
    <col min="4105" max="4109" width="9.140625" style="22"/>
    <col min="4110" max="4113" width="0" style="22" hidden="1" customWidth="1"/>
    <col min="4114" max="4114" width="16.85546875" style="22" bestFit="1" customWidth="1"/>
    <col min="4115" max="4117" width="16.85546875" style="22" customWidth="1"/>
    <col min="4118" max="4119" width="16.85546875" style="22" bestFit="1" customWidth="1"/>
    <col min="4120" max="4352" width="9.140625" style="22"/>
    <col min="4353" max="4354" width="0" style="22" hidden="1" customWidth="1"/>
    <col min="4355" max="4355" width="9.140625" style="22"/>
    <col min="4356" max="4356" width="3.7109375" style="22" customWidth="1"/>
    <col min="4357" max="4357" width="15.5703125" style="22" customWidth="1"/>
    <col min="4358" max="4359" width="9.140625" style="22"/>
    <col min="4360" max="4360" width="23.5703125" style="22" customWidth="1"/>
    <col min="4361" max="4365" width="9.140625" style="22"/>
    <col min="4366" max="4369" width="0" style="22" hidden="1" customWidth="1"/>
    <col min="4370" max="4370" width="16.85546875" style="22" bestFit="1" customWidth="1"/>
    <col min="4371" max="4373" width="16.85546875" style="22" customWidth="1"/>
    <col min="4374" max="4375" width="16.85546875" style="22" bestFit="1" customWidth="1"/>
    <col min="4376" max="4608" width="9.140625" style="22"/>
    <col min="4609" max="4610" width="0" style="22" hidden="1" customWidth="1"/>
    <col min="4611" max="4611" width="9.140625" style="22"/>
    <col min="4612" max="4612" width="3.7109375" style="22" customWidth="1"/>
    <col min="4613" max="4613" width="15.5703125" style="22" customWidth="1"/>
    <col min="4614" max="4615" width="9.140625" style="22"/>
    <col min="4616" max="4616" width="23.5703125" style="22" customWidth="1"/>
    <col min="4617" max="4621" width="9.140625" style="22"/>
    <col min="4622" max="4625" width="0" style="22" hidden="1" customWidth="1"/>
    <col min="4626" max="4626" width="16.85546875" style="22" bestFit="1" customWidth="1"/>
    <col min="4627" max="4629" width="16.85546875" style="22" customWidth="1"/>
    <col min="4630" max="4631" width="16.85546875" style="22" bestFit="1" customWidth="1"/>
    <col min="4632" max="4864" width="9.140625" style="22"/>
    <col min="4865" max="4866" width="0" style="22" hidden="1" customWidth="1"/>
    <col min="4867" max="4867" width="9.140625" style="22"/>
    <col min="4868" max="4868" width="3.7109375" style="22" customWidth="1"/>
    <col min="4869" max="4869" width="15.5703125" style="22" customWidth="1"/>
    <col min="4870" max="4871" width="9.140625" style="22"/>
    <col min="4872" max="4872" width="23.5703125" style="22" customWidth="1"/>
    <col min="4873" max="4877" width="9.140625" style="22"/>
    <col min="4878" max="4881" width="0" style="22" hidden="1" customWidth="1"/>
    <col min="4882" max="4882" width="16.85546875" style="22" bestFit="1" customWidth="1"/>
    <col min="4883" max="4885" width="16.85546875" style="22" customWidth="1"/>
    <col min="4886" max="4887" width="16.85546875" style="22" bestFit="1" customWidth="1"/>
    <col min="4888" max="5120" width="9.140625" style="22"/>
    <col min="5121" max="5122" width="0" style="22" hidden="1" customWidth="1"/>
    <col min="5123" max="5123" width="9.140625" style="22"/>
    <col min="5124" max="5124" width="3.7109375" style="22" customWidth="1"/>
    <col min="5125" max="5125" width="15.5703125" style="22" customWidth="1"/>
    <col min="5126" max="5127" width="9.140625" style="22"/>
    <col min="5128" max="5128" width="23.5703125" style="22" customWidth="1"/>
    <col min="5129" max="5133" width="9.140625" style="22"/>
    <col min="5134" max="5137" width="0" style="22" hidden="1" customWidth="1"/>
    <col min="5138" max="5138" width="16.85546875" style="22" bestFit="1" customWidth="1"/>
    <col min="5139" max="5141" width="16.85546875" style="22" customWidth="1"/>
    <col min="5142" max="5143" width="16.85546875" style="22" bestFit="1" customWidth="1"/>
    <col min="5144" max="5376" width="9.140625" style="22"/>
    <col min="5377" max="5378" width="0" style="22" hidden="1" customWidth="1"/>
    <col min="5379" max="5379" width="9.140625" style="22"/>
    <col min="5380" max="5380" width="3.7109375" style="22" customWidth="1"/>
    <col min="5381" max="5381" width="15.5703125" style="22" customWidth="1"/>
    <col min="5382" max="5383" width="9.140625" style="22"/>
    <col min="5384" max="5384" width="23.5703125" style="22" customWidth="1"/>
    <col min="5385" max="5389" width="9.140625" style="22"/>
    <col min="5390" max="5393" width="0" style="22" hidden="1" customWidth="1"/>
    <col min="5394" max="5394" width="16.85546875" style="22" bestFit="1" customWidth="1"/>
    <col min="5395" max="5397" width="16.85546875" style="22" customWidth="1"/>
    <col min="5398" max="5399" width="16.85546875" style="22" bestFit="1" customWidth="1"/>
    <col min="5400" max="5632" width="9.140625" style="22"/>
    <col min="5633" max="5634" width="0" style="22" hidden="1" customWidth="1"/>
    <col min="5635" max="5635" width="9.140625" style="22"/>
    <col min="5636" max="5636" width="3.7109375" style="22" customWidth="1"/>
    <col min="5637" max="5637" width="15.5703125" style="22" customWidth="1"/>
    <col min="5638" max="5639" width="9.140625" style="22"/>
    <col min="5640" max="5640" width="23.5703125" style="22" customWidth="1"/>
    <col min="5641" max="5645" width="9.140625" style="22"/>
    <col min="5646" max="5649" width="0" style="22" hidden="1" customWidth="1"/>
    <col min="5650" max="5650" width="16.85546875" style="22" bestFit="1" customWidth="1"/>
    <col min="5651" max="5653" width="16.85546875" style="22" customWidth="1"/>
    <col min="5654" max="5655" width="16.85546875" style="22" bestFit="1" customWidth="1"/>
    <col min="5656" max="5888" width="9.140625" style="22"/>
    <col min="5889" max="5890" width="0" style="22" hidden="1" customWidth="1"/>
    <col min="5891" max="5891" width="9.140625" style="22"/>
    <col min="5892" max="5892" width="3.7109375" style="22" customWidth="1"/>
    <col min="5893" max="5893" width="15.5703125" style="22" customWidth="1"/>
    <col min="5894" max="5895" width="9.140625" style="22"/>
    <col min="5896" max="5896" width="23.5703125" style="22" customWidth="1"/>
    <col min="5897" max="5901" width="9.140625" style="22"/>
    <col min="5902" max="5905" width="0" style="22" hidden="1" customWidth="1"/>
    <col min="5906" max="5906" width="16.85546875" style="22" bestFit="1" customWidth="1"/>
    <col min="5907" max="5909" width="16.85546875" style="22" customWidth="1"/>
    <col min="5910" max="5911" width="16.85546875" style="22" bestFit="1" customWidth="1"/>
    <col min="5912" max="6144" width="9.140625" style="22"/>
    <col min="6145" max="6146" width="0" style="22" hidden="1" customWidth="1"/>
    <col min="6147" max="6147" width="9.140625" style="22"/>
    <col min="6148" max="6148" width="3.7109375" style="22" customWidth="1"/>
    <col min="6149" max="6149" width="15.5703125" style="22" customWidth="1"/>
    <col min="6150" max="6151" width="9.140625" style="22"/>
    <col min="6152" max="6152" width="23.5703125" style="22" customWidth="1"/>
    <col min="6153" max="6157" width="9.140625" style="22"/>
    <col min="6158" max="6161" width="0" style="22" hidden="1" customWidth="1"/>
    <col min="6162" max="6162" width="16.85546875" style="22" bestFit="1" customWidth="1"/>
    <col min="6163" max="6165" width="16.85546875" style="22" customWidth="1"/>
    <col min="6166" max="6167" width="16.85546875" style="22" bestFit="1" customWidth="1"/>
    <col min="6168" max="6400" width="9.140625" style="22"/>
    <col min="6401" max="6402" width="0" style="22" hidden="1" customWidth="1"/>
    <col min="6403" max="6403" width="9.140625" style="22"/>
    <col min="6404" max="6404" width="3.7109375" style="22" customWidth="1"/>
    <col min="6405" max="6405" width="15.5703125" style="22" customWidth="1"/>
    <col min="6406" max="6407" width="9.140625" style="22"/>
    <col min="6408" max="6408" width="23.5703125" style="22" customWidth="1"/>
    <col min="6409" max="6413" width="9.140625" style="22"/>
    <col min="6414" max="6417" width="0" style="22" hidden="1" customWidth="1"/>
    <col min="6418" max="6418" width="16.85546875" style="22" bestFit="1" customWidth="1"/>
    <col min="6419" max="6421" width="16.85546875" style="22" customWidth="1"/>
    <col min="6422" max="6423" width="16.85546875" style="22" bestFit="1" customWidth="1"/>
    <col min="6424" max="6656" width="9.140625" style="22"/>
    <col min="6657" max="6658" width="0" style="22" hidden="1" customWidth="1"/>
    <col min="6659" max="6659" width="9.140625" style="22"/>
    <col min="6660" max="6660" width="3.7109375" style="22" customWidth="1"/>
    <col min="6661" max="6661" width="15.5703125" style="22" customWidth="1"/>
    <col min="6662" max="6663" width="9.140625" style="22"/>
    <col min="6664" max="6664" width="23.5703125" style="22" customWidth="1"/>
    <col min="6665" max="6669" width="9.140625" style="22"/>
    <col min="6670" max="6673" width="0" style="22" hidden="1" customWidth="1"/>
    <col min="6674" max="6674" width="16.85546875" style="22" bestFit="1" customWidth="1"/>
    <col min="6675" max="6677" width="16.85546875" style="22" customWidth="1"/>
    <col min="6678" max="6679" width="16.85546875" style="22" bestFit="1" customWidth="1"/>
    <col min="6680" max="6912" width="9.140625" style="22"/>
    <col min="6913" max="6914" width="0" style="22" hidden="1" customWidth="1"/>
    <col min="6915" max="6915" width="9.140625" style="22"/>
    <col min="6916" max="6916" width="3.7109375" style="22" customWidth="1"/>
    <col min="6917" max="6917" width="15.5703125" style="22" customWidth="1"/>
    <col min="6918" max="6919" width="9.140625" style="22"/>
    <col min="6920" max="6920" width="23.5703125" style="22" customWidth="1"/>
    <col min="6921" max="6925" width="9.140625" style="22"/>
    <col min="6926" max="6929" width="0" style="22" hidden="1" customWidth="1"/>
    <col min="6930" max="6930" width="16.85546875" style="22" bestFit="1" customWidth="1"/>
    <col min="6931" max="6933" width="16.85546875" style="22" customWidth="1"/>
    <col min="6934" max="6935" width="16.85546875" style="22" bestFit="1" customWidth="1"/>
    <col min="6936" max="7168" width="9.140625" style="22"/>
    <col min="7169" max="7170" width="0" style="22" hidden="1" customWidth="1"/>
    <col min="7171" max="7171" width="9.140625" style="22"/>
    <col min="7172" max="7172" width="3.7109375" style="22" customWidth="1"/>
    <col min="7173" max="7173" width="15.5703125" style="22" customWidth="1"/>
    <col min="7174" max="7175" width="9.140625" style="22"/>
    <col min="7176" max="7176" width="23.5703125" style="22" customWidth="1"/>
    <col min="7177" max="7181" width="9.140625" style="22"/>
    <col min="7182" max="7185" width="0" style="22" hidden="1" customWidth="1"/>
    <col min="7186" max="7186" width="16.85546875" style="22" bestFit="1" customWidth="1"/>
    <col min="7187" max="7189" width="16.85546875" style="22" customWidth="1"/>
    <col min="7190" max="7191" width="16.85546875" style="22" bestFit="1" customWidth="1"/>
    <col min="7192" max="7424" width="9.140625" style="22"/>
    <col min="7425" max="7426" width="0" style="22" hidden="1" customWidth="1"/>
    <col min="7427" max="7427" width="9.140625" style="22"/>
    <col min="7428" max="7428" width="3.7109375" style="22" customWidth="1"/>
    <col min="7429" max="7429" width="15.5703125" style="22" customWidth="1"/>
    <col min="7430" max="7431" width="9.140625" style="22"/>
    <col min="7432" max="7432" width="23.5703125" style="22" customWidth="1"/>
    <col min="7433" max="7437" width="9.140625" style="22"/>
    <col min="7438" max="7441" width="0" style="22" hidden="1" customWidth="1"/>
    <col min="7442" max="7442" width="16.85546875" style="22" bestFit="1" customWidth="1"/>
    <col min="7443" max="7445" width="16.85546875" style="22" customWidth="1"/>
    <col min="7446" max="7447" width="16.85546875" style="22" bestFit="1" customWidth="1"/>
    <col min="7448" max="7680" width="9.140625" style="22"/>
    <col min="7681" max="7682" width="0" style="22" hidden="1" customWidth="1"/>
    <col min="7683" max="7683" width="9.140625" style="22"/>
    <col min="7684" max="7684" width="3.7109375" style="22" customWidth="1"/>
    <col min="7685" max="7685" width="15.5703125" style="22" customWidth="1"/>
    <col min="7686" max="7687" width="9.140625" style="22"/>
    <col min="7688" max="7688" width="23.5703125" style="22" customWidth="1"/>
    <col min="7689" max="7693" width="9.140625" style="22"/>
    <col min="7694" max="7697" width="0" style="22" hidden="1" customWidth="1"/>
    <col min="7698" max="7698" width="16.85546875" style="22" bestFit="1" customWidth="1"/>
    <col min="7699" max="7701" width="16.85546875" style="22" customWidth="1"/>
    <col min="7702" max="7703" width="16.85546875" style="22" bestFit="1" customWidth="1"/>
    <col min="7704" max="7936" width="9.140625" style="22"/>
    <col min="7937" max="7938" width="0" style="22" hidden="1" customWidth="1"/>
    <col min="7939" max="7939" width="9.140625" style="22"/>
    <col min="7940" max="7940" width="3.7109375" style="22" customWidth="1"/>
    <col min="7941" max="7941" width="15.5703125" style="22" customWidth="1"/>
    <col min="7942" max="7943" width="9.140625" style="22"/>
    <col min="7944" max="7944" width="23.5703125" style="22" customWidth="1"/>
    <col min="7945" max="7949" width="9.140625" style="22"/>
    <col min="7950" max="7953" width="0" style="22" hidden="1" customWidth="1"/>
    <col min="7954" max="7954" width="16.85546875" style="22" bestFit="1" customWidth="1"/>
    <col min="7955" max="7957" width="16.85546875" style="22" customWidth="1"/>
    <col min="7958" max="7959" width="16.85546875" style="22" bestFit="1" customWidth="1"/>
    <col min="7960" max="8192" width="9.140625" style="22"/>
    <col min="8193" max="8194" width="0" style="22" hidden="1" customWidth="1"/>
    <col min="8195" max="8195" width="9.140625" style="22"/>
    <col min="8196" max="8196" width="3.7109375" style="22" customWidth="1"/>
    <col min="8197" max="8197" width="15.5703125" style="22" customWidth="1"/>
    <col min="8198" max="8199" width="9.140625" style="22"/>
    <col min="8200" max="8200" width="23.5703125" style="22" customWidth="1"/>
    <col min="8201" max="8205" width="9.140625" style="22"/>
    <col min="8206" max="8209" width="0" style="22" hidden="1" customWidth="1"/>
    <col min="8210" max="8210" width="16.85546875" style="22" bestFit="1" customWidth="1"/>
    <col min="8211" max="8213" width="16.85546875" style="22" customWidth="1"/>
    <col min="8214" max="8215" width="16.85546875" style="22" bestFit="1" customWidth="1"/>
    <col min="8216" max="8448" width="9.140625" style="22"/>
    <col min="8449" max="8450" width="0" style="22" hidden="1" customWidth="1"/>
    <col min="8451" max="8451" width="9.140625" style="22"/>
    <col min="8452" max="8452" width="3.7109375" style="22" customWidth="1"/>
    <col min="8453" max="8453" width="15.5703125" style="22" customWidth="1"/>
    <col min="8454" max="8455" width="9.140625" style="22"/>
    <col min="8456" max="8456" width="23.5703125" style="22" customWidth="1"/>
    <col min="8457" max="8461" width="9.140625" style="22"/>
    <col min="8462" max="8465" width="0" style="22" hidden="1" customWidth="1"/>
    <col min="8466" max="8466" width="16.85546875" style="22" bestFit="1" customWidth="1"/>
    <col min="8467" max="8469" width="16.85546875" style="22" customWidth="1"/>
    <col min="8470" max="8471" width="16.85546875" style="22" bestFit="1" customWidth="1"/>
    <col min="8472" max="8704" width="9.140625" style="22"/>
    <col min="8705" max="8706" width="0" style="22" hidden="1" customWidth="1"/>
    <col min="8707" max="8707" width="9.140625" style="22"/>
    <col min="8708" max="8708" width="3.7109375" style="22" customWidth="1"/>
    <col min="8709" max="8709" width="15.5703125" style="22" customWidth="1"/>
    <col min="8710" max="8711" width="9.140625" style="22"/>
    <col min="8712" max="8712" width="23.5703125" style="22" customWidth="1"/>
    <col min="8713" max="8717" width="9.140625" style="22"/>
    <col min="8718" max="8721" width="0" style="22" hidden="1" customWidth="1"/>
    <col min="8722" max="8722" width="16.85546875" style="22" bestFit="1" customWidth="1"/>
    <col min="8723" max="8725" width="16.85546875" style="22" customWidth="1"/>
    <col min="8726" max="8727" width="16.85546875" style="22" bestFit="1" customWidth="1"/>
    <col min="8728" max="8960" width="9.140625" style="22"/>
    <col min="8961" max="8962" width="0" style="22" hidden="1" customWidth="1"/>
    <col min="8963" max="8963" width="9.140625" style="22"/>
    <col min="8964" max="8964" width="3.7109375" style="22" customWidth="1"/>
    <col min="8965" max="8965" width="15.5703125" style="22" customWidth="1"/>
    <col min="8966" max="8967" width="9.140625" style="22"/>
    <col min="8968" max="8968" width="23.5703125" style="22" customWidth="1"/>
    <col min="8969" max="8973" width="9.140625" style="22"/>
    <col min="8974" max="8977" width="0" style="22" hidden="1" customWidth="1"/>
    <col min="8978" max="8978" width="16.85546875" style="22" bestFit="1" customWidth="1"/>
    <col min="8979" max="8981" width="16.85546875" style="22" customWidth="1"/>
    <col min="8982" max="8983" width="16.85546875" style="22" bestFit="1" customWidth="1"/>
    <col min="8984" max="9216" width="9.140625" style="22"/>
    <col min="9217" max="9218" width="0" style="22" hidden="1" customWidth="1"/>
    <col min="9219" max="9219" width="9.140625" style="22"/>
    <col min="9220" max="9220" width="3.7109375" style="22" customWidth="1"/>
    <col min="9221" max="9221" width="15.5703125" style="22" customWidth="1"/>
    <col min="9222" max="9223" width="9.140625" style="22"/>
    <col min="9224" max="9224" width="23.5703125" style="22" customWidth="1"/>
    <col min="9225" max="9229" width="9.140625" style="22"/>
    <col min="9230" max="9233" width="0" style="22" hidden="1" customWidth="1"/>
    <col min="9234" max="9234" width="16.85546875" style="22" bestFit="1" customWidth="1"/>
    <col min="9235" max="9237" width="16.85546875" style="22" customWidth="1"/>
    <col min="9238" max="9239" width="16.85546875" style="22" bestFit="1" customWidth="1"/>
    <col min="9240" max="9472" width="9.140625" style="22"/>
    <col min="9473" max="9474" width="0" style="22" hidden="1" customWidth="1"/>
    <col min="9475" max="9475" width="9.140625" style="22"/>
    <col min="9476" max="9476" width="3.7109375" style="22" customWidth="1"/>
    <col min="9477" max="9477" width="15.5703125" style="22" customWidth="1"/>
    <col min="9478" max="9479" width="9.140625" style="22"/>
    <col min="9480" max="9480" width="23.5703125" style="22" customWidth="1"/>
    <col min="9481" max="9485" width="9.140625" style="22"/>
    <col min="9486" max="9489" width="0" style="22" hidden="1" customWidth="1"/>
    <col min="9490" max="9490" width="16.85546875" style="22" bestFit="1" customWidth="1"/>
    <col min="9491" max="9493" width="16.85546875" style="22" customWidth="1"/>
    <col min="9494" max="9495" width="16.85546875" style="22" bestFit="1" customWidth="1"/>
    <col min="9496" max="9728" width="9.140625" style="22"/>
    <col min="9729" max="9730" width="0" style="22" hidden="1" customWidth="1"/>
    <col min="9731" max="9731" width="9.140625" style="22"/>
    <col min="9732" max="9732" width="3.7109375" style="22" customWidth="1"/>
    <col min="9733" max="9733" width="15.5703125" style="22" customWidth="1"/>
    <col min="9734" max="9735" width="9.140625" style="22"/>
    <col min="9736" max="9736" width="23.5703125" style="22" customWidth="1"/>
    <col min="9737" max="9741" width="9.140625" style="22"/>
    <col min="9742" max="9745" width="0" style="22" hidden="1" customWidth="1"/>
    <col min="9746" max="9746" width="16.85546875" style="22" bestFit="1" customWidth="1"/>
    <col min="9747" max="9749" width="16.85546875" style="22" customWidth="1"/>
    <col min="9750" max="9751" width="16.85546875" style="22" bestFit="1" customWidth="1"/>
    <col min="9752" max="9984" width="9.140625" style="22"/>
    <col min="9985" max="9986" width="0" style="22" hidden="1" customWidth="1"/>
    <col min="9987" max="9987" width="9.140625" style="22"/>
    <col min="9988" max="9988" width="3.7109375" style="22" customWidth="1"/>
    <col min="9989" max="9989" width="15.5703125" style="22" customWidth="1"/>
    <col min="9990" max="9991" width="9.140625" style="22"/>
    <col min="9992" max="9992" width="23.5703125" style="22" customWidth="1"/>
    <col min="9993" max="9997" width="9.140625" style="22"/>
    <col min="9998" max="10001" width="0" style="22" hidden="1" customWidth="1"/>
    <col min="10002" max="10002" width="16.85546875" style="22" bestFit="1" customWidth="1"/>
    <col min="10003" max="10005" width="16.85546875" style="22" customWidth="1"/>
    <col min="10006" max="10007" width="16.85546875" style="22" bestFit="1" customWidth="1"/>
    <col min="10008" max="10240" width="9.140625" style="22"/>
    <col min="10241" max="10242" width="0" style="22" hidden="1" customWidth="1"/>
    <col min="10243" max="10243" width="9.140625" style="22"/>
    <col min="10244" max="10244" width="3.7109375" style="22" customWidth="1"/>
    <col min="10245" max="10245" width="15.5703125" style="22" customWidth="1"/>
    <col min="10246" max="10247" width="9.140625" style="22"/>
    <col min="10248" max="10248" width="23.5703125" style="22" customWidth="1"/>
    <col min="10249" max="10253" width="9.140625" style="22"/>
    <col min="10254" max="10257" width="0" style="22" hidden="1" customWidth="1"/>
    <col min="10258" max="10258" width="16.85546875" style="22" bestFit="1" customWidth="1"/>
    <col min="10259" max="10261" width="16.85546875" style="22" customWidth="1"/>
    <col min="10262" max="10263" width="16.85546875" style="22" bestFit="1" customWidth="1"/>
    <col min="10264" max="10496" width="9.140625" style="22"/>
    <col min="10497" max="10498" width="0" style="22" hidden="1" customWidth="1"/>
    <col min="10499" max="10499" width="9.140625" style="22"/>
    <col min="10500" max="10500" width="3.7109375" style="22" customWidth="1"/>
    <col min="10501" max="10501" width="15.5703125" style="22" customWidth="1"/>
    <col min="10502" max="10503" width="9.140625" style="22"/>
    <col min="10504" max="10504" width="23.5703125" style="22" customWidth="1"/>
    <col min="10505" max="10509" width="9.140625" style="22"/>
    <col min="10510" max="10513" width="0" style="22" hidden="1" customWidth="1"/>
    <col min="10514" max="10514" width="16.85546875" style="22" bestFit="1" customWidth="1"/>
    <col min="10515" max="10517" width="16.85546875" style="22" customWidth="1"/>
    <col min="10518" max="10519" width="16.85546875" style="22" bestFit="1" customWidth="1"/>
    <col min="10520" max="10752" width="9.140625" style="22"/>
    <col min="10753" max="10754" width="0" style="22" hidden="1" customWidth="1"/>
    <col min="10755" max="10755" width="9.140625" style="22"/>
    <col min="10756" max="10756" width="3.7109375" style="22" customWidth="1"/>
    <col min="10757" max="10757" width="15.5703125" style="22" customWidth="1"/>
    <col min="10758" max="10759" width="9.140625" style="22"/>
    <col min="10760" max="10760" width="23.5703125" style="22" customWidth="1"/>
    <col min="10761" max="10765" width="9.140625" style="22"/>
    <col min="10766" max="10769" width="0" style="22" hidden="1" customWidth="1"/>
    <col min="10770" max="10770" width="16.85546875" style="22" bestFit="1" customWidth="1"/>
    <col min="10771" max="10773" width="16.85546875" style="22" customWidth="1"/>
    <col min="10774" max="10775" width="16.85546875" style="22" bestFit="1" customWidth="1"/>
    <col min="10776" max="11008" width="9.140625" style="22"/>
    <col min="11009" max="11010" width="0" style="22" hidden="1" customWidth="1"/>
    <col min="11011" max="11011" width="9.140625" style="22"/>
    <col min="11012" max="11012" width="3.7109375" style="22" customWidth="1"/>
    <col min="11013" max="11013" width="15.5703125" style="22" customWidth="1"/>
    <col min="11014" max="11015" width="9.140625" style="22"/>
    <col min="11016" max="11016" width="23.5703125" style="22" customWidth="1"/>
    <col min="11017" max="11021" width="9.140625" style="22"/>
    <col min="11022" max="11025" width="0" style="22" hidden="1" customWidth="1"/>
    <col min="11026" max="11026" width="16.85546875" style="22" bestFit="1" customWidth="1"/>
    <col min="11027" max="11029" width="16.85546875" style="22" customWidth="1"/>
    <col min="11030" max="11031" width="16.85546875" style="22" bestFit="1" customWidth="1"/>
    <col min="11032" max="11264" width="9.140625" style="22"/>
    <col min="11265" max="11266" width="0" style="22" hidden="1" customWidth="1"/>
    <col min="11267" max="11267" width="9.140625" style="22"/>
    <col min="11268" max="11268" width="3.7109375" style="22" customWidth="1"/>
    <col min="11269" max="11269" width="15.5703125" style="22" customWidth="1"/>
    <col min="11270" max="11271" width="9.140625" style="22"/>
    <col min="11272" max="11272" width="23.5703125" style="22" customWidth="1"/>
    <col min="11273" max="11277" width="9.140625" style="22"/>
    <col min="11278" max="11281" width="0" style="22" hidden="1" customWidth="1"/>
    <col min="11282" max="11282" width="16.85546875" style="22" bestFit="1" customWidth="1"/>
    <col min="11283" max="11285" width="16.85546875" style="22" customWidth="1"/>
    <col min="11286" max="11287" width="16.85546875" style="22" bestFit="1" customWidth="1"/>
    <col min="11288" max="11520" width="9.140625" style="22"/>
    <col min="11521" max="11522" width="0" style="22" hidden="1" customWidth="1"/>
    <col min="11523" max="11523" width="9.140625" style="22"/>
    <col min="11524" max="11524" width="3.7109375" style="22" customWidth="1"/>
    <col min="11525" max="11525" width="15.5703125" style="22" customWidth="1"/>
    <col min="11526" max="11527" width="9.140625" style="22"/>
    <col min="11528" max="11528" width="23.5703125" style="22" customWidth="1"/>
    <col min="11529" max="11533" width="9.140625" style="22"/>
    <col min="11534" max="11537" width="0" style="22" hidden="1" customWidth="1"/>
    <col min="11538" max="11538" width="16.85546875" style="22" bestFit="1" customWidth="1"/>
    <col min="11539" max="11541" width="16.85546875" style="22" customWidth="1"/>
    <col min="11542" max="11543" width="16.85546875" style="22" bestFit="1" customWidth="1"/>
    <col min="11544" max="11776" width="9.140625" style="22"/>
    <col min="11777" max="11778" width="0" style="22" hidden="1" customWidth="1"/>
    <col min="11779" max="11779" width="9.140625" style="22"/>
    <col min="11780" max="11780" width="3.7109375" style="22" customWidth="1"/>
    <col min="11781" max="11781" width="15.5703125" style="22" customWidth="1"/>
    <col min="11782" max="11783" width="9.140625" style="22"/>
    <col min="11784" max="11784" width="23.5703125" style="22" customWidth="1"/>
    <col min="11785" max="11789" width="9.140625" style="22"/>
    <col min="11790" max="11793" width="0" style="22" hidden="1" customWidth="1"/>
    <col min="11794" max="11794" width="16.85546875" style="22" bestFit="1" customWidth="1"/>
    <col min="11795" max="11797" width="16.85546875" style="22" customWidth="1"/>
    <col min="11798" max="11799" width="16.85546875" style="22" bestFit="1" customWidth="1"/>
    <col min="11800" max="12032" width="9.140625" style="22"/>
    <col min="12033" max="12034" width="0" style="22" hidden="1" customWidth="1"/>
    <col min="12035" max="12035" width="9.140625" style="22"/>
    <col min="12036" max="12036" width="3.7109375" style="22" customWidth="1"/>
    <col min="12037" max="12037" width="15.5703125" style="22" customWidth="1"/>
    <col min="12038" max="12039" width="9.140625" style="22"/>
    <col min="12040" max="12040" width="23.5703125" style="22" customWidth="1"/>
    <col min="12041" max="12045" width="9.140625" style="22"/>
    <col min="12046" max="12049" width="0" style="22" hidden="1" customWidth="1"/>
    <col min="12050" max="12050" width="16.85546875" style="22" bestFit="1" customWidth="1"/>
    <col min="12051" max="12053" width="16.85546875" style="22" customWidth="1"/>
    <col min="12054" max="12055" width="16.85546875" style="22" bestFit="1" customWidth="1"/>
    <col min="12056" max="12288" width="9.140625" style="22"/>
    <col min="12289" max="12290" width="0" style="22" hidden="1" customWidth="1"/>
    <col min="12291" max="12291" width="9.140625" style="22"/>
    <col min="12292" max="12292" width="3.7109375" style="22" customWidth="1"/>
    <col min="12293" max="12293" width="15.5703125" style="22" customWidth="1"/>
    <col min="12294" max="12295" width="9.140625" style="22"/>
    <col min="12296" max="12296" width="23.5703125" style="22" customWidth="1"/>
    <col min="12297" max="12301" width="9.140625" style="22"/>
    <col min="12302" max="12305" width="0" style="22" hidden="1" customWidth="1"/>
    <col min="12306" max="12306" width="16.85546875" style="22" bestFit="1" customWidth="1"/>
    <col min="12307" max="12309" width="16.85546875" style="22" customWidth="1"/>
    <col min="12310" max="12311" width="16.85546875" style="22" bestFit="1" customWidth="1"/>
    <col min="12312" max="12544" width="9.140625" style="22"/>
    <col min="12545" max="12546" width="0" style="22" hidden="1" customWidth="1"/>
    <col min="12547" max="12547" width="9.140625" style="22"/>
    <col min="12548" max="12548" width="3.7109375" style="22" customWidth="1"/>
    <col min="12549" max="12549" width="15.5703125" style="22" customWidth="1"/>
    <col min="12550" max="12551" width="9.140625" style="22"/>
    <col min="12552" max="12552" width="23.5703125" style="22" customWidth="1"/>
    <col min="12553" max="12557" width="9.140625" style="22"/>
    <col min="12558" max="12561" width="0" style="22" hidden="1" customWidth="1"/>
    <col min="12562" max="12562" width="16.85546875" style="22" bestFit="1" customWidth="1"/>
    <col min="12563" max="12565" width="16.85546875" style="22" customWidth="1"/>
    <col min="12566" max="12567" width="16.85546875" style="22" bestFit="1" customWidth="1"/>
    <col min="12568" max="12800" width="9.140625" style="22"/>
    <col min="12801" max="12802" width="0" style="22" hidden="1" customWidth="1"/>
    <col min="12803" max="12803" width="9.140625" style="22"/>
    <col min="12804" max="12804" width="3.7109375" style="22" customWidth="1"/>
    <col min="12805" max="12805" width="15.5703125" style="22" customWidth="1"/>
    <col min="12806" max="12807" width="9.140625" style="22"/>
    <col min="12808" max="12808" width="23.5703125" style="22" customWidth="1"/>
    <col min="12809" max="12813" width="9.140625" style="22"/>
    <col min="12814" max="12817" width="0" style="22" hidden="1" customWidth="1"/>
    <col min="12818" max="12818" width="16.85546875" style="22" bestFit="1" customWidth="1"/>
    <col min="12819" max="12821" width="16.85546875" style="22" customWidth="1"/>
    <col min="12822" max="12823" width="16.85546875" style="22" bestFit="1" customWidth="1"/>
    <col min="12824" max="13056" width="9.140625" style="22"/>
    <col min="13057" max="13058" width="0" style="22" hidden="1" customWidth="1"/>
    <col min="13059" max="13059" width="9.140625" style="22"/>
    <col min="13060" max="13060" width="3.7109375" style="22" customWidth="1"/>
    <col min="13061" max="13061" width="15.5703125" style="22" customWidth="1"/>
    <col min="13062" max="13063" width="9.140625" style="22"/>
    <col min="13064" max="13064" width="23.5703125" style="22" customWidth="1"/>
    <col min="13065" max="13069" width="9.140625" style="22"/>
    <col min="13070" max="13073" width="0" style="22" hidden="1" customWidth="1"/>
    <col min="13074" max="13074" width="16.85546875" style="22" bestFit="1" customWidth="1"/>
    <col min="13075" max="13077" width="16.85546875" style="22" customWidth="1"/>
    <col min="13078" max="13079" width="16.85546875" style="22" bestFit="1" customWidth="1"/>
    <col min="13080" max="13312" width="9.140625" style="22"/>
    <col min="13313" max="13314" width="0" style="22" hidden="1" customWidth="1"/>
    <col min="13315" max="13315" width="9.140625" style="22"/>
    <col min="13316" max="13316" width="3.7109375" style="22" customWidth="1"/>
    <col min="13317" max="13317" width="15.5703125" style="22" customWidth="1"/>
    <col min="13318" max="13319" width="9.140625" style="22"/>
    <col min="13320" max="13320" width="23.5703125" style="22" customWidth="1"/>
    <col min="13321" max="13325" width="9.140625" style="22"/>
    <col min="13326" max="13329" width="0" style="22" hidden="1" customWidth="1"/>
    <col min="13330" max="13330" width="16.85546875" style="22" bestFit="1" customWidth="1"/>
    <col min="13331" max="13333" width="16.85546875" style="22" customWidth="1"/>
    <col min="13334" max="13335" width="16.85546875" style="22" bestFit="1" customWidth="1"/>
    <col min="13336" max="13568" width="9.140625" style="22"/>
    <col min="13569" max="13570" width="0" style="22" hidden="1" customWidth="1"/>
    <col min="13571" max="13571" width="9.140625" style="22"/>
    <col min="13572" max="13572" width="3.7109375" style="22" customWidth="1"/>
    <col min="13573" max="13573" width="15.5703125" style="22" customWidth="1"/>
    <col min="13574" max="13575" width="9.140625" style="22"/>
    <col min="13576" max="13576" width="23.5703125" style="22" customWidth="1"/>
    <col min="13577" max="13581" width="9.140625" style="22"/>
    <col min="13582" max="13585" width="0" style="22" hidden="1" customWidth="1"/>
    <col min="13586" max="13586" width="16.85546875" style="22" bestFit="1" customWidth="1"/>
    <col min="13587" max="13589" width="16.85546875" style="22" customWidth="1"/>
    <col min="13590" max="13591" width="16.85546875" style="22" bestFit="1" customWidth="1"/>
    <col min="13592" max="13824" width="9.140625" style="22"/>
    <col min="13825" max="13826" width="0" style="22" hidden="1" customWidth="1"/>
    <col min="13827" max="13827" width="9.140625" style="22"/>
    <col min="13828" max="13828" width="3.7109375" style="22" customWidth="1"/>
    <col min="13829" max="13829" width="15.5703125" style="22" customWidth="1"/>
    <col min="13830" max="13831" width="9.140625" style="22"/>
    <col min="13832" max="13832" width="23.5703125" style="22" customWidth="1"/>
    <col min="13833" max="13837" width="9.140625" style="22"/>
    <col min="13838" max="13841" width="0" style="22" hidden="1" customWidth="1"/>
    <col min="13842" max="13842" width="16.85546875" style="22" bestFit="1" customWidth="1"/>
    <col min="13843" max="13845" width="16.85546875" style="22" customWidth="1"/>
    <col min="13846" max="13847" width="16.85546875" style="22" bestFit="1" customWidth="1"/>
    <col min="13848" max="14080" width="9.140625" style="22"/>
    <col min="14081" max="14082" width="0" style="22" hidden="1" customWidth="1"/>
    <col min="14083" max="14083" width="9.140625" style="22"/>
    <col min="14084" max="14084" width="3.7109375" style="22" customWidth="1"/>
    <col min="14085" max="14085" width="15.5703125" style="22" customWidth="1"/>
    <col min="14086" max="14087" width="9.140625" style="22"/>
    <col min="14088" max="14088" width="23.5703125" style="22" customWidth="1"/>
    <col min="14089" max="14093" width="9.140625" style="22"/>
    <col min="14094" max="14097" width="0" style="22" hidden="1" customWidth="1"/>
    <col min="14098" max="14098" width="16.85546875" style="22" bestFit="1" customWidth="1"/>
    <col min="14099" max="14101" width="16.85546875" style="22" customWidth="1"/>
    <col min="14102" max="14103" width="16.85546875" style="22" bestFit="1" customWidth="1"/>
    <col min="14104" max="14336" width="9.140625" style="22"/>
    <col min="14337" max="14338" width="0" style="22" hidden="1" customWidth="1"/>
    <col min="14339" max="14339" width="9.140625" style="22"/>
    <col min="14340" max="14340" width="3.7109375" style="22" customWidth="1"/>
    <col min="14341" max="14341" width="15.5703125" style="22" customWidth="1"/>
    <col min="14342" max="14343" width="9.140625" style="22"/>
    <col min="14344" max="14344" width="23.5703125" style="22" customWidth="1"/>
    <col min="14345" max="14349" width="9.140625" style="22"/>
    <col min="14350" max="14353" width="0" style="22" hidden="1" customWidth="1"/>
    <col min="14354" max="14354" width="16.85546875" style="22" bestFit="1" customWidth="1"/>
    <col min="14355" max="14357" width="16.85546875" style="22" customWidth="1"/>
    <col min="14358" max="14359" width="16.85546875" style="22" bestFit="1" customWidth="1"/>
    <col min="14360" max="14592" width="9.140625" style="22"/>
    <col min="14593" max="14594" width="0" style="22" hidden="1" customWidth="1"/>
    <col min="14595" max="14595" width="9.140625" style="22"/>
    <col min="14596" max="14596" width="3.7109375" style="22" customWidth="1"/>
    <col min="14597" max="14597" width="15.5703125" style="22" customWidth="1"/>
    <col min="14598" max="14599" width="9.140625" style="22"/>
    <col min="14600" max="14600" width="23.5703125" style="22" customWidth="1"/>
    <col min="14601" max="14605" width="9.140625" style="22"/>
    <col min="14606" max="14609" width="0" style="22" hidden="1" customWidth="1"/>
    <col min="14610" max="14610" width="16.85546875" style="22" bestFit="1" customWidth="1"/>
    <col min="14611" max="14613" width="16.85546875" style="22" customWidth="1"/>
    <col min="14614" max="14615" width="16.85546875" style="22" bestFit="1" customWidth="1"/>
    <col min="14616" max="14848" width="9.140625" style="22"/>
    <col min="14849" max="14850" width="0" style="22" hidden="1" customWidth="1"/>
    <col min="14851" max="14851" width="9.140625" style="22"/>
    <col min="14852" max="14852" width="3.7109375" style="22" customWidth="1"/>
    <col min="14853" max="14853" width="15.5703125" style="22" customWidth="1"/>
    <col min="14854" max="14855" width="9.140625" style="22"/>
    <col min="14856" max="14856" width="23.5703125" style="22" customWidth="1"/>
    <col min="14857" max="14861" width="9.140625" style="22"/>
    <col min="14862" max="14865" width="0" style="22" hidden="1" customWidth="1"/>
    <col min="14866" max="14866" width="16.85546875" style="22" bestFit="1" customWidth="1"/>
    <col min="14867" max="14869" width="16.85546875" style="22" customWidth="1"/>
    <col min="14870" max="14871" width="16.85546875" style="22" bestFit="1" customWidth="1"/>
    <col min="14872" max="15104" width="9.140625" style="22"/>
    <col min="15105" max="15106" width="0" style="22" hidden="1" customWidth="1"/>
    <col min="15107" max="15107" width="9.140625" style="22"/>
    <col min="15108" max="15108" width="3.7109375" style="22" customWidth="1"/>
    <col min="15109" max="15109" width="15.5703125" style="22" customWidth="1"/>
    <col min="15110" max="15111" width="9.140625" style="22"/>
    <col min="15112" max="15112" width="23.5703125" style="22" customWidth="1"/>
    <col min="15113" max="15117" width="9.140625" style="22"/>
    <col min="15118" max="15121" width="0" style="22" hidden="1" customWidth="1"/>
    <col min="15122" max="15122" width="16.85546875" style="22" bestFit="1" customWidth="1"/>
    <col min="15123" max="15125" width="16.85546875" style="22" customWidth="1"/>
    <col min="15126" max="15127" width="16.85546875" style="22" bestFit="1" customWidth="1"/>
    <col min="15128" max="15360" width="9.140625" style="22"/>
    <col min="15361" max="15362" width="0" style="22" hidden="1" customWidth="1"/>
    <col min="15363" max="15363" width="9.140625" style="22"/>
    <col min="15364" max="15364" width="3.7109375" style="22" customWidth="1"/>
    <col min="15365" max="15365" width="15.5703125" style="22" customWidth="1"/>
    <col min="15366" max="15367" width="9.140625" style="22"/>
    <col min="15368" max="15368" width="23.5703125" style="22" customWidth="1"/>
    <col min="15369" max="15373" width="9.140625" style="22"/>
    <col min="15374" max="15377" width="0" style="22" hidden="1" customWidth="1"/>
    <col min="15378" max="15378" width="16.85546875" style="22" bestFit="1" customWidth="1"/>
    <col min="15379" max="15381" width="16.85546875" style="22" customWidth="1"/>
    <col min="15382" max="15383" width="16.85546875" style="22" bestFit="1" customWidth="1"/>
    <col min="15384" max="15616" width="9.140625" style="22"/>
    <col min="15617" max="15618" width="0" style="22" hidden="1" customWidth="1"/>
    <col min="15619" max="15619" width="9.140625" style="22"/>
    <col min="15620" max="15620" width="3.7109375" style="22" customWidth="1"/>
    <col min="15621" max="15621" width="15.5703125" style="22" customWidth="1"/>
    <col min="15622" max="15623" width="9.140625" style="22"/>
    <col min="15624" max="15624" width="23.5703125" style="22" customWidth="1"/>
    <col min="15625" max="15629" width="9.140625" style="22"/>
    <col min="15630" max="15633" width="0" style="22" hidden="1" customWidth="1"/>
    <col min="15634" max="15634" width="16.85546875" style="22" bestFit="1" customWidth="1"/>
    <col min="15635" max="15637" width="16.85546875" style="22" customWidth="1"/>
    <col min="15638" max="15639" width="16.85546875" style="22" bestFit="1" customWidth="1"/>
    <col min="15640" max="15872" width="9.140625" style="22"/>
    <col min="15873" max="15874" width="0" style="22" hidden="1" customWidth="1"/>
    <col min="15875" max="15875" width="9.140625" style="22"/>
    <col min="15876" max="15876" width="3.7109375" style="22" customWidth="1"/>
    <col min="15877" max="15877" width="15.5703125" style="22" customWidth="1"/>
    <col min="15878" max="15879" width="9.140625" style="22"/>
    <col min="15880" max="15880" width="23.5703125" style="22" customWidth="1"/>
    <col min="15881" max="15885" width="9.140625" style="22"/>
    <col min="15886" max="15889" width="0" style="22" hidden="1" customWidth="1"/>
    <col min="15890" max="15890" width="16.85546875" style="22" bestFit="1" customWidth="1"/>
    <col min="15891" max="15893" width="16.85546875" style="22" customWidth="1"/>
    <col min="15894" max="15895" width="16.85546875" style="22" bestFit="1" customWidth="1"/>
    <col min="15896" max="16128" width="9.140625" style="22"/>
    <col min="16129" max="16130" width="0" style="22" hidden="1" customWidth="1"/>
    <col min="16131" max="16131" width="9.140625" style="22"/>
    <col min="16132" max="16132" width="3.7109375" style="22" customWidth="1"/>
    <col min="16133" max="16133" width="15.5703125" style="22" customWidth="1"/>
    <col min="16134" max="16135" width="9.140625" style="22"/>
    <col min="16136" max="16136" width="23.5703125" style="22" customWidth="1"/>
    <col min="16137" max="16141" width="9.140625" style="22"/>
    <col min="16142" max="16145" width="0" style="22" hidden="1" customWidth="1"/>
    <col min="16146" max="16146" width="16.85546875" style="22" bestFit="1" customWidth="1"/>
    <col min="16147" max="16149" width="16.85546875" style="22" customWidth="1"/>
    <col min="16150" max="16151" width="16.85546875" style="22" bestFit="1" customWidth="1"/>
    <col min="16152" max="16384" width="9.140625" style="22"/>
  </cols>
  <sheetData>
    <row r="1" spans="2:23" ht="30" customHeight="1">
      <c r="B1" s="12"/>
      <c r="C1" s="206" t="s">
        <v>0</v>
      </c>
      <c r="D1" s="206"/>
      <c r="E1" s="143" t="s">
        <v>1</v>
      </c>
      <c r="F1" s="206" t="s">
        <v>2</v>
      </c>
      <c r="G1" s="206"/>
      <c r="H1" s="206"/>
      <c r="I1" s="143" t="s">
        <v>3</v>
      </c>
      <c r="J1" s="206" t="s">
        <v>4</v>
      </c>
      <c r="K1" s="206"/>
      <c r="L1" s="143" t="s">
        <v>5</v>
      </c>
      <c r="M1" s="143" t="s">
        <v>6</v>
      </c>
      <c r="N1" s="206" t="s">
        <v>7</v>
      </c>
      <c r="O1" s="206"/>
      <c r="P1" s="206"/>
      <c r="Q1" s="143" t="s">
        <v>8</v>
      </c>
      <c r="R1" s="143" t="s">
        <v>1575</v>
      </c>
      <c r="S1" s="143" t="s">
        <v>1574</v>
      </c>
      <c r="T1" s="143" t="s">
        <v>1573</v>
      </c>
      <c r="U1" s="143" t="s">
        <v>1581</v>
      </c>
      <c r="V1" s="143" t="s">
        <v>1572</v>
      </c>
      <c r="W1" s="143" t="s">
        <v>12</v>
      </c>
    </row>
    <row r="2" spans="2:23" s="145" customFormat="1" ht="20.100000000000001" customHeight="1">
      <c r="B2" s="21"/>
      <c r="C2" s="207">
        <v>2020</v>
      </c>
      <c r="D2" s="207"/>
      <c r="E2" s="146" t="s">
        <v>13</v>
      </c>
      <c r="F2" s="208" t="s">
        <v>14</v>
      </c>
      <c r="G2" s="208"/>
      <c r="H2" s="208"/>
      <c r="I2" s="146" t="s">
        <v>15</v>
      </c>
      <c r="J2" s="208" t="s">
        <v>16</v>
      </c>
      <c r="K2" s="208"/>
      <c r="L2" s="144" t="s">
        <v>17</v>
      </c>
      <c r="M2" s="144">
        <v>0</v>
      </c>
      <c r="N2" s="207" t="s">
        <v>18</v>
      </c>
      <c r="O2" s="207"/>
      <c r="P2" s="207"/>
      <c r="Q2" s="144" t="s">
        <v>17</v>
      </c>
      <c r="R2" s="23"/>
      <c r="S2" s="23"/>
      <c r="T2" s="23"/>
      <c r="U2" s="23"/>
      <c r="V2" s="23"/>
      <c r="W2" s="23"/>
    </row>
    <row r="3" spans="2:23" s="151" customFormat="1" ht="20.100000000000001" customHeight="1">
      <c r="B3" s="20"/>
      <c r="C3" s="204">
        <v>2020</v>
      </c>
      <c r="D3" s="204"/>
      <c r="E3" s="152" t="s">
        <v>1571</v>
      </c>
      <c r="F3" s="205" t="s">
        <v>1570</v>
      </c>
      <c r="G3" s="205"/>
      <c r="H3" s="205"/>
      <c r="I3" s="152" t="s">
        <v>449</v>
      </c>
      <c r="J3" s="205" t="s">
        <v>16</v>
      </c>
      <c r="K3" s="205"/>
      <c r="L3" s="150" t="s">
        <v>17</v>
      </c>
      <c r="M3" s="150">
        <v>1</v>
      </c>
      <c r="N3" s="204" t="s">
        <v>18</v>
      </c>
      <c r="O3" s="204"/>
      <c r="P3" s="204"/>
      <c r="Q3" s="150" t="s">
        <v>17</v>
      </c>
      <c r="R3" s="25">
        <f>Cagra!R3+Cuman!R3+Ceco!R3+Csper!R3+Cpod!R3+Cchi!R3+Cgiur!R3</f>
        <v>0</v>
      </c>
      <c r="S3" s="25">
        <f>Cagra!S3+Cuman!S3+Ceco!S3+Csper!S3+Cpod!S3+Cchi!S3+Cgiur!S3</f>
        <v>189895.18</v>
      </c>
      <c r="T3" s="25">
        <f>Cagra!T3+Cuman!T3+Ceco!T3+Csper!T3+Cpod!T3+Cchi!T3+Cgiur!T3</f>
        <v>53099.01</v>
      </c>
      <c r="U3" s="25">
        <f>Cagra!U3+Cuman!U3+Ceco!U3+Csper!U3+Cpod!U3+Cchi!U3+Cgiur!U3</f>
        <v>120378.29000000001</v>
      </c>
      <c r="V3" s="25">
        <f>Cagra!V3+Cuman!V3+Ceco!V3+Csper!V3+Cpod!V3+Cchi!V3+Cgiur!V3</f>
        <v>42822.159999999996</v>
      </c>
      <c r="W3" s="25">
        <f>SUBTOTAL(9,R3:V3)</f>
        <v>406194.63999999996</v>
      </c>
    </row>
    <row r="4" spans="2:23" s="28" customFormat="1" ht="30" customHeight="1">
      <c r="B4" s="14"/>
      <c r="C4" s="204">
        <v>2020</v>
      </c>
      <c r="D4" s="204"/>
      <c r="E4" s="152" t="s">
        <v>1569</v>
      </c>
      <c r="F4" s="205" t="s">
        <v>1568</v>
      </c>
      <c r="G4" s="205"/>
      <c r="H4" s="205"/>
      <c r="I4" s="152" t="s">
        <v>449</v>
      </c>
      <c r="J4" s="205" t="s">
        <v>16</v>
      </c>
      <c r="K4" s="205"/>
      <c r="L4" s="150" t="s">
        <v>17</v>
      </c>
      <c r="M4" s="150">
        <v>2</v>
      </c>
      <c r="N4" s="204" t="s">
        <v>18</v>
      </c>
      <c r="O4" s="204"/>
      <c r="P4" s="204"/>
      <c r="Q4" s="150" t="s">
        <v>17</v>
      </c>
      <c r="R4" s="27">
        <f>Cagra!R4+Cuman!R4+Ceco!R4+Csper!R4+Cpod!R4+Cchi!R4+Cgiur!R4</f>
        <v>0</v>
      </c>
      <c r="S4" s="27">
        <f>Cagra!S4+Cuman!S4+Ceco!S4+Csper!S4+Cpod!S4+Cchi!S4+Cgiur!S4</f>
        <v>0</v>
      </c>
      <c r="T4" s="27">
        <f>Cagra!T4+Cuman!T4+Ceco!T4+Csper!T4+Cpod!T4+Cchi!T4+Cgiur!T4</f>
        <v>0</v>
      </c>
      <c r="U4" s="27">
        <f>Cagra!U4+Cuman!U4+Ceco!U4+Csper!U4+Cpod!U4+Cchi!U4+Cgiur!U4</f>
        <v>32229.08</v>
      </c>
      <c r="V4" s="27">
        <f>Cagra!V4+Cuman!V4+Ceco!V4+Csper!V4+Cpod!V4+Cchi!V4+Cgiur!V4</f>
        <v>0</v>
      </c>
      <c r="W4" s="27">
        <f>SUBTOTAL(9,R4:V4)</f>
        <v>32229.08</v>
      </c>
    </row>
    <row r="5" spans="2:23" s="30" customFormat="1" ht="30" customHeight="1">
      <c r="B5" s="13"/>
      <c r="C5" s="209">
        <v>2020</v>
      </c>
      <c r="D5" s="209"/>
      <c r="E5" s="1" t="s">
        <v>1567</v>
      </c>
      <c r="F5" s="210" t="s">
        <v>1566</v>
      </c>
      <c r="G5" s="210"/>
      <c r="H5" s="210"/>
      <c r="I5" s="1" t="s">
        <v>449</v>
      </c>
      <c r="J5" s="210" t="s">
        <v>16</v>
      </c>
      <c r="K5" s="210"/>
      <c r="L5" s="147" t="s">
        <v>17</v>
      </c>
      <c r="M5" s="147">
        <v>3</v>
      </c>
      <c r="N5" s="209" t="s">
        <v>18</v>
      </c>
      <c r="O5" s="209"/>
      <c r="P5" s="209"/>
      <c r="Q5" s="147" t="s">
        <v>17</v>
      </c>
      <c r="R5" s="29">
        <f>Cagra!R5+Cuman!R5+Ceco!R5+Csper!R5+Cpod!R5+Cchi!R5+Cgiur!R5</f>
        <v>0</v>
      </c>
      <c r="S5" s="29">
        <f>Cagra!S5+Cuman!S5+Ceco!S5+Csper!S5+Cpod!S5+Cchi!S5+Cgiur!S5</f>
        <v>0</v>
      </c>
      <c r="T5" s="29">
        <f>Cagra!T5+Cuman!T5+Ceco!T5+Csper!T5+Cpod!T5+Cchi!T5+Cgiur!T5</f>
        <v>0</v>
      </c>
      <c r="U5" s="29">
        <f>Cagra!U5+Cuman!U5+Ceco!U5+Csper!U5+Cpod!U5+Cchi!U5+Cgiur!U5</f>
        <v>22029.08</v>
      </c>
      <c r="V5" s="29">
        <f>Cagra!V5+Cuman!V5+Ceco!V5+Csper!V5+Cpod!V5+Cchi!V5+Cgiur!V5</f>
        <v>0</v>
      </c>
      <c r="W5" s="29">
        <f>SUBTOTAL(9,R5:V5)</f>
        <v>22029.08</v>
      </c>
    </row>
    <row r="6" spans="2:23" ht="30" customHeight="1">
      <c r="B6" s="19"/>
      <c r="C6" s="207">
        <v>2020</v>
      </c>
      <c r="D6" s="207"/>
      <c r="E6" s="146" t="s">
        <v>1565</v>
      </c>
      <c r="F6" s="208" t="s">
        <v>1564</v>
      </c>
      <c r="G6" s="208"/>
      <c r="H6" s="208"/>
      <c r="I6" s="146" t="s">
        <v>449</v>
      </c>
      <c r="J6" s="208" t="s">
        <v>16</v>
      </c>
      <c r="K6" s="208"/>
      <c r="L6" s="144" t="s">
        <v>28</v>
      </c>
      <c r="M6" s="144">
        <v>4</v>
      </c>
      <c r="N6" s="207" t="s">
        <v>18</v>
      </c>
      <c r="O6" s="207"/>
      <c r="P6" s="207"/>
      <c r="Q6" s="144" t="s">
        <v>17</v>
      </c>
      <c r="R6" s="31">
        <f>Cagra!R6+Cuman!R6+Ceco!R6+Csper!R6+Cpod!R6+Cchi!R6+Cgiur!R6</f>
        <v>0</v>
      </c>
      <c r="S6" s="31">
        <f>Cagra!S6+Cuman!S6+Ceco!S6+Csper!S6+Cpod!S6+Cchi!S6+Cgiur!S6</f>
        <v>0</v>
      </c>
      <c r="T6" s="31">
        <f>Cagra!T6+Cuman!T6+Ceco!T6+Csper!T6+Cpod!T6+Cchi!T6+Cgiur!T6</f>
        <v>0</v>
      </c>
      <c r="U6" s="31">
        <f>Cagra!U6+Cuman!U6+Ceco!U6+Csper!U6+Cpod!U6+Cchi!U6+Cgiur!U6</f>
        <v>20029.080000000002</v>
      </c>
      <c r="V6" s="31">
        <f>Cagra!V6+Cuman!V6+Ceco!V6+Csper!V6+Cpod!V6+Cchi!V6+Cgiur!V6</f>
        <v>0</v>
      </c>
      <c r="W6" s="31">
        <f>R6+S6+T6+U6+V6</f>
        <v>20029.080000000002</v>
      </c>
    </row>
    <row r="7" spans="2:23" ht="30" customHeight="1">
      <c r="B7" s="12"/>
      <c r="C7" s="207">
        <v>2020</v>
      </c>
      <c r="D7" s="207"/>
      <c r="E7" s="146" t="s">
        <v>1563</v>
      </c>
      <c r="F7" s="208" t="s">
        <v>1562</v>
      </c>
      <c r="G7" s="208"/>
      <c r="H7" s="208"/>
      <c r="I7" s="146" t="s">
        <v>449</v>
      </c>
      <c r="J7" s="208" t="s">
        <v>16</v>
      </c>
      <c r="K7" s="208"/>
      <c r="L7" s="144" t="s">
        <v>28</v>
      </c>
      <c r="M7" s="144">
        <v>4</v>
      </c>
      <c r="N7" s="207" t="s">
        <v>18</v>
      </c>
      <c r="O7" s="207"/>
      <c r="P7" s="207"/>
      <c r="Q7" s="144" t="s">
        <v>17</v>
      </c>
      <c r="R7" s="31">
        <f>Cagra!R7+Cuman!R7+Ceco!R7+Csper!R7+Cpod!R7+Cchi!R7+Cgiur!R7</f>
        <v>0</v>
      </c>
      <c r="S7" s="31">
        <f>Cagra!S7+Cuman!S7+Ceco!S7+Csper!S7+Cpod!S7+Cchi!S7+Cgiur!S7</f>
        <v>0</v>
      </c>
      <c r="T7" s="31">
        <f>Cagra!T7+Cuman!T7+Ceco!T7+Csper!T7+Cpod!T7+Cchi!T7+Cgiur!T7</f>
        <v>0</v>
      </c>
      <c r="U7" s="31">
        <f>Cagra!U7+Cuman!U7+Ceco!U7+Csper!U7+Cpod!U7+Cchi!U7+Cgiur!U7</f>
        <v>2000</v>
      </c>
      <c r="V7" s="31">
        <f>Cagra!V7+Cuman!V7+Ceco!V7+Csper!V7+Cpod!V7+Cchi!V7+Cgiur!V7</f>
        <v>0</v>
      </c>
      <c r="W7" s="31">
        <f>R7+S7+T7+U7+V7</f>
        <v>2000</v>
      </c>
    </row>
    <row r="8" spans="2:23" s="30" customFormat="1" ht="30" customHeight="1">
      <c r="B8" s="13"/>
      <c r="C8" s="209">
        <v>2020</v>
      </c>
      <c r="D8" s="209"/>
      <c r="E8" s="1" t="s">
        <v>1561</v>
      </c>
      <c r="F8" s="210" t="s">
        <v>1560</v>
      </c>
      <c r="G8" s="210"/>
      <c r="H8" s="210"/>
      <c r="I8" s="1" t="s">
        <v>449</v>
      </c>
      <c r="J8" s="210" t="s">
        <v>16</v>
      </c>
      <c r="K8" s="210"/>
      <c r="L8" s="147" t="s">
        <v>17</v>
      </c>
      <c r="M8" s="147">
        <v>3</v>
      </c>
      <c r="N8" s="209" t="s">
        <v>18</v>
      </c>
      <c r="O8" s="209"/>
      <c r="P8" s="209"/>
      <c r="Q8" s="147" t="s">
        <v>17</v>
      </c>
      <c r="R8" s="29">
        <f>Cagra!R8+Cuman!R8+Ceco!R8+Csper!R8+Cpod!R8+Cchi!R8+Cgiur!R8</f>
        <v>0</v>
      </c>
      <c r="S8" s="29">
        <f>Cagra!S8+Cuman!S8+Ceco!S8+Csper!S8+Cpod!S8+Cchi!S8+Cgiur!S8</f>
        <v>0</v>
      </c>
      <c r="T8" s="29">
        <f>Cagra!T8+Cuman!T8+Ceco!T8+Csper!T8+Cpod!T8+Cchi!T8+Cgiur!T8</f>
        <v>0</v>
      </c>
      <c r="U8" s="29">
        <f>Cagra!U8+Cuman!U8+Ceco!U8+Csper!U8+Cpod!U8+Cchi!U8+Cgiur!U8</f>
        <v>0</v>
      </c>
      <c r="V8" s="29">
        <f>Cagra!V8+Cuman!V8+Ceco!V8+Csper!V8+Cpod!V8+Cchi!V8+Cgiur!V8</f>
        <v>0</v>
      </c>
      <c r="W8" s="29">
        <f t="shared" ref="W8:W71" si="0">SUBTOTAL(9,R8:V8)</f>
        <v>0</v>
      </c>
    </row>
    <row r="9" spans="2:23" ht="30" customHeight="1">
      <c r="B9" s="12"/>
      <c r="C9" s="207">
        <v>2020</v>
      </c>
      <c r="D9" s="207"/>
      <c r="E9" s="146" t="s">
        <v>1559</v>
      </c>
      <c r="F9" s="208" t="s">
        <v>1558</v>
      </c>
      <c r="G9" s="208"/>
      <c r="H9" s="208"/>
      <c r="I9" s="146" t="s">
        <v>449</v>
      </c>
      <c r="J9" s="208" t="s">
        <v>16</v>
      </c>
      <c r="K9" s="208"/>
      <c r="L9" s="144" t="s">
        <v>28</v>
      </c>
      <c r="M9" s="144">
        <v>4</v>
      </c>
      <c r="N9" s="207" t="s">
        <v>18</v>
      </c>
      <c r="O9" s="207"/>
      <c r="P9" s="207"/>
      <c r="Q9" s="144" t="s">
        <v>17</v>
      </c>
      <c r="R9" s="31">
        <f>Cagra!R9+Cuman!R9+Ceco!R9+Csper!R9+Cpod!R9+Cchi!R9+Cgiur!R9</f>
        <v>0</v>
      </c>
      <c r="S9" s="31">
        <f>Cagra!S9+Cuman!S9+Ceco!S9+Csper!S9+Cpod!S9+Cchi!S9+Cgiur!S9</f>
        <v>0</v>
      </c>
      <c r="T9" s="31">
        <f>Cagra!T9+Cuman!T9+Ceco!T9+Csper!T9+Cpod!T9+Cchi!T9+Cgiur!T9</f>
        <v>0</v>
      </c>
      <c r="U9" s="31">
        <f>Cagra!U9+Cuman!U9+Ceco!U9+Csper!U9+Cpod!U9+Cchi!U9+Cgiur!U9</f>
        <v>0</v>
      </c>
      <c r="V9" s="31">
        <f>Cagra!V9+Cuman!V9+Ceco!V9+Csper!V9+Cpod!V9+Cchi!V9+Cgiur!V9</f>
        <v>0</v>
      </c>
      <c r="W9" s="31">
        <f t="shared" si="0"/>
        <v>0</v>
      </c>
    </row>
    <row r="10" spans="2:23" s="30" customFormat="1" ht="30" customHeight="1">
      <c r="B10" s="13"/>
      <c r="C10" s="209">
        <v>2020</v>
      </c>
      <c r="D10" s="209"/>
      <c r="E10" s="1" t="s">
        <v>1557</v>
      </c>
      <c r="F10" s="210" t="s">
        <v>1556</v>
      </c>
      <c r="G10" s="210"/>
      <c r="H10" s="210"/>
      <c r="I10" s="1" t="s">
        <v>449</v>
      </c>
      <c r="J10" s="210" t="s">
        <v>16</v>
      </c>
      <c r="K10" s="210"/>
      <c r="L10" s="147" t="s">
        <v>17</v>
      </c>
      <c r="M10" s="147">
        <v>3</v>
      </c>
      <c r="N10" s="209" t="s">
        <v>18</v>
      </c>
      <c r="O10" s="209"/>
      <c r="P10" s="209"/>
      <c r="Q10" s="147" t="s">
        <v>17</v>
      </c>
      <c r="R10" s="29">
        <f>Cagra!R10+Cuman!R10+Ceco!R10+Csper!R10+Cpod!R10+Cchi!R10+Cgiur!R10</f>
        <v>0</v>
      </c>
      <c r="S10" s="29">
        <f>Cagra!S10+Cuman!S10+Ceco!S10+Csper!S10+Cpod!S10+Cchi!S10+Cgiur!S10</f>
        <v>0</v>
      </c>
      <c r="T10" s="29">
        <f>Cagra!T10+Cuman!T10+Ceco!T10+Csper!T10+Cpod!T10+Cchi!T10+Cgiur!T10</f>
        <v>0</v>
      </c>
      <c r="U10" s="29">
        <f>Cagra!U10+Cuman!U10+Ceco!U10+Csper!U10+Cpod!U10+Cchi!U10+Cgiur!U10</f>
        <v>200</v>
      </c>
      <c r="V10" s="29">
        <f>Cagra!V10+Cuman!V10+Ceco!V10+Csper!V10+Cpod!V10+Cchi!V10+Cgiur!V10</f>
        <v>0</v>
      </c>
      <c r="W10" s="29">
        <f t="shared" si="0"/>
        <v>200</v>
      </c>
    </row>
    <row r="11" spans="2:23" ht="30" customHeight="1">
      <c r="C11" s="207">
        <v>2020</v>
      </c>
      <c r="D11" s="207"/>
      <c r="E11" s="146" t="s">
        <v>1555</v>
      </c>
      <c r="F11" s="208" t="s">
        <v>1554</v>
      </c>
      <c r="G11" s="208"/>
      <c r="H11" s="208"/>
      <c r="I11" s="146" t="s">
        <v>449</v>
      </c>
      <c r="J11" s="208" t="s">
        <v>16</v>
      </c>
      <c r="K11" s="208"/>
      <c r="L11" s="144" t="s">
        <v>17</v>
      </c>
      <c r="M11" s="144">
        <v>4</v>
      </c>
      <c r="N11" s="207" t="s">
        <v>18</v>
      </c>
      <c r="O11" s="207"/>
      <c r="P11" s="207"/>
      <c r="Q11" s="144" t="s">
        <v>17</v>
      </c>
      <c r="R11" s="31">
        <f>Cagra!R11+Cuman!R11+Ceco!R11+Csper!R11+Cpod!R11+Cchi!R11+Cgiur!R11</f>
        <v>0</v>
      </c>
      <c r="S11" s="31">
        <f>Cagra!S11+Cuman!S11+Ceco!S11+Csper!S11+Cpod!S11+Cchi!S11+Cgiur!S11</f>
        <v>0</v>
      </c>
      <c r="T11" s="31">
        <f>Cagra!T11+Cuman!T11+Ceco!T11+Csper!T11+Cpod!T11+Cchi!T11+Cgiur!T11</f>
        <v>0</v>
      </c>
      <c r="U11" s="31">
        <f>Cagra!U11+Cuman!U11+Ceco!U11+Csper!U11+Cpod!U11+Cchi!U11+Cgiur!U11</f>
        <v>200</v>
      </c>
      <c r="V11" s="31">
        <f>Cagra!V11+Cuman!V11+Ceco!V11+Csper!V11+Cpod!V11+Cchi!V11+Cgiur!V11</f>
        <v>0</v>
      </c>
      <c r="W11" s="31">
        <f t="shared" si="0"/>
        <v>200</v>
      </c>
    </row>
    <row r="12" spans="2:23" ht="30" customHeight="1">
      <c r="B12" s="15"/>
      <c r="C12" s="207">
        <v>2020</v>
      </c>
      <c r="D12" s="207"/>
      <c r="E12" s="146" t="s">
        <v>1553</v>
      </c>
      <c r="F12" s="208" t="s">
        <v>1552</v>
      </c>
      <c r="G12" s="208"/>
      <c r="H12" s="208"/>
      <c r="I12" s="146" t="s">
        <v>449</v>
      </c>
      <c r="J12" s="208" t="s">
        <v>16</v>
      </c>
      <c r="K12" s="208"/>
      <c r="L12" s="144" t="s">
        <v>28</v>
      </c>
      <c r="M12" s="144">
        <v>5</v>
      </c>
      <c r="N12" s="207" t="s">
        <v>18</v>
      </c>
      <c r="O12" s="207"/>
      <c r="P12" s="207"/>
      <c r="Q12" s="144" t="s">
        <v>17</v>
      </c>
      <c r="R12" s="31">
        <f>Cagra!R12+Cuman!R12+Ceco!R12+Csper!R12+Cpod!R12+Cchi!R12+Cgiur!R12</f>
        <v>0</v>
      </c>
      <c r="S12" s="31">
        <f>Cagra!S12+Cuman!S12+Ceco!S12+Csper!S12+Cpod!S12+Cchi!S12+Cgiur!S12</f>
        <v>0</v>
      </c>
      <c r="T12" s="31">
        <f>Cagra!T12+Cuman!T12+Ceco!T12+Csper!T12+Cpod!T12+Cchi!T12+Cgiur!T12</f>
        <v>0</v>
      </c>
      <c r="U12" s="31">
        <f>Cagra!U12+Cuman!U12+Ceco!U12+Csper!U12+Cpod!U12+Cchi!U12+Cgiur!U12</f>
        <v>0</v>
      </c>
      <c r="V12" s="31">
        <f>Cagra!V12+Cuman!V12+Ceco!V12+Csper!V12+Cpod!V12+Cchi!V12+Cgiur!V12</f>
        <v>0</v>
      </c>
      <c r="W12" s="31">
        <f t="shared" si="0"/>
        <v>0</v>
      </c>
    </row>
    <row r="13" spans="2:23" ht="30" customHeight="1">
      <c r="B13" s="15"/>
      <c r="C13" s="207">
        <v>2020</v>
      </c>
      <c r="D13" s="207"/>
      <c r="E13" s="146" t="s">
        <v>1551</v>
      </c>
      <c r="F13" s="208" t="s">
        <v>1550</v>
      </c>
      <c r="G13" s="208"/>
      <c r="H13" s="208"/>
      <c r="I13" s="146" t="s">
        <v>449</v>
      </c>
      <c r="J13" s="208" t="s">
        <v>16</v>
      </c>
      <c r="K13" s="208"/>
      <c r="L13" s="144" t="s">
        <v>28</v>
      </c>
      <c r="M13" s="144">
        <v>5</v>
      </c>
      <c r="N13" s="207" t="s">
        <v>18</v>
      </c>
      <c r="O13" s="207"/>
      <c r="P13" s="207"/>
      <c r="Q13" s="144" t="s">
        <v>17</v>
      </c>
      <c r="R13" s="31">
        <f>Cagra!R13+Cuman!R13+Ceco!R13+Csper!R13+Cpod!R13+Cchi!R13+Cgiur!R13</f>
        <v>0</v>
      </c>
      <c r="S13" s="31">
        <f>Cagra!S13+Cuman!S13+Ceco!S13+Csper!S13+Cpod!S13+Cchi!S13+Cgiur!S13</f>
        <v>0</v>
      </c>
      <c r="T13" s="31">
        <f>Cagra!T13+Cuman!T13+Ceco!T13+Csper!T13+Cpod!T13+Cchi!T13+Cgiur!T13</f>
        <v>0</v>
      </c>
      <c r="U13" s="31">
        <f>Cagra!U13+Cuman!U13+Ceco!U13+Csper!U13+Cpod!U13+Cchi!U13+Cgiur!U13</f>
        <v>0</v>
      </c>
      <c r="V13" s="31">
        <f>Cagra!V13+Cuman!V13+Ceco!V13+Csper!V13+Cpod!V13+Cchi!V13+Cgiur!V13</f>
        <v>0</v>
      </c>
      <c r="W13" s="31">
        <f t="shared" si="0"/>
        <v>0</v>
      </c>
    </row>
    <row r="14" spans="2:23" ht="30" customHeight="1">
      <c r="B14" s="15"/>
      <c r="C14" s="207">
        <v>2020</v>
      </c>
      <c r="D14" s="207"/>
      <c r="E14" s="146" t="s">
        <v>1549</v>
      </c>
      <c r="F14" s="208" t="s">
        <v>1548</v>
      </c>
      <c r="G14" s="208"/>
      <c r="H14" s="208"/>
      <c r="I14" s="146" t="s">
        <v>449</v>
      </c>
      <c r="J14" s="208" t="s">
        <v>16</v>
      </c>
      <c r="K14" s="208"/>
      <c r="L14" s="144" t="s">
        <v>28</v>
      </c>
      <c r="M14" s="144">
        <v>5</v>
      </c>
      <c r="N14" s="207" t="s">
        <v>18</v>
      </c>
      <c r="O14" s="207"/>
      <c r="P14" s="207"/>
      <c r="Q14" s="144" t="s">
        <v>17</v>
      </c>
      <c r="R14" s="31">
        <f>Cagra!R14+Cuman!R14+Ceco!R14+Csper!R14+Cpod!R14+Cchi!R14+Cgiur!R14</f>
        <v>0</v>
      </c>
      <c r="S14" s="31">
        <f>Cagra!S14+Cuman!S14+Ceco!S14+Csper!S14+Cpod!S14+Cchi!S14+Cgiur!S14</f>
        <v>0</v>
      </c>
      <c r="T14" s="31">
        <f>Cagra!T14+Cuman!T14+Ceco!T14+Csper!T14+Cpod!T14+Cchi!T14+Cgiur!T14</f>
        <v>0</v>
      </c>
      <c r="U14" s="31">
        <f>Cagra!U14+Cuman!U14+Ceco!U14+Csper!U14+Cpod!U14+Cchi!U14+Cgiur!U14</f>
        <v>0</v>
      </c>
      <c r="V14" s="31">
        <f>Cagra!V14+Cuman!V14+Ceco!V14+Csper!V14+Cpod!V14+Cchi!V14+Cgiur!V14</f>
        <v>0</v>
      </c>
      <c r="W14" s="31">
        <f t="shared" si="0"/>
        <v>0</v>
      </c>
    </row>
    <row r="15" spans="2:23" ht="30" customHeight="1">
      <c r="B15" s="15"/>
      <c r="C15" s="207">
        <v>2020</v>
      </c>
      <c r="D15" s="207"/>
      <c r="E15" s="146" t="s">
        <v>1547</v>
      </c>
      <c r="F15" s="208" t="s">
        <v>1546</v>
      </c>
      <c r="G15" s="208"/>
      <c r="H15" s="208"/>
      <c r="I15" s="146" t="s">
        <v>449</v>
      </c>
      <c r="J15" s="208" t="s">
        <v>16</v>
      </c>
      <c r="K15" s="208"/>
      <c r="L15" s="144" t="s">
        <v>28</v>
      </c>
      <c r="M15" s="144">
        <v>5</v>
      </c>
      <c r="N15" s="207" t="s">
        <v>18</v>
      </c>
      <c r="O15" s="207"/>
      <c r="P15" s="207"/>
      <c r="Q15" s="144" t="s">
        <v>17</v>
      </c>
      <c r="R15" s="31">
        <f>Cagra!R15+Cuman!R15+Ceco!R15+Csper!R15+Cpod!R15+Cchi!R15+Cgiur!R15</f>
        <v>0</v>
      </c>
      <c r="S15" s="31">
        <f>Cagra!S15+Cuman!S15+Ceco!S15+Csper!S15+Cpod!S15+Cchi!S15+Cgiur!S15</f>
        <v>0</v>
      </c>
      <c r="T15" s="31">
        <f>Cagra!T15+Cuman!T15+Ceco!T15+Csper!T15+Cpod!T15+Cchi!T15+Cgiur!T15</f>
        <v>0</v>
      </c>
      <c r="U15" s="31">
        <f>Cagra!U15+Cuman!U15+Ceco!U15+Csper!U15+Cpod!U15+Cchi!U15+Cgiur!U15</f>
        <v>0</v>
      </c>
      <c r="V15" s="31">
        <f>Cagra!V15+Cuman!V15+Ceco!V15+Csper!V15+Cpod!V15+Cchi!V15+Cgiur!V15</f>
        <v>0</v>
      </c>
      <c r="W15" s="31">
        <f t="shared" si="0"/>
        <v>0</v>
      </c>
    </row>
    <row r="16" spans="2:23" ht="30" customHeight="1">
      <c r="B16" s="15"/>
      <c r="C16" s="207">
        <v>2020</v>
      </c>
      <c r="D16" s="207"/>
      <c r="E16" s="146" t="s">
        <v>1545</v>
      </c>
      <c r="F16" s="208" t="s">
        <v>1544</v>
      </c>
      <c r="G16" s="208"/>
      <c r="H16" s="208"/>
      <c r="I16" s="146" t="s">
        <v>449</v>
      </c>
      <c r="J16" s="208" t="s">
        <v>16</v>
      </c>
      <c r="K16" s="208"/>
      <c r="L16" s="144" t="s">
        <v>28</v>
      </c>
      <c r="M16" s="144">
        <v>5</v>
      </c>
      <c r="N16" s="207" t="s">
        <v>18</v>
      </c>
      <c r="O16" s="207"/>
      <c r="P16" s="207"/>
      <c r="Q16" s="144" t="s">
        <v>17</v>
      </c>
      <c r="R16" s="31">
        <f>Cagra!R16+Cuman!R16+Ceco!R16+Csper!R16+Cpod!R16+Cchi!R16+Cgiur!R16</f>
        <v>0</v>
      </c>
      <c r="S16" s="31">
        <f>Cagra!S16+Cuman!S16+Ceco!S16+Csper!S16+Cpod!S16+Cchi!S16+Cgiur!S16</f>
        <v>0</v>
      </c>
      <c r="T16" s="31">
        <f>Cagra!T16+Cuman!T16+Ceco!T16+Csper!T16+Cpod!T16+Cchi!T16+Cgiur!T16</f>
        <v>0</v>
      </c>
      <c r="U16" s="31">
        <f>Cagra!U16+Cuman!U16+Ceco!U16+Csper!U16+Cpod!U16+Cchi!U16+Cgiur!U16</f>
        <v>0</v>
      </c>
      <c r="V16" s="31">
        <f>Cagra!V16+Cuman!V16+Ceco!V16+Csper!V16+Cpod!V16+Cchi!V16+Cgiur!V16</f>
        <v>0</v>
      </c>
      <c r="W16" s="31">
        <f t="shared" si="0"/>
        <v>0</v>
      </c>
    </row>
    <row r="17" spans="1:23" s="30" customFormat="1" ht="30" customHeight="1">
      <c r="B17" s="13"/>
      <c r="C17" s="209">
        <v>2020</v>
      </c>
      <c r="D17" s="209"/>
      <c r="E17" s="1" t="s">
        <v>1543</v>
      </c>
      <c r="F17" s="210" t="s">
        <v>1542</v>
      </c>
      <c r="G17" s="210"/>
      <c r="H17" s="210"/>
      <c r="I17" s="1" t="s">
        <v>449</v>
      </c>
      <c r="J17" s="210" t="s">
        <v>16</v>
      </c>
      <c r="K17" s="210"/>
      <c r="L17" s="147" t="s">
        <v>17</v>
      </c>
      <c r="M17" s="147">
        <v>3</v>
      </c>
      <c r="N17" s="209" t="s">
        <v>18</v>
      </c>
      <c r="O17" s="209"/>
      <c r="P17" s="209"/>
      <c r="Q17" s="147" t="s">
        <v>17</v>
      </c>
      <c r="R17" s="29">
        <f>Cagra!R17+Cuman!R17+Ceco!R17+Csper!R17+Cpod!R17+Cchi!R17+Cgiur!R17</f>
        <v>0</v>
      </c>
      <c r="S17" s="29">
        <f>Cagra!S17+Cuman!S17+Ceco!S17+Csper!S17+Cpod!S17+Cchi!S17+Cgiur!S17</f>
        <v>0</v>
      </c>
      <c r="T17" s="29">
        <f>Cagra!T17+Cuman!T17+Ceco!T17+Csper!T17+Cpod!T17+Cchi!T17+Cgiur!T17</f>
        <v>0</v>
      </c>
      <c r="U17" s="29">
        <f>Cagra!U17+Cuman!U17+Ceco!U17+Csper!U17+Cpod!U17+Cchi!U17+Cgiur!U17</f>
        <v>10000</v>
      </c>
      <c r="V17" s="29">
        <f>Cagra!V17+Cuman!V17+Ceco!V17+Csper!V17+Cpod!V17+Cchi!V17+Cgiur!V17</f>
        <v>0</v>
      </c>
      <c r="W17" s="29">
        <f t="shared" si="0"/>
        <v>10000</v>
      </c>
    </row>
    <row r="18" spans="1:23" ht="30" customHeight="1">
      <c r="B18" s="12"/>
      <c r="C18" s="207">
        <v>2020</v>
      </c>
      <c r="D18" s="207"/>
      <c r="E18" s="146" t="s">
        <v>1541</v>
      </c>
      <c r="F18" s="208" t="s">
        <v>1540</v>
      </c>
      <c r="G18" s="208"/>
      <c r="H18" s="208"/>
      <c r="I18" s="146" t="s">
        <v>449</v>
      </c>
      <c r="J18" s="208" t="s">
        <v>16</v>
      </c>
      <c r="K18" s="208"/>
      <c r="L18" s="144" t="s">
        <v>28</v>
      </c>
      <c r="M18" s="144">
        <v>4</v>
      </c>
      <c r="N18" s="207" t="s">
        <v>18</v>
      </c>
      <c r="O18" s="207"/>
      <c r="P18" s="207"/>
      <c r="Q18" s="144" t="s">
        <v>17</v>
      </c>
      <c r="R18" s="31">
        <f>Cagra!R18+Cuman!R18+Ceco!R18+Csper!R18+Cpod!R18+Cchi!R18+Cgiur!R18</f>
        <v>0</v>
      </c>
      <c r="S18" s="31">
        <f>Cagra!S18+Cuman!S18+Ceco!S18+Csper!S18+Cpod!S18+Cchi!S18+Cgiur!S18</f>
        <v>0</v>
      </c>
      <c r="T18" s="31">
        <f>Cagra!T18+Cuman!T18+Ceco!T18+Csper!T18+Cpod!T18+Cchi!T18+Cgiur!T18</f>
        <v>0</v>
      </c>
      <c r="U18" s="31">
        <f>Cagra!U18+Cuman!U18+Ceco!U18+Csper!U18+Cpod!U18+Cchi!U18+Cgiur!U18</f>
        <v>5000</v>
      </c>
      <c r="V18" s="31">
        <f>Cagra!V18+Cuman!V18+Ceco!V18+Csper!V18+Cpod!V18+Cchi!V18+Cgiur!V18</f>
        <v>0</v>
      </c>
      <c r="W18" s="31">
        <f t="shared" si="0"/>
        <v>5000</v>
      </c>
    </row>
    <row r="19" spans="1:23" ht="30" customHeight="1">
      <c r="B19" s="12"/>
      <c r="C19" s="207">
        <v>2020</v>
      </c>
      <c r="D19" s="207"/>
      <c r="E19" s="146" t="s">
        <v>1539</v>
      </c>
      <c r="F19" s="208" t="s">
        <v>1538</v>
      </c>
      <c r="G19" s="208"/>
      <c r="H19" s="208"/>
      <c r="I19" s="146" t="s">
        <v>449</v>
      </c>
      <c r="J19" s="208" t="s">
        <v>16</v>
      </c>
      <c r="K19" s="208"/>
      <c r="L19" s="144" t="s">
        <v>28</v>
      </c>
      <c r="M19" s="144">
        <v>4</v>
      </c>
      <c r="N19" s="207" t="s">
        <v>18</v>
      </c>
      <c r="O19" s="207"/>
      <c r="P19" s="207"/>
      <c r="Q19" s="144" t="s">
        <v>17</v>
      </c>
      <c r="R19" s="31">
        <f>Cagra!R19+Cuman!R19+Ceco!R19+Csper!R19+Cpod!R19+Cchi!R19+Cgiur!R19</f>
        <v>0</v>
      </c>
      <c r="S19" s="31">
        <f>Cagra!S19+Cuman!S19+Ceco!S19+Csper!S19+Cpod!S19+Cchi!S19+Cgiur!S19</f>
        <v>0</v>
      </c>
      <c r="T19" s="31">
        <f>Cagra!T19+Cuman!T19+Ceco!T19+Csper!T19+Cpod!T19+Cchi!T19+Cgiur!T19</f>
        <v>0</v>
      </c>
      <c r="U19" s="31">
        <f>Cagra!U19+Cuman!U19+Ceco!U19+Csper!U19+Cpod!U19+Cchi!U19+Cgiur!U19</f>
        <v>5000</v>
      </c>
      <c r="V19" s="31">
        <f>Cagra!V19+Cuman!V19+Ceco!V19+Csper!V19+Cpod!V19+Cchi!V19+Cgiur!V19</f>
        <v>0</v>
      </c>
      <c r="W19" s="31">
        <f t="shared" si="0"/>
        <v>5000</v>
      </c>
    </row>
    <row r="20" spans="1:23" s="30" customFormat="1" ht="30" customHeight="1">
      <c r="B20" s="13"/>
      <c r="C20" s="209">
        <v>2020</v>
      </c>
      <c r="D20" s="209"/>
      <c r="E20" s="1" t="s">
        <v>1537</v>
      </c>
      <c r="F20" s="210" t="s">
        <v>1536</v>
      </c>
      <c r="G20" s="210"/>
      <c r="H20" s="210"/>
      <c r="I20" s="1" t="s">
        <v>449</v>
      </c>
      <c r="J20" s="210" t="s">
        <v>16</v>
      </c>
      <c r="K20" s="210"/>
      <c r="L20" s="147" t="s">
        <v>17</v>
      </c>
      <c r="M20" s="147">
        <v>3</v>
      </c>
      <c r="N20" s="209" t="s">
        <v>18</v>
      </c>
      <c r="O20" s="209"/>
      <c r="P20" s="209"/>
      <c r="Q20" s="147" t="s">
        <v>17</v>
      </c>
      <c r="R20" s="29">
        <f>Cagra!R20+Cuman!R20+Ceco!R20+Csper!R20+Cpod!R20+Cchi!R20+Cgiur!R20</f>
        <v>0</v>
      </c>
      <c r="S20" s="29">
        <f>Cagra!S20+Cuman!S20+Ceco!S20+Csper!S20+Cpod!S20+Cchi!S20+Cgiur!S20</f>
        <v>0</v>
      </c>
      <c r="T20" s="29">
        <f>Cagra!T20+Cuman!T20+Ceco!T20+Csper!T20+Cpod!T20+Cchi!T20+Cgiur!T20</f>
        <v>0</v>
      </c>
      <c r="U20" s="29">
        <f>Cagra!U20+Cuman!U20+Ceco!U20+Csper!U20+Cpod!U20+Cchi!U20+Cgiur!U20</f>
        <v>0</v>
      </c>
      <c r="V20" s="29">
        <f>Cagra!V20+Cuman!V20+Ceco!V20+Csper!V20+Cpod!V20+Cchi!V20+Cgiur!V20</f>
        <v>0</v>
      </c>
      <c r="W20" s="29">
        <f t="shared" si="0"/>
        <v>0</v>
      </c>
    </row>
    <row r="21" spans="1:23" ht="30" customHeight="1">
      <c r="B21" s="12"/>
      <c r="C21" s="207">
        <v>2020</v>
      </c>
      <c r="D21" s="207"/>
      <c r="E21" s="146" t="s">
        <v>1535</v>
      </c>
      <c r="F21" s="208" t="s">
        <v>1534</v>
      </c>
      <c r="G21" s="208"/>
      <c r="H21" s="208"/>
      <c r="I21" s="146" t="s">
        <v>449</v>
      </c>
      <c r="J21" s="208" t="s">
        <v>16</v>
      </c>
      <c r="K21" s="208"/>
      <c r="L21" s="144" t="s">
        <v>28</v>
      </c>
      <c r="M21" s="144">
        <v>4</v>
      </c>
      <c r="N21" s="207" t="s">
        <v>18</v>
      </c>
      <c r="O21" s="207"/>
      <c r="P21" s="207"/>
      <c r="Q21" s="144" t="s">
        <v>17</v>
      </c>
      <c r="R21" s="31">
        <f>Cagra!R21+Cuman!R21+Ceco!R21+Csper!R21+Cpod!R21+Cchi!R21+Cgiur!R21</f>
        <v>0</v>
      </c>
      <c r="S21" s="31">
        <f>Cagra!S21+Cuman!S21+Ceco!S21+Csper!S21+Cpod!S21+Cchi!S21+Cgiur!S21</f>
        <v>0</v>
      </c>
      <c r="T21" s="31">
        <f>Cagra!T21+Cuman!T21+Ceco!T21+Csper!T21+Cpod!T21+Cchi!T21+Cgiur!T21</f>
        <v>0</v>
      </c>
      <c r="U21" s="31">
        <f>Cagra!U21+Cuman!U21+Ceco!U21+Csper!U21+Cpod!U21+Cchi!U21+Cgiur!U21</f>
        <v>0</v>
      </c>
      <c r="V21" s="31">
        <f>Cagra!V21+Cuman!V21+Ceco!V21+Csper!V21+Cpod!V21+Cchi!V21+Cgiur!V21</f>
        <v>0</v>
      </c>
      <c r="W21" s="31">
        <f t="shared" si="0"/>
        <v>0</v>
      </c>
    </row>
    <row r="22" spans="1:23" ht="30" customHeight="1">
      <c r="B22" s="12"/>
      <c r="C22" s="207">
        <v>2020</v>
      </c>
      <c r="D22" s="207"/>
      <c r="E22" s="146" t="s">
        <v>1533</v>
      </c>
      <c r="F22" s="208" t="s">
        <v>1532</v>
      </c>
      <c r="G22" s="208"/>
      <c r="H22" s="208"/>
      <c r="I22" s="146" t="s">
        <v>449</v>
      </c>
      <c r="J22" s="208" t="s">
        <v>16</v>
      </c>
      <c r="K22" s="208"/>
      <c r="L22" s="144" t="s">
        <v>28</v>
      </c>
      <c r="M22" s="144">
        <v>4</v>
      </c>
      <c r="N22" s="207" t="s">
        <v>18</v>
      </c>
      <c r="O22" s="207"/>
      <c r="P22" s="207"/>
      <c r="Q22" s="144" t="s">
        <v>17</v>
      </c>
      <c r="R22" s="31">
        <f>Cagra!R22+Cuman!R22+Ceco!R22+Csper!R22+Cpod!R22+Cchi!R22+Cgiur!R22</f>
        <v>0</v>
      </c>
      <c r="S22" s="31">
        <f>Cagra!S22+Cuman!S22+Ceco!S22+Csper!S22+Cpod!S22+Cchi!S22+Cgiur!S22</f>
        <v>0</v>
      </c>
      <c r="T22" s="31">
        <f>Cagra!T22+Cuman!T22+Ceco!T22+Csper!T22+Cpod!T22+Cchi!T22+Cgiur!T22</f>
        <v>0</v>
      </c>
      <c r="U22" s="31">
        <f>Cagra!U22+Cuman!U22+Ceco!U22+Csper!U22+Cpod!U22+Cchi!U22+Cgiur!U22</f>
        <v>0</v>
      </c>
      <c r="V22" s="31">
        <f>Cagra!V22+Cuman!V22+Ceco!V22+Csper!V22+Cpod!V22+Cchi!V22+Cgiur!V22</f>
        <v>0</v>
      </c>
      <c r="W22" s="31">
        <f t="shared" si="0"/>
        <v>0</v>
      </c>
    </row>
    <row r="23" spans="1:23" s="30" customFormat="1" ht="30" customHeight="1">
      <c r="B23" s="13"/>
      <c r="C23" s="209">
        <v>2020</v>
      </c>
      <c r="D23" s="209"/>
      <c r="E23" s="1" t="s">
        <v>1531</v>
      </c>
      <c r="F23" s="210" t="s">
        <v>1530</v>
      </c>
      <c r="G23" s="210"/>
      <c r="H23" s="210"/>
      <c r="I23" s="1" t="s">
        <v>449</v>
      </c>
      <c r="J23" s="210" t="s">
        <v>16</v>
      </c>
      <c r="K23" s="210"/>
      <c r="L23" s="147" t="s">
        <v>17</v>
      </c>
      <c r="M23" s="147">
        <v>3</v>
      </c>
      <c r="N23" s="209" t="s">
        <v>18</v>
      </c>
      <c r="O23" s="209"/>
      <c r="P23" s="209"/>
      <c r="Q23" s="147" t="s">
        <v>17</v>
      </c>
      <c r="R23" s="29">
        <f>Cagra!R23+Cuman!R23+Ceco!R23+Csper!R23+Cpod!R23+Cchi!R23+Cgiur!R23</f>
        <v>0</v>
      </c>
      <c r="S23" s="29">
        <f>Cagra!S23+Cuman!S23+Ceco!S23+Csper!S23+Cpod!S23+Cchi!S23+Cgiur!S23</f>
        <v>0</v>
      </c>
      <c r="T23" s="29">
        <f>Cagra!T23+Cuman!T23+Ceco!T23+Csper!T23+Cpod!T23+Cchi!T23+Cgiur!T23</f>
        <v>0</v>
      </c>
      <c r="U23" s="29">
        <f>Cagra!U23+Cuman!U23+Ceco!U23+Csper!U23+Cpod!U23+Cchi!U23+Cgiur!U23</f>
        <v>0</v>
      </c>
      <c r="V23" s="29">
        <f>Cagra!V23+Cuman!V23+Ceco!V23+Csper!V23+Cpod!V23+Cchi!V23+Cgiur!V23</f>
        <v>0</v>
      </c>
      <c r="W23" s="29">
        <f t="shared" si="0"/>
        <v>0</v>
      </c>
    </row>
    <row r="24" spans="1:23" ht="30" customHeight="1">
      <c r="B24" s="12"/>
      <c r="C24" s="207">
        <v>2020</v>
      </c>
      <c r="D24" s="207"/>
      <c r="E24" s="146" t="s">
        <v>1529</v>
      </c>
      <c r="F24" s="208" t="s">
        <v>1528</v>
      </c>
      <c r="G24" s="208"/>
      <c r="H24" s="208"/>
      <c r="I24" s="146" t="s">
        <v>449</v>
      </c>
      <c r="J24" s="208" t="s">
        <v>16</v>
      </c>
      <c r="K24" s="208"/>
      <c r="L24" s="144" t="s">
        <v>28</v>
      </c>
      <c r="M24" s="144">
        <v>4</v>
      </c>
      <c r="N24" s="207" t="s">
        <v>18</v>
      </c>
      <c r="O24" s="207"/>
      <c r="P24" s="207"/>
      <c r="Q24" s="144" t="s">
        <v>17</v>
      </c>
      <c r="R24" s="31">
        <f>Cagra!R24+Cuman!R24+Ceco!R24+Csper!R24+Cpod!R24+Cchi!R24+Cgiur!R24</f>
        <v>0</v>
      </c>
      <c r="S24" s="31">
        <f>Cagra!S24+Cuman!S24+Ceco!S24+Csper!S24+Cpod!S24+Cchi!S24+Cgiur!S24</f>
        <v>0</v>
      </c>
      <c r="T24" s="31">
        <f>Cagra!T24+Cuman!T24+Ceco!T24+Csper!T24+Cpod!T24+Cchi!T24+Cgiur!T24</f>
        <v>0</v>
      </c>
      <c r="U24" s="31">
        <f>Cagra!U24+Cuman!U24+Ceco!U24+Csper!U24+Cpod!U24+Cchi!U24+Cgiur!U24</f>
        <v>0</v>
      </c>
      <c r="V24" s="31">
        <f>Cagra!V24+Cuman!V24+Ceco!V24+Csper!V24+Cpod!V24+Cchi!V24+Cgiur!V24</f>
        <v>0</v>
      </c>
      <c r="W24" s="31">
        <f t="shared" si="0"/>
        <v>0</v>
      </c>
    </row>
    <row r="25" spans="1:23" s="28" customFormat="1" ht="30" customHeight="1">
      <c r="B25" s="14"/>
      <c r="C25" s="204">
        <v>2020</v>
      </c>
      <c r="D25" s="204"/>
      <c r="E25" s="152" t="s">
        <v>1527</v>
      </c>
      <c r="F25" s="205" t="s">
        <v>1526</v>
      </c>
      <c r="G25" s="205"/>
      <c r="H25" s="205"/>
      <c r="I25" s="152" t="s">
        <v>449</v>
      </c>
      <c r="J25" s="205" t="s">
        <v>16</v>
      </c>
      <c r="K25" s="205"/>
      <c r="L25" s="150" t="s">
        <v>17</v>
      </c>
      <c r="M25" s="150">
        <v>2</v>
      </c>
      <c r="N25" s="204" t="s">
        <v>18</v>
      </c>
      <c r="O25" s="204"/>
      <c r="P25" s="204"/>
      <c r="Q25" s="150" t="s">
        <v>17</v>
      </c>
      <c r="R25" s="27">
        <f>Cagra!R25+Cuman!R25+Ceco!R25+Csper!R25+Cpod!R25+Cchi!R25+Cgiur!R25</f>
        <v>0</v>
      </c>
      <c r="S25" s="27">
        <f>Cagra!S25+Cuman!S25+Ceco!S25+Csper!S25+Cpod!S25+Cchi!S25+Cgiur!S25</f>
        <v>0</v>
      </c>
      <c r="T25" s="27">
        <f>Cagra!T25+Cuman!T25+Ceco!T25+Csper!T25+Cpod!T25+Cchi!T25+Cgiur!T25</f>
        <v>0</v>
      </c>
      <c r="U25" s="27">
        <f>Cagra!U25+Cuman!U25+Ceco!U25+Csper!U25+Cpod!U25+Cchi!U25+Cgiur!U25</f>
        <v>44473.38</v>
      </c>
      <c r="V25" s="27">
        <f>Cagra!V25+Cuman!V25+Ceco!V25+Csper!V25+Cpod!V25+Cchi!V25+Cgiur!V25</f>
        <v>0</v>
      </c>
      <c r="W25" s="27">
        <f t="shared" si="0"/>
        <v>44473.38</v>
      </c>
    </row>
    <row r="26" spans="1:23" s="30" customFormat="1" ht="30" customHeight="1">
      <c r="B26" s="13"/>
      <c r="C26" s="209">
        <v>2020</v>
      </c>
      <c r="D26" s="209"/>
      <c r="E26" s="1" t="s">
        <v>1525</v>
      </c>
      <c r="F26" s="210" t="s">
        <v>1524</v>
      </c>
      <c r="G26" s="210"/>
      <c r="H26" s="210"/>
      <c r="I26" s="1" t="s">
        <v>449</v>
      </c>
      <c r="J26" s="210" t="s">
        <v>16</v>
      </c>
      <c r="K26" s="210"/>
      <c r="L26" s="147" t="s">
        <v>17</v>
      </c>
      <c r="M26" s="147">
        <v>3</v>
      </c>
      <c r="N26" s="209" t="s">
        <v>18</v>
      </c>
      <c r="O26" s="209"/>
      <c r="P26" s="209"/>
      <c r="Q26" s="147" t="s">
        <v>17</v>
      </c>
      <c r="R26" s="29">
        <f>Cagra!R26+Cuman!R26+Ceco!R26+Csper!R26+Cpod!R26+Cchi!R26+Cgiur!R26</f>
        <v>0</v>
      </c>
      <c r="S26" s="29">
        <f>Cagra!S26+Cuman!S26+Ceco!S26+Csper!S26+Cpod!S26+Cchi!S26+Cgiur!S26</f>
        <v>0</v>
      </c>
      <c r="T26" s="29">
        <f>Cagra!T26+Cuman!T26+Ceco!T26+Csper!T26+Cpod!T26+Cchi!T26+Cgiur!T26</f>
        <v>0</v>
      </c>
      <c r="U26" s="29">
        <f>Cagra!U26+Cuman!U26+Ceco!U26+Csper!U26+Cpod!U26+Cchi!U26+Cgiur!U26</f>
        <v>17032.29</v>
      </c>
      <c r="V26" s="29">
        <f>Cagra!V26+Cuman!V26+Ceco!V26+Csper!V26+Cpod!V26+Cchi!V26+Cgiur!V26</f>
        <v>0</v>
      </c>
      <c r="W26" s="29">
        <f t="shared" si="0"/>
        <v>17032.29</v>
      </c>
    </row>
    <row r="27" spans="1:23" ht="30" customHeight="1">
      <c r="B27" s="12"/>
      <c r="C27" s="207">
        <v>2020</v>
      </c>
      <c r="D27" s="207"/>
      <c r="E27" s="146" t="s">
        <v>1523</v>
      </c>
      <c r="F27" s="208" t="s">
        <v>1522</v>
      </c>
      <c r="G27" s="208"/>
      <c r="H27" s="208"/>
      <c r="I27" s="146" t="s">
        <v>449</v>
      </c>
      <c r="J27" s="208" t="s">
        <v>16</v>
      </c>
      <c r="K27" s="208"/>
      <c r="L27" s="144" t="s">
        <v>28</v>
      </c>
      <c r="M27" s="144">
        <v>4</v>
      </c>
      <c r="N27" s="207" t="s">
        <v>18</v>
      </c>
      <c r="O27" s="207"/>
      <c r="P27" s="207"/>
      <c r="Q27" s="144" t="s">
        <v>28</v>
      </c>
      <c r="R27" s="31">
        <f>Cagra!R27+Cuman!R27+Ceco!R27+Csper!R27+Cpod!R27+Cchi!R27+Cgiur!R27</f>
        <v>0</v>
      </c>
      <c r="S27" s="31">
        <f>Cagra!S27+Cuman!S27+Ceco!S27+Csper!S27+Cpod!S27+Cchi!S27+Cgiur!S27</f>
        <v>0</v>
      </c>
      <c r="T27" s="31">
        <f>Cagra!T27+Cuman!T27+Ceco!T27+Csper!T27+Cpod!T27+Cchi!T27+Cgiur!T27</f>
        <v>0</v>
      </c>
      <c r="U27" s="31">
        <f>Cagra!U27+Cuman!U27+Ceco!U27+Csper!U27+Cpod!U27+Cchi!U27+Cgiur!U27</f>
        <v>6338.8</v>
      </c>
      <c r="V27" s="31">
        <f>Cagra!V27+Cuman!V27+Ceco!V27+Csper!V27+Cpod!V27+Cchi!V27+Cgiur!V27</f>
        <v>0</v>
      </c>
      <c r="W27" s="31">
        <f t="shared" si="0"/>
        <v>6338.8</v>
      </c>
    </row>
    <row r="28" spans="1:23" ht="30" customHeight="1">
      <c r="B28" s="12"/>
      <c r="C28" s="207">
        <v>2020</v>
      </c>
      <c r="D28" s="207"/>
      <c r="E28" s="146" t="s">
        <v>1521</v>
      </c>
      <c r="F28" s="208" t="s">
        <v>1520</v>
      </c>
      <c r="G28" s="208"/>
      <c r="H28" s="208"/>
      <c r="I28" s="146" t="s">
        <v>449</v>
      </c>
      <c r="J28" s="208" t="s">
        <v>16</v>
      </c>
      <c r="K28" s="208"/>
      <c r="L28" s="144" t="s">
        <v>28</v>
      </c>
      <c r="M28" s="144">
        <v>4</v>
      </c>
      <c r="N28" s="207" t="s">
        <v>18</v>
      </c>
      <c r="O28" s="207"/>
      <c r="P28" s="207"/>
      <c r="Q28" s="144" t="s">
        <v>28</v>
      </c>
      <c r="R28" s="31">
        <f>Cagra!R28+Cuman!R28+Ceco!R28+Csper!R28+Cpod!R28+Cchi!R28+Cgiur!R28</f>
        <v>0</v>
      </c>
      <c r="S28" s="31">
        <f>Cagra!S28+Cuman!S28+Ceco!S28+Csper!S28+Cpod!S28+Cchi!S28+Cgiur!S28</f>
        <v>0</v>
      </c>
      <c r="T28" s="31">
        <f>Cagra!T28+Cuman!T28+Ceco!T28+Csper!T28+Cpod!T28+Cchi!T28+Cgiur!T28</f>
        <v>0</v>
      </c>
      <c r="U28" s="31">
        <f>Cagra!U28+Cuman!U28+Ceco!U28+Csper!U28+Cpod!U28+Cchi!U28+Cgiur!U28</f>
        <v>9193.49</v>
      </c>
      <c r="V28" s="31">
        <f>Cagra!V28+Cuman!V28+Ceco!V28+Csper!V28+Cpod!V28+Cchi!V28+Cgiur!V28</f>
        <v>0</v>
      </c>
      <c r="W28" s="31">
        <f t="shared" si="0"/>
        <v>9193.49</v>
      </c>
    </row>
    <row r="29" spans="1:23" ht="30" customHeight="1">
      <c r="A29" s="15"/>
      <c r="C29" s="207">
        <v>2020</v>
      </c>
      <c r="D29" s="207"/>
      <c r="E29" s="146" t="s">
        <v>1519</v>
      </c>
      <c r="F29" s="208" t="s">
        <v>1518</v>
      </c>
      <c r="G29" s="208"/>
      <c r="H29" s="208"/>
      <c r="I29" s="146" t="s">
        <v>449</v>
      </c>
      <c r="J29" s="208" t="s">
        <v>16</v>
      </c>
      <c r="K29" s="208"/>
      <c r="L29" s="144" t="s">
        <v>28</v>
      </c>
      <c r="M29" s="144">
        <v>4</v>
      </c>
      <c r="N29" s="207" t="s">
        <v>18</v>
      </c>
      <c r="O29" s="207"/>
      <c r="P29" s="207"/>
      <c r="Q29" s="144" t="s">
        <v>17</v>
      </c>
      <c r="R29" s="31">
        <f>Cagra!R29+Cuman!R29+Ceco!R29+Csper!R29+Cpod!R29+Cchi!R29+Cgiur!R29</f>
        <v>0</v>
      </c>
      <c r="S29" s="31">
        <f>Cagra!S29+Cuman!S29+Ceco!S29+Csper!S29+Cpod!S29+Cchi!S29+Cgiur!S29</f>
        <v>0</v>
      </c>
      <c r="T29" s="31">
        <f>Cagra!T29+Cuman!T29+Ceco!T29+Csper!T29+Cpod!T29+Cchi!T29+Cgiur!T29</f>
        <v>0</v>
      </c>
      <c r="U29" s="31">
        <f>Cagra!U29+Cuman!U29+Ceco!U29+Csper!U29+Cpod!U29+Cchi!U29+Cgiur!U29</f>
        <v>0</v>
      </c>
      <c r="V29" s="31">
        <f>Cagra!V29+Cuman!V29+Ceco!V29+Csper!V29+Cpod!V29+Cchi!V29+Cgiur!V29</f>
        <v>0</v>
      </c>
      <c r="W29" s="31">
        <f t="shared" si="0"/>
        <v>0</v>
      </c>
    </row>
    <row r="30" spans="1:23" ht="30" customHeight="1">
      <c r="B30" s="12"/>
      <c r="C30" s="207">
        <v>2020</v>
      </c>
      <c r="D30" s="207"/>
      <c r="E30" s="146" t="s">
        <v>1517</v>
      </c>
      <c r="F30" s="208" t="s">
        <v>1516</v>
      </c>
      <c r="G30" s="208"/>
      <c r="H30" s="208"/>
      <c r="I30" s="146" t="s">
        <v>449</v>
      </c>
      <c r="J30" s="208" t="s">
        <v>16</v>
      </c>
      <c r="K30" s="208"/>
      <c r="L30" s="144" t="s">
        <v>28</v>
      </c>
      <c r="M30" s="144">
        <v>4</v>
      </c>
      <c r="N30" s="207" t="s">
        <v>18</v>
      </c>
      <c r="O30" s="207"/>
      <c r="P30" s="207"/>
      <c r="Q30" s="144" t="s">
        <v>17</v>
      </c>
      <c r="R30" s="31">
        <f>Cagra!R30+Cuman!R30+Ceco!R30+Csper!R30+Cpod!R30+Cchi!R30+Cgiur!R30</f>
        <v>0</v>
      </c>
      <c r="S30" s="31">
        <f>Cagra!S30+Cuman!S30+Ceco!S30+Csper!S30+Cpod!S30+Cchi!S30+Cgiur!S30</f>
        <v>0</v>
      </c>
      <c r="T30" s="31">
        <f>Cagra!T30+Cuman!T30+Ceco!T30+Csper!T30+Cpod!T30+Cchi!T30+Cgiur!T30</f>
        <v>0</v>
      </c>
      <c r="U30" s="31">
        <f>Cagra!U30+Cuman!U30+Ceco!U30+Csper!U30+Cpod!U30+Cchi!U30+Cgiur!U30</f>
        <v>1000</v>
      </c>
      <c r="V30" s="31">
        <f>Cagra!V30+Cuman!V30+Ceco!V30+Csper!V30+Cpod!V30+Cchi!V30+Cgiur!V30</f>
        <v>0</v>
      </c>
      <c r="W30" s="31">
        <f t="shared" si="0"/>
        <v>1000</v>
      </c>
    </row>
    <row r="31" spans="1:23" ht="30" customHeight="1">
      <c r="B31" s="12"/>
      <c r="C31" s="207">
        <v>2020</v>
      </c>
      <c r="D31" s="207"/>
      <c r="E31" s="146" t="s">
        <v>1515</v>
      </c>
      <c r="F31" s="208" t="s">
        <v>1514</v>
      </c>
      <c r="G31" s="208"/>
      <c r="H31" s="208"/>
      <c r="I31" s="146" t="s">
        <v>449</v>
      </c>
      <c r="J31" s="208" t="s">
        <v>16</v>
      </c>
      <c r="K31" s="208"/>
      <c r="L31" s="144" t="s">
        <v>28</v>
      </c>
      <c r="M31" s="144">
        <v>4</v>
      </c>
      <c r="N31" s="207" t="s">
        <v>18</v>
      </c>
      <c r="O31" s="207"/>
      <c r="P31" s="207"/>
      <c r="Q31" s="144" t="s">
        <v>28</v>
      </c>
      <c r="R31" s="31">
        <f>Cagra!R31+Cuman!R31+Ceco!R31+Csper!R31+Cpod!R31+Cchi!R31+Cgiur!R31</f>
        <v>0</v>
      </c>
      <c r="S31" s="31">
        <f>Cagra!S31+Cuman!S31+Ceco!S31+Csper!S31+Cpod!S31+Cchi!S31+Cgiur!S31</f>
        <v>0</v>
      </c>
      <c r="T31" s="31">
        <f>Cagra!T31+Cuman!T31+Ceco!T31+Csper!T31+Cpod!T31+Cchi!T31+Cgiur!T31</f>
        <v>0</v>
      </c>
      <c r="U31" s="31">
        <f>Cagra!U31+Cuman!U31+Ceco!U31+Csper!U31+Cpod!U31+Cchi!U31+Cgiur!U31</f>
        <v>0</v>
      </c>
      <c r="V31" s="31">
        <f>Cagra!V31+Cuman!V31+Ceco!V31+Csper!V31+Cpod!V31+Cchi!V31+Cgiur!V31</f>
        <v>0</v>
      </c>
      <c r="W31" s="31">
        <f t="shared" si="0"/>
        <v>0</v>
      </c>
    </row>
    <row r="32" spans="1:23" ht="30" customHeight="1">
      <c r="B32" s="12"/>
      <c r="C32" s="207">
        <v>2020</v>
      </c>
      <c r="D32" s="207"/>
      <c r="E32" s="146" t="s">
        <v>1513</v>
      </c>
      <c r="F32" s="208" t="s">
        <v>1512</v>
      </c>
      <c r="G32" s="208"/>
      <c r="H32" s="208"/>
      <c r="I32" s="146" t="s">
        <v>449</v>
      </c>
      <c r="J32" s="208" t="s">
        <v>16</v>
      </c>
      <c r="K32" s="208"/>
      <c r="L32" s="144" t="s">
        <v>28</v>
      </c>
      <c r="M32" s="144">
        <v>4</v>
      </c>
      <c r="N32" s="207" t="s">
        <v>18</v>
      </c>
      <c r="O32" s="207"/>
      <c r="P32" s="207"/>
      <c r="Q32" s="144" t="s">
        <v>17</v>
      </c>
      <c r="R32" s="31">
        <f>Cagra!R32+Cuman!R32+Ceco!R32+Csper!R32+Cpod!R32+Cchi!R32+Cgiur!R32</f>
        <v>0</v>
      </c>
      <c r="S32" s="31">
        <f>Cagra!S32+Cuman!S32+Ceco!S32+Csper!S32+Cpod!S32+Cchi!S32+Cgiur!S32</f>
        <v>0</v>
      </c>
      <c r="T32" s="31">
        <f>Cagra!T32+Cuman!T32+Ceco!T32+Csper!T32+Cpod!T32+Cchi!T32+Cgiur!T32</f>
        <v>0</v>
      </c>
      <c r="U32" s="31">
        <f>Cagra!U32+Cuman!U32+Ceco!U32+Csper!U32+Cpod!U32+Cchi!U32+Cgiur!U32</f>
        <v>0</v>
      </c>
      <c r="V32" s="31">
        <f>Cagra!V32+Cuman!V32+Ceco!V32+Csper!V32+Cpod!V32+Cchi!V32+Cgiur!V32</f>
        <v>0</v>
      </c>
      <c r="W32" s="31">
        <f t="shared" si="0"/>
        <v>0</v>
      </c>
    </row>
    <row r="33" spans="2:23" ht="30" customHeight="1">
      <c r="B33" s="12"/>
      <c r="C33" s="207">
        <v>2020</v>
      </c>
      <c r="D33" s="207"/>
      <c r="E33" s="146" t="s">
        <v>1511</v>
      </c>
      <c r="F33" s="208" t="s">
        <v>1510</v>
      </c>
      <c r="G33" s="208"/>
      <c r="H33" s="208"/>
      <c r="I33" s="146" t="s">
        <v>449</v>
      </c>
      <c r="J33" s="208" t="s">
        <v>16</v>
      </c>
      <c r="K33" s="208"/>
      <c r="L33" s="144" t="s">
        <v>28</v>
      </c>
      <c r="M33" s="144">
        <v>4</v>
      </c>
      <c r="N33" s="207" t="s">
        <v>18</v>
      </c>
      <c r="O33" s="207"/>
      <c r="P33" s="207"/>
      <c r="Q33" s="144" t="s">
        <v>28</v>
      </c>
      <c r="R33" s="31">
        <f>Cagra!R33+Cuman!R33+Ceco!R33+Csper!R33+Cpod!R33+Cchi!R33+Cgiur!R33</f>
        <v>0</v>
      </c>
      <c r="S33" s="31">
        <f>Cagra!S33+Cuman!S33+Ceco!S33+Csper!S33+Cpod!S33+Cchi!S33+Cgiur!S33</f>
        <v>0</v>
      </c>
      <c r="T33" s="31">
        <f>Cagra!T33+Cuman!T33+Ceco!T33+Csper!T33+Cpod!T33+Cchi!T33+Cgiur!T33</f>
        <v>0</v>
      </c>
      <c r="U33" s="31">
        <f>Cagra!U33+Cuman!U33+Ceco!U33+Csper!U33+Cpod!U33+Cchi!U33+Cgiur!U33</f>
        <v>0</v>
      </c>
      <c r="V33" s="31">
        <f>Cagra!V33+Cuman!V33+Ceco!V33+Csper!V33+Cpod!V33+Cchi!V33+Cgiur!V33</f>
        <v>0</v>
      </c>
      <c r="W33" s="31">
        <f t="shared" si="0"/>
        <v>0</v>
      </c>
    </row>
    <row r="34" spans="2:23" ht="30" customHeight="1">
      <c r="B34" s="12"/>
      <c r="C34" s="207">
        <v>2020</v>
      </c>
      <c r="D34" s="207"/>
      <c r="E34" s="146" t="s">
        <v>1509</v>
      </c>
      <c r="F34" s="208" t="s">
        <v>1508</v>
      </c>
      <c r="G34" s="208"/>
      <c r="H34" s="208"/>
      <c r="I34" s="146" t="s">
        <v>449</v>
      </c>
      <c r="J34" s="208" t="s">
        <v>16</v>
      </c>
      <c r="K34" s="208"/>
      <c r="L34" s="144" t="s">
        <v>28</v>
      </c>
      <c r="M34" s="144">
        <v>4</v>
      </c>
      <c r="N34" s="207" t="s">
        <v>18</v>
      </c>
      <c r="O34" s="207"/>
      <c r="P34" s="207"/>
      <c r="Q34" s="144" t="s">
        <v>28</v>
      </c>
      <c r="R34" s="31">
        <f>Cagra!R34+Cuman!R34+Ceco!R34+Csper!R34+Cpod!R34+Cchi!R34+Cgiur!R34</f>
        <v>0</v>
      </c>
      <c r="S34" s="31">
        <f>Cagra!S34+Cuman!S34+Ceco!S34+Csper!S34+Cpod!S34+Cchi!S34+Cgiur!S34</f>
        <v>0</v>
      </c>
      <c r="T34" s="31">
        <f>Cagra!T34+Cuman!T34+Ceco!T34+Csper!T34+Cpod!T34+Cchi!T34+Cgiur!T34</f>
        <v>0</v>
      </c>
      <c r="U34" s="31">
        <f>Cagra!U34+Cuman!U34+Ceco!U34+Csper!U34+Cpod!U34+Cchi!U34+Cgiur!U34</f>
        <v>500</v>
      </c>
      <c r="V34" s="31">
        <f>Cagra!V34+Cuman!V34+Ceco!V34+Csper!V34+Cpod!V34+Cchi!V34+Cgiur!V34</f>
        <v>0</v>
      </c>
      <c r="W34" s="31">
        <f t="shared" si="0"/>
        <v>500</v>
      </c>
    </row>
    <row r="35" spans="2:23" s="30" customFormat="1" ht="30" customHeight="1">
      <c r="B35" s="13"/>
      <c r="C35" s="209">
        <v>2020</v>
      </c>
      <c r="D35" s="209"/>
      <c r="E35" s="1" t="s">
        <v>1507</v>
      </c>
      <c r="F35" s="210" t="s">
        <v>1506</v>
      </c>
      <c r="G35" s="210"/>
      <c r="H35" s="210"/>
      <c r="I35" s="1" t="s">
        <v>449</v>
      </c>
      <c r="J35" s="210" t="s">
        <v>16</v>
      </c>
      <c r="K35" s="210"/>
      <c r="L35" s="147" t="s">
        <v>17</v>
      </c>
      <c r="M35" s="147">
        <v>3</v>
      </c>
      <c r="N35" s="209" t="s">
        <v>18</v>
      </c>
      <c r="O35" s="209"/>
      <c r="P35" s="209"/>
      <c r="Q35" s="147" t="s">
        <v>17</v>
      </c>
      <c r="R35" s="29">
        <f>Cagra!R35+Cuman!R35+Ceco!R35+Csper!R35+Cpod!R35+Cchi!R35+Cgiur!R35</f>
        <v>0</v>
      </c>
      <c r="S35" s="29">
        <f>Cagra!S35+Cuman!S35+Ceco!S35+Csper!S35+Cpod!S35+Cchi!S35+Cgiur!S35</f>
        <v>0</v>
      </c>
      <c r="T35" s="29">
        <f>Cagra!T35+Cuman!T35+Ceco!T35+Csper!T35+Cpod!T35+Cchi!T35+Cgiur!T35</f>
        <v>0</v>
      </c>
      <c r="U35" s="29">
        <f>Cagra!U35+Cuman!U35+Ceco!U35+Csper!U35+Cpod!U35+Cchi!U35+Cgiur!U35</f>
        <v>0</v>
      </c>
      <c r="V35" s="29">
        <f>Cagra!V35+Cuman!V35+Ceco!V35+Csper!V35+Cpod!V35+Cchi!V35+Cgiur!V35</f>
        <v>0</v>
      </c>
      <c r="W35" s="29">
        <f t="shared" si="0"/>
        <v>0</v>
      </c>
    </row>
    <row r="36" spans="2:23" ht="30" customHeight="1">
      <c r="B36" s="12"/>
      <c r="C36" s="207">
        <v>2020</v>
      </c>
      <c r="D36" s="207"/>
      <c r="E36" s="146" t="s">
        <v>1505</v>
      </c>
      <c r="F36" s="208" t="s">
        <v>1504</v>
      </c>
      <c r="G36" s="208"/>
      <c r="H36" s="208"/>
      <c r="I36" s="146" t="s">
        <v>449</v>
      </c>
      <c r="J36" s="208" t="s">
        <v>16</v>
      </c>
      <c r="K36" s="208"/>
      <c r="L36" s="144" t="s">
        <v>28</v>
      </c>
      <c r="M36" s="144">
        <v>4</v>
      </c>
      <c r="N36" s="207" t="s">
        <v>18</v>
      </c>
      <c r="O36" s="207"/>
      <c r="P36" s="207"/>
      <c r="Q36" s="144" t="s">
        <v>17</v>
      </c>
      <c r="R36" s="31">
        <f>Cagra!R36+Cuman!R36+Ceco!R36+Csper!R36+Cpod!R36+Cchi!R36+Cgiur!R36</f>
        <v>0</v>
      </c>
      <c r="S36" s="31">
        <f>Cagra!S36+Cuman!S36+Ceco!S36+Csper!S36+Cpod!S36+Cchi!S36+Cgiur!S36</f>
        <v>0</v>
      </c>
      <c r="T36" s="31">
        <f>Cagra!T36+Cuman!T36+Ceco!T36+Csper!T36+Cpod!T36+Cchi!T36+Cgiur!T36</f>
        <v>0</v>
      </c>
      <c r="U36" s="31">
        <f>Cagra!U36+Cuman!U36+Ceco!U36+Csper!U36+Cpod!U36+Cchi!U36+Cgiur!U36</f>
        <v>0</v>
      </c>
      <c r="V36" s="31">
        <f>Cagra!V36+Cuman!V36+Ceco!V36+Csper!V36+Cpod!V36+Cchi!V36+Cgiur!V36</f>
        <v>0</v>
      </c>
      <c r="W36" s="31">
        <f t="shared" si="0"/>
        <v>0</v>
      </c>
    </row>
    <row r="37" spans="2:23" ht="30" customHeight="1">
      <c r="B37" s="12"/>
      <c r="C37" s="207">
        <v>2020</v>
      </c>
      <c r="D37" s="207"/>
      <c r="E37" s="146" t="s">
        <v>1503</v>
      </c>
      <c r="F37" s="208" t="s">
        <v>1502</v>
      </c>
      <c r="G37" s="208"/>
      <c r="H37" s="208"/>
      <c r="I37" s="146" t="s">
        <v>449</v>
      </c>
      <c r="J37" s="208" t="s">
        <v>16</v>
      </c>
      <c r="K37" s="208"/>
      <c r="L37" s="144" t="s">
        <v>28</v>
      </c>
      <c r="M37" s="144">
        <v>4</v>
      </c>
      <c r="N37" s="207" t="s">
        <v>18</v>
      </c>
      <c r="O37" s="207"/>
      <c r="P37" s="207"/>
      <c r="Q37" s="144" t="s">
        <v>17</v>
      </c>
      <c r="R37" s="31">
        <f>Cagra!R37+Cuman!R37+Ceco!R37+Csper!R37+Cpod!R37+Cchi!R37+Cgiur!R37</f>
        <v>0</v>
      </c>
      <c r="S37" s="31">
        <f>Cagra!S37+Cuman!S37+Ceco!S37+Csper!S37+Cpod!S37+Cchi!S37+Cgiur!S37</f>
        <v>0</v>
      </c>
      <c r="T37" s="31">
        <f>Cagra!T37+Cuman!T37+Ceco!T37+Csper!T37+Cpod!T37+Cchi!T37+Cgiur!T37</f>
        <v>0</v>
      </c>
      <c r="U37" s="31">
        <f>Cagra!U37+Cuman!U37+Ceco!U37+Csper!U37+Cpod!U37+Cchi!U37+Cgiur!U37</f>
        <v>0</v>
      </c>
      <c r="V37" s="31">
        <f>Cagra!V37+Cuman!V37+Ceco!V37+Csper!V37+Cpod!V37+Cchi!V37+Cgiur!V37</f>
        <v>0</v>
      </c>
      <c r="W37" s="31">
        <f t="shared" si="0"/>
        <v>0</v>
      </c>
    </row>
    <row r="38" spans="2:23" ht="30" customHeight="1">
      <c r="B38" s="12"/>
      <c r="C38" s="207">
        <v>2020</v>
      </c>
      <c r="D38" s="207"/>
      <c r="E38" s="146" t="s">
        <v>1501</v>
      </c>
      <c r="F38" s="208" t="s">
        <v>1500</v>
      </c>
      <c r="G38" s="208"/>
      <c r="H38" s="208"/>
      <c r="I38" s="146" t="s">
        <v>449</v>
      </c>
      <c r="J38" s="208" t="s">
        <v>16</v>
      </c>
      <c r="K38" s="208"/>
      <c r="L38" s="144" t="s">
        <v>28</v>
      </c>
      <c r="M38" s="144">
        <v>4</v>
      </c>
      <c r="N38" s="207" t="s">
        <v>18</v>
      </c>
      <c r="O38" s="207"/>
      <c r="P38" s="207"/>
      <c r="Q38" s="144" t="s">
        <v>17</v>
      </c>
      <c r="R38" s="31">
        <f>Cagra!R38+Cuman!R38+Ceco!R38+Csper!R38+Cpod!R38+Cchi!R38+Cgiur!R38</f>
        <v>0</v>
      </c>
      <c r="S38" s="31">
        <f>Cagra!S38+Cuman!S38+Ceco!S38+Csper!S38+Cpod!S38+Cchi!S38+Cgiur!S38</f>
        <v>0</v>
      </c>
      <c r="T38" s="31">
        <f>Cagra!T38+Cuman!T38+Ceco!T38+Csper!T38+Cpod!T38+Cchi!T38+Cgiur!T38</f>
        <v>0</v>
      </c>
      <c r="U38" s="31">
        <f>Cagra!U38+Cuman!U38+Ceco!U38+Csper!U38+Cpod!U38+Cchi!U38+Cgiur!U38</f>
        <v>0</v>
      </c>
      <c r="V38" s="31">
        <f>Cagra!V38+Cuman!V38+Ceco!V38+Csper!V38+Cpod!V38+Cchi!V38+Cgiur!V38</f>
        <v>0</v>
      </c>
      <c r="W38" s="31">
        <f t="shared" si="0"/>
        <v>0</v>
      </c>
    </row>
    <row r="39" spans="2:23" ht="30" customHeight="1">
      <c r="B39" s="12"/>
      <c r="C39" s="207">
        <v>2020</v>
      </c>
      <c r="D39" s="207"/>
      <c r="E39" s="146" t="s">
        <v>1499</v>
      </c>
      <c r="F39" s="208" t="s">
        <v>1498</v>
      </c>
      <c r="G39" s="208"/>
      <c r="H39" s="208"/>
      <c r="I39" s="146" t="s">
        <v>449</v>
      </c>
      <c r="J39" s="208" t="s">
        <v>16</v>
      </c>
      <c r="K39" s="208"/>
      <c r="L39" s="144" t="s">
        <v>28</v>
      </c>
      <c r="M39" s="144">
        <v>4</v>
      </c>
      <c r="N39" s="207" t="s">
        <v>18</v>
      </c>
      <c r="O39" s="207"/>
      <c r="P39" s="207"/>
      <c r="Q39" s="144" t="s">
        <v>17</v>
      </c>
      <c r="R39" s="31">
        <f>Cagra!R39+Cuman!R39+Ceco!R39+Csper!R39+Cpod!R39+Cchi!R39+Cgiur!R39</f>
        <v>0</v>
      </c>
      <c r="S39" s="31">
        <f>Cagra!S39+Cuman!S39+Ceco!S39+Csper!S39+Cpod!S39+Cchi!S39+Cgiur!S39</f>
        <v>0</v>
      </c>
      <c r="T39" s="31">
        <f>Cagra!T39+Cuman!T39+Ceco!T39+Csper!T39+Cpod!T39+Cchi!T39+Cgiur!T39</f>
        <v>0</v>
      </c>
      <c r="U39" s="31">
        <f>Cagra!U39+Cuman!U39+Ceco!U39+Csper!U39+Cpod!U39+Cchi!U39+Cgiur!U39</f>
        <v>0</v>
      </c>
      <c r="V39" s="31">
        <f>Cagra!V39+Cuman!V39+Ceco!V39+Csper!V39+Cpod!V39+Cchi!V39+Cgiur!V39</f>
        <v>0</v>
      </c>
      <c r="W39" s="31">
        <f t="shared" si="0"/>
        <v>0</v>
      </c>
    </row>
    <row r="40" spans="2:23" ht="30" customHeight="1">
      <c r="B40" s="12"/>
      <c r="C40" s="207">
        <v>2020</v>
      </c>
      <c r="D40" s="207"/>
      <c r="E40" s="146" t="s">
        <v>1497</v>
      </c>
      <c r="F40" s="208" t="s">
        <v>1496</v>
      </c>
      <c r="G40" s="208"/>
      <c r="H40" s="208"/>
      <c r="I40" s="146" t="s">
        <v>449</v>
      </c>
      <c r="J40" s="208" t="s">
        <v>16</v>
      </c>
      <c r="K40" s="208"/>
      <c r="L40" s="144" t="s">
        <v>28</v>
      </c>
      <c r="M40" s="144">
        <v>4</v>
      </c>
      <c r="N40" s="207" t="s">
        <v>18</v>
      </c>
      <c r="O40" s="207"/>
      <c r="P40" s="207"/>
      <c r="Q40" s="144" t="s">
        <v>17</v>
      </c>
      <c r="R40" s="31">
        <f>Cagra!R40+Cuman!R40+Ceco!R40+Csper!R40+Cpod!R40+Cchi!R40+Cgiur!R40</f>
        <v>0</v>
      </c>
      <c r="S40" s="31">
        <f>Cagra!S40+Cuman!S40+Ceco!S40+Csper!S40+Cpod!S40+Cchi!S40+Cgiur!S40</f>
        <v>0</v>
      </c>
      <c r="T40" s="31">
        <f>Cagra!T40+Cuman!T40+Ceco!T40+Csper!T40+Cpod!T40+Cchi!T40+Cgiur!T40</f>
        <v>0</v>
      </c>
      <c r="U40" s="31">
        <f>Cagra!U40+Cuman!U40+Ceco!U40+Csper!U40+Cpod!U40+Cchi!U40+Cgiur!U40</f>
        <v>0</v>
      </c>
      <c r="V40" s="31">
        <f>Cagra!V40+Cuman!V40+Ceco!V40+Csper!V40+Cpod!V40+Cchi!V40+Cgiur!V40</f>
        <v>0</v>
      </c>
      <c r="W40" s="31">
        <f t="shared" si="0"/>
        <v>0</v>
      </c>
    </row>
    <row r="41" spans="2:23" s="30" customFormat="1" ht="30" customHeight="1">
      <c r="B41" s="13"/>
      <c r="C41" s="209">
        <v>2020</v>
      </c>
      <c r="D41" s="209"/>
      <c r="E41" s="1" t="s">
        <v>1495</v>
      </c>
      <c r="F41" s="210" t="s">
        <v>1494</v>
      </c>
      <c r="G41" s="210"/>
      <c r="H41" s="210"/>
      <c r="I41" s="1" t="s">
        <v>449</v>
      </c>
      <c r="J41" s="210" t="s">
        <v>16</v>
      </c>
      <c r="K41" s="210"/>
      <c r="L41" s="147" t="s">
        <v>17</v>
      </c>
      <c r="M41" s="147">
        <v>3</v>
      </c>
      <c r="N41" s="209" t="s">
        <v>18</v>
      </c>
      <c r="O41" s="209"/>
      <c r="P41" s="209"/>
      <c r="Q41" s="147" t="s">
        <v>17</v>
      </c>
      <c r="R41" s="29">
        <f>Cagra!R41+Cuman!R41+Ceco!R41+Csper!R41+Cpod!R41+Cchi!R41+Cgiur!R41</f>
        <v>0</v>
      </c>
      <c r="S41" s="29">
        <f>Cagra!S41+Cuman!S41+Ceco!S41+Csper!S41+Cpod!S41+Cchi!S41+Cgiur!S41</f>
        <v>0</v>
      </c>
      <c r="T41" s="29">
        <f>Cagra!T41+Cuman!T41+Ceco!T41+Csper!T41+Cpod!T41+Cchi!T41+Cgiur!T41</f>
        <v>0</v>
      </c>
      <c r="U41" s="29">
        <f>Cagra!U41+Cuman!U41+Ceco!U41+Csper!U41+Cpod!U41+Cchi!U41+Cgiur!U41</f>
        <v>9000</v>
      </c>
      <c r="V41" s="29">
        <f>Cagra!V41+Cuman!V41+Ceco!V41+Csper!V41+Cpod!V41+Cchi!V41+Cgiur!V41</f>
        <v>0</v>
      </c>
      <c r="W41" s="29">
        <f t="shared" si="0"/>
        <v>9000</v>
      </c>
    </row>
    <row r="42" spans="2:23" ht="30" customHeight="1">
      <c r="B42" s="12"/>
      <c r="C42" s="207">
        <v>2020</v>
      </c>
      <c r="D42" s="207"/>
      <c r="E42" s="146" t="s">
        <v>1493</v>
      </c>
      <c r="F42" s="208" t="s">
        <v>1491</v>
      </c>
      <c r="G42" s="208"/>
      <c r="H42" s="208"/>
      <c r="I42" s="146" t="s">
        <v>449</v>
      </c>
      <c r="J42" s="208" t="s">
        <v>16</v>
      </c>
      <c r="K42" s="208"/>
      <c r="L42" s="144" t="s">
        <v>17</v>
      </c>
      <c r="M42" s="144">
        <v>4</v>
      </c>
      <c r="N42" s="207" t="s">
        <v>18</v>
      </c>
      <c r="O42" s="207"/>
      <c r="P42" s="207"/>
      <c r="Q42" s="144" t="s">
        <v>17</v>
      </c>
      <c r="R42" s="31">
        <f>Cagra!R42+Cuman!R42+Ceco!R42+Csper!R42+Cpod!R42+Cchi!R42+Cgiur!R42</f>
        <v>0</v>
      </c>
      <c r="S42" s="31">
        <f>Cagra!S42+Cuman!S42+Ceco!S42+Csper!S42+Cpod!S42+Cchi!S42+Cgiur!S42</f>
        <v>0</v>
      </c>
      <c r="T42" s="31">
        <f>Cagra!T42+Cuman!T42+Ceco!T42+Csper!T42+Cpod!T42+Cchi!T42+Cgiur!T42</f>
        <v>0</v>
      </c>
      <c r="U42" s="31">
        <f>Cagra!U42+Cuman!U42+Ceco!U42+Csper!U42+Cpod!U42+Cchi!U42+Cgiur!U42</f>
        <v>9000</v>
      </c>
      <c r="V42" s="31">
        <f>Cagra!V42+Cuman!V42+Ceco!V42+Csper!V42+Cpod!V42+Cchi!V42+Cgiur!V42</f>
        <v>0</v>
      </c>
      <c r="W42" s="31">
        <f t="shared" si="0"/>
        <v>9000</v>
      </c>
    </row>
    <row r="43" spans="2:23" ht="30" customHeight="1">
      <c r="B43" s="15"/>
      <c r="C43" s="207">
        <v>2020</v>
      </c>
      <c r="D43" s="207"/>
      <c r="E43" s="146" t="s">
        <v>1492</v>
      </c>
      <c r="F43" s="208" t="s">
        <v>1491</v>
      </c>
      <c r="G43" s="208"/>
      <c r="H43" s="208"/>
      <c r="I43" s="146" t="s">
        <v>449</v>
      </c>
      <c r="J43" s="208" t="s">
        <v>16</v>
      </c>
      <c r="K43" s="208"/>
      <c r="L43" s="144" t="s">
        <v>28</v>
      </c>
      <c r="M43" s="144">
        <v>5</v>
      </c>
      <c r="N43" s="207" t="s">
        <v>18</v>
      </c>
      <c r="O43" s="207"/>
      <c r="P43" s="207"/>
      <c r="Q43" s="144" t="s">
        <v>17</v>
      </c>
      <c r="R43" s="31">
        <f>Cagra!R43+Cuman!R43+Ceco!R43+Csper!R43+Cpod!R43+Cchi!R43+Cgiur!R43</f>
        <v>0</v>
      </c>
      <c r="S43" s="31">
        <f>Cagra!S43+Cuman!S43+Ceco!S43+Csper!S43+Cpod!S43+Cchi!S43+Cgiur!S43</f>
        <v>0</v>
      </c>
      <c r="T43" s="31">
        <f>Cagra!T43+Cuman!T43+Ceco!T43+Csper!T43+Cpod!T43+Cchi!T43+Cgiur!T43</f>
        <v>0</v>
      </c>
      <c r="U43" s="31">
        <f>Cagra!U43+Cuman!U43+Ceco!U43+Csper!U43+Cpod!U43+Cchi!U43+Cgiur!U43</f>
        <v>0</v>
      </c>
      <c r="V43" s="31">
        <f>Cagra!V43+Cuman!V43+Ceco!V43+Csper!V43+Cpod!V43+Cchi!V43+Cgiur!V43</f>
        <v>0</v>
      </c>
      <c r="W43" s="31">
        <f t="shared" si="0"/>
        <v>0</v>
      </c>
    </row>
    <row r="44" spans="2:23" ht="30" customHeight="1">
      <c r="B44" s="15"/>
      <c r="C44" s="207">
        <v>2020</v>
      </c>
      <c r="D44" s="207"/>
      <c r="E44" s="146" t="s">
        <v>1490</v>
      </c>
      <c r="F44" s="208" t="s">
        <v>1489</v>
      </c>
      <c r="G44" s="208"/>
      <c r="H44" s="208"/>
      <c r="I44" s="146" t="s">
        <v>449</v>
      </c>
      <c r="J44" s="208" t="s">
        <v>16</v>
      </c>
      <c r="K44" s="208"/>
      <c r="L44" s="144" t="s">
        <v>28</v>
      </c>
      <c r="M44" s="144">
        <v>5</v>
      </c>
      <c r="N44" s="207" t="s">
        <v>18</v>
      </c>
      <c r="O44" s="207"/>
      <c r="P44" s="207"/>
      <c r="Q44" s="144" t="s">
        <v>17</v>
      </c>
      <c r="R44" s="31">
        <f>Cagra!R44+Cuman!R44+Ceco!R44+Csper!R44+Cpod!R44+Cchi!R44+Cgiur!R44</f>
        <v>0</v>
      </c>
      <c r="S44" s="31">
        <f>Cagra!S44+Cuman!S44+Ceco!S44+Csper!S44+Cpod!S44+Cchi!S44+Cgiur!S44</f>
        <v>0</v>
      </c>
      <c r="T44" s="31">
        <f>Cagra!T44+Cuman!T44+Ceco!T44+Csper!T44+Cpod!T44+Cchi!T44+Cgiur!T44</f>
        <v>0</v>
      </c>
      <c r="U44" s="31">
        <f>Cagra!U44+Cuman!U44+Ceco!U44+Csper!U44+Cpod!U44+Cchi!U44+Cgiur!U44</f>
        <v>0</v>
      </c>
      <c r="V44" s="31">
        <f>Cagra!V44+Cuman!V44+Ceco!V44+Csper!V44+Cpod!V44+Cchi!V44+Cgiur!V44</f>
        <v>0</v>
      </c>
      <c r="W44" s="31">
        <f t="shared" si="0"/>
        <v>0</v>
      </c>
    </row>
    <row r="45" spans="2:23" ht="30" customHeight="1">
      <c r="B45" s="15"/>
      <c r="C45" s="207">
        <v>2020</v>
      </c>
      <c r="D45" s="207"/>
      <c r="E45" s="146" t="s">
        <v>1488</v>
      </c>
      <c r="F45" s="208" t="s">
        <v>1487</v>
      </c>
      <c r="G45" s="208"/>
      <c r="H45" s="208"/>
      <c r="I45" s="146" t="s">
        <v>449</v>
      </c>
      <c r="J45" s="208" t="s">
        <v>16</v>
      </c>
      <c r="K45" s="208"/>
      <c r="L45" s="144" t="s">
        <v>28</v>
      </c>
      <c r="M45" s="144">
        <v>5</v>
      </c>
      <c r="N45" s="207" t="s">
        <v>18</v>
      </c>
      <c r="O45" s="207"/>
      <c r="P45" s="207"/>
      <c r="Q45" s="144" t="s">
        <v>17</v>
      </c>
      <c r="R45" s="31">
        <f>Cagra!R45+Cuman!R45+Ceco!R45+Csper!R45+Cpod!R45+Cchi!R45+Cgiur!R45</f>
        <v>0</v>
      </c>
      <c r="S45" s="31">
        <f>Cagra!S45+Cuman!S45+Ceco!S45+Csper!S45+Cpod!S45+Cchi!S45+Cgiur!S45</f>
        <v>0</v>
      </c>
      <c r="T45" s="31">
        <f>Cagra!T45+Cuman!T45+Ceco!T45+Csper!T45+Cpod!T45+Cchi!T45+Cgiur!T45</f>
        <v>0</v>
      </c>
      <c r="U45" s="31">
        <f>Cagra!U45+Cuman!U45+Ceco!U45+Csper!U45+Cpod!U45+Cchi!U45+Cgiur!U45</f>
        <v>0</v>
      </c>
      <c r="V45" s="31">
        <f>Cagra!V45+Cuman!V45+Ceco!V45+Csper!V45+Cpod!V45+Cchi!V45+Cgiur!V45</f>
        <v>0</v>
      </c>
      <c r="W45" s="31">
        <f t="shared" si="0"/>
        <v>0</v>
      </c>
    </row>
    <row r="46" spans="2:23" ht="30" customHeight="1">
      <c r="B46" s="15"/>
      <c r="C46" s="207">
        <v>2020</v>
      </c>
      <c r="D46" s="207"/>
      <c r="E46" s="146" t="s">
        <v>1486</v>
      </c>
      <c r="F46" s="208" t="s">
        <v>1485</v>
      </c>
      <c r="G46" s="208"/>
      <c r="H46" s="208"/>
      <c r="I46" s="146" t="s">
        <v>449</v>
      </c>
      <c r="J46" s="208" t="s">
        <v>16</v>
      </c>
      <c r="K46" s="208"/>
      <c r="L46" s="144" t="s">
        <v>28</v>
      </c>
      <c r="M46" s="144">
        <v>5</v>
      </c>
      <c r="N46" s="207" t="s">
        <v>18</v>
      </c>
      <c r="O46" s="207"/>
      <c r="P46" s="207"/>
      <c r="Q46" s="144" t="s">
        <v>17</v>
      </c>
      <c r="R46" s="31">
        <f>Cagra!R46+Cuman!R46+Ceco!R46+Csper!R46+Cpod!R46+Cchi!R46+Cgiur!R46</f>
        <v>0</v>
      </c>
      <c r="S46" s="31">
        <f>Cagra!S46+Cuman!S46+Ceco!S46+Csper!S46+Cpod!S46+Cchi!S46+Cgiur!S46</f>
        <v>0</v>
      </c>
      <c r="T46" s="31">
        <f>Cagra!T46+Cuman!T46+Ceco!T46+Csper!T46+Cpod!T46+Cchi!T46+Cgiur!T46</f>
        <v>0</v>
      </c>
      <c r="U46" s="31">
        <f>Cagra!U46+Cuman!U46+Ceco!U46+Csper!U46+Cpod!U46+Cchi!U46+Cgiur!U46</f>
        <v>0</v>
      </c>
      <c r="V46" s="31">
        <f>Cagra!V46+Cuman!V46+Ceco!V46+Csper!V46+Cpod!V46+Cchi!V46+Cgiur!V46</f>
        <v>0</v>
      </c>
      <c r="W46" s="31">
        <f t="shared" si="0"/>
        <v>0</v>
      </c>
    </row>
    <row r="47" spans="2:23" ht="30" customHeight="1">
      <c r="B47" s="12"/>
      <c r="C47" s="207">
        <v>2020</v>
      </c>
      <c r="D47" s="207"/>
      <c r="E47" s="146" t="s">
        <v>1484</v>
      </c>
      <c r="F47" s="208" t="s">
        <v>1482</v>
      </c>
      <c r="G47" s="208"/>
      <c r="H47" s="208"/>
      <c r="I47" s="146" t="s">
        <v>449</v>
      </c>
      <c r="J47" s="208" t="s">
        <v>16</v>
      </c>
      <c r="K47" s="208"/>
      <c r="L47" s="144" t="s">
        <v>17</v>
      </c>
      <c r="M47" s="144">
        <v>4</v>
      </c>
      <c r="N47" s="207" t="s">
        <v>18</v>
      </c>
      <c r="O47" s="207"/>
      <c r="P47" s="207"/>
      <c r="Q47" s="144" t="s">
        <v>17</v>
      </c>
      <c r="R47" s="31">
        <f>Cagra!R47+Cuman!R47+Ceco!R47+Csper!R47+Cpod!R47+Cchi!R47+Cgiur!R47</f>
        <v>0</v>
      </c>
      <c r="S47" s="31">
        <f>Cagra!S47+Cuman!S47+Ceco!S47+Csper!S47+Cpod!S47+Cchi!S47+Cgiur!S47</f>
        <v>0</v>
      </c>
      <c r="T47" s="31">
        <f>Cagra!T47+Cuman!T47+Ceco!T47+Csper!T47+Cpod!T47+Cchi!T47+Cgiur!T47</f>
        <v>0</v>
      </c>
      <c r="U47" s="31">
        <f>Cagra!U47+Cuman!U47+Ceco!U47+Csper!U47+Cpod!U47+Cchi!U47+Cgiur!U47</f>
        <v>0</v>
      </c>
      <c r="V47" s="31">
        <f>Cagra!V47+Cuman!V47+Ceco!V47+Csper!V47+Cpod!V47+Cchi!V47+Cgiur!V47</f>
        <v>0</v>
      </c>
      <c r="W47" s="31">
        <f t="shared" si="0"/>
        <v>0</v>
      </c>
    </row>
    <row r="48" spans="2:23" ht="30" customHeight="1">
      <c r="B48" s="15"/>
      <c r="C48" s="207">
        <v>2020</v>
      </c>
      <c r="D48" s="207"/>
      <c r="E48" s="146" t="s">
        <v>1483</v>
      </c>
      <c r="F48" s="208" t="s">
        <v>1482</v>
      </c>
      <c r="G48" s="208"/>
      <c r="H48" s="208"/>
      <c r="I48" s="146" t="s">
        <v>449</v>
      </c>
      <c r="J48" s="208" t="s">
        <v>16</v>
      </c>
      <c r="K48" s="208"/>
      <c r="L48" s="144" t="s">
        <v>28</v>
      </c>
      <c r="M48" s="144">
        <v>5</v>
      </c>
      <c r="N48" s="207" t="s">
        <v>18</v>
      </c>
      <c r="O48" s="207"/>
      <c r="P48" s="207"/>
      <c r="Q48" s="144" t="s">
        <v>17</v>
      </c>
      <c r="R48" s="31">
        <f>Cagra!R48+Cuman!R48+Ceco!R48+Csper!R48+Cpod!R48+Cchi!R48+Cgiur!R48</f>
        <v>0</v>
      </c>
      <c r="S48" s="31">
        <f>Cagra!S48+Cuman!S48+Ceco!S48+Csper!S48+Cpod!S48+Cchi!S48+Cgiur!S48</f>
        <v>0</v>
      </c>
      <c r="T48" s="31">
        <f>Cagra!T48+Cuman!T48+Ceco!T48+Csper!T48+Cpod!T48+Cchi!T48+Cgiur!T48</f>
        <v>0</v>
      </c>
      <c r="U48" s="31">
        <f>Cagra!U48+Cuman!U48+Ceco!U48+Csper!U48+Cpod!U48+Cchi!U48+Cgiur!U48</f>
        <v>0</v>
      </c>
      <c r="V48" s="31">
        <f>Cagra!V48+Cuman!V48+Ceco!V48+Csper!V48+Cpod!V48+Cchi!V48+Cgiur!V48</f>
        <v>0</v>
      </c>
      <c r="W48" s="31">
        <f t="shared" si="0"/>
        <v>0</v>
      </c>
    </row>
    <row r="49" spans="1:23" ht="30" customHeight="1">
      <c r="B49" s="15"/>
      <c r="C49" s="207">
        <v>2020</v>
      </c>
      <c r="D49" s="207"/>
      <c r="E49" s="146" t="s">
        <v>1481</v>
      </c>
      <c r="F49" s="208" t="s">
        <v>1480</v>
      </c>
      <c r="G49" s="208"/>
      <c r="H49" s="208"/>
      <c r="I49" s="146" t="s">
        <v>449</v>
      </c>
      <c r="J49" s="208" t="s">
        <v>16</v>
      </c>
      <c r="K49" s="208"/>
      <c r="L49" s="144" t="s">
        <v>28</v>
      </c>
      <c r="M49" s="144">
        <v>5</v>
      </c>
      <c r="N49" s="207" t="s">
        <v>18</v>
      </c>
      <c r="O49" s="207"/>
      <c r="P49" s="207"/>
      <c r="Q49" s="144" t="s">
        <v>17</v>
      </c>
      <c r="R49" s="31">
        <f>Cagra!R49+Cuman!R49+Ceco!R49+Csper!R49+Cpod!R49+Cchi!R49+Cgiur!R49</f>
        <v>0</v>
      </c>
      <c r="S49" s="31">
        <f>Cagra!S49+Cuman!S49+Ceco!S49+Csper!S49+Cpod!S49+Cchi!S49+Cgiur!S49</f>
        <v>0</v>
      </c>
      <c r="T49" s="31">
        <f>Cagra!T49+Cuman!T49+Ceco!T49+Csper!T49+Cpod!T49+Cchi!T49+Cgiur!T49</f>
        <v>0</v>
      </c>
      <c r="U49" s="31">
        <f>Cagra!U49+Cuman!U49+Ceco!U49+Csper!U49+Cpod!U49+Cchi!U49+Cgiur!U49</f>
        <v>0</v>
      </c>
      <c r="V49" s="31">
        <f>Cagra!V49+Cuman!V49+Ceco!V49+Csper!V49+Cpod!V49+Cchi!V49+Cgiur!V49</f>
        <v>0</v>
      </c>
      <c r="W49" s="31">
        <f t="shared" si="0"/>
        <v>0</v>
      </c>
    </row>
    <row r="50" spans="1:23" ht="30" customHeight="1">
      <c r="B50" s="15"/>
      <c r="C50" s="207">
        <v>2020</v>
      </c>
      <c r="D50" s="207"/>
      <c r="E50" s="146" t="s">
        <v>1479</v>
      </c>
      <c r="F50" s="208" t="s">
        <v>1478</v>
      </c>
      <c r="G50" s="208"/>
      <c r="H50" s="208"/>
      <c r="I50" s="146" t="s">
        <v>449</v>
      </c>
      <c r="J50" s="208" t="s">
        <v>16</v>
      </c>
      <c r="K50" s="208"/>
      <c r="L50" s="144" t="s">
        <v>28</v>
      </c>
      <c r="M50" s="144">
        <v>5</v>
      </c>
      <c r="N50" s="207" t="s">
        <v>18</v>
      </c>
      <c r="O50" s="207"/>
      <c r="P50" s="207"/>
      <c r="Q50" s="144" t="s">
        <v>17</v>
      </c>
      <c r="R50" s="31">
        <f>Cagra!R50+Cuman!R50+Ceco!R50+Csper!R50+Cpod!R50+Cchi!R50+Cgiur!R50</f>
        <v>0</v>
      </c>
      <c r="S50" s="31">
        <f>Cagra!S50+Cuman!S50+Ceco!S50+Csper!S50+Cpod!S50+Cchi!S50+Cgiur!S50</f>
        <v>0</v>
      </c>
      <c r="T50" s="31">
        <f>Cagra!T50+Cuman!T50+Ceco!T50+Csper!T50+Cpod!T50+Cchi!T50+Cgiur!T50</f>
        <v>0</v>
      </c>
      <c r="U50" s="31">
        <f>Cagra!U50+Cuman!U50+Ceco!U50+Csper!U50+Cpod!U50+Cchi!U50+Cgiur!U50</f>
        <v>0</v>
      </c>
      <c r="V50" s="31">
        <f>Cagra!V50+Cuman!V50+Ceco!V50+Csper!V50+Cpod!V50+Cchi!V50+Cgiur!V50</f>
        <v>0</v>
      </c>
      <c r="W50" s="31">
        <f t="shared" si="0"/>
        <v>0</v>
      </c>
    </row>
    <row r="51" spans="1:23" s="30" customFormat="1" ht="30" customHeight="1">
      <c r="B51" s="13"/>
      <c r="C51" s="209">
        <v>2020</v>
      </c>
      <c r="D51" s="209"/>
      <c r="E51" s="1" t="s">
        <v>1477</v>
      </c>
      <c r="F51" s="210" t="s">
        <v>1476</v>
      </c>
      <c r="G51" s="210"/>
      <c r="H51" s="210"/>
      <c r="I51" s="1" t="s">
        <v>449</v>
      </c>
      <c r="J51" s="210" t="s">
        <v>16</v>
      </c>
      <c r="K51" s="210"/>
      <c r="L51" s="147" t="s">
        <v>17</v>
      </c>
      <c r="M51" s="147">
        <v>3</v>
      </c>
      <c r="N51" s="209" t="s">
        <v>18</v>
      </c>
      <c r="O51" s="209"/>
      <c r="P51" s="209"/>
      <c r="Q51" s="147" t="s">
        <v>17</v>
      </c>
      <c r="R51" s="29">
        <f>Cagra!R51+Cuman!R51+Ceco!R51+Csper!R51+Cpod!R51+Cchi!R51+Cgiur!R51</f>
        <v>0</v>
      </c>
      <c r="S51" s="29">
        <f>Cagra!S51+Cuman!S51+Ceco!S51+Csper!S51+Cpod!S51+Cchi!S51+Cgiur!S51</f>
        <v>0</v>
      </c>
      <c r="T51" s="29">
        <f>Cagra!T51+Cuman!T51+Ceco!T51+Csper!T51+Cpod!T51+Cchi!T51+Cgiur!T51</f>
        <v>0</v>
      </c>
      <c r="U51" s="29">
        <f>Cagra!U51+Cuman!U51+Ceco!U51+Csper!U51+Cpod!U51+Cchi!U51+Cgiur!U51</f>
        <v>6643.08</v>
      </c>
      <c r="V51" s="29">
        <f>Cagra!V51+Cuman!V51+Ceco!V51+Csper!V51+Cpod!V51+Cchi!V51+Cgiur!V51</f>
        <v>0</v>
      </c>
      <c r="W51" s="29">
        <f t="shared" si="0"/>
        <v>6643.08</v>
      </c>
    </row>
    <row r="52" spans="1:23" ht="30" customHeight="1">
      <c r="B52" s="12"/>
      <c r="C52" s="207">
        <v>2020</v>
      </c>
      <c r="D52" s="207"/>
      <c r="E52" s="146" t="s">
        <v>1475</v>
      </c>
      <c r="F52" s="208" t="s">
        <v>1474</v>
      </c>
      <c r="G52" s="208"/>
      <c r="H52" s="208"/>
      <c r="I52" s="146" t="s">
        <v>449</v>
      </c>
      <c r="J52" s="208" t="s">
        <v>16</v>
      </c>
      <c r="K52" s="208"/>
      <c r="L52" s="144" t="s">
        <v>28</v>
      </c>
      <c r="M52" s="144">
        <v>4</v>
      </c>
      <c r="N52" s="207" t="s">
        <v>18</v>
      </c>
      <c r="O52" s="207"/>
      <c r="P52" s="207"/>
      <c r="Q52" s="144" t="s">
        <v>28</v>
      </c>
      <c r="R52" s="31">
        <f>Cagra!R52+Cuman!R52+Ceco!R52+Csper!R52+Cpod!R52+Cchi!R52+Cgiur!R52</f>
        <v>0</v>
      </c>
      <c r="S52" s="31">
        <f>Cagra!S52+Cuman!S52+Ceco!S52+Csper!S52+Cpod!S52+Cchi!S52+Cgiur!S52</f>
        <v>0</v>
      </c>
      <c r="T52" s="31">
        <f>Cagra!T52+Cuman!T52+Ceco!T52+Csper!T52+Cpod!T52+Cchi!T52+Cgiur!T52</f>
        <v>0</v>
      </c>
      <c r="U52" s="31">
        <f>Cagra!U52+Cuman!U52+Ceco!U52+Csper!U52+Cpod!U52+Cchi!U52+Cgiur!U52</f>
        <v>0</v>
      </c>
      <c r="V52" s="31">
        <f>Cagra!V52+Cuman!V52+Ceco!V52+Csper!V52+Cpod!V52+Cchi!V52+Cgiur!V52</f>
        <v>0</v>
      </c>
      <c r="W52" s="31">
        <f t="shared" si="0"/>
        <v>0</v>
      </c>
    </row>
    <row r="53" spans="1:23" ht="30" customHeight="1">
      <c r="B53" s="12"/>
      <c r="C53" s="207">
        <v>2020</v>
      </c>
      <c r="D53" s="207"/>
      <c r="E53" s="146" t="s">
        <v>1473</v>
      </c>
      <c r="F53" s="208" t="s">
        <v>1472</v>
      </c>
      <c r="G53" s="208"/>
      <c r="H53" s="208"/>
      <c r="I53" s="146" t="s">
        <v>449</v>
      </c>
      <c r="J53" s="208" t="s">
        <v>16</v>
      </c>
      <c r="K53" s="208"/>
      <c r="L53" s="144" t="s">
        <v>28</v>
      </c>
      <c r="M53" s="144">
        <v>4</v>
      </c>
      <c r="N53" s="207" t="s">
        <v>18</v>
      </c>
      <c r="O53" s="207"/>
      <c r="P53" s="207"/>
      <c r="Q53" s="144" t="s">
        <v>17</v>
      </c>
      <c r="R53" s="31">
        <f>Cagra!R53+Cuman!R53+Ceco!R53+Csper!R53+Cpod!R53+Cchi!R53+Cgiur!R53</f>
        <v>0</v>
      </c>
      <c r="S53" s="31">
        <f>Cagra!S53+Cuman!S53+Ceco!S53+Csper!S53+Cpod!S53+Cchi!S53+Cgiur!S53</f>
        <v>0</v>
      </c>
      <c r="T53" s="31">
        <f>Cagra!T53+Cuman!T53+Ceco!T53+Csper!T53+Cpod!T53+Cchi!T53+Cgiur!T53</f>
        <v>0</v>
      </c>
      <c r="U53" s="31">
        <f>Cagra!U53+Cuman!U53+Ceco!U53+Csper!U53+Cpod!U53+Cchi!U53+Cgiur!U53</f>
        <v>6643.08</v>
      </c>
      <c r="V53" s="31">
        <f>Cagra!V53+Cuman!V53+Ceco!V53+Csper!V53+Cpod!V53+Cchi!V53+Cgiur!V53</f>
        <v>0</v>
      </c>
      <c r="W53" s="31">
        <f t="shared" si="0"/>
        <v>6643.08</v>
      </c>
    </row>
    <row r="54" spans="1:23" ht="30" customHeight="1">
      <c r="B54" s="12"/>
      <c r="C54" s="207">
        <v>2020</v>
      </c>
      <c r="D54" s="207"/>
      <c r="E54" s="146" t="s">
        <v>1471</v>
      </c>
      <c r="F54" s="208" t="s">
        <v>1470</v>
      </c>
      <c r="G54" s="208"/>
      <c r="H54" s="208"/>
      <c r="I54" s="146" t="s">
        <v>449</v>
      </c>
      <c r="J54" s="208" t="s">
        <v>16</v>
      </c>
      <c r="K54" s="208"/>
      <c r="L54" s="144" t="s">
        <v>28</v>
      </c>
      <c r="M54" s="144">
        <v>4</v>
      </c>
      <c r="N54" s="207" t="s">
        <v>18</v>
      </c>
      <c r="O54" s="207"/>
      <c r="P54" s="207"/>
      <c r="Q54" s="144" t="s">
        <v>17</v>
      </c>
      <c r="R54" s="31">
        <f>Cagra!R54+Cuman!R54+Ceco!R54+Csper!R54+Cpod!R54+Cchi!R54+Cgiur!R54</f>
        <v>0</v>
      </c>
      <c r="S54" s="31">
        <f>Cagra!S54+Cuman!S54+Ceco!S54+Csper!S54+Cpod!S54+Cchi!S54+Cgiur!S54</f>
        <v>0</v>
      </c>
      <c r="T54" s="31">
        <f>Cagra!T54+Cuman!T54+Ceco!T54+Csper!T54+Cpod!T54+Cchi!T54+Cgiur!T54</f>
        <v>0</v>
      </c>
      <c r="U54" s="31">
        <f>Cagra!U54+Cuman!U54+Ceco!U54+Csper!U54+Cpod!U54+Cchi!U54+Cgiur!U54</f>
        <v>0</v>
      </c>
      <c r="V54" s="31">
        <f>Cagra!V54+Cuman!V54+Ceco!V54+Csper!V54+Cpod!V54+Cchi!V54+Cgiur!V54</f>
        <v>0</v>
      </c>
      <c r="W54" s="31">
        <f t="shared" si="0"/>
        <v>0</v>
      </c>
    </row>
    <row r="55" spans="1:23" s="30" customFormat="1" ht="30" customHeight="1">
      <c r="B55" s="13"/>
      <c r="C55" s="209">
        <v>2020</v>
      </c>
      <c r="D55" s="209"/>
      <c r="E55" s="1" t="s">
        <v>1469</v>
      </c>
      <c r="F55" s="210" t="s">
        <v>1468</v>
      </c>
      <c r="G55" s="210"/>
      <c r="H55" s="210"/>
      <c r="I55" s="1" t="s">
        <v>449</v>
      </c>
      <c r="J55" s="210" t="s">
        <v>16</v>
      </c>
      <c r="K55" s="210"/>
      <c r="L55" s="147" t="s">
        <v>17</v>
      </c>
      <c r="M55" s="147">
        <v>3</v>
      </c>
      <c r="N55" s="209" t="s">
        <v>18</v>
      </c>
      <c r="O55" s="209"/>
      <c r="P55" s="209"/>
      <c r="Q55" s="147" t="s">
        <v>17</v>
      </c>
      <c r="R55" s="29">
        <f>Cagra!R55+Cuman!R55+Ceco!R55+Csper!R55+Cpod!R55+Cchi!R55+Cgiur!R55</f>
        <v>0</v>
      </c>
      <c r="S55" s="29">
        <f>Cagra!S55+Cuman!S55+Ceco!S55+Csper!S55+Cpod!S55+Cchi!S55+Cgiur!S55</f>
        <v>0</v>
      </c>
      <c r="T55" s="29">
        <f>Cagra!T55+Cuman!T55+Ceco!T55+Csper!T55+Cpod!T55+Cchi!T55+Cgiur!T55</f>
        <v>0</v>
      </c>
      <c r="U55" s="29">
        <f>Cagra!U55+Cuman!U55+Ceco!U55+Csper!U55+Cpod!U55+Cchi!U55+Cgiur!U55</f>
        <v>1000</v>
      </c>
      <c r="V55" s="29">
        <f>Cagra!V55+Cuman!V55+Ceco!V55+Csper!V55+Cpod!V55+Cchi!V55+Cgiur!V55</f>
        <v>0</v>
      </c>
      <c r="W55" s="29">
        <f t="shared" si="0"/>
        <v>1000</v>
      </c>
    </row>
    <row r="56" spans="1:23" ht="30" customHeight="1">
      <c r="B56" s="12"/>
      <c r="C56" s="207">
        <v>2020</v>
      </c>
      <c r="D56" s="207"/>
      <c r="E56" s="146" t="s">
        <v>1467</v>
      </c>
      <c r="F56" s="208" t="s">
        <v>1466</v>
      </c>
      <c r="G56" s="208"/>
      <c r="H56" s="208"/>
      <c r="I56" s="146" t="s">
        <v>449</v>
      </c>
      <c r="J56" s="208" t="s">
        <v>16</v>
      </c>
      <c r="K56" s="208"/>
      <c r="L56" s="144" t="s">
        <v>28</v>
      </c>
      <c r="M56" s="144">
        <v>4</v>
      </c>
      <c r="N56" s="207" t="s">
        <v>18</v>
      </c>
      <c r="O56" s="207"/>
      <c r="P56" s="207"/>
      <c r="Q56" s="144" t="s">
        <v>28</v>
      </c>
      <c r="R56" s="31">
        <f>Cagra!R56+Cuman!R56+Ceco!R56+Csper!R56+Cpod!R56+Cchi!R56+Cgiur!R56</f>
        <v>0</v>
      </c>
      <c r="S56" s="31">
        <f>Cagra!S56+Cuman!S56+Ceco!S56+Csper!S56+Cpod!S56+Cchi!S56+Cgiur!S56</f>
        <v>0</v>
      </c>
      <c r="T56" s="31">
        <f>Cagra!T56+Cuman!T56+Ceco!T56+Csper!T56+Cpod!T56+Cchi!T56+Cgiur!T56</f>
        <v>0</v>
      </c>
      <c r="U56" s="31">
        <f>Cagra!U56+Cuman!U56+Ceco!U56+Csper!U56+Cpod!U56+Cchi!U56+Cgiur!U56</f>
        <v>0</v>
      </c>
      <c r="V56" s="31">
        <f>Cagra!V56+Cuman!V56+Ceco!V56+Csper!V56+Cpod!V56+Cchi!V56+Cgiur!V56</f>
        <v>0</v>
      </c>
      <c r="W56" s="31">
        <f t="shared" si="0"/>
        <v>0</v>
      </c>
    </row>
    <row r="57" spans="1:23" ht="30" customHeight="1">
      <c r="B57" s="12"/>
      <c r="C57" s="207">
        <v>2020</v>
      </c>
      <c r="D57" s="207"/>
      <c r="E57" s="146" t="s">
        <v>1465</v>
      </c>
      <c r="F57" s="208" t="s">
        <v>1464</v>
      </c>
      <c r="G57" s="208"/>
      <c r="H57" s="208"/>
      <c r="I57" s="146" t="s">
        <v>449</v>
      </c>
      <c r="J57" s="208" t="s">
        <v>16</v>
      </c>
      <c r="K57" s="208"/>
      <c r="L57" s="144" t="s">
        <v>28</v>
      </c>
      <c r="M57" s="144">
        <v>4</v>
      </c>
      <c r="N57" s="207" t="s">
        <v>18</v>
      </c>
      <c r="O57" s="207"/>
      <c r="P57" s="207"/>
      <c r="Q57" s="144" t="s">
        <v>28</v>
      </c>
      <c r="R57" s="31">
        <f>Cagra!R57+Cuman!R57+Ceco!R57+Csper!R57+Cpod!R57+Cchi!R57+Cgiur!R57</f>
        <v>0</v>
      </c>
      <c r="S57" s="31">
        <f>Cagra!S57+Cuman!S57+Ceco!S57+Csper!S57+Cpod!S57+Cchi!S57+Cgiur!S57</f>
        <v>0</v>
      </c>
      <c r="T57" s="31">
        <f>Cagra!T57+Cuman!T57+Ceco!T57+Csper!T57+Cpod!T57+Cchi!T57+Cgiur!T57</f>
        <v>0</v>
      </c>
      <c r="U57" s="31">
        <f>Cagra!U57+Cuman!U57+Ceco!U57+Csper!U57+Cpod!U57+Cchi!U57+Cgiur!U57</f>
        <v>1000</v>
      </c>
      <c r="V57" s="31">
        <f>Cagra!V57+Cuman!V57+Ceco!V57+Csper!V57+Cpod!V57+Cchi!V57+Cgiur!V57</f>
        <v>0</v>
      </c>
      <c r="W57" s="31">
        <f t="shared" si="0"/>
        <v>1000</v>
      </c>
    </row>
    <row r="58" spans="1:23" ht="30" customHeight="1">
      <c r="B58" s="12"/>
      <c r="C58" s="207">
        <v>2020</v>
      </c>
      <c r="D58" s="207"/>
      <c r="E58" s="146" t="s">
        <v>1463</v>
      </c>
      <c r="F58" s="208" t="s">
        <v>1462</v>
      </c>
      <c r="G58" s="208"/>
      <c r="H58" s="208"/>
      <c r="I58" s="146" t="s">
        <v>449</v>
      </c>
      <c r="J58" s="208" t="s">
        <v>16</v>
      </c>
      <c r="K58" s="208"/>
      <c r="L58" s="144" t="s">
        <v>28</v>
      </c>
      <c r="M58" s="144">
        <v>4</v>
      </c>
      <c r="N58" s="207" t="s">
        <v>18</v>
      </c>
      <c r="O58" s="207"/>
      <c r="P58" s="207"/>
      <c r="Q58" s="144" t="s">
        <v>17</v>
      </c>
      <c r="R58" s="31">
        <f>Cagra!R58+Cuman!R58+Ceco!R58+Csper!R58+Cpod!R58+Cchi!R58+Cgiur!R58</f>
        <v>0</v>
      </c>
      <c r="S58" s="31">
        <f>Cagra!S58+Cuman!S58+Ceco!S58+Csper!S58+Cpod!S58+Cchi!S58+Cgiur!S58</f>
        <v>0</v>
      </c>
      <c r="T58" s="31">
        <f>Cagra!T58+Cuman!T58+Ceco!T58+Csper!T58+Cpod!T58+Cchi!T58+Cgiur!T58</f>
        <v>0</v>
      </c>
      <c r="U58" s="31">
        <f>Cagra!U58+Cuman!U58+Ceco!U58+Csper!U58+Cpod!U58+Cchi!U58+Cgiur!U58</f>
        <v>0</v>
      </c>
      <c r="V58" s="31">
        <f>Cagra!V58+Cuman!V58+Ceco!V58+Csper!V58+Cpod!V58+Cchi!V58+Cgiur!V58</f>
        <v>0</v>
      </c>
      <c r="W58" s="31">
        <f t="shared" si="0"/>
        <v>0</v>
      </c>
    </row>
    <row r="59" spans="1:23" ht="30" customHeight="1">
      <c r="B59" s="12"/>
      <c r="C59" s="207">
        <v>2020</v>
      </c>
      <c r="D59" s="207"/>
      <c r="E59" s="146" t="s">
        <v>1461</v>
      </c>
      <c r="F59" s="208" t="s">
        <v>1460</v>
      </c>
      <c r="G59" s="208"/>
      <c r="H59" s="208"/>
      <c r="I59" s="146" t="s">
        <v>449</v>
      </c>
      <c r="J59" s="208" t="s">
        <v>16</v>
      </c>
      <c r="K59" s="208"/>
      <c r="L59" s="144" t="s">
        <v>28</v>
      </c>
      <c r="M59" s="144">
        <v>4</v>
      </c>
      <c r="N59" s="207" t="s">
        <v>18</v>
      </c>
      <c r="O59" s="207"/>
      <c r="P59" s="207"/>
      <c r="Q59" s="144" t="s">
        <v>17</v>
      </c>
      <c r="R59" s="31">
        <f>Cagra!R59+Cuman!R59+Ceco!R59+Csper!R59+Cpod!R59+Cchi!R59+Cgiur!R59</f>
        <v>0</v>
      </c>
      <c r="S59" s="31">
        <f>Cagra!S59+Cuman!S59+Ceco!S59+Csper!S59+Cpod!S59+Cchi!S59+Cgiur!S59</f>
        <v>0</v>
      </c>
      <c r="T59" s="31">
        <f>Cagra!T59+Cuman!T59+Ceco!T59+Csper!T59+Cpod!T59+Cchi!T59+Cgiur!T59</f>
        <v>0</v>
      </c>
      <c r="U59" s="31">
        <f>Cagra!U59+Cuman!U59+Ceco!U59+Csper!U59+Cpod!U59+Cchi!U59+Cgiur!U59</f>
        <v>0</v>
      </c>
      <c r="V59" s="31">
        <f>Cagra!V59+Cuman!V59+Ceco!V59+Csper!V59+Cpod!V59+Cchi!V59+Cgiur!V59</f>
        <v>0</v>
      </c>
      <c r="W59" s="31">
        <f t="shared" si="0"/>
        <v>0</v>
      </c>
    </row>
    <row r="60" spans="1:23" s="30" customFormat="1" ht="30" customHeight="1">
      <c r="B60" s="13"/>
      <c r="C60" s="209">
        <v>2020</v>
      </c>
      <c r="D60" s="209"/>
      <c r="E60" s="1" t="s">
        <v>1459</v>
      </c>
      <c r="F60" s="210" t="s">
        <v>1458</v>
      </c>
      <c r="G60" s="210"/>
      <c r="H60" s="210"/>
      <c r="I60" s="1" t="s">
        <v>449</v>
      </c>
      <c r="J60" s="210" t="s">
        <v>16</v>
      </c>
      <c r="K60" s="210"/>
      <c r="L60" s="147" t="s">
        <v>17</v>
      </c>
      <c r="M60" s="147">
        <v>3</v>
      </c>
      <c r="N60" s="209" t="s">
        <v>18</v>
      </c>
      <c r="O60" s="209"/>
      <c r="P60" s="209"/>
      <c r="Q60" s="147" t="s">
        <v>17</v>
      </c>
      <c r="R60" s="29">
        <f>Cagra!R60+Cuman!R60+Ceco!R60+Csper!R60+Cpod!R60+Cchi!R60+Cgiur!R60</f>
        <v>0</v>
      </c>
      <c r="S60" s="29">
        <f>Cagra!S60+Cuman!S60+Ceco!S60+Csper!S60+Cpod!S60+Cchi!S60+Cgiur!S60</f>
        <v>0</v>
      </c>
      <c r="T60" s="29">
        <f>Cagra!T60+Cuman!T60+Ceco!T60+Csper!T60+Cpod!T60+Cchi!T60+Cgiur!T60</f>
        <v>0</v>
      </c>
      <c r="U60" s="29">
        <f>Cagra!U60+Cuman!U60+Ceco!U60+Csper!U60+Cpod!U60+Cchi!U60+Cgiur!U60</f>
        <v>0</v>
      </c>
      <c r="V60" s="29">
        <f>Cagra!V60+Cuman!V60+Ceco!V60+Csper!V60+Cpod!V60+Cchi!V60+Cgiur!V60</f>
        <v>0</v>
      </c>
      <c r="W60" s="29">
        <f t="shared" si="0"/>
        <v>0</v>
      </c>
    </row>
    <row r="61" spans="1:23" ht="30" customHeight="1">
      <c r="B61" s="12"/>
      <c r="C61" s="207">
        <v>2020</v>
      </c>
      <c r="D61" s="207"/>
      <c r="E61" s="146" t="s">
        <v>1457</v>
      </c>
      <c r="F61" s="208" t="s">
        <v>1456</v>
      </c>
      <c r="G61" s="208"/>
      <c r="H61" s="208"/>
      <c r="I61" s="146" t="s">
        <v>449</v>
      </c>
      <c r="J61" s="208" t="s">
        <v>16</v>
      </c>
      <c r="K61" s="208"/>
      <c r="L61" s="144" t="s">
        <v>28</v>
      </c>
      <c r="M61" s="144">
        <v>4</v>
      </c>
      <c r="N61" s="207" t="s">
        <v>18</v>
      </c>
      <c r="O61" s="207"/>
      <c r="P61" s="207"/>
      <c r="Q61" s="144" t="s">
        <v>28</v>
      </c>
      <c r="R61" s="31">
        <f>Cagra!R61+Cuman!R61+Ceco!R61+Csper!R61+Cpod!R61+Cchi!R61+Cgiur!R61</f>
        <v>0</v>
      </c>
      <c r="S61" s="31">
        <f>Cagra!S61+Cuman!S61+Ceco!S61+Csper!S61+Cpod!S61+Cchi!S61+Cgiur!S61</f>
        <v>0</v>
      </c>
      <c r="T61" s="31">
        <f>Cagra!T61+Cuman!T61+Ceco!T61+Csper!T61+Cpod!T61+Cchi!T61+Cgiur!T61</f>
        <v>0</v>
      </c>
      <c r="U61" s="31">
        <f>Cagra!U61+Cuman!U61+Ceco!U61+Csper!U61+Cpod!U61+Cchi!U61+Cgiur!U61</f>
        <v>0</v>
      </c>
      <c r="V61" s="31">
        <f>Cagra!V61+Cuman!V61+Ceco!V61+Csper!V61+Cpod!V61+Cchi!V61+Cgiur!V61</f>
        <v>0</v>
      </c>
      <c r="W61" s="31">
        <f t="shared" si="0"/>
        <v>0</v>
      </c>
    </row>
    <row r="62" spans="1:23" ht="30" customHeight="1">
      <c r="B62" s="12"/>
      <c r="C62" s="207">
        <v>2020</v>
      </c>
      <c r="D62" s="207"/>
      <c r="E62" s="146" t="s">
        <v>1455</v>
      </c>
      <c r="F62" s="208" t="s">
        <v>1454</v>
      </c>
      <c r="G62" s="208"/>
      <c r="H62" s="208"/>
      <c r="I62" s="146" t="s">
        <v>449</v>
      </c>
      <c r="J62" s="208" t="s">
        <v>16</v>
      </c>
      <c r="K62" s="208"/>
      <c r="L62" s="144" t="s">
        <v>28</v>
      </c>
      <c r="M62" s="144">
        <v>4</v>
      </c>
      <c r="N62" s="207" t="s">
        <v>18</v>
      </c>
      <c r="O62" s="207"/>
      <c r="P62" s="207"/>
      <c r="Q62" s="144" t="s">
        <v>28</v>
      </c>
      <c r="R62" s="31">
        <f>Cagra!R62+Cuman!R62+Ceco!R62+Csper!R62+Cpod!R62+Cchi!R62+Cgiur!R62</f>
        <v>0</v>
      </c>
      <c r="S62" s="31">
        <f>Cagra!S62+Cuman!S62+Ceco!S62+Csper!S62+Cpod!S62+Cchi!S62+Cgiur!S62</f>
        <v>0</v>
      </c>
      <c r="T62" s="31">
        <f>Cagra!T62+Cuman!T62+Ceco!T62+Csper!T62+Cpod!T62+Cchi!T62+Cgiur!T62</f>
        <v>0</v>
      </c>
      <c r="U62" s="31">
        <f>Cagra!U62+Cuman!U62+Ceco!U62+Csper!U62+Cpod!U62+Cchi!U62+Cgiur!U62</f>
        <v>0</v>
      </c>
      <c r="V62" s="31">
        <f>Cagra!V62+Cuman!V62+Ceco!V62+Csper!V62+Cpod!V62+Cchi!V62+Cgiur!V62</f>
        <v>0</v>
      </c>
      <c r="W62" s="31">
        <f t="shared" si="0"/>
        <v>0</v>
      </c>
    </row>
    <row r="63" spans="1:23" ht="30" customHeight="1">
      <c r="B63" s="12"/>
      <c r="C63" s="207">
        <v>2020</v>
      </c>
      <c r="D63" s="207"/>
      <c r="E63" s="146" t="s">
        <v>1453</v>
      </c>
      <c r="F63" s="208" t="s">
        <v>1452</v>
      </c>
      <c r="G63" s="208"/>
      <c r="H63" s="208"/>
      <c r="I63" s="146" t="s">
        <v>449</v>
      </c>
      <c r="J63" s="208" t="s">
        <v>16</v>
      </c>
      <c r="K63" s="208"/>
      <c r="L63" s="144" t="s">
        <v>28</v>
      </c>
      <c r="M63" s="144">
        <v>4</v>
      </c>
      <c r="N63" s="207" t="s">
        <v>18</v>
      </c>
      <c r="O63" s="207"/>
      <c r="P63" s="207"/>
      <c r="Q63" s="144" t="s">
        <v>28</v>
      </c>
      <c r="R63" s="31">
        <f>Cagra!R63+Cuman!R63+Ceco!R63+Csper!R63+Cpod!R63+Cchi!R63+Cgiur!R63</f>
        <v>0</v>
      </c>
      <c r="S63" s="31">
        <f>Cagra!S63+Cuman!S63+Ceco!S63+Csper!S63+Cpod!S63+Cchi!S63+Cgiur!S63</f>
        <v>0</v>
      </c>
      <c r="T63" s="31">
        <f>Cagra!T63+Cuman!T63+Ceco!T63+Csper!T63+Cpod!T63+Cchi!T63+Cgiur!T63</f>
        <v>0</v>
      </c>
      <c r="U63" s="31">
        <f>Cagra!U63+Cuman!U63+Ceco!U63+Csper!U63+Cpod!U63+Cchi!U63+Cgiur!U63</f>
        <v>0</v>
      </c>
      <c r="V63" s="31">
        <f>Cagra!V63+Cuman!V63+Ceco!V63+Csper!V63+Cpod!V63+Cchi!V63+Cgiur!V63</f>
        <v>0</v>
      </c>
      <c r="W63" s="31">
        <f t="shared" si="0"/>
        <v>0</v>
      </c>
    </row>
    <row r="64" spans="1:23" ht="30" customHeight="1">
      <c r="A64" s="15"/>
      <c r="B64" s="12"/>
      <c r="C64" s="207">
        <v>2020</v>
      </c>
      <c r="D64" s="207"/>
      <c r="E64" s="146" t="s">
        <v>1451</v>
      </c>
      <c r="F64" s="208" t="s">
        <v>1450</v>
      </c>
      <c r="G64" s="208"/>
      <c r="H64" s="208"/>
      <c r="I64" s="146" t="s">
        <v>449</v>
      </c>
      <c r="J64" s="208" t="s">
        <v>16</v>
      </c>
      <c r="K64" s="208"/>
      <c r="L64" s="144" t="s">
        <v>28</v>
      </c>
      <c r="M64" s="144">
        <v>4</v>
      </c>
      <c r="N64" s="207" t="s">
        <v>18</v>
      </c>
      <c r="O64" s="207"/>
      <c r="P64" s="207"/>
      <c r="Q64" s="144" t="s">
        <v>28</v>
      </c>
      <c r="R64" s="31">
        <f>Cagra!R64+Cuman!R64+Ceco!R64+Csper!R64+Cpod!R64+Cchi!R64+Cgiur!R64</f>
        <v>0</v>
      </c>
      <c r="S64" s="31">
        <f>Cagra!S64+Cuman!S64+Ceco!S64+Csper!S64+Cpod!S64+Cchi!S64+Cgiur!S64</f>
        <v>0</v>
      </c>
      <c r="T64" s="31">
        <f>Cagra!T64+Cuman!T64+Ceco!T64+Csper!T64+Cpod!T64+Cchi!T64+Cgiur!T64</f>
        <v>0</v>
      </c>
      <c r="U64" s="31">
        <f>Cagra!U64+Cuman!U64+Ceco!U64+Csper!U64+Cpod!U64+Cchi!U64+Cgiur!U64</f>
        <v>0</v>
      </c>
      <c r="V64" s="31">
        <f>Cagra!V64+Cuman!V64+Ceco!V64+Csper!V64+Cpod!V64+Cchi!V64+Cgiur!V64</f>
        <v>0</v>
      </c>
      <c r="W64" s="31">
        <f t="shared" si="0"/>
        <v>0</v>
      </c>
    </row>
    <row r="65" spans="1:23" ht="30" customHeight="1">
      <c r="A65" s="15"/>
      <c r="B65" s="12"/>
      <c r="C65" s="207">
        <v>2020</v>
      </c>
      <c r="D65" s="207"/>
      <c r="E65" s="146" t="s">
        <v>1449</v>
      </c>
      <c r="F65" s="208" t="s">
        <v>1448</v>
      </c>
      <c r="G65" s="208"/>
      <c r="H65" s="208"/>
      <c r="I65" s="146" t="s">
        <v>449</v>
      </c>
      <c r="J65" s="208" t="s">
        <v>16</v>
      </c>
      <c r="K65" s="208"/>
      <c r="L65" s="144" t="s">
        <v>28</v>
      </c>
      <c r="M65" s="144">
        <v>4</v>
      </c>
      <c r="N65" s="207" t="s">
        <v>18</v>
      </c>
      <c r="O65" s="207"/>
      <c r="P65" s="207"/>
      <c r="Q65" s="144" t="s">
        <v>28</v>
      </c>
      <c r="R65" s="31">
        <f>Cagra!R65+Cuman!R65+Ceco!R65+Csper!R65+Cpod!R65+Cchi!R65+Cgiur!R65</f>
        <v>0</v>
      </c>
      <c r="S65" s="31">
        <f>Cagra!S65+Cuman!S65+Ceco!S65+Csper!S65+Cpod!S65+Cchi!S65+Cgiur!S65</f>
        <v>0</v>
      </c>
      <c r="T65" s="31">
        <f>Cagra!T65+Cuman!T65+Ceco!T65+Csper!T65+Cpod!T65+Cchi!T65+Cgiur!T65</f>
        <v>0</v>
      </c>
      <c r="U65" s="31">
        <f>Cagra!U65+Cuman!U65+Ceco!U65+Csper!U65+Cpod!U65+Cchi!U65+Cgiur!U65</f>
        <v>0</v>
      </c>
      <c r="V65" s="31">
        <f>Cagra!V65+Cuman!V65+Ceco!V65+Csper!V65+Cpod!V65+Cchi!V65+Cgiur!V65</f>
        <v>0</v>
      </c>
      <c r="W65" s="31">
        <f t="shared" si="0"/>
        <v>0</v>
      </c>
    </row>
    <row r="66" spans="1:23" s="30" customFormat="1" ht="30" customHeight="1">
      <c r="B66" s="13"/>
      <c r="C66" s="209">
        <v>2020</v>
      </c>
      <c r="D66" s="209"/>
      <c r="E66" s="1" t="s">
        <v>1447</v>
      </c>
      <c r="F66" s="210" t="s">
        <v>1446</v>
      </c>
      <c r="G66" s="210"/>
      <c r="H66" s="210"/>
      <c r="I66" s="1" t="s">
        <v>449</v>
      </c>
      <c r="J66" s="210" t="s">
        <v>16</v>
      </c>
      <c r="K66" s="210"/>
      <c r="L66" s="147" t="s">
        <v>17</v>
      </c>
      <c r="M66" s="147">
        <v>3</v>
      </c>
      <c r="N66" s="209" t="s">
        <v>18</v>
      </c>
      <c r="O66" s="209"/>
      <c r="P66" s="209"/>
      <c r="Q66" s="147" t="s">
        <v>17</v>
      </c>
      <c r="R66" s="29">
        <f>Cagra!R66+Cuman!R66+Ceco!R66+Csper!R66+Cpod!R66+Cchi!R66+Cgiur!R66</f>
        <v>0</v>
      </c>
      <c r="S66" s="29">
        <f>Cagra!S66+Cuman!S66+Ceco!S66+Csper!S66+Cpod!S66+Cchi!S66+Cgiur!S66</f>
        <v>0</v>
      </c>
      <c r="T66" s="29">
        <f>Cagra!T66+Cuman!T66+Ceco!T66+Csper!T66+Cpod!T66+Cchi!T66+Cgiur!T66</f>
        <v>0</v>
      </c>
      <c r="U66" s="29">
        <f>Cagra!U66+Cuman!U66+Ceco!U66+Csper!U66+Cpod!U66+Cchi!U66+Cgiur!U66</f>
        <v>10798.01</v>
      </c>
      <c r="V66" s="29">
        <f>Cagra!V66+Cuman!V66+Ceco!V66+Csper!V66+Cpod!V66+Cchi!V66+Cgiur!V66</f>
        <v>0</v>
      </c>
      <c r="W66" s="29">
        <f t="shared" si="0"/>
        <v>10798.01</v>
      </c>
    </row>
    <row r="67" spans="1:23" ht="30" customHeight="1">
      <c r="B67" s="12"/>
      <c r="C67" s="207">
        <v>2020</v>
      </c>
      <c r="D67" s="207"/>
      <c r="E67" s="146" t="s">
        <v>1445</v>
      </c>
      <c r="F67" s="208" t="s">
        <v>1444</v>
      </c>
      <c r="G67" s="208"/>
      <c r="H67" s="208"/>
      <c r="I67" s="146" t="s">
        <v>449</v>
      </c>
      <c r="J67" s="208" t="s">
        <v>16</v>
      </c>
      <c r="K67" s="208"/>
      <c r="L67" s="144" t="s">
        <v>28</v>
      </c>
      <c r="M67" s="144">
        <v>4</v>
      </c>
      <c r="N67" s="207" t="s">
        <v>18</v>
      </c>
      <c r="O67" s="207"/>
      <c r="P67" s="207"/>
      <c r="Q67" s="144" t="s">
        <v>28</v>
      </c>
      <c r="R67" s="31">
        <f>Cagra!R67+Cuman!R67+Ceco!R67+Csper!R67+Cpod!R67+Cchi!R67+Cgiur!R67</f>
        <v>0</v>
      </c>
      <c r="S67" s="31">
        <f>Cagra!S67+Cuman!S67+Ceco!S67+Csper!S67+Cpod!S67+Cchi!S67+Cgiur!S67</f>
        <v>0</v>
      </c>
      <c r="T67" s="31">
        <f>Cagra!T67+Cuman!T67+Ceco!T67+Csper!T67+Cpod!T67+Cchi!T67+Cgiur!T67</f>
        <v>0</v>
      </c>
      <c r="U67" s="31">
        <f>Cagra!U67+Cuman!U67+Ceco!U67+Csper!U67+Cpod!U67+Cchi!U67+Cgiur!U67</f>
        <v>0</v>
      </c>
      <c r="V67" s="31">
        <f>Cagra!V67+Cuman!V67+Ceco!V67+Csper!V67+Cpod!V67+Cchi!V67+Cgiur!V67</f>
        <v>0</v>
      </c>
      <c r="W67" s="31">
        <f t="shared" si="0"/>
        <v>0</v>
      </c>
    </row>
    <row r="68" spans="1:23" ht="30" customHeight="1">
      <c r="B68" s="12"/>
      <c r="C68" s="207">
        <v>2020</v>
      </c>
      <c r="D68" s="207"/>
      <c r="E68" s="146" t="s">
        <v>1443</v>
      </c>
      <c r="F68" s="208" t="s">
        <v>1442</v>
      </c>
      <c r="G68" s="208"/>
      <c r="H68" s="208"/>
      <c r="I68" s="146" t="s">
        <v>449</v>
      </c>
      <c r="J68" s="208" t="s">
        <v>16</v>
      </c>
      <c r="K68" s="208"/>
      <c r="L68" s="144" t="s">
        <v>28</v>
      </c>
      <c r="M68" s="144">
        <v>4</v>
      </c>
      <c r="N68" s="207" t="s">
        <v>18</v>
      </c>
      <c r="O68" s="207"/>
      <c r="P68" s="207"/>
      <c r="Q68" s="144" t="s">
        <v>28</v>
      </c>
      <c r="R68" s="31">
        <f>Cagra!R68+Cuman!R68+Ceco!R68+Csper!R68+Cpod!R68+Cchi!R68+Cgiur!R68</f>
        <v>0</v>
      </c>
      <c r="S68" s="31">
        <f>Cagra!S68+Cuman!S68+Ceco!S68+Csper!S68+Cpod!S68+Cchi!S68+Cgiur!S68</f>
        <v>0</v>
      </c>
      <c r="T68" s="31">
        <f>Cagra!T68+Cuman!T68+Ceco!T68+Csper!T68+Cpod!T68+Cchi!T68+Cgiur!T68</f>
        <v>0</v>
      </c>
      <c r="U68" s="31">
        <f>Cagra!U68+Cuman!U68+Ceco!U68+Csper!U68+Cpod!U68+Cchi!U68+Cgiur!U68</f>
        <v>1719</v>
      </c>
      <c r="V68" s="31">
        <f>Cagra!V68+Cuman!V68+Ceco!V68+Csper!V68+Cpod!V68+Cchi!V68+Cgiur!V68</f>
        <v>0</v>
      </c>
      <c r="W68" s="31">
        <f t="shared" si="0"/>
        <v>1719</v>
      </c>
    </row>
    <row r="69" spans="1:23" ht="30" customHeight="1">
      <c r="B69" s="12"/>
      <c r="C69" s="207">
        <v>2020</v>
      </c>
      <c r="D69" s="207"/>
      <c r="E69" s="146" t="s">
        <v>1441</v>
      </c>
      <c r="F69" s="208" t="s">
        <v>1440</v>
      </c>
      <c r="G69" s="208"/>
      <c r="H69" s="208"/>
      <c r="I69" s="146" t="s">
        <v>449</v>
      </c>
      <c r="J69" s="208" t="s">
        <v>16</v>
      </c>
      <c r="K69" s="208"/>
      <c r="L69" s="144" t="s">
        <v>28</v>
      </c>
      <c r="M69" s="144">
        <v>4</v>
      </c>
      <c r="N69" s="207" t="s">
        <v>18</v>
      </c>
      <c r="O69" s="207"/>
      <c r="P69" s="207"/>
      <c r="Q69" s="144" t="s">
        <v>17</v>
      </c>
      <c r="R69" s="31">
        <f>Cagra!R69+Cuman!R69+Ceco!R69+Csper!R69+Cpod!R69+Cchi!R69+Cgiur!R69</f>
        <v>0</v>
      </c>
      <c r="S69" s="31">
        <f>Cagra!S69+Cuman!S69+Ceco!S69+Csper!S69+Cpod!S69+Cchi!S69+Cgiur!S69</f>
        <v>0</v>
      </c>
      <c r="T69" s="31">
        <f>Cagra!T69+Cuman!T69+Ceco!T69+Csper!T69+Cpod!T69+Cchi!T69+Cgiur!T69</f>
        <v>0</v>
      </c>
      <c r="U69" s="31">
        <f>Cagra!U69+Cuman!U69+Ceco!U69+Csper!U69+Cpod!U69+Cchi!U69+Cgiur!U69</f>
        <v>0</v>
      </c>
      <c r="V69" s="31">
        <f>Cagra!V69+Cuman!V69+Ceco!V69+Csper!V69+Cpod!V69+Cchi!V69+Cgiur!V69</f>
        <v>0</v>
      </c>
      <c r="W69" s="31">
        <f t="shared" si="0"/>
        <v>0</v>
      </c>
    </row>
    <row r="70" spans="1:23" ht="30" customHeight="1">
      <c r="B70" s="12"/>
      <c r="C70" s="207">
        <v>2020</v>
      </c>
      <c r="D70" s="207"/>
      <c r="E70" s="146" t="s">
        <v>1439</v>
      </c>
      <c r="F70" s="208" t="s">
        <v>1438</v>
      </c>
      <c r="G70" s="208"/>
      <c r="H70" s="208"/>
      <c r="I70" s="146" t="s">
        <v>449</v>
      </c>
      <c r="J70" s="208" t="s">
        <v>16</v>
      </c>
      <c r="K70" s="208"/>
      <c r="L70" s="144" t="s">
        <v>28</v>
      </c>
      <c r="M70" s="144">
        <v>4</v>
      </c>
      <c r="N70" s="207" t="s">
        <v>18</v>
      </c>
      <c r="O70" s="207"/>
      <c r="P70" s="207"/>
      <c r="Q70" s="144" t="s">
        <v>28</v>
      </c>
      <c r="R70" s="31">
        <f>Cagra!R70+Cuman!R70+Ceco!R70+Csper!R70+Cpod!R70+Cchi!R70+Cgiur!R70</f>
        <v>0</v>
      </c>
      <c r="S70" s="31">
        <f>Cagra!S70+Cuman!S70+Ceco!S70+Csper!S70+Cpod!S70+Cchi!S70+Cgiur!S70</f>
        <v>0</v>
      </c>
      <c r="T70" s="31">
        <f>Cagra!T70+Cuman!T70+Ceco!T70+Csper!T70+Cpod!T70+Cchi!T70+Cgiur!T70</f>
        <v>0</v>
      </c>
      <c r="U70" s="31">
        <f>Cagra!U70+Cuman!U70+Ceco!U70+Csper!U70+Cpod!U70+Cchi!U70+Cgiur!U70</f>
        <v>5591.41</v>
      </c>
      <c r="V70" s="31">
        <f>Cagra!V70+Cuman!V70+Ceco!V70+Csper!V70+Cpod!V70+Cchi!V70+Cgiur!V70</f>
        <v>0</v>
      </c>
      <c r="W70" s="31">
        <f t="shared" si="0"/>
        <v>5591.41</v>
      </c>
    </row>
    <row r="71" spans="1:23" ht="30" customHeight="1">
      <c r="B71" s="12"/>
      <c r="C71" s="207">
        <v>2020</v>
      </c>
      <c r="D71" s="207"/>
      <c r="E71" s="146" t="s">
        <v>1437</v>
      </c>
      <c r="F71" s="208" t="s">
        <v>1436</v>
      </c>
      <c r="G71" s="208"/>
      <c r="H71" s="208"/>
      <c r="I71" s="146" t="s">
        <v>449</v>
      </c>
      <c r="J71" s="208" t="s">
        <v>16</v>
      </c>
      <c r="K71" s="208"/>
      <c r="L71" s="144" t="s">
        <v>28</v>
      </c>
      <c r="M71" s="144">
        <v>4</v>
      </c>
      <c r="N71" s="207" t="s">
        <v>18</v>
      </c>
      <c r="O71" s="207"/>
      <c r="P71" s="207"/>
      <c r="Q71" s="144" t="s">
        <v>28</v>
      </c>
      <c r="R71" s="31">
        <f>Cagra!R71+Cuman!R71+Ceco!R71+Csper!R71+Cpod!R71+Cchi!R71+Cgiur!R71</f>
        <v>0</v>
      </c>
      <c r="S71" s="31">
        <f>Cagra!S71+Cuman!S71+Ceco!S71+Csper!S71+Cpod!S71+Cchi!S71+Cgiur!S71</f>
        <v>0</v>
      </c>
      <c r="T71" s="31">
        <f>Cagra!T71+Cuman!T71+Ceco!T71+Csper!T71+Cpod!T71+Cchi!T71+Cgiur!T71</f>
        <v>0</v>
      </c>
      <c r="U71" s="31">
        <f>Cagra!U71+Cuman!U71+Ceco!U71+Csper!U71+Cpod!U71+Cchi!U71+Cgiur!U71</f>
        <v>0</v>
      </c>
      <c r="V71" s="31">
        <f>Cagra!V71+Cuman!V71+Ceco!V71+Csper!V71+Cpod!V71+Cchi!V71+Cgiur!V71</f>
        <v>0</v>
      </c>
      <c r="W71" s="31">
        <f t="shared" si="0"/>
        <v>0</v>
      </c>
    </row>
    <row r="72" spans="1:23" ht="30" customHeight="1">
      <c r="B72" s="12"/>
      <c r="C72" s="207">
        <v>2020</v>
      </c>
      <c r="D72" s="207"/>
      <c r="E72" s="146" t="s">
        <v>1435</v>
      </c>
      <c r="F72" s="208" t="s">
        <v>1434</v>
      </c>
      <c r="G72" s="208"/>
      <c r="H72" s="208"/>
      <c r="I72" s="146" t="s">
        <v>449</v>
      </c>
      <c r="J72" s="208" t="s">
        <v>16</v>
      </c>
      <c r="K72" s="208"/>
      <c r="L72" s="144" t="s">
        <v>28</v>
      </c>
      <c r="M72" s="144">
        <v>4</v>
      </c>
      <c r="N72" s="207" t="s">
        <v>18</v>
      </c>
      <c r="O72" s="207"/>
      <c r="P72" s="207"/>
      <c r="Q72" s="144" t="s">
        <v>28</v>
      </c>
      <c r="R72" s="31">
        <f>Cagra!R72+Cuman!R72+Ceco!R72+Csper!R72+Cpod!R72+Cchi!R72+Cgiur!R72</f>
        <v>0</v>
      </c>
      <c r="S72" s="31">
        <f>Cagra!S72+Cuman!S72+Ceco!S72+Csper!S72+Cpod!S72+Cchi!S72+Cgiur!S72</f>
        <v>0</v>
      </c>
      <c r="T72" s="31">
        <f>Cagra!T72+Cuman!T72+Ceco!T72+Csper!T72+Cpod!T72+Cchi!T72+Cgiur!T72</f>
        <v>0</v>
      </c>
      <c r="U72" s="31">
        <f>Cagra!U72+Cuman!U72+Ceco!U72+Csper!U72+Cpod!U72+Cchi!U72+Cgiur!U72</f>
        <v>0</v>
      </c>
      <c r="V72" s="31">
        <f>Cagra!V72+Cuman!V72+Ceco!V72+Csper!V72+Cpod!V72+Cchi!V72+Cgiur!V72</f>
        <v>0</v>
      </c>
      <c r="W72" s="31">
        <f t="shared" ref="W72:W135" si="1">SUBTOTAL(9,R72:V72)</f>
        <v>0</v>
      </c>
    </row>
    <row r="73" spans="1:23" ht="30" customHeight="1">
      <c r="B73" s="12"/>
      <c r="C73" s="207">
        <v>2020</v>
      </c>
      <c r="D73" s="207"/>
      <c r="E73" s="146" t="s">
        <v>1433</v>
      </c>
      <c r="F73" s="208" t="s">
        <v>1432</v>
      </c>
      <c r="G73" s="208"/>
      <c r="H73" s="208"/>
      <c r="I73" s="146" t="s">
        <v>449</v>
      </c>
      <c r="J73" s="208" t="s">
        <v>16</v>
      </c>
      <c r="K73" s="208"/>
      <c r="L73" s="144" t="s">
        <v>28</v>
      </c>
      <c r="M73" s="144">
        <v>4</v>
      </c>
      <c r="N73" s="207" t="s">
        <v>18</v>
      </c>
      <c r="O73" s="207"/>
      <c r="P73" s="207"/>
      <c r="Q73" s="144" t="s">
        <v>17</v>
      </c>
      <c r="R73" s="31">
        <f>Cagra!R73+Cuman!R73+Ceco!R73+Csper!R73+Cpod!R73+Cchi!R73+Cgiur!R73</f>
        <v>0</v>
      </c>
      <c r="S73" s="31">
        <f>Cagra!S73+Cuman!S73+Ceco!S73+Csper!S73+Cpod!S73+Cchi!S73+Cgiur!S73</f>
        <v>0</v>
      </c>
      <c r="T73" s="31">
        <f>Cagra!T73+Cuman!T73+Ceco!T73+Csper!T73+Cpod!T73+Cchi!T73+Cgiur!T73</f>
        <v>0</v>
      </c>
      <c r="U73" s="31">
        <f>Cagra!U73+Cuman!U73+Ceco!U73+Csper!U73+Cpod!U73+Cchi!U73+Cgiur!U73</f>
        <v>987.6</v>
      </c>
      <c r="V73" s="31">
        <f>Cagra!V73+Cuman!V73+Ceco!V73+Csper!V73+Cpod!V73+Cchi!V73+Cgiur!V73</f>
        <v>0</v>
      </c>
      <c r="W73" s="31">
        <f t="shared" si="1"/>
        <v>987.6</v>
      </c>
    </row>
    <row r="74" spans="1:23" ht="30" customHeight="1">
      <c r="B74" s="12"/>
      <c r="C74" s="207">
        <v>2020</v>
      </c>
      <c r="D74" s="207"/>
      <c r="E74" s="146" t="s">
        <v>1431</v>
      </c>
      <c r="F74" s="208" t="s">
        <v>1430</v>
      </c>
      <c r="G74" s="208"/>
      <c r="H74" s="208"/>
      <c r="I74" s="146" t="s">
        <v>449</v>
      </c>
      <c r="J74" s="208" t="s">
        <v>16</v>
      </c>
      <c r="K74" s="208"/>
      <c r="L74" s="144" t="s">
        <v>28</v>
      </c>
      <c r="M74" s="144">
        <v>4</v>
      </c>
      <c r="N74" s="207" t="s">
        <v>18</v>
      </c>
      <c r="O74" s="207"/>
      <c r="P74" s="207"/>
      <c r="Q74" s="144" t="s">
        <v>17</v>
      </c>
      <c r="R74" s="31">
        <f>Cagra!R74+Cuman!R74+Ceco!R74+Csper!R74+Cpod!R74+Cchi!R74+Cgiur!R74</f>
        <v>0</v>
      </c>
      <c r="S74" s="31">
        <f>Cagra!S74+Cuman!S74+Ceco!S74+Csper!S74+Cpod!S74+Cchi!S74+Cgiur!S74</f>
        <v>0</v>
      </c>
      <c r="T74" s="31">
        <f>Cagra!T74+Cuman!T74+Ceco!T74+Csper!T74+Cpod!T74+Cchi!T74+Cgiur!T74</f>
        <v>0</v>
      </c>
      <c r="U74" s="31">
        <f>Cagra!U74+Cuman!U74+Ceco!U74+Csper!U74+Cpod!U74+Cchi!U74+Cgiur!U74</f>
        <v>2500</v>
      </c>
      <c r="V74" s="31">
        <f>Cagra!V74+Cuman!V74+Ceco!V74+Csper!V74+Cpod!V74+Cchi!V74+Cgiur!V74</f>
        <v>0</v>
      </c>
      <c r="W74" s="31">
        <f t="shared" si="1"/>
        <v>2500</v>
      </c>
    </row>
    <row r="75" spans="1:23" s="30" customFormat="1" ht="30" customHeight="1">
      <c r="B75" s="13"/>
      <c r="C75" s="209">
        <v>2020</v>
      </c>
      <c r="D75" s="209"/>
      <c r="E75" s="1" t="s">
        <v>1429</v>
      </c>
      <c r="F75" s="210" t="s">
        <v>1428</v>
      </c>
      <c r="G75" s="210"/>
      <c r="H75" s="210"/>
      <c r="I75" s="1" t="s">
        <v>449</v>
      </c>
      <c r="J75" s="210" t="s">
        <v>16</v>
      </c>
      <c r="K75" s="210"/>
      <c r="L75" s="147" t="s">
        <v>17</v>
      </c>
      <c r="M75" s="147">
        <v>3</v>
      </c>
      <c r="N75" s="209" t="s">
        <v>18</v>
      </c>
      <c r="O75" s="209"/>
      <c r="P75" s="209"/>
      <c r="Q75" s="147" t="s">
        <v>17</v>
      </c>
      <c r="R75" s="29">
        <f>Cagra!R75+Cuman!R75+Ceco!R75+Csper!R75+Cpod!R75+Cchi!R75+Cgiur!R75</f>
        <v>0</v>
      </c>
      <c r="S75" s="29">
        <f>Cagra!S75+Cuman!S75+Ceco!S75+Csper!S75+Cpod!S75+Cchi!S75+Cgiur!S75</f>
        <v>0</v>
      </c>
      <c r="T75" s="29">
        <f>Cagra!T75+Cuman!T75+Ceco!T75+Csper!T75+Cpod!T75+Cchi!T75+Cgiur!T75</f>
        <v>0</v>
      </c>
      <c r="U75" s="29">
        <f>Cagra!U75+Cuman!U75+Ceco!U75+Csper!U75+Cpod!U75+Cchi!U75+Cgiur!U75</f>
        <v>0</v>
      </c>
      <c r="V75" s="29">
        <f>Cagra!V75+Cuman!V75+Ceco!V75+Csper!V75+Cpod!V75+Cchi!V75+Cgiur!V75</f>
        <v>0</v>
      </c>
      <c r="W75" s="29">
        <f t="shared" si="1"/>
        <v>0</v>
      </c>
    </row>
    <row r="76" spans="1:23" ht="30" customHeight="1">
      <c r="B76" s="12"/>
      <c r="C76" s="207">
        <v>2020</v>
      </c>
      <c r="D76" s="207"/>
      <c r="E76" s="146" t="s">
        <v>1427</v>
      </c>
      <c r="F76" s="208" t="s">
        <v>1426</v>
      </c>
      <c r="G76" s="208"/>
      <c r="H76" s="208"/>
      <c r="I76" s="146" t="s">
        <v>449</v>
      </c>
      <c r="J76" s="208" t="s">
        <v>16</v>
      </c>
      <c r="K76" s="208"/>
      <c r="L76" s="144" t="s">
        <v>28</v>
      </c>
      <c r="M76" s="144">
        <v>4</v>
      </c>
      <c r="N76" s="207" t="s">
        <v>18</v>
      </c>
      <c r="O76" s="207"/>
      <c r="P76" s="207"/>
      <c r="Q76" s="144" t="s">
        <v>17</v>
      </c>
      <c r="R76" s="31">
        <f>Cagra!R76+Cuman!R76+Ceco!R76+Csper!R76+Cpod!R76+Cchi!R76+Cgiur!R76</f>
        <v>0</v>
      </c>
      <c r="S76" s="31">
        <f>Cagra!S76+Cuman!S76+Ceco!S76+Csper!S76+Cpod!S76+Cchi!S76+Cgiur!S76</f>
        <v>0</v>
      </c>
      <c r="T76" s="31">
        <f>Cagra!T76+Cuman!T76+Ceco!T76+Csper!T76+Cpod!T76+Cchi!T76+Cgiur!T76</f>
        <v>0</v>
      </c>
      <c r="U76" s="31">
        <f>Cagra!U76+Cuman!U76+Ceco!U76+Csper!U76+Cpod!U76+Cchi!U76+Cgiur!U76</f>
        <v>0</v>
      </c>
      <c r="V76" s="31">
        <f>Cagra!V76+Cuman!V76+Ceco!V76+Csper!V76+Cpod!V76+Cchi!V76+Cgiur!V76</f>
        <v>0</v>
      </c>
      <c r="W76" s="31">
        <f t="shared" si="1"/>
        <v>0</v>
      </c>
    </row>
    <row r="77" spans="1:23" ht="30" customHeight="1">
      <c r="B77" s="12"/>
      <c r="C77" s="207">
        <v>2020</v>
      </c>
      <c r="D77" s="207"/>
      <c r="E77" s="146" t="s">
        <v>1425</v>
      </c>
      <c r="F77" s="208" t="s">
        <v>1424</v>
      </c>
      <c r="G77" s="208"/>
      <c r="H77" s="208"/>
      <c r="I77" s="146" t="s">
        <v>449</v>
      </c>
      <c r="J77" s="208" t="s">
        <v>16</v>
      </c>
      <c r="K77" s="208"/>
      <c r="L77" s="144" t="s">
        <v>28</v>
      </c>
      <c r="M77" s="144">
        <v>4</v>
      </c>
      <c r="N77" s="207" t="s">
        <v>18</v>
      </c>
      <c r="O77" s="207"/>
      <c r="P77" s="207"/>
      <c r="Q77" s="144" t="s">
        <v>17</v>
      </c>
      <c r="R77" s="31">
        <f>Cagra!R77+Cuman!R77+Ceco!R77+Csper!R77+Cpod!R77+Cchi!R77+Cgiur!R77</f>
        <v>0</v>
      </c>
      <c r="S77" s="31">
        <f>Cagra!S77+Cuman!S77+Ceco!S77+Csper!S77+Cpod!S77+Cchi!S77+Cgiur!S77</f>
        <v>0</v>
      </c>
      <c r="T77" s="31">
        <f>Cagra!T77+Cuman!T77+Ceco!T77+Csper!T77+Cpod!T77+Cchi!T77+Cgiur!T77</f>
        <v>0</v>
      </c>
      <c r="U77" s="31">
        <f>Cagra!U77+Cuman!U77+Ceco!U77+Csper!U77+Cpod!U77+Cchi!U77+Cgiur!U77</f>
        <v>0</v>
      </c>
      <c r="V77" s="31">
        <f>Cagra!V77+Cuman!V77+Ceco!V77+Csper!V77+Cpod!V77+Cchi!V77+Cgiur!V77</f>
        <v>0</v>
      </c>
      <c r="W77" s="31">
        <f t="shared" si="1"/>
        <v>0</v>
      </c>
    </row>
    <row r="78" spans="1:23" ht="30" customHeight="1">
      <c r="B78" s="12"/>
      <c r="C78" s="207">
        <v>2020</v>
      </c>
      <c r="D78" s="207"/>
      <c r="E78" s="146" t="s">
        <v>1423</v>
      </c>
      <c r="F78" s="208" t="s">
        <v>1422</v>
      </c>
      <c r="G78" s="208"/>
      <c r="H78" s="208"/>
      <c r="I78" s="146" t="s">
        <v>449</v>
      </c>
      <c r="J78" s="208" t="s">
        <v>16</v>
      </c>
      <c r="K78" s="208"/>
      <c r="L78" s="144" t="s">
        <v>28</v>
      </c>
      <c r="M78" s="144">
        <v>4</v>
      </c>
      <c r="N78" s="207" t="s">
        <v>18</v>
      </c>
      <c r="O78" s="207"/>
      <c r="P78" s="207"/>
      <c r="Q78" s="144" t="s">
        <v>17</v>
      </c>
      <c r="R78" s="31">
        <f>Cagra!R78+Cuman!R78+Ceco!R78+Csper!R78+Cpod!R78+Cchi!R78+Cgiur!R78</f>
        <v>0</v>
      </c>
      <c r="S78" s="31">
        <f>Cagra!S78+Cuman!S78+Ceco!S78+Csper!S78+Cpod!S78+Cchi!S78+Cgiur!S78</f>
        <v>0</v>
      </c>
      <c r="T78" s="31">
        <f>Cagra!T78+Cuman!T78+Ceco!T78+Csper!T78+Cpod!T78+Cchi!T78+Cgiur!T78</f>
        <v>0</v>
      </c>
      <c r="U78" s="31">
        <f>Cagra!U78+Cuman!U78+Ceco!U78+Csper!U78+Cpod!U78+Cchi!U78+Cgiur!U78</f>
        <v>0</v>
      </c>
      <c r="V78" s="31">
        <f>Cagra!V78+Cuman!V78+Ceco!V78+Csper!V78+Cpod!V78+Cchi!V78+Cgiur!V78</f>
        <v>0</v>
      </c>
      <c r="W78" s="31">
        <f t="shared" si="1"/>
        <v>0</v>
      </c>
    </row>
    <row r="79" spans="1:23" ht="30" customHeight="1">
      <c r="B79" s="12"/>
      <c r="C79" s="207">
        <v>2020</v>
      </c>
      <c r="D79" s="207"/>
      <c r="E79" s="146" t="s">
        <v>1421</v>
      </c>
      <c r="F79" s="208" t="s">
        <v>1420</v>
      </c>
      <c r="G79" s="208"/>
      <c r="H79" s="208"/>
      <c r="I79" s="146" t="s">
        <v>449</v>
      </c>
      <c r="J79" s="208" t="s">
        <v>16</v>
      </c>
      <c r="K79" s="208"/>
      <c r="L79" s="144" t="s">
        <v>28</v>
      </c>
      <c r="M79" s="144">
        <v>4</v>
      </c>
      <c r="N79" s="207" t="s">
        <v>18</v>
      </c>
      <c r="O79" s="207"/>
      <c r="P79" s="207"/>
      <c r="Q79" s="144" t="s">
        <v>17</v>
      </c>
      <c r="R79" s="31">
        <f>Cagra!R79+Cuman!R79+Ceco!R79+Csper!R79+Cpod!R79+Cchi!R79+Cgiur!R79</f>
        <v>0</v>
      </c>
      <c r="S79" s="31">
        <f>Cagra!S79+Cuman!S79+Ceco!S79+Csper!S79+Cpod!S79+Cchi!S79+Cgiur!S79</f>
        <v>0</v>
      </c>
      <c r="T79" s="31">
        <f>Cagra!T79+Cuman!T79+Ceco!T79+Csper!T79+Cpod!T79+Cchi!T79+Cgiur!T79</f>
        <v>0</v>
      </c>
      <c r="U79" s="31">
        <f>Cagra!U79+Cuman!U79+Ceco!U79+Csper!U79+Cpod!U79+Cchi!U79+Cgiur!U79</f>
        <v>0</v>
      </c>
      <c r="V79" s="31">
        <f>Cagra!V79+Cuman!V79+Ceco!V79+Csper!V79+Cpod!V79+Cchi!V79+Cgiur!V79</f>
        <v>0</v>
      </c>
      <c r="W79" s="31">
        <f t="shared" si="1"/>
        <v>0</v>
      </c>
    </row>
    <row r="80" spans="1:23" ht="30" customHeight="1">
      <c r="B80" s="12"/>
      <c r="C80" s="207">
        <v>2020</v>
      </c>
      <c r="D80" s="207"/>
      <c r="E80" s="146" t="s">
        <v>1419</v>
      </c>
      <c r="F80" s="208" t="s">
        <v>1418</v>
      </c>
      <c r="G80" s="208"/>
      <c r="H80" s="208"/>
      <c r="I80" s="146" t="s">
        <v>449</v>
      </c>
      <c r="J80" s="208" t="s">
        <v>16</v>
      </c>
      <c r="K80" s="208"/>
      <c r="L80" s="144" t="s">
        <v>28</v>
      </c>
      <c r="M80" s="144">
        <v>4</v>
      </c>
      <c r="N80" s="207" t="s">
        <v>18</v>
      </c>
      <c r="O80" s="207"/>
      <c r="P80" s="207"/>
      <c r="Q80" s="144" t="s">
        <v>17</v>
      </c>
      <c r="R80" s="31">
        <f>Cagra!R80+Cuman!R80+Ceco!R80+Csper!R80+Cpod!R80+Cchi!R80+Cgiur!R80</f>
        <v>0</v>
      </c>
      <c r="S80" s="31">
        <f>Cagra!S80+Cuman!S80+Ceco!S80+Csper!S80+Cpod!S80+Cchi!S80+Cgiur!S80</f>
        <v>0</v>
      </c>
      <c r="T80" s="31">
        <f>Cagra!T80+Cuman!T80+Ceco!T80+Csper!T80+Cpod!T80+Cchi!T80+Cgiur!T80</f>
        <v>0</v>
      </c>
      <c r="U80" s="31">
        <f>Cagra!U80+Cuman!U80+Ceco!U80+Csper!U80+Cpod!U80+Cchi!U80+Cgiur!U80</f>
        <v>0</v>
      </c>
      <c r="V80" s="31">
        <f>Cagra!V80+Cuman!V80+Ceco!V80+Csper!V80+Cpod!V80+Cchi!V80+Cgiur!V80</f>
        <v>0</v>
      </c>
      <c r="W80" s="31">
        <f t="shared" si="1"/>
        <v>0</v>
      </c>
    </row>
    <row r="81" spans="2:23" s="30" customFormat="1" ht="30" customHeight="1">
      <c r="B81" s="13"/>
      <c r="C81" s="209">
        <v>2020</v>
      </c>
      <c r="D81" s="209"/>
      <c r="E81" s="1" t="s">
        <v>1417</v>
      </c>
      <c r="F81" s="210" t="s">
        <v>1416</v>
      </c>
      <c r="G81" s="210"/>
      <c r="H81" s="210"/>
      <c r="I81" s="1" t="s">
        <v>449</v>
      </c>
      <c r="J81" s="210" t="s">
        <v>16</v>
      </c>
      <c r="K81" s="210"/>
      <c r="L81" s="147" t="s">
        <v>17</v>
      </c>
      <c r="M81" s="147">
        <v>3</v>
      </c>
      <c r="N81" s="209" t="s">
        <v>18</v>
      </c>
      <c r="O81" s="209"/>
      <c r="P81" s="209"/>
      <c r="Q81" s="147" t="s">
        <v>17</v>
      </c>
      <c r="R81" s="29">
        <f>Cagra!R81+Cuman!R81+Ceco!R81+Csper!R81+Cpod!R81+Cchi!R81+Cgiur!R81</f>
        <v>0</v>
      </c>
      <c r="S81" s="29">
        <f>Cagra!S81+Cuman!S81+Ceco!S81+Csper!S81+Cpod!S81+Cchi!S81+Cgiur!S81</f>
        <v>0</v>
      </c>
      <c r="T81" s="29">
        <f>Cagra!T81+Cuman!T81+Ceco!T81+Csper!T81+Cpod!T81+Cchi!T81+Cgiur!T81</f>
        <v>0</v>
      </c>
      <c r="U81" s="29">
        <f>Cagra!U81+Cuman!U81+Ceco!U81+Csper!U81+Cpod!U81+Cchi!U81+Cgiur!U81</f>
        <v>0</v>
      </c>
      <c r="V81" s="29">
        <f>Cagra!V81+Cuman!V81+Ceco!V81+Csper!V81+Cpod!V81+Cchi!V81+Cgiur!V81</f>
        <v>0</v>
      </c>
      <c r="W81" s="29">
        <f t="shared" si="1"/>
        <v>0</v>
      </c>
    </row>
    <row r="82" spans="2:23" ht="30" customHeight="1">
      <c r="B82" s="12"/>
      <c r="C82" s="207">
        <v>2020</v>
      </c>
      <c r="D82" s="207"/>
      <c r="E82" s="146" t="s">
        <v>1415</v>
      </c>
      <c r="F82" s="208" t="s">
        <v>1414</v>
      </c>
      <c r="G82" s="208"/>
      <c r="H82" s="208"/>
      <c r="I82" s="146" t="s">
        <v>449</v>
      </c>
      <c r="J82" s="208" t="s">
        <v>16</v>
      </c>
      <c r="K82" s="208"/>
      <c r="L82" s="144" t="s">
        <v>28</v>
      </c>
      <c r="M82" s="144">
        <v>4</v>
      </c>
      <c r="N82" s="207" t="s">
        <v>18</v>
      </c>
      <c r="O82" s="207"/>
      <c r="P82" s="207"/>
      <c r="Q82" s="144" t="s">
        <v>17</v>
      </c>
      <c r="R82" s="31">
        <f>Cagra!R82+Cuman!R82+Ceco!R82+Csper!R82+Cpod!R82+Cchi!R82+Cgiur!R82</f>
        <v>0</v>
      </c>
      <c r="S82" s="31">
        <f>Cagra!S82+Cuman!S82+Ceco!S82+Csper!S82+Cpod!S82+Cchi!S82+Cgiur!S82</f>
        <v>0</v>
      </c>
      <c r="T82" s="31">
        <f>Cagra!T82+Cuman!T82+Ceco!T82+Csper!T82+Cpod!T82+Cchi!T82+Cgiur!T82</f>
        <v>0</v>
      </c>
      <c r="U82" s="31">
        <f>Cagra!U82+Cuman!U82+Ceco!U82+Csper!U82+Cpod!U82+Cchi!U82+Cgiur!U82</f>
        <v>0</v>
      </c>
      <c r="V82" s="31">
        <f>Cagra!V82+Cuman!V82+Ceco!V82+Csper!V82+Cpod!V82+Cchi!V82+Cgiur!V82</f>
        <v>0</v>
      </c>
      <c r="W82" s="31">
        <f t="shared" si="1"/>
        <v>0</v>
      </c>
    </row>
    <row r="83" spans="2:23" ht="30" customHeight="1">
      <c r="B83" s="12"/>
      <c r="C83" s="207">
        <v>2020</v>
      </c>
      <c r="D83" s="207"/>
      <c r="E83" s="146" t="s">
        <v>1413</v>
      </c>
      <c r="F83" s="208" t="s">
        <v>1412</v>
      </c>
      <c r="G83" s="208"/>
      <c r="H83" s="208"/>
      <c r="I83" s="146" t="s">
        <v>449</v>
      </c>
      <c r="J83" s="208" t="s">
        <v>16</v>
      </c>
      <c r="K83" s="208"/>
      <c r="L83" s="144" t="s">
        <v>28</v>
      </c>
      <c r="M83" s="144">
        <v>4</v>
      </c>
      <c r="N83" s="207" t="s">
        <v>18</v>
      </c>
      <c r="O83" s="207"/>
      <c r="P83" s="207"/>
      <c r="Q83" s="144" t="s">
        <v>17</v>
      </c>
      <c r="R83" s="31">
        <f>Cagra!R83+Cuman!R83+Ceco!R83+Csper!R83+Cpod!R83+Cchi!R83+Cgiur!R83</f>
        <v>0</v>
      </c>
      <c r="S83" s="31">
        <f>Cagra!S83+Cuman!S83+Ceco!S83+Csper!S83+Cpod!S83+Cchi!S83+Cgiur!S83</f>
        <v>0</v>
      </c>
      <c r="T83" s="31">
        <f>Cagra!T83+Cuman!T83+Ceco!T83+Csper!T83+Cpod!T83+Cchi!T83+Cgiur!T83</f>
        <v>0</v>
      </c>
      <c r="U83" s="31">
        <f>Cagra!U83+Cuman!U83+Ceco!U83+Csper!U83+Cpod!U83+Cchi!U83+Cgiur!U83</f>
        <v>0</v>
      </c>
      <c r="V83" s="31">
        <f>Cagra!V83+Cuman!V83+Ceco!V83+Csper!V83+Cpod!V83+Cchi!V83+Cgiur!V83</f>
        <v>0</v>
      </c>
      <c r="W83" s="31">
        <f t="shared" si="1"/>
        <v>0</v>
      </c>
    </row>
    <row r="84" spans="2:23" ht="30" customHeight="1">
      <c r="B84" s="12"/>
      <c r="C84" s="207">
        <v>2020</v>
      </c>
      <c r="D84" s="207"/>
      <c r="E84" s="146" t="s">
        <v>1411</v>
      </c>
      <c r="F84" s="208" t="s">
        <v>1410</v>
      </c>
      <c r="G84" s="208"/>
      <c r="H84" s="208"/>
      <c r="I84" s="146" t="s">
        <v>449</v>
      </c>
      <c r="J84" s="208" t="s">
        <v>16</v>
      </c>
      <c r="K84" s="208"/>
      <c r="L84" s="144" t="s">
        <v>28</v>
      </c>
      <c r="M84" s="144">
        <v>4</v>
      </c>
      <c r="N84" s="207" t="s">
        <v>18</v>
      </c>
      <c r="O84" s="207"/>
      <c r="P84" s="207"/>
      <c r="Q84" s="144" t="s">
        <v>17</v>
      </c>
      <c r="R84" s="31">
        <f>Cagra!R84+Cuman!R84+Ceco!R84+Csper!R84+Cpod!R84+Cchi!R84+Cgiur!R84</f>
        <v>0</v>
      </c>
      <c r="S84" s="31">
        <f>Cagra!S84+Cuman!S84+Ceco!S84+Csper!S84+Cpod!S84+Cchi!S84+Cgiur!S84</f>
        <v>0</v>
      </c>
      <c r="T84" s="31">
        <f>Cagra!T84+Cuman!T84+Ceco!T84+Csper!T84+Cpod!T84+Cchi!T84+Cgiur!T84</f>
        <v>0</v>
      </c>
      <c r="U84" s="31">
        <f>Cagra!U84+Cuman!U84+Ceco!U84+Csper!U84+Cpod!U84+Cchi!U84+Cgiur!U84</f>
        <v>0</v>
      </c>
      <c r="V84" s="31">
        <f>Cagra!V84+Cuman!V84+Ceco!V84+Csper!V84+Cpod!V84+Cchi!V84+Cgiur!V84</f>
        <v>0</v>
      </c>
      <c r="W84" s="31">
        <f t="shared" si="1"/>
        <v>0</v>
      </c>
    </row>
    <row r="85" spans="2:23" ht="30" customHeight="1">
      <c r="B85" s="12"/>
      <c r="C85" s="207">
        <v>2020</v>
      </c>
      <c r="D85" s="207"/>
      <c r="E85" s="146" t="s">
        <v>1409</v>
      </c>
      <c r="F85" s="208" t="s">
        <v>1408</v>
      </c>
      <c r="G85" s="208"/>
      <c r="H85" s="208"/>
      <c r="I85" s="146" t="s">
        <v>449</v>
      </c>
      <c r="J85" s="208" t="s">
        <v>16</v>
      </c>
      <c r="K85" s="208"/>
      <c r="L85" s="144" t="s">
        <v>28</v>
      </c>
      <c r="M85" s="144">
        <v>4</v>
      </c>
      <c r="N85" s="207" t="s">
        <v>18</v>
      </c>
      <c r="O85" s="207"/>
      <c r="P85" s="207"/>
      <c r="Q85" s="144" t="s">
        <v>17</v>
      </c>
      <c r="R85" s="31">
        <f>Cagra!R85+Cuman!R85+Ceco!R85+Csper!R85+Cpod!R85+Cchi!R85+Cgiur!R85</f>
        <v>0</v>
      </c>
      <c r="S85" s="31">
        <f>Cagra!S85+Cuman!S85+Ceco!S85+Csper!S85+Cpod!S85+Cchi!S85+Cgiur!S85</f>
        <v>0</v>
      </c>
      <c r="T85" s="31">
        <f>Cagra!T85+Cuman!T85+Ceco!T85+Csper!T85+Cpod!T85+Cchi!T85+Cgiur!T85</f>
        <v>0</v>
      </c>
      <c r="U85" s="31">
        <f>Cagra!U85+Cuman!U85+Ceco!U85+Csper!U85+Cpod!U85+Cchi!U85+Cgiur!U85</f>
        <v>0</v>
      </c>
      <c r="V85" s="31">
        <f>Cagra!V85+Cuman!V85+Ceco!V85+Csper!V85+Cpod!V85+Cchi!V85+Cgiur!V85</f>
        <v>0</v>
      </c>
      <c r="W85" s="31">
        <f t="shared" si="1"/>
        <v>0</v>
      </c>
    </row>
    <row r="86" spans="2:23" ht="30" customHeight="1">
      <c r="B86" s="12"/>
      <c r="C86" s="207">
        <v>2020</v>
      </c>
      <c r="D86" s="207"/>
      <c r="E86" s="146" t="s">
        <v>1407</v>
      </c>
      <c r="F86" s="208" t="s">
        <v>1406</v>
      </c>
      <c r="G86" s="208"/>
      <c r="H86" s="208"/>
      <c r="I86" s="146" t="s">
        <v>449</v>
      </c>
      <c r="J86" s="208" t="s">
        <v>16</v>
      </c>
      <c r="K86" s="208"/>
      <c r="L86" s="144" t="s">
        <v>28</v>
      </c>
      <c r="M86" s="144">
        <v>4</v>
      </c>
      <c r="N86" s="207" t="s">
        <v>18</v>
      </c>
      <c r="O86" s="207"/>
      <c r="P86" s="207"/>
      <c r="Q86" s="144" t="s">
        <v>17</v>
      </c>
      <c r="R86" s="31">
        <f>Cagra!R86+Cuman!R86+Ceco!R86+Csper!R86+Cpod!R86+Cchi!R86+Cgiur!R86</f>
        <v>0</v>
      </c>
      <c r="S86" s="31">
        <f>Cagra!S86+Cuman!S86+Ceco!S86+Csper!S86+Cpod!S86+Cchi!S86+Cgiur!S86</f>
        <v>0</v>
      </c>
      <c r="T86" s="31">
        <f>Cagra!T86+Cuman!T86+Ceco!T86+Csper!T86+Cpod!T86+Cchi!T86+Cgiur!T86</f>
        <v>0</v>
      </c>
      <c r="U86" s="31">
        <f>Cagra!U86+Cuman!U86+Ceco!U86+Csper!U86+Cpod!U86+Cchi!U86+Cgiur!U86</f>
        <v>0</v>
      </c>
      <c r="V86" s="31">
        <f>Cagra!V86+Cuman!V86+Ceco!V86+Csper!V86+Cpod!V86+Cchi!V86+Cgiur!V86</f>
        <v>0</v>
      </c>
      <c r="W86" s="31">
        <f t="shared" si="1"/>
        <v>0</v>
      </c>
    </row>
    <row r="87" spans="2:23" s="30" customFormat="1" ht="30" customHeight="1">
      <c r="B87" s="13"/>
      <c r="C87" s="209">
        <v>2020</v>
      </c>
      <c r="D87" s="209"/>
      <c r="E87" s="1" t="s">
        <v>1405</v>
      </c>
      <c r="F87" s="210" t="s">
        <v>1404</v>
      </c>
      <c r="G87" s="210"/>
      <c r="H87" s="210"/>
      <c r="I87" s="1" t="s">
        <v>449</v>
      </c>
      <c r="J87" s="210" t="s">
        <v>16</v>
      </c>
      <c r="K87" s="210"/>
      <c r="L87" s="147" t="s">
        <v>17</v>
      </c>
      <c r="M87" s="147">
        <v>3</v>
      </c>
      <c r="N87" s="209" t="s">
        <v>18</v>
      </c>
      <c r="O87" s="209"/>
      <c r="P87" s="209"/>
      <c r="Q87" s="147" t="s">
        <v>17</v>
      </c>
      <c r="R87" s="29">
        <f>Cagra!R87+Cuman!R87+Ceco!R87+Csper!R87+Cpod!R87+Cchi!R87+Cgiur!R87</f>
        <v>0</v>
      </c>
      <c r="S87" s="29">
        <f>Cagra!S87+Cuman!S87+Ceco!S87+Csper!S87+Cpod!S87+Cchi!S87+Cgiur!S87</f>
        <v>0</v>
      </c>
      <c r="T87" s="29">
        <f>Cagra!T87+Cuman!T87+Ceco!T87+Csper!T87+Cpod!T87+Cchi!T87+Cgiur!T87</f>
        <v>0</v>
      </c>
      <c r="U87" s="29">
        <f>Cagra!U87+Cuman!U87+Ceco!U87+Csper!U87+Cpod!U87+Cchi!U87+Cgiur!U87</f>
        <v>0</v>
      </c>
      <c r="V87" s="29">
        <f>Cagra!V87+Cuman!V87+Ceco!V87+Csper!V87+Cpod!V87+Cchi!V87+Cgiur!V87</f>
        <v>0</v>
      </c>
      <c r="W87" s="29">
        <f t="shared" si="1"/>
        <v>0</v>
      </c>
    </row>
    <row r="88" spans="2:23" ht="30" customHeight="1">
      <c r="B88" s="12"/>
      <c r="C88" s="207">
        <v>2020</v>
      </c>
      <c r="D88" s="207"/>
      <c r="E88" s="146" t="s">
        <v>1403</v>
      </c>
      <c r="F88" s="208" t="s">
        <v>1402</v>
      </c>
      <c r="G88" s="208"/>
      <c r="H88" s="208"/>
      <c r="I88" s="146" t="s">
        <v>449</v>
      </c>
      <c r="J88" s="208" t="s">
        <v>16</v>
      </c>
      <c r="K88" s="208"/>
      <c r="L88" s="144" t="s">
        <v>17</v>
      </c>
      <c r="M88" s="144">
        <v>4</v>
      </c>
      <c r="N88" s="207" t="s">
        <v>18</v>
      </c>
      <c r="O88" s="207"/>
      <c r="P88" s="207"/>
      <c r="Q88" s="144" t="s">
        <v>17</v>
      </c>
      <c r="R88" s="31">
        <f>Cagra!R88+Cuman!R88+Ceco!R88+Csper!R88+Cpod!R88+Cchi!R88+Cgiur!R88</f>
        <v>0</v>
      </c>
      <c r="S88" s="31">
        <f>Cagra!S88+Cuman!S88+Ceco!S88+Csper!S88+Cpod!S88+Cchi!S88+Cgiur!S88</f>
        <v>0</v>
      </c>
      <c r="T88" s="31">
        <f>Cagra!T88+Cuman!T88+Ceco!T88+Csper!T88+Cpod!T88+Cchi!T88+Cgiur!T88</f>
        <v>0</v>
      </c>
      <c r="U88" s="31">
        <f>Cagra!U88+Cuman!U88+Ceco!U88+Csper!U88+Cpod!U88+Cchi!U88+Cgiur!U88</f>
        <v>0</v>
      </c>
      <c r="V88" s="31">
        <f>Cagra!V88+Cuman!V88+Ceco!V88+Csper!V88+Cpod!V88+Cchi!V88+Cgiur!V88</f>
        <v>0</v>
      </c>
      <c r="W88" s="31">
        <f t="shared" si="1"/>
        <v>0</v>
      </c>
    </row>
    <row r="89" spans="2:23" s="34" customFormat="1" ht="30" customHeight="1">
      <c r="B89" s="18"/>
      <c r="C89" s="207">
        <v>2020</v>
      </c>
      <c r="D89" s="207"/>
      <c r="E89" s="149" t="s">
        <v>1401</v>
      </c>
      <c r="F89" s="211" t="s">
        <v>1400</v>
      </c>
      <c r="G89" s="211"/>
      <c r="H89" s="211"/>
      <c r="I89" s="149" t="s">
        <v>449</v>
      </c>
      <c r="J89" s="211" t="s">
        <v>16</v>
      </c>
      <c r="K89" s="211"/>
      <c r="L89" s="148" t="s">
        <v>28</v>
      </c>
      <c r="M89" s="148">
        <v>5</v>
      </c>
      <c r="N89" s="212" t="s">
        <v>18</v>
      </c>
      <c r="O89" s="212"/>
      <c r="P89" s="212"/>
      <c r="Q89" s="148" t="s">
        <v>17</v>
      </c>
      <c r="R89" s="33">
        <f>Cagra!R89+Cuman!R89+Ceco!R89+Csper!R89+Cpod!R89+Cchi!R89+Cgiur!R89</f>
        <v>0</v>
      </c>
      <c r="S89" s="33">
        <f>Cagra!S89+Cuman!S89+Ceco!S89+Csper!S89+Cpod!S89+Cchi!S89+Cgiur!S89</f>
        <v>0</v>
      </c>
      <c r="T89" s="33">
        <f>Cagra!T89+Cuman!T89+Ceco!T89+Csper!T89+Cpod!T89+Cchi!T89+Cgiur!T89</f>
        <v>0</v>
      </c>
      <c r="U89" s="33">
        <f>Cagra!U89+Cuman!U89+Ceco!U89+Csper!U89+Cpod!U89+Cchi!U89+Cgiur!U89</f>
        <v>0</v>
      </c>
      <c r="V89" s="33">
        <f>Cagra!V89+Cuman!V89+Ceco!V89+Csper!V89+Cpod!V89+Cchi!V89+Cgiur!V89</f>
        <v>0</v>
      </c>
      <c r="W89" s="33">
        <f t="shared" si="1"/>
        <v>0</v>
      </c>
    </row>
    <row r="90" spans="2:23" ht="30" customHeight="1">
      <c r="B90" s="15"/>
      <c r="C90" s="207">
        <v>2020</v>
      </c>
      <c r="D90" s="207"/>
      <c r="E90" s="146" t="s">
        <v>1399</v>
      </c>
      <c r="F90" s="208" t="s">
        <v>1398</v>
      </c>
      <c r="G90" s="208"/>
      <c r="H90" s="208"/>
      <c r="I90" s="146" t="s">
        <v>449</v>
      </c>
      <c r="J90" s="208" t="s">
        <v>16</v>
      </c>
      <c r="K90" s="208"/>
      <c r="L90" s="144" t="s">
        <v>28</v>
      </c>
      <c r="M90" s="144">
        <v>5</v>
      </c>
      <c r="N90" s="207" t="s">
        <v>18</v>
      </c>
      <c r="O90" s="207"/>
      <c r="P90" s="207"/>
      <c r="Q90" s="144" t="s">
        <v>17</v>
      </c>
      <c r="R90" s="31">
        <f>Cagra!R90+Cuman!R90+Ceco!R90+Csper!R90+Cpod!R90+Cchi!R90+Cgiur!R90</f>
        <v>0</v>
      </c>
      <c r="S90" s="31">
        <f>Cagra!S90+Cuman!S90+Ceco!S90+Csper!S90+Cpod!S90+Cchi!S90+Cgiur!S90</f>
        <v>0</v>
      </c>
      <c r="T90" s="31">
        <f>Cagra!T90+Cuman!T90+Ceco!T90+Csper!T90+Cpod!T90+Cchi!T90+Cgiur!T90</f>
        <v>0</v>
      </c>
      <c r="U90" s="31">
        <f>Cagra!U90+Cuman!U90+Ceco!U90+Csper!U90+Cpod!U90+Cchi!U90+Cgiur!U90</f>
        <v>0</v>
      </c>
      <c r="V90" s="31">
        <f>Cagra!V90+Cuman!V90+Ceco!V90+Csper!V90+Cpod!V90+Cchi!V90+Cgiur!V90</f>
        <v>0</v>
      </c>
      <c r="W90" s="31">
        <f t="shared" si="1"/>
        <v>0</v>
      </c>
    </row>
    <row r="91" spans="2:23" ht="30" customHeight="1">
      <c r="B91" s="15"/>
      <c r="C91" s="207">
        <v>2020</v>
      </c>
      <c r="D91" s="207"/>
      <c r="E91" s="146" t="s">
        <v>1397</v>
      </c>
      <c r="F91" s="208" t="s">
        <v>1396</v>
      </c>
      <c r="G91" s="208"/>
      <c r="H91" s="208"/>
      <c r="I91" s="146" t="s">
        <v>449</v>
      </c>
      <c r="J91" s="208" t="s">
        <v>16</v>
      </c>
      <c r="K91" s="208"/>
      <c r="L91" s="144" t="s">
        <v>28</v>
      </c>
      <c r="M91" s="144">
        <v>5</v>
      </c>
      <c r="N91" s="207" t="s">
        <v>18</v>
      </c>
      <c r="O91" s="207"/>
      <c r="P91" s="207"/>
      <c r="Q91" s="144" t="s">
        <v>17</v>
      </c>
      <c r="R91" s="31">
        <f>Cagra!R91+Cuman!R91+Ceco!R91+Csper!R91+Cpod!R91+Cchi!R91+Cgiur!R91</f>
        <v>0</v>
      </c>
      <c r="S91" s="31">
        <f>Cagra!S91+Cuman!S91+Ceco!S91+Csper!S91+Cpod!S91+Cchi!S91+Cgiur!S91</f>
        <v>0</v>
      </c>
      <c r="T91" s="31">
        <f>Cagra!T91+Cuman!T91+Ceco!T91+Csper!T91+Cpod!T91+Cchi!T91+Cgiur!T91</f>
        <v>0</v>
      </c>
      <c r="U91" s="31">
        <f>Cagra!U91+Cuman!U91+Ceco!U91+Csper!U91+Cpod!U91+Cchi!U91+Cgiur!U91</f>
        <v>0</v>
      </c>
      <c r="V91" s="31">
        <f>Cagra!V91+Cuman!V91+Ceco!V91+Csper!V91+Cpod!V91+Cchi!V91+Cgiur!V91</f>
        <v>0</v>
      </c>
      <c r="W91" s="31">
        <f t="shared" si="1"/>
        <v>0</v>
      </c>
    </row>
    <row r="92" spans="2:23" ht="30" customHeight="1">
      <c r="B92" s="12"/>
      <c r="C92" s="207">
        <v>2020</v>
      </c>
      <c r="D92" s="207"/>
      <c r="E92" s="146" t="s">
        <v>1395</v>
      </c>
      <c r="F92" s="208" t="s">
        <v>1393</v>
      </c>
      <c r="G92" s="208"/>
      <c r="H92" s="208"/>
      <c r="I92" s="146" t="s">
        <v>449</v>
      </c>
      <c r="J92" s="208" t="s">
        <v>16</v>
      </c>
      <c r="K92" s="208"/>
      <c r="L92" s="144" t="s">
        <v>17</v>
      </c>
      <c r="M92" s="144">
        <v>4</v>
      </c>
      <c r="N92" s="207" t="s">
        <v>18</v>
      </c>
      <c r="O92" s="207"/>
      <c r="P92" s="207"/>
      <c r="Q92" s="144" t="s">
        <v>17</v>
      </c>
      <c r="R92" s="31">
        <f>Cagra!R92+Cuman!R92+Ceco!R92+Csper!R92+Cpod!R92+Cchi!R92+Cgiur!R92</f>
        <v>0</v>
      </c>
      <c r="S92" s="31">
        <f>Cagra!S92+Cuman!S92+Ceco!S92+Csper!S92+Cpod!S92+Cchi!S92+Cgiur!S92</f>
        <v>0</v>
      </c>
      <c r="T92" s="31">
        <f>Cagra!T92+Cuman!T92+Ceco!T92+Csper!T92+Cpod!T92+Cchi!T92+Cgiur!T92</f>
        <v>0</v>
      </c>
      <c r="U92" s="31">
        <f>Cagra!U92+Cuman!U92+Ceco!U92+Csper!U92+Cpod!U92+Cchi!U92+Cgiur!U92</f>
        <v>0</v>
      </c>
      <c r="V92" s="31">
        <f>Cagra!V92+Cuman!V92+Ceco!V92+Csper!V92+Cpod!V92+Cchi!V92+Cgiur!V92</f>
        <v>0</v>
      </c>
      <c r="W92" s="31">
        <f t="shared" si="1"/>
        <v>0</v>
      </c>
    </row>
    <row r="93" spans="2:23" ht="30" customHeight="1">
      <c r="B93" s="15"/>
      <c r="C93" s="207">
        <v>2020</v>
      </c>
      <c r="D93" s="207"/>
      <c r="E93" s="146" t="s">
        <v>1394</v>
      </c>
      <c r="F93" s="208" t="s">
        <v>1393</v>
      </c>
      <c r="G93" s="208"/>
      <c r="H93" s="208"/>
      <c r="I93" s="146" t="s">
        <v>449</v>
      </c>
      <c r="J93" s="208" t="s">
        <v>16</v>
      </c>
      <c r="K93" s="208"/>
      <c r="L93" s="144" t="s">
        <v>28</v>
      </c>
      <c r="M93" s="144">
        <v>5</v>
      </c>
      <c r="N93" s="207" t="s">
        <v>18</v>
      </c>
      <c r="O93" s="207"/>
      <c r="P93" s="207"/>
      <c r="Q93" s="144" t="s">
        <v>17</v>
      </c>
      <c r="R93" s="31">
        <f>Cagra!R93+Cuman!R93+Ceco!R93+Csper!R93+Cpod!R93+Cchi!R93+Cgiur!R93</f>
        <v>0</v>
      </c>
      <c r="S93" s="31">
        <f>Cagra!S93+Cuman!S93+Ceco!S93+Csper!S93+Cpod!S93+Cchi!S93+Cgiur!S93</f>
        <v>0</v>
      </c>
      <c r="T93" s="31">
        <f>Cagra!T93+Cuman!T93+Ceco!T93+Csper!T93+Cpod!T93+Cchi!T93+Cgiur!T93</f>
        <v>0</v>
      </c>
      <c r="U93" s="31">
        <f>Cagra!U93+Cuman!U93+Ceco!U93+Csper!U93+Cpod!U93+Cchi!U93+Cgiur!U93</f>
        <v>0</v>
      </c>
      <c r="V93" s="31">
        <f>Cagra!V93+Cuman!V93+Ceco!V93+Csper!V93+Cpod!V93+Cchi!V93+Cgiur!V93</f>
        <v>0</v>
      </c>
      <c r="W93" s="31">
        <f t="shared" si="1"/>
        <v>0</v>
      </c>
    </row>
    <row r="94" spans="2:23" ht="30" customHeight="1">
      <c r="B94" s="15"/>
      <c r="C94" s="207">
        <v>2020</v>
      </c>
      <c r="D94" s="207"/>
      <c r="E94" s="146" t="s">
        <v>1392</v>
      </c>
      <c r="F94" s="208" t="s">
        <v>1391</v>
      </c>
      <c r="G94" s="208"/>
      <c r="H94" s="208"/>
      <c r="I94" s="146" t="s">
        <v>449</v>
      </c>
      <c r="J94" s="208" t="s">
        <v>16</v>
      </c>
      <c r="K94" s="208"/>
      <c r="L94" s="144" t="s">
        <v>28</v>
      </c>
      <c r="M94" s="144">
        <v>5</v>
      </c>
      <c r="N94" s="207" t="s">
        <v>18</v>
      </c>
      <c r="O94" s="207"/>
      <c r="P94" s="207"/>
      <c r="Q94" s="144" t="s">
        <v>17</v>
      </c>
      <c r="R94" s="31">
        <f>Cagra!R94+Cuman!R94+Ceco!R94+Csper!R94+Cpod!R94+Cchi!R94+Cgiur!R94</f>
        <v>0</v>
      </c>
      <c r="S94" s="31">
        <f>Cagra!S94+Cuman!S94+Ceco!S94+Csper!S94+Cpod!S94+Cchi!S94+Cgiur!S94</f>
        <v>0</v>
      </c>
      <c r="T94" s="31">
        <f>Cagra!T94+Cuman!T94+Ceco!T94+Csper!T94+Cpod!T94+Cchi!T94+Cgiur!T94</f>
        <v>0</v>
      </c>
      <c r="U94" s="31">
        <f>Cagra!U94+Cuman!U94+Ceco!U94+Csper!U94+Cpod!U94+Cchi!U94+Cgiur!U94</f>
        <v>0</v>
      </c>
      <c r="V94" s="31">
        <f>Cagra!V94+Cuman!V94+Ceco!V94+Csper!V94+Cpod!V94+Cchi!V94+Cgiur!V94</f>
        <v>0</v>
      </c>
      <c r="W94" s="31">
        <f t="shared" si="1"/>
        <v>0</v>
      </c>
    </row>
    <row r="95" spans="2:23" ht="30" customHeight="1">
      <c r="B95" s="15"/>
      <c r="C95" s="207">
        <v>2020</v>
      </c>
      <c r="D95" s="207"/>
      <c r="E95" s="146" t="s">
        <v>1390</v>
      </c>
      <c r="F95" s="208" t="s">
        <v>1389</v>
      </c>
      <c r="G95" s="208"/>
      <c r="H95" s="208"/>
      <c r="I95" s="146" t="s">
        <v>449</v>
      </c>
      <c r="J95" s="208" t="s">
        <v>16</v>
      </c>
      <c r="K95" s="208"/>
      <c r="L95" s="144" t="s">
        <v>28</v>
      </c>
      <c r="M95" s="144">
        <v>5</v>
      </c>
      <c r="N95" s="207" t="s">
        <v>18</v>
      </c>
      <c r="O95" s="207"/>
      <c r="P95" s="207"/>
      <c r="Q95" s="144" t="s">
        <v>17</v>
      </c>
      <c r="R95" s="31">
        <f>Cagra!R95+Cuman!R95+Ceco!R95+Csper!R95+Cpod!R95+Cchi!R95+Cgiur!R95</f>
        <v>0</v>
      </c>
      <c r="S95" s="31">
        <f>Cagra!S95+Cuman!S95+Ceco!S95+Csper!S95+Cpod!S95+Cchi!S95+Cgiur!S95</f>
        <v>0</v>
      </c>
      <c r="T95" s="31">
        <f>Cagra!T95+Cuman!T95+Ceco!T95+Csper!T95+Cpod!T95+Cchi!T95+Cgiur!T95</f>
        <v>0</v>
      </c>
      <c r="U95" s="31">
        <f>Cagra!U95+Cuman!U95+Ceco!U95+Csper!U95+Cpod!U95+Cchi!U95+Cgiur!U95</f>
        <v>0</v>
      </c>
      <c r="V95" s="31">
        <f>Cagra!V95+Cuman!V95+Ceco!V95+Csper!V95+Cpod!V95+Cchi!V95+Cgiur!V95</f>
        <v>0</v>
      </c>
      <c r="W95" s="31">
        <f t="shared" si="1"/>
        <v>0</v>
      </c>
    </row>
    <row r="96" spans="2:23" ht="30" customHeight="1">
      <c r="B96" s="12"/>
      <c r="C96" s="207">
        <v>2020</v>
      </c>
      <c r="D96" s="207"/>
      <c r="E96" s="146" t="s">
        <v>1388</v>
      </c>
      <c r="F96" s="208" t="s">
        <v>1387</v>
      </c>
      <c r="G96" s="208"/>
      <c r="H96" s="208"/>
      <c r="I96" s="146" t="s">
        <v>449</v>
      </c>
      <c r="J96" s="208" t="s">
        <v>16</v>
      </c>
      <c r="K96" s="208"/>
      <c r="L96" s="144" t="s">
        <v>17</v>
      </c>
      <c r="M96" s="144">
        <v>4</v>
      </c>
      <c r="N96" s="207" t="s">
        <v>18</v>
      </c>
      <c r="O96" s="207"/>
      <c r="P96" s="207"/>
      <c r="Q96" s="144" t="s">
        <v>17</v>
      </c>
      <c r="R96" s="31">
        <f>Cagra!R96+Cuman!R96+Ceco!R96+Csper!R96+Cpod!R96+Cchi!R96+Cgiur!R96</f>
        <v>0</v>
      </c>
      <c r="S96" s="31">
        <f>Cagra!S96+Cuman!S96+Ceco!S96+Csper!S96+Cpod!S96+Cchi!S96+Cgiur!S96</f>
        <v>0</v>
      </c>
      <c r="T96" s="31">
        <f>Cagra!T96+Cuman!T96+Ceco!T96+Csper!T96+Cpod!T96+Cchi!T96+Cgiur!T96</f>
        <v>0</v>
      </c>
      <c r="U96" s="31">
        <f>Cagra!U96+Cuman!U96+Ceco!U96+Csper!U96+Cpod!U96+Cchi!U96+Cgiur!U96</f>
        <v>0</v>
      </c>
      <c r="V96" s="31">
        <f>Cagra!V96+Cuman!V96+Ceco!V96+Csper!V96+Cpod!V96+Cchi!V96+Cgiur!V96</f>
        <v>0</v>
      </c>
      <c r="W96" s="31">
        <f t="shared" si="1"/>
        <v>0</v>
      </c>
    </row>
    <row r="97" spans="2:23" ht="30" customHeight="1">
      <c r="B97" s="15"/>
      <c r="C97" s="207">
        <v>2020</v>
      </c>
      <c r="D97" s="207"/>
      <c r="E97" s="146" t="s">
        <v>1386</v>
      </c>
      <c r="F97" s="208" t="s">
        <v>1385</v>
      </c>
      <c r="G97" s="208"/>
      <c r="H97" s="208"/>
      <c r="I97" s="146" t="s">
        <v>449</v>
      </c>
      <c r="J97" s="208" t="s">
        <v>16</v>
      </c>
      <c r="K97" s="208"/>
      <c r="L97" s="144" t="s">
        <v>28</v>
      </c>
      <c r="M97" s="144">
        <v>5</v>
      </c>
      <c r="N97" s="207" t="s">
        <v>18</v>
      </c>
      <c r="O97" s="207"/>
      <c r="P97" s="207"/>
      <c r="Q97" s="144" t="s">
        <v>17</v>
      </c>
      <c r="R97" s="31">
        <f>Cagra!R97+Cuman!R97+Ceco!R97+Csper!R97+Cpod!R97+Cchi!R97+Cgiur!R97</f>
        <v>0</v>
      </c>
      <c r="S97" s="31">
        <f>Cagra!S97+Cuman!S97+Ceco!S97+Csper!S97+Cpod!S97+Cchi!S97+Cgiur!S97</f>
        <v>0</v>
      </c>
      <c r="T97" s="31">
        <f>Cagra!T97+Cuman!T97+Ceco!T97+Csper!T97+Cpod!T97+Cchi!T97+Cgiur!T97</f>
        <v>0</v>
      </c>
      <c r="U97" s="31">
        <f>Cagra!U97+Cuman!U97+Ceco!U97+Csper!U97+Cpod!U97+Cchi!U97+Cgiur!U97</f>
        <v>0</v>
      </c>
      <c r="V97" s="31">
        <f>Cagra!V97+Cuman!V97+Ceco!V97+Csper!V97+Cpod!V97+Cchi!V97+Cgiur!V97</f>
        <v>0</v>
      </c>
      <c r="W97" s="31">
        <f t="shared" si="1"/>
        <v>0</v>
      </c>
    </row>
    <row r="98" spans="2:23" ht="30" customHeight="1">
      <c r="B98" s="15"/>
      <c r="C98" s="207">
        <v>2020</v>
      </c>
      <c r="D98" s="207"/>
      <c r="E98" s="146" t="s">
        <v>1384</v>
      </c>
      <c r="F98" s="208" t="s">
        <v>1383</v>
      </c>
      <c r="G98" s="208"/>
      <c r="H98" s="208"/>
      <c r="I98" s="146" t="s">
        <v>449</v>
      </c>
      <c r="J98" s="208" t="s">
        <v>16</v>
      </c>
      <c r="K98" s="208"/>
      <c r="L98" s="144" t="s">
        <v>28</v>
      </c>
      <c r="M98" s="144">
        <v>5</v>
      </c>
      <c r="N98" s="207" t="s">
        <v>18</v>
      </c>
      <c r="O98" s="207"/>
      <c r="P98" s="207"/>
      <c r="Q98" s="144" t="s">
        <v>17</v>
      </c>
      <c r="R98" s="31">
        <f>Cagra!R98+Cuman!R98+Ceco!R98+Csper!R98+Cpod!R98+Cchi!R98+Cgiur!R98</f>
        <v>0</v>
      </c>
      <c r="S98" s="31">
        <f>Cagra!S98+Cuman!S98+Ceco!S98+Csper!S98+Cpod!S98+Cchi!S98+Cgiur!S98</f>
        <v>0</v>
      </c>
      <c r="T98" s="31">
        <f>Cagra!T98+Cuman!T98+Ceco!T98+Csper!T98+Cpod!T98+Cchi!T98+Cgiur!T98</f>
        <v>0</v>
      </c>
      <c r="U98" s="31">
        <f>Cagra!U98+Cuman!U98+Ceco!U98+Csper!U98+Cpod!U98+Cchi!U98+Cgiur!U98</f>
        <v>0</v>
      </c>
      <c r="V98" s="31">
        <f>Cagra!V98+Cuman!V98+Ceco!V98+Csper!V98+Cpod!V98+Cchi!V98+Cgiur!V98</f>
        <v>0</v>
      </c>
      <c r="W98" s="31">
        <f t="shared" si="1"/>
        <v>0</v>
      </c>
    </row>
    <row r="99" spans="2:23" ht="30" customHeight="1">
      <c r="B99" s="15"/>
      <c r="C99" s="207">
        <v>2020</v>
      </c>
      <c r="D99" s="207"/>
      <c r="E99" s="146" t="s">
        <v>1382</v>
      </c>
      <c r="F99" s="208" t="s">
        <v>1381</v>
      </c>
      <c r="G99" s="208"/>
      <c r="H99" s="208"/>
      <c r="I99" s="146" t="s">
        <v>449</v>
      </c>
      <c r="J99" s="208" t="s">
        <v>16</v>
      </c>
      <c r="K99" s="208"/>
      <c r="L99" s="144" t="s">
        <v>28</v>
      </c>
      <c r="M99" s="144">
        <v>5</v>
      </c>
      <c r="N99" s="207" t="s">
        <v>18</v>
      </c>
      <c r="O99" s="207"/>
      <c r="P99" s="207"/>
      <c r="Q99" s="144" t="s">
        <v>17</v>
      </c>
      <c r="R99" s="31">
        <f>Cagra!R99+Cuman!R99+Ceco!R99+Csper!R99+Cpod!R99+Cchi!R99+Cgiur!R99</f>
        <v>0</v>
      </c>
      <c r="S99" s="31">
        <f>Cagra!S99+Cuman!S99+Ceco!S99+Csper!S99+Cpod!S99+Cchi!S99+Cgiur!S99</f>
        <v>0</v>
      </c>
      <c r="T99" s="31">
        <f>Cagra!T99+Cuman!T99+Ceco!T99+Csper!T99+Cpod!T99+Cchi!T99+Cgiur!T99</f>
        <v>0</v>
      </c>
      <c r="U99" s="31">
        <f>Cagra!U99+Cuman!U99+Ceco!U99+Csper!U99+Cpod!U99+Cchi!U99+Cgiur!U99</f>
        <v>0</v>
      </c>
      <c r="V99" s="31">
        <f>Cagra!V99+Cuman!V99+Ceco!V99+Csper!V99+Cpod!V99+Cchi!V99+Cgiur!V99</f>
        <v>0</v>
      </c>
      <c r="W99" s="31">
        <f t="shared" si="1"/>
        <v>0</v>
      </c>
    </row>
    <row r="100" spans="2:23" ht="30" customHeight="1">
      <c r="B100" s="12"/>
      <c r="C100" s="207">
        <v>2020</v>
      </c>
      <c r="D100" s="207"/>
      <c r="E100" s="146" t="s">
        <v>1380</v>
      </c>
      <c r="F100" s="208" t="s">
        <v>1378</v>
      </c>
      <c r="G100" s="208"/>
      <c r="H100" s="208"/>
      <c r="I100" s="146" t="s">
        <v>449</v>
      </c>
      <c r="J100" s="208" t="s">
        <v>16</v>
      </c>
      <c r="K100" s="208"/>
      <c r="L100" s="144" t="s">
        <v>17</v>
      </c>
      <c r="M100" s="144">
        <v>4</v>
      </c>
      <c r="N100" s="207" t="s">
        <v>18</v>
      </c>
      <c r="O100" s="207"/>
      <c r="P100" s="207"/>
      <c r="Q100" s="144" t="s">
        <v>17</v>
      </c>
      <c r="R100" s="31">
        <f>Cagra!R100+Cuman!R100+Ceco!R100+Csper!R100+Cpod!R100+Cchi!R100+Cgiur!R100</f>
        <v>0</v>
      </c>
      <c r="S100" s="31">
        <f>Cagra!S100+Cuman!S100+Ceco!S100+Csper!S100+Cpod!S100+Cchi!S100+Cgiur!S100</f>
        <v>0</v>
      </c>
      <c r="T100" s="31">
        <f>Cagra!T100+Cuman!T100+Ceco!T100+Csper!T100+Cpod!T100+Cchi!T100+Cgiur!T100</f>
        <v>0</v>
      </c>
      <c r="U100" s="31">
        <f>Cagra!U100+Cuman!U100+Ceco!U100+Csper!U100+Cpod!U100+Cchi!U100+Cgiur!U100</f>
        <v>0</v>
      </c>
      <c r="V100" s="31">
        <f>Cagra!V100+Cuman!V100+Ceco!V100+Csper!V100+Cpod!V100+Cchi!V100+Cgiur!V100</f>
        <v>0</v>
      </c>
      <c r="W100" s="31">
        <f t="shared" si="1"/>
        <v>0</v>
      </c>
    </row>
    <row r="101" spans="2:23" ht="30" customHeight="1">
      <c r="B101" s="15"/>
      <c r="C101" s="207">
        <v>2020</v>
      </c>
      <c r="D101" s="207"/>
      <c r="E101" s="146" t="s">
        <v>1379</v>
      </c>
      <c r="F101" s="208" t="s">
        <v>1378</v>
      </c>
      <c r="G101" s="208"/>
      <c r="H101" s="208"/>
      <c r="I101" s="146" t="s">
        <v>449</v>
      </c>
      <c r="J101" s="208" t="s">
        <v>16</v>
      </c>
      <c r="K101" s="208"/>
      <c r="L101" s="144" t="s">
        <v>28</v>
      </c>
      <c r="M101" s="144">
        <v>5</v>
      </c>
      <c r="N101" s="207" t="s">
        <v>18</v>
      </c>
      <c r="O101" s="207"/>
      <c r="P101" s="207"/>
      <c r="Q101" s="144" t="s">
        <v>17</v>
      </c>
      <c r="R101" s="31">
        <f>Cagra!R101+Cuman!R101+Ceco!R101+Csper!R101+Cpod!R101+Cchi!R101+Cgiur!R101</f>
        <v>0</v>
      </c>
      <c r="S101" s="31">
        <f>Cagra!S101+Cuman!S101+Ceco!S101+Csper!S101+Cpod!S101+Cchi!S101+Cgiur!S101</f>
        <v>0</v>
      </c>
      <c r="T101" s="31">
        <f>Cagra!T101+Cuman!T101+Ceco!T101+Csper!T101+Cpod!T101+Cchi!T101+Cgiur!T101</f>
        <v>0</v>
      </c>
      <c r="U101" s="31">
        <f>Cagra!U101+Cuman!U101+Ceco!U101+Csper!U101+Cpod!U101+Cchi!U101+Cgiur!U101</f>
        <v>0</v>
      </c>
      <c r="V101" s="31">
        <f>Cagra!V101+Cuman!V101+Ceco!V101+Csper!V101+Cpod!V101+Cchi!V101+Cgiur!V101</f>
        <v>0</v>
      </c>
      <c r="W101" s="31">
        <f t="shared" si="1"/>
        <v>0</v>
      </c>
    </row>
    <row r="102" spans="2:23" ht="30" customHeight="1">
      <c r="B102" s="15"/>
      <c r="C102" s="207">
        <v>2020</v>
      </c>
      <c r="D102" s="207"/>
      <c r="E102" s="146" t="s">
        <v>1377</v>
      </c>
      <c r="F102" s="208" t="s">
        <v>1376</v>
      </c>
      <c r="G102" s="208"/>
      <c r="H102" s="208"/>
      <c r="I102" s="146" t="s">
        <v>449</v>
      </c>
      <c r="J102" s="208" t="s">
        <v>16</v>
      </c>
      <c r="K102" s="208"/>
      <c r="L102" s="144" t="s">
        <v>28</v>
      </c>
      <c r="M102" s="144">
        <v>5</v>
      </c>
      <c r="N102" s="207" t="s">
        <v>18</v>
      </c>
      <c r="O102" s="207"/>
      <c r="P102" s="207"/>
      <c r="Q102" s="144" t="s">
        <v>17</v>
      </c>
      <c r="R102" s="31">
        <f>Cagra!R102+Cuman!R102+Ceco!R102+Csper!R102+Cpod!R102+Cchi!R102+Cgiur!R102</f>
        <v>0</v>
      </c>
      <c r="S102" s="31">
        <f>Cagra!S102+Cuman!S102+Ceco!S102+Csper!S102+Cpod!S102+Cchi!S102+Cgiur!S102</f>
        <v>0</v>
      </c>
      <c r="T102" s="31">
        <f>Cagra!T102+Cuman!T102+Ceco!T102+Csper!T102+Cpod!T102+Cchi!T102+Cgiur!T102</f>
        <v>0</v>
      </c>
      <c r="U102" s="31">
        <f>Cagra!U102+Cuman!U102+Ceco!U102+Csper!U102+Cpod!U102+Cchi!U102+Cgiur!U102</f>
        <v>0</v>
      </c>
      <c r="V102" s="31">
        <f>Cagra!V102+Cuman!V102+Ceco!V102+Csper!V102+Cpod!V102+Cchi!V102+Cgiur!V102</f>
        <v>0</v>
      </c>
      <c r="W102" s="31">
        <f t="shared" si="1"/>
        <v>0</v>
      </c>
    </row>
    <row r="103" spans="2:23" ht="30" customHeight="1">
      <c r="B103" s="15"/>
      <c r="C103" s="207">
        <v>2020</v>
      </c>
      <c r="D103" s="207"/>
      <c r="E103" s="146" t="s">
        <v>1375</v>
      </c>
      <c r="F103" s="208" t="s">
        <v>1374</v>
      </c>
      <c r="G103" s="208"/>
      <c r="H103" s="208"/>
      <c r="I103" s="146" t="s">
        <v>449</v>
      </c>
      <c r="J103" s="208" t="s">
        <v>16</v>
      </c>
      <c r="K103" s="208"/>
      <c r="L103" s="144" t="s">
        <v>28</v>
      </c>
      <c r="M103" s="144">
        <v>5</v>
      </c>
      <c r="N103" s="207" t="s">
        <v>18</v>
      </c>
      <c r="O103" s="207"/>
      <c r="P103" s="207"/>
      <c r="Q103" s="144" t="s">
        <v>17</v>
      </c>
      <c r="R103" s="31">
        <f>Cagra!R103+Cuman!R103+Ceco!R103+Csper!R103+Cpod!R103+Cchi!R103+Cgiur!R103</f>
        <v>0</v>
      </c>
      <c r="S103" s="31">
        <f>Cagra!S103+Cuman!S103+Ceco!S103+Csper!S103+Cpod!S103+Cchi!S103+Cgiur!S103</f>
        <v>0</v>
      </c>
      <c r="T103" s="31">
        <f>Cagra!T103+Cuman!T103+Ceco!T103+Csper!T103+Cpod!T103+Cchi!T103+Cgiur!T103</f>
        <v>0</v>
      </c>
      <c r="U103" s="31">
        <f>Cagra!U103+Cuman!U103+Ceco!U103+Csper!U103+Cpod!U103+Cchi!U103+Cgiur!U103</f>
        <v>0</v>
      </c>
      <c r="V103" s="31">
        <f>Cagra!V103+Cuman!V103+Ceco!V103+Csper!V103+Cpod!V103+Cchi!V103+Cgiur!V103</f>
        <v>0</v>
      </c>
      <c r="W103" s="31">
        <f t="shared" si="1"/>
        <v>0</v>
      </c>
    </row>
    <row r="104" spans="2:23" ht="30" customHeight="1">
      <c r="B104" s="12"/>
      <c r="C104" s="207">
        <v>2020</v>
      </c>
      <c r="D104" s="207"/>
      <c r="E104" s="146" t="s">
        <v>1373</v>
      </c>
      <c r="F104" s="208" t="s">
        <v>1372</v>
      </c>
      <c r="G104" s="208"/>
      <c r="H104" s="208"/>
      <c r="I104" s="146" t="s">
        <v>449</v>
      </c>
      <c r="J104" s="208" t="s">
        <v>16</v>
      </c>
      <c r="K104" s="208"/>
      <c r="L104" s="144" t="s">
        <v>17</v>
      </c>
      <c r="M104" s="144">
        <v>4</v>
      </c>
      <c r="N104" s="207" t="s">
        <v>18</v>
      </c>
      <c r="O104" s="207"/>
      <c r="P104" s="207"/>
      <c r="Q104" s="144" t="s">
        <v>17</v>
      </c>
      <c r="R104" s="31">
        <f>Cagra!R104+Cuman!R104+Ceco!R104+Csper!R104+Cpod!R104+Cchi!R104+Cgiur!R104</f>
        <v>0</v>
      </c>
      <c r="S104" s="31">
        <f>Cagra!S104+Cuman!S104+Ceco!S104+Csper!S104+Cpod!S104+Cchi!S104+Cgiur!S104</f>
        <v>0</v>
      </c>
      <c r="T104" s="31">
        <f>Cagra!T104+Cuman!T104+Ceco!T104+Csper!T104+Cpod!T104+Cchi!T104+Cgiur!T104</f>
        <v>0</v>
      </c>
      <c r="U104" s="31">
        <f>Cagra!U104+Cuman!U104+Ceco!U104+Csper!U104+Cpod!U104+Cchi!U104+Cgiur!U104</f>
        <v>0</v>
      </c>
      <c r="V104" s="31">
        <f>Cagra!V104+Cuman!V104+Ceco!V104+Csper!V104+Cpod!V104+Cchi!V104+Cgiur!V104</f>
        <v>0</v>
      </c>
      <c r="W104" s="31">
        <f t="shared" si="1"/>
        <v>0</v>
      </c>
    </row>
    <row r="105" spans="2:23" ht="30" customHeight="1">
      <c r="B105" s="15"/>
      <c r="C105" s="207">
        <v>2020</v>
      </c>
      <c r="D105" s="207"/>
      <c r="E105" s="146" t="s">
        <v>1371</v>
      </c>
      <c r="F105" s="208" t="s">
        <v>1370</v>
      </c>
      <c r="G105" s="208"/>
      <c r="H105" s="208"/>
      <c r="I105" s="146" t="s">
        <v>449</v>
      </c>
      <c r="J105" s="208" t="s">
        <v>16</v>
      </c>
      <c r="K105" s="208"/>
      <c r="L105" s="144" t="s">
        <v>28</v>
      </c>
      <c r="M105" s="144">
        <v>5</v>
      </c>
      <c r="N105" s="207" t="s">
        <v>18</v>
      </c>
      <c r="O105" s="207"/>
      <c r="P105" s="207"/>
      <c r="Q105" s="144" t="s">
        <v>17</v>
      </c>
      <c r="R105" s="31">
        <f>Cagra!R105+Cuman!R105+Ceco!R105+Csper!R105+Cpod!R105+Cchi!R105+Cgiur!R105</f>
        <v>0</v>
      </c>
      <c r="S105" s="31">
        <f>Cagra!S105+Cuman!S105+Ceco!S105+Csper!S105+Cpod!S105+Cchi!S105+Cgiur!S105</f>
        <v>0</v>
      </c>
      <c r="T105" s="31">
        <f>Cagra!T105+Cuman!T105+Ceco!T105+Csper!T105+Cpod!T105+Cchi!T105+Cgiur!T105</f>
        <v>0</v>
      </c>
      <c r="U105" s="31">
        <f>Cagra!U105+Cuman!U105+Ceco!U105+Csper!U105+Cpod!U105+Cchi!U105+Cgiur!U105</f>
        <v>0</v>
      </c>
      <c r="V105" s="31">
        <f>Cagra!V105+Cuman!V105+Ceco!V105+Csper!V105+Cpod!V105+Cchi!V105+Cgiur!V105</f>
        <v>0</v>
      </c>
      <c r="W105" s="31">
        <f t="shared" si="1"/>
        <v>0</v>
      </c>
    </row>
    <row r="106" spans="2:23" ht="30" customHeight="1">
      <c r="B106" s="15"/>
      <c r="C106" s="207">
        <v>2020</v>
      </c>
      <c r="D106" s="207"/>
      <c r="E106" s="146" t="s">
        <v>1369</v>
      </c>
      <c r="F106" s="208" t="s">
        <v>1368</v>
      </c>
      <c r="G106" s="208"/>
      <c r="H106" s="208"/>
      <c r="I106" s="146" t="s">
        <v>449</v>
      </c>
      <c r="J106" s="208" t="s">
        <v>16</v>
      </c>
      <c r="K106" s="208"/>
      <c r="L106" s="144" t="s">
        <v>28</v>
      </c>
      <c r="M106" s="144">
        <v>5</v>
      </c>
      <c r="N106" s="207" t="s">
        <v>18</v>
      </c>
      <c r="O106" s="207"/>
      <c r="P106" s="207"/>
      <c r="Q106" s="144" t="s">
        <v>17</v>
      </c>
      <c r="R106" s="31">
        <f>Cagra!R106+Cuman!R106+Ceco!R106+Csper!R106+Cpod!R106+Cchi!R106+Cgiur!R106</f>
        <v>0</v>
      </c>
      <c r="S106" s="31">
        <f>Cagra!S106+Cuman!S106+Ceco!S106+Csper!S106+Cpod!S106+Cchi!S106+Cgiur!S106</f>
        <v>0</v>
      </c>
      <c r="T106" s="31">
        <f>Cagra!T106+Cuman!T106+Ceco!T106+Csper!T106+Cpod!T106+Cchi!T106+Cgiur!T106</f>
        <v>0</v>
      </c>
      <c r="U106" s="31">
        <f>Cagra!U106+Cuman!U106+Ceco!U106+Csper!U106+Cpod!U106+Cchi!U106+Cgiur!U106</f>
        <v>0</v>
      </c>
      <c r="V106" s="31">
        <f>Cagra!V106+Cuman!V106+Ceco!V106+Csper!V106+Cpod!V106+Cchi!V106+Cgiur!V106</f>
        <v>0</v>
      </c>
      <c r="W106" s="31">
        <f t="shared" si="1"/>
        <v>0</v>
      </c>
    </row>
    <row r="107" spans="2:23" ht="30" customHeight="1">
      <c r="B107" s="15"/>
      <c r="C107" s="207">
        <v>2020</v>
      </c>
      <c r="D107" s="207"/>
      <c r="E107" s="146" t="s">
        <v>1367</v>
      </c>
      <c r="F107" s="208" t="s">
        <v>1366</v>
      </c>
      <c r="G107" s="208"/>
      <c r="H107" s="208"/>
      <c r="I107" s="146" t="s">
        <v>449</v>
      </c>
      <c r="J107" s="208" t="s">
        <v>16</v>
      </c>
      <c r="K107" s="208"/>
      <c r="L107" s="144" t="s">
        <v>28</v>
      </c>
      <c r="M107" s="144">
        <v>5</v>
      </c>
      <c r="N107" s="207" t="s">
        <v>18</v>
      </c>
      <c r="O107" s="207"/>
      <c r="P107" s="207"/>
      <c r="Q107" s="144" t="s">
        <v>17</v>
      </c>
      <c r="R107" s="31">
        <f>Cagra!R107+Cuman!R107+Ceco!R107+Csper!R107+Cpod!R107+Cchi!R107+Cgiur!R107</f>
        <v>0</v>
      </c>
      <c r="S107" s="31">
        <f>Cagra!S107+Cuman!S107+Ceco!S107+Csper!S107+Cpod!S107+Cchi!S107+Cgiur!S107</f>
        <v>0</v>
      </c>
      <c r="T107" s="31">
        <f>Cagra!T107+Cuman!T107+Ceco!T107+Csper!T107+Cpod!T107+Cchi!T107+Cgiur!T107</f>
        <v>0</v>
      </c>
      <c r="U107" s="31">
        <f>Cagra!U107+Cuman!U107+Ceco!U107+Csper!U107+Cpod!U107+Cchi!U107+Cgiur!U107</f>
        <v>0</v>
      </c>
      <c r="V107" s="31">
        <f>Cagra!V107+Cuman!V107+Ceco!V107+Csper!V107+Cpod!V107+Cchi!V107+Cgiur!V107</f>
        <v>0</v>
      </c>
      <c r="W107" s="31">
        <f t="shared" si="1"/>
        <v>0</v>
      </c>
    </row>
    <row r="108" spans="2:23" ht="30" customHeight="1">
      <c r="B108" s="12"/>
      <c r="C108" s="207">
        <v>2020</v>
      </c>
      <c r="D108" s="207"/>
      <c r="E108" s="146" t="s">
        <v>1365</v>
      </c>
      <c r="F108" s="208" t="s">
        <v>1364</v>
      </c>
      <c r="G108" s="208"/>
      <c r="H108" s="208"/>
      <c r="I108" s="146" t="s">
        <v>449</v>
      </c>
      <c r="J108" s="208" t="s">
        <v>16</v>
      </c>
      <c r="K108" s="208"/>
      <c r="L108" s="144" t="s">
        <v>17</v>
      </c>
      <c r="M108" s="144">
        <v>4</v>
      </c>
      <c r="N108" s="207" t="s">
        <v>18</v>
      </c>
      <c r="O108" s="207"/>
      <c r="P108" s="207"/>
      <c r="Q108" s="144" t="s">
        <v>17</v>
      </c>
      <c r="R108" s="31">
        <f>Cagra!R108+Cuman!R108+Ceco!R108+Csper!R108+Cpod!R108+Cchi!R108+Cgiur!R108</f>
        <v>0</v>
      </c>
      <c r="S108" s="31">
        <f>Cagra!S108+Cuman!S108+Ceco!S108+Csper!S108+Cpod!S108+Cchi!S108+Cgiur!S108</f>
        <v>0</v>
      </c>
      <c r="T108" s="31">
        <f>Cagra!T108+Cuman!T108+Ceco!T108+Csper!T108+Cpod!T108+Cchi!T108+Cgiur!T108</f>
        <v>0</v>
      </c>
      <c r="U108" s="31">
        <f>Cagra!U108+Cuman!U108+Ceco!U108+Csper!U108+Cpod!U108+Cchi!U108+Cgiur!U108</f>
        <v>0</v>
      </c>
      <c r="V108" s="31">
        <f>Cagra!V108+Cuman!V108+Ceco!V108+Csper!V108+Cpod!V108+Cchi!V108+Cgiur!V108</f>
        <v>0</v>
      </c>
      <c r="W108" s="31">
        <f t="shared" si="1"/>
        <v>0</v>
      </c>
    </row>
    <row r="109" spans="2:23" ht="30" customHeight="1">
      <c r="B109" s="15"/>
      <c r="C109" s="207">
        <v>2020</v>
      </c>
      <c r="D109" s="207"/>
      <c r="E109" s="146" t="s">
        <v>1363</v>
      </c>
      <c r="F109" s="208" t="s">
        <v>1362</v>
      </c>
      <c r="G109" s="208"/>
      <c r="H109" s="208"/>
      <c r="I109" s="146" t="s">
        <v>449</v>
      </c>
      <c r="J109" s="208" t="s">
        <v>16</v>
      </c>
      <c r="K109" s="208"/>
      <c r="L109" s="144" t="s">
        <v>28</v>
      </c>
      <c r="M109" s="144">
        <v>5</v>
      </c>
      <c r="N109" s="207" t="s">
        <v>18</v>
      </c>
      <c r="O109" s="207"/>
      <c r="P109" s="207"/>
      <c r="Q109" s="144" t="s">
        <v>17</v>
      </c>
      <c r="R109" s="31">
        <f>Cagra!R109+Cuman!R109+Ceco!R109+Csper!R109+Cpod!R109+Cchi!R109+Cgiur!R109</f>
        <v>0</v>
      </c>
      <c r="S109" s="31">
        <f>Cagra!S109+Cuman!S109+Ceco!S109+Csper!S109+Cpod!S109+Cchi!S109+Cgiur!S109</f>
        <v>0</v>
      </c>
      <c r="T109" s="31">
        <f>Cagra!T109+Cuman!T109+Ceco!T109+Csper!T109+Cpod!T109+Cchi!T109+Cgiur!T109</f>
        <v>0</v>
      </c>
      <c r="U109" s="31">
        <f>Cagra!U109+Cuman!U109+Ceco!U109+Csper!U109+Cpod!U109+Cchi!U109+Cgiur!U109</f>
        <v>0</v>
      </c>
      <c r="V109" s="31">
        <f>Cagra!V109+Cuman!V109+Ceco!V109+Csper!V109+Cpod!V109+Cchi!V109+Cgiur!V109</f>
        <v>0</v>
      </c>
      <c r="W109" s="31">
        <f t="shared" si="1"/>
        <v>0</v>
      </c>
    </row>
    <row r="110" spans="2:23" s="34" customFormat="1" ht="30" customHeight="1">
      <c r="B110" s="12"/>
      <c r="C110" s="207">
        <v>2020</v>
      </c>
      <c r="D110" s="207"/>
      <c r="E110" s="149" t="s">
        <v>1361</v>
      </c>
      <c r="F110" s="211" t="s">
        <v>1359</v>
      </c>
      <c r="G110" s="211"/>
      <c r="H110" s="211"/>
      <c r="I110" s="149" t="s">
        <v>449</v>
      </c>
      <c r="J110" s="211" t="s">
        <v>16</v>
      </c>
      <c r="K110" s="211"/>
      <c r="L110" s="148" t="s">
        <v>17</v>
      </c>
      <c r="M110" s="148">
        <v>4</v>
      </c>
      <c r="N110" s="212" t="s">
        <v>18</v>
      </c>
      <c r="O110" s="212"/>
      <c r="P110" s="212"/>
      <c r="Q110" s="148" t="s">
        <v>17</v>
      </c>
      <c r="R110" s="33">
        <f>Cagra!R110+Cuman!R110+Ceco!R110+Csper!R110+Cpod!R110+Cchi!R110+Cgiur!R110</f>
        <v>0</v>
      </c>
      <c r="S110" s="33">
        <f>Cagra!S110+Cuman!S110+Ceco!S110+Csper!S110+Cpod!S110+Cchi!S110+Cgiur!S110</f>
        <v>0</v>
      </c>
      <c r="T110" s="33">
        <f>Cagra!T110+Cuman!T110+Ceco!T110+Csper!T110+Cpod!T110+Cchi!T110+Cgiur!T110</f>
        <v>0</v>
      </c>
      <c r="U110" s="33">
        <f>Cagra!U110+Cuman!U110+Ceco!U110+Csper!U110+Cpod!U110+Cchi!U110+Cgiur!U110</f>
        <v>0</v>
      </c>
      <c r="V110" s="33">
        <f>Cagra!V110+Cuman!V110+Ceco!V110+Csper!V110+Cpod!V110+Cchi!V110+Cgiur!V110</f>
        <v>0</v>
      </c>
      <c r="W110" s="31">
        <f t="shared" si="1"/>
        <v>0</v>
      </c>
    </row>
    <row r="111" spans="2:23" ht="30" customHeight="1">
      <c r="B111" s="15"/>
      <c r="C111" s="207">
        <v>2020</v>
      </c>
      <c r="D111" s="207"/>
      <c r="E111" s="146" t="s">
        <v>1360</v>
      </c>
      <c r="F111" s="208" t="s">
        <v>1359</v>
      </c>
      <c r="G111" s="208"/>
      <c r="H111" s="208"/>
      <c r="I111" s="146" t="s">
        <v>449</v>
      </c>
      <c r="J111" s="208" t="s">
        <v>16</v>
      </c>
      <c r="K111" s="208"/>
      <c r="L111" s="144" t="s">
        <v>28</v>
      </c>
      <c r="M111" s="144">
        <v>5</v>
      </c>
      <c r="N111" s="207" t="s">
        <v>18</v>
      </c>
      <c r="O111" s="207"/>
      <c r="P111" s="207"/>
      <c r="Q111" s="144" t="s">
        <v>17</v>
      </c>
      <c r="R111" s="31">
        <f>Cagra!R111+Cuman!R111+Ceco!R111+Csper!R111+Cpod!R111+Cchi!R111+Cgiur!R111</f>
        <v>0</v>
      </c>
      <c r="S111" s="31">
        <f>Cagra!S111+Cuman!S111+Ceco!S111+Csper!S111+Cpod!S111+Cchi!S111+Cgiur!S111</f>
        <v>0</v>
      </c>
      <c r="T111" s="31">
        <f>Cagra!T111+Cuman!T111+Ceco!T111+Csper!T111+Cpod!T111+Cchi!T111+Cgiur!T111</f>
        <v>0</v>
      </c>
      <c r="U111" s="31">
        <f>Cagra!U111+Cuman!U111+Ceco!U111+Csper!U111+Cpod!U111+Cchi!U111+Cgiur!U111</f>
        <v>0</v>
      </c>
      <c r="V111" s="31">
        <f>Cagra!V111+Cuman!V111+Ceco!V111+Csper!V111+Cpod!V111+Cchi!V111+Cgiur!V111</f>
        <v>0</v>
      </c>
      <c r="W111" s="31">
        <f t="shared" si="1"/>
        <v>0</v>
      </c>
    </row>
    <row r="112" spans="2:23" ht="30" customHeight="1">
      <c r="B112" s="15"/>
      <c r="C112" s="207">
        <v>2020</v>
      </c>
      <c r="D112" s="207"/>
      <c r="E112" s="146" t="s">
        <v>1358</v>
      </c>
      <c r="F112" s="208" t="s">
        <v>1357</v>
      </c>
      <c r="G112" s="208"/>
      <c r="H112" s="208"/>
      <c r="I112" s="146" t="s">
        <v>449</v>
      </c>
      <c r="J112" s="208" t="s">
        <v>16</v>
      </c>
      <c r="K112" s="208"/>
      <c r="L112" s="144" t="s">
        <v>28</v>
      </c>
      <c r="M112" s="144">
        <v>5</v>
      </c>
      <c r="N112" s="207" t="s">
        <v>18</v>
      </c>
      <c r="O112" s="207"/>
      <c r="P112" s="207"/>
      <c r="Q112" s="144" t="s">
        <v>17</v>
      </c>
      <c r="R112" s="31">
        <f>Cagra!R112+Cuman!R112+Ceco!R112+Csper!R112+Cpod!R112+Cchi!R112+Cgiur!R112</f>
        <v>0</v>
      </c>
      <c r="S112" s="31">
        <f>Cagra!S112+Cuman!S112+Ceco!S112+Csper!S112+Cpod!S112+Cchi!S112+Cgiur!S112</f>
        <v>0</v>
      </c>
      <c r="T112" s="31">
        <f>Cagra!T112+Cuman!T112+Ceco!T112+Csper!T112+Cpod!T112+Cchi!T112+Cgiur!T112</f>
        <v>0</v>
      </c>
      <c r="U112" s="31">
        <f>Cagra!U112+Cuman!U112+Ceco!U112+Csper!U112+Cpod!U112+Cchi!U112+Cgiur!U112</f>
        <v>0</v>
      </c>
      <c r="V112" s="31">
        <f>Cagra!V112+Cuman!V112+Ceco!V112+Csper!V112+Cpod!V112+Cchi!V112+Cgiur!V112</f>
        <v>0</v>
      </c>
      <c r="W112" s="31">
        <f t="shared" si="1"/>
        <v>0</v>
      </c>
    </row>
    <row r="113" spans="2:23" ht="30" customHeight="1">
      <c r="B113" s="15"/>
      <c r="C113" s="207">
        <v>2020</v>
      </c>
      <c r="D113" s="207"/>
      <c r="E113" s="146" t="s">
        <v>1356</v>
      </c>
      <c r="F113" s="208" t="s">
        <v>1355</v>
      </c>
      <c r="G113" s="208"/>
      <c r="H113" s="208"/>
      <c r="I113" s="146" t="s">
        <v>449</v>
      </c>
      <c r="J113" s="208" t="s">
        <v>16</v>
      </c>
      <c r="K113" s="208"/>
      <c r="L113" s="144" t="s">
        <v>28</v>
      </c>
      <c r="M113" s="144">
        <v>5</v>
      </c>
      <c r="N113" s="207" t="s">
        <v>18</v>
      </c>
      <c r="O113" s="207"/>
      <c r="P113" s="207"/>
      <c r="Q113" s="144" t="s">
        <v>17</v>
      </c>
      <c r="R113" s="31">
        <f>Cagra!R113+Cuman!R113+Ceco!R113+Csper!R113+Cpod!R113+Cchi!R113+Cgiur!R113</f>
        <v>0</v>
      </c>
      <c r="S113" s="31">
        <f>Cagra!S113+Cuman!S113+Ceco!S113+Csper!S113+Cpod!S113+Cchi!S113+Cgiur!S113</f>
        <v>0</v>
      </c>
      <c r="T113" s="31">
        <f>Cagra!T113+Cuman!T113+Ceco!T113+Csper!T113+Cpod!T113+Cchi!T113+Cgiur!T113</f>
        <v>0</v>
      </c>
      <c r="U113" s="31">
        <f>Cagra!U113+Cuman!U113+Ceco!U113+Csper!U113+Cpod!U113+Cchi!U113+Cgiur!U113</f>
        <v>0</v>
      </c>
      <c r="V113" s="31">
        <f>Cagra!V113+Cuman!V113+Ceco!V113+Csper!V113+Cpod!V113+Cchi!V113+Cgiur!V113</f>
        <v>0</v>
      </c>
      <c r="W113" s="31">
        <f t="shared" si="1"/>
        <v>0</v>
      </c>
    </row>
    <row r="114" spans="2:23" ht="30" customHeight="1">
      <c r="B114" s="12"/>
      <c r="C114" s="207">
        <v>2020</v>
      </c>
      <c r="D114" s="207"/>
      <c r="E114" s="146" t="s">
        <v>1354</v>
      </c>
      <c r="F114" s="208" t="s">
        <v>1352</v>
      </c>
      <c r="G114" s="208"/>
      <c r="H114" s="208"/>
      <c r="I114" s="146" t="s">
        <v>449</v>
      </c>
      <c r="J114" s="208" t="s">
        <v>16</v>
      </c>
      <c r="K114" s="208"/>
      <c r="L114" s="144" t="s">
        <v>17</v>
      </c>
      <c r="M114" s="144">
        <v>4</v>
      </c>
      <c r="N114" s="207" t="s">
        <v>18</v>
      </c>
      <c r="O114" s="207"/>
      <c r="P114" s="207"/>
      <c r="Q114" s="144" t="s">
        <v>17</v>
      </c>
      <c r="R114" s="31">
        <f>Cagra!R114+Cuman!R114+Ceco!R114+Csper!R114+Cpod!R114+Cchi!R114+Cgiur!R114</f>
        <v>0</v>
      </c>
      <c r="S114" s="31">
        <f>Cagra!S114+Cuman!S114+Ceco!S114+Csper!S114+Cpod!S114+Cchi!S114+Cgiur!S114</f>
        <v>0</v>
      </c>
      <c r="T114" s="31">
        <f>Cagra!T114+Cuman!T114+Ceco!T114+Csper!T114+Cpod!T114+Cchi!T114+Cgiur!T114</f>
        <v>0</v>
      </c>
      <c r="U114" s="31">
        <f>Cagra!U114+Cuman!U114+Ceco!U114+Csper!U114+Cpod!U114+Cchi!U114+Cgiur!U114</f>
        <v>0</v>
      </c>
      <c r="V114" s="31">
        <f>Cagra!V114+Cuman!V114+Ceco!V114+Csper!V114+Cpod!V114+Cchi!V114+Cgiur!V114</f>
        <v>0</v>
      </c>
      <c r="W114" s="31">
        <f t="shared" si="1"/>
        <v>0</v>
      </c>
    </row>
    <row r="115" spans="2:23" ht="30" customHeight="1">
      <c r="B115" s="15"/>
      <c r="C115" s="207">
        <v>2020</v>
      </c>
      <c r="D115" s="207"/>
      <c r="E115" s="146" t="s">
        <v>1353</v>
      </c>
      <c r="F115" s="208" t="s">
        <v>1352</v>
      </c>
      <c r="G115" s="208"/>
      <c r="H115" s="208"/>
      <c r="I115" s="146" t="s">
        <v>449</v>
      </c>
      <c r="J115" s="208" t="s">
        <v>16</v>
      </c>
      <c r="K115" s="208"/>
      <c r="L115" s="144" t="s">
        <v>28</v>
      </c>
      <c r="M115" s="144">
        <v>5</v>
      </c>
      <c r="N115" s="207" t="s">
        <v>18</v>
      </c>
      <c r="O115" s="207"/>
      <c r="P115" s="207"/>
      <c r="Q115" s="144" t="s">
        <v>17</v>
      </c>
      <c r="R115" s="31">
        <f>Cagra!R115+Cuman!R115+Ceco!R115+Csper!R115+Cpod!R115+Cchi!R115+Cgiur!R115</f>
        <v>0</v>
      </c>
      <c r="S115" s="31">
        <f>Cagra!S115+Cuman!S115+Ceco!S115+Csper!S115+Cpod!S115+Cchi!S115+Cgiur!S115</f>
        <v>0</v>
      </c>
      <c r="T115" s="31">
        <f>Cagra!T115+Cuman!T115+Ceco!T115+Csper!T115+Cpod!T115+Cchi!T115+Cgiur!T115</f>
        <v>0</v>
      </c>
      <c r="U115" s="31">
        <f>Cagra!U115+Cuman!U115+Ceco!U115+Csper!U115+Cpod!U115+Cchi!U115+Cgiur!U115</f>
        <v>0</v>
      </c>
      <c r="V115" s="31">
        <f>Cagra!V115+Cuman!V115+Ceco!V115+Csper!V115+Cpod!V115+Cchi!V115+Cgiur!V115</f>
        <v>0</v>
      </c>
      <c r="W115" s="31">
        <f t="shared" si="1"/>
        <v>0</v>
      </c>
    </row>
    <row r="116" spans="2:23" ht="30" customHeight="1">
      <c r="B116" s="15"/>
      <c r="C116" s="207">
        <v>2020</v>
      </c>
      <c r="D116" s="207"/>
      <c r="E116" s="146" t="s">
        <v>1351</v>
      </c>
      <c r="F116" s="208" t="s">
        <v>1350</v>
      </c>
      <c r="G116" s="208"/>
      <c r="H116" s="208"/>
      <c r="I116" s="146" t="s">
        <v>449</v>
      </c>
      <c r="J116" s="208" t="s">
        <v>16</v>
      </c>
      <c r="K116" s="208"/>
      <c r="L116" s="144" t="s">
        <v>28</v>
      </c>
      <c r="M116" s="144">
        <v>5</v>
      </c>
      <c r="N116" s="207" t="s">
        <v>18</v>
      </c>
      <c r="O116" s="207"/>
      <c r="P116" s="207"/>
      <c r="Q116" s="144" t="s">
        <v>17</v>
      </c>
      <c r="R116" s="31">
        <f>Cagra!R116+Cuman!R116+Ceco!R116+Csper!R116+Cpod!R116+Cchi!R116+Cgiur!R116</f>
        <v>0</v>
      </c>
      <c r="S116" s="31">
        <f>Cagra!S116+Cuman!S116+Ceco!S116+Csper!S116+Cpod!S116+Cchi!S116+Cgiur!S116</f>
        <v>0</v>
      </c>
      <c r="T116" s="31">
        <f>Cagra!T116+Cuman!T116+Ceco!T116+Csper!T116+Cpod!T116+Cchi!T116+Cgiur!T116</f>
        <v>0</v>
      </c>
      <c r="U116" s="31">
        <f>Cagra!U116+Cuman!U116+Ceco!U116+Csper!U116+Cpod!U116+Cchi!U116+Cgiur!U116</f>
        <v>0</v>
      </c>
      <c r="V116" s="31">
        <f>Cagra!V116+Cuman!V116+Ceco!V116+Csper!V116+Cpod!V116+Cchi!V116+Cgiur!V116</f>
        <v>0</v>
      </c>
      <c r="W116" s="31">
        <f t="shared" si="1"/>
        <v>0</v>
      </c>
    </row>
    <row r="117" spans="2:23" ht="30" customHeight="1">
      <c r="B117" s="15"/>
      <c r="C117" s="207">
        <v>2020</v>
      </c>
      <c r="D117" s="207"/>
      <c r="E117" s="146" t="s">
        <v>1349</v>
      </c>
      <c r="F117" s="208" t="s">
        <v>1348</v>
      </c>
      <c r="G117" s="208"/>
      <c r="H117" s="208"/>
      <c r="I117" s="146" t="s">
        <v>449</v>
      </c>
      <c r="J117" s="208" t="s">
        <v>16</v>
      </c>
      <c r="K117" s="208"/>
      <c r="L117" s="144" t="s">
        <v>28</v>
      </c>
      <c r="M117" s="144">
        <v>5</v>
      </c>
      <c r="N117" s="207" t="s">
        <v>18</v>
      </c>
      <c r="O117" s="207"/>
      <c r="P117" s="207"/>
      <c r="Q117" s="144" t="s">
        <v>17</v>
      </c>
      <c r="R117" s="31">
        <f>Cagra!R117+Cuman!R117+Ceco!R117+Csper!R117+Cpod!R117+Cchi!R117+Cgiur!R117</f>
        <v>0</v>
      </c>
      <c r="S117" s="31">
        <f>Cagra!S117+Cuman!S117+Ceco!S117+Csper!S117+Cpod!S117+Cchi!S117+Cgiur!S117</f>
        <v>0</v>
      </c>
      <c r="T117" s="31">
        <f>Cagra!T117+Cuman!T117+Ceco!T117+Csper!T117+Cpod!T117+Cchi!T117+Cgiur!T117</f>
        <v>0</v>
      </c>
      <c r="U117" s="31">
        <f>Cagra!U117+Cuman!U117+Ceco!U117+Csper!U117+Cpod!U117+Cchi!U117+Cgiur!U117</f>
        <v>0</v>
      </c>
      <c r="V117" s="31">
        <f>Cagra!V117+Cuman!V117+Ceco!V117+Csper!V117+Cpod!V117+Cchi!V117+Cgiur!V117</f>
        <v>0</v>
      </c>
      <c r="W117" s="31">
        <f t="shared" si="1"/>
        <v>0</v>
      </c>
    </row>
    <row r="118" spans="2:23" ht="30" customHeight="1">
      <c r="B118" s="12"/>
      <c r="C118" s="207">
        <v>2020</v>
      </c>
      <c r="D118" s="207"/>
      <c r="E118" s="146" t="s">
        <v>1347</v>
      </c>
      <c r="F118" s="208" t="s">
        <v>1345</v>
      </c>
      <c r="G118" s="208"/>
      <c r="H118" s="208"/>
      <c r="I118" s="146" t="s">
        <v>449</v>
      </c>
      <c r="J118" s="208" t="s">
        <v>16</v>
      </c>
      <c r="K118" s="208"/>
      <c r="L118" s="144" t="s">
        <v>17</v>
      </c>
      <c r="M118" s="144">
        <v>4</v>
      </c>
      <c r="N118" s="207" t="s">
        <v>18</v>
      </c>
      <c r="O118" s="207"/>
      <c r="P118" s="207"/>
      <c r="Q118" s="144" t="s">
        <v>17</v>
      </c>
      <c r="R118" s="31">
        <f>Cagra!R118+Cuman!R118+Ceco!R118+Csper!R118+Cpod!R118+Cchi!R118+Cgiur!R118</f>
        <v>0</v>
      </c>
      <c r="S118" s="31">
        <f>Cagra!S118+Cuman!S118+Ceco!S118+Csper!S118+Cpod!S118+Cchi!S118+Cgiur!S118</f>
        <v>0</v>
      </c>
      <c r="T118" s="31">
        <f>Cagra!T118+Cuman!T118+Ceco!T118+Csper!T118+Cpod!T118+Cchi!T118+Cgiur!T118</f>
        <v>0</v>
      </c>
      <c r="U118" s="31">
        <f>Cagra!U118+Cuman!U118+Ceco!U118+Csper!U118+Cpod!U118+Cchi!U118+Cgiur!U118</f>
        <v>0</v>
      </c>
      <c r="V118" s="31">
        <f>Cagra!V118+Cuman!V118+Ceco!V118+Csper!V118+Cpod!V118+Cchi!V118+Cgiur!V118</f>
        <v>0</v>
      </c>
      <c r="W118" s="31">
        <f t="shared" si="1"/>
        <v>0</v>
      </c>
    </row>
    <row r="119" spans="2:23" ht="30" customHeight="1">
      <c r="B119" s="15"/>
      <c r="C119" s="207">
        <v>2020</v>
      </c>
      <c r="D119" s="207"/>
      <c r="E119" s="146" t="s">
        <v>1346</v>
      </c>
      <c r="F119" s="208" t="s">
        <v>1345</v>
      </c>
      <c r="G119" s="208"/>
      <c r="H119" s="208"/>
      <c r="I119" s="146" t="s">
        <v>449</v>
      </c>
      <c r="J119" s="208" t="s">
        <v>16</v>
      </c>
      <c r="K119" s="208"/>
      <c r="L119" s="144" t="s">
        <v>28</v>
      </c>
      <c r="M119" s="144">
        <v>5</v>
      </c>
      <c r="N119" s="207" t="s">
        <v>18</v>
      </c>
      <c r="O119" s="207"/>
      <c r="P119" s="207"/>
      <c r="Q119" s="144" t="s">
        <v>17</v>
      </c>
      <c r="R119" s="31">
        <f>Cagra!R119+Cuman!R119+Ceco!R119+Csper!R119+Cpod!R119+Cchi!R119+Cgiur!R119</f>
        <v>0</v>
      </c>
      <c r="S119" s="31">
        <f>Cagra!S119+Cuman!S119+Ceco!S119+Csper!S119+Cpod!S119+Cchi!S119+Cgiur!S119</f>
        <v>0</v>
      </c>
      <c r="T119" s="31">
        <f>Cagra!T119+Cuman!T119+Ceco!T119+Csper!T119+Cpod!T119+Cchi!T119+Cgiur!T119</f>
        <v>0</v>
      </c>
      <c r="U119" s="31">
        <f>Cagra!U119+Cuman!U119+Ceco!U119+Csper!U119+Cpod!U119+Cchi!U119+Cgiur!U119</f>
        <v>0</v>
      </c>
      <c r="V119" s="31">
        <f>Cagra!V119+Cuman!V119+Ceco!V119+Csper!V119+Cpod!V119+Cchi!V119+Cgiur!V119</f>
        <v>0</v>
      </c>
      <c r="W119" s="31">
        <f t="shared" si="1"/>
        <v>0</v>
      </c>
    </row>
    <row r="120" spans="2:23" ht="30" customHeight="1">
      <c r="B120" s="12"/>
      <c r="C120" s="207">
        <v>2020</v>
      </c>
      <c r="D120" s="207"/>
      <c r="E120" s="146" t="s">
        <v>1344</v>
      </c>
      <c r="F120" s="208" t="s">
        <v>1343</v>
      </c>
      <c r="G120" s="208"/>
      <c r="H120" s="208"/>
      <c r="I120" s="146" t="s">
        <v>449</v>
      </c>
      <c r="J120" s="208" t="s">
        <v>16</v>
      </c>
      <c r="K120" s="208"/>
      <c r="L120" s="144" t="s">
        <v>17</v>
      </c>
      <c r="M120" s="144">
        <v>4</v>
      </c>
      <c r="N120" s="207" t="s">
        <v>18</v>
      </c>
      <c r="O120" s="207"/>
      <c r="P120" s="207"/>
      <c r="Q120" s="144" t="s">
        <v>17</v>
      </c>
      <c r="R120" s="31">
        <f>Cagra!R120+Cuman!R120+Ceco!R120+Csper!R120+Cpod!R120+Cchi!R120+Cgiur!R120</f>
        <v>0</v>
      </c>
      <c r="S120" s="31">
        <f>Cagra!S120+Cuman!S120+Ceco!S120+Csper!S120+Cpod!S120+Cchi!S120+Cgiur!S120</f>
        <v>0</v>
      </c>
      <c r="T120" s="31">
        <f>Cagra!T120+Cuman!T120+Ceco!T120+Csper!T120+Cpod!T120+Cchi!T120+Cgiur!T120</f>
        <v>0</v>
      </c>
      <c r="U120" s="31">
        <f>Cagra!U120+Cuman!U120+Ceco!U120+Csper!U120+Cpod!U120+Cchi!U120+Cgiur!U120</f>
        <v>0</v>
      </c>
      <c r="V120" s="31">
        <f>Cagra!V120+Cuman!V120+Ceco!V120+Csper!V120+Cpod!V120+Cchi!V120+Cgiur!V120</f>
        <v>0</v>
      </c>
      <c r="W120" s="31">
        <f t="shared" si="1"/>
        <v>0</v>
      </c>
    </row>
    <row r="121" spans="2:23" ht="30" customHeight="1">
      <c r="B121" s="15"/>
      <c r="C121" s="207">
        <v>2020</v>
      </c>
      <c r="D121" s="207"/>
      <c r="E121" s="146" t="s">
        <v>1342</v>
      </c>
      <c r="F121" s="208" t="s">
        <v>1341</v>
      </c>
      <c r="G121" s="208"/>
      <c r="H121" s="208"/>
      <c r="I121" s="146" t="s">
        <v>449</v>
      </c>
      <c r="J121" s="208" t="s">
        <v>16</v>
      </c>
      <c r="K121" s="208"/>
      <c r="L121" s="144" t="s">
        <v>28</v>
      </c>
      <c r="M121" s="144">
        <v>5</v>
      </c>
      <c r="N121" s="207" t="s">
        <v>18</v>
      </c>
      <c r="O121" s="207"/>
      <c r="P121" s="207"/>
      <c r="Q121" s="144" t="s">
        <v>17</v>
      </c>
      <c r="R121" s="31">
        <f>Cagra!R121+Cuman!R121+Ceco!R121+Csper!R121+Cpod!R121+Cchi!R121+Cgiur!R121</f>
        <v>0</v>
      </c>
      <c r="S121" s="31">
        <f>Cagra!S121+Cuman!S121+Ceco!S121+Csper!S121+Cpod!S121+Cchi!S121+Cgiur!S121</f>
        <v>0</v>
      </c>
      <c r="T121" s="31">
        <f>Cagra!T121+Cuman!T121+Ceco!T121+Csper!T121+Cpod!T121+Cchi!T121+Cgiur!T121</f>
        <v>0</v>
      </c>
      <c r="U121" s="31">
        <f>Cagra!U121+Cuman!U121+Ceco!U121+Csper!U121+Cpod!U121+Cchi!U121+Cgiur!U121</f>
        <v>0</v>
      </c>
      <c r="V121" s="31">
        <f>Cagra!V121+Cuman!V121+Ceco!V121+Csper!V121+Cpod!V121+Cchi!V121+Cgiur!V121</f>
        <v>0</v>
      </c>
      <c r="W121" s="31">
        <f t="shared" si="1"/>
        <v>0</v>
      </c>
    </row>
    <row r="122" spans="2:23" ht="30" customHeight="1">
      <c r="B122" s="15"/>
      <c r="C122" s="207">
        <v>2020</v>
      </c>
      <c r="D122" s="207"/>
      <c r="E122" s="146" t="s">
        <v>1340</v>
      </c>
      <c r="F122" s="208" t="s">
        <v>1339</v>
      </c>
      <c r="G122" s="208"/>
      <c r="H122" s="208"/>
      <c r="I122" s="146" t="s">
        <v>449</v>
      </c>
      <c r="J122" s="208" t="s">
        <v>16</v>
      </c>
      <c r="K122" s="208"/>
      <c r="L122" s="144" t="s">
        <v>28</v>
      </c>
      <c r="M122" s="144">
        <v>5</v>
      </c>
      <c r="N122" s="207" t="s">
        <v>18</v>
      </c>
      <c r="O122" s="207"/>
      <c r="P122" s="207"/>
      <c r="Q122" s="144" t="s">
        <v>17</v>
      </c>
      <c r="R122" s="31">
        <f>Cagra!R122+Cuman!R122+Ceco!R122+Csper!R122+Cpod!R122+Cchi!R122+Cgiur!R122</f>
        <v>0</v>
      </c>
      <c r="S122" s="31">
        <f>Cagra!S122+Cuman!S122+Ceco!S122+Csper!S122+Cpod!S122+Cchi!S122+Cgiur!S122</f>
        <v>0</v>
      </c>
      <c r="T122" s="31">
        <f>Cagra!T122+Cuman!T122+Ceco!T122+Csper!T122+Cpod!T122+Cchi!T122+Cgiur!T122</f>
        <v>0</v>
      </c>
      <c r="U122" s="31">
        <f>Cagra!U122+Cuman!U122+Ceco!U122+Csper!U122+Cpod!U122+Cchi!U122+Cgiur!U122</f>
        <v>0</v>
      </c>
      <c r="V122" s="31">
        <f>Cagra!V122+Cuman!V122+Ceco!V122+Csper!V122+Cpod!V122+Cchi!V122+Cgiur!V122</f>
        <v>0</v>
      </c>
      <c r="W122" s="31">
        <f t="shared" si="1"/>
        <v>0</v>
      </c>
    </row>
    <row r="123" spans="2:23" ht="30" customHeight="1">
      <c r="B123" s="12"/>
      <c r="C123" s="207">
        <v>2020</v>
      </c>
      <c r="D123" s="207"/>
      <c r="E123" s="146" t="s">
        <v>1338</v>
      </c>
      <c r="F123" s="208" t="s">
        <v>1337</v>
      </c>
      <c r="G123" s="208"/>
      <c r="H123" s="208"/>
      <c r="I123" s="146" t="s">
        <v>449</v>
      </c>
      <c r="J123" s="208" t="s">
        <v>16</v>
      </c>
      <c r="K123" s="208"/>
      <c r="L123" s="144" t="s">
        <v>28</v>
      </c>
      <c r="M123" s="144">
        <v>4</v>
      </c>
      <c r="N123" s="207" t="s">
        <v>18</v>
      </c>
      <c r="O123" s="207"/>
      <c r="P123" s="207"/>
      <c r="Q123" s="144" t="s">
        <v>17</v>
      </c>
      <c r="R123" s="31">
        <f>Cagra!R123+Cuman!R123+Ceco!R123+Csper!R123+Cpod!R123+Cchi!R123+Cgiur!R123</f>
        <v>0</v>
      </c>
      <c r="S123" s="31">
        <f>Cagra!S123+Cuman!S123+Ceco!S123+Csper!S123+Cpod!S123+Cchi!S123+Cgiur!S123</f>
        <v>0</v>
      </c>
      <c r="T123" s="31">
        <f>Cagra!T123+Cuman!T123+Ceco!T123+Csper!T123+Cpod!T123+Cchi!T123+Cgiur!T123</f>
        <v>0</v>
      </c>
      <c r="U123" s="31">
        <f>Cagra!U123+Cuman!U123+Ceco!U123+Csper!U123+Cpod!U123+Cchi!U123+Cgiur!U123</f>
        <v>0</v>
      </c>
      <c r="V123" s="31">
        <f>Cagra!V123+Cuman!V123+Ceco!V123+Csper!V123+Cpod!V123+Cchi!V123+Cgiur!V123</f>
        <v>0</v>
      </c>
      <c r="W123" s="31">
        <f t="shared" si="1"/>
        <v>0</v>
      </c>
    </row>
    <row r="124" spans="2:23" ht="30" customHeight="1">
      <c r="B124" s="12"/>
      <c r="C124" s="207">
        <v>2020</v>
      </c>
      <c r="D124" s="207"/>
      <c r="E124" s="146" t="s">
        <v>1336</v>
      </c>
      <c r="F124" s="208" t="s">
        <v>1335</v>
      </c>
      <c r="G124" s="208"/>
      <c r="H124" s="208"/>
      <c r="I124" s="146" t="s">
        <v>449</v>
      </c>
      <c r="J124" s="208" t="s">
        <v>16</v>
      </c>
      <c r="K124" s="208"/>
      <c r="L124" s="144" t="s">
        <v>28</v>
      </c>
      <c r="M124" s="144">
        <v>4</v>
      </c>
      <c r="N124" s="207" t="s">
        <v>18</v>
      </c>
      <c r="O124" s="207"/>
      <c r="P124" s="207"/>
      <c r="Q124" s="144" t="s">
        <v>17</v>
      </c>
      <c r="R124" s="31">
        <f>Cagra!R124+Cuman!R124+Ceco!R124+Csper!R124+Cpod!R124+Cchi!R124+Cgiur!R124</f>
        <v>0</v>
      </c>
      <c r="S124" s="31">
        <f>Cagra!S124+Cuman!S124+Ceco!S124+Csper!S124+Cpod!S124+Cchi!S124+Cgiur!S124</f>
        <v>0</v>
      </c>
      <c r="T124" s="31">
        <f>Cagra!T124+Cuman!T124+Ceco!T124+Csper!T124+Cpod!T124+Cchi!T124+Cgiur!T124</f>
        <v>0</v>
      </c>
      <c r="U124" s="31">
        <f>Cagra!U124+Cuman!U124+Ceco!U124+Csper!U124+Cpod!U124+Cchi!U124+Cgiur!U124</f>
        <v>0</v>
      </c>
      <c r="V124" s="31">
        <f>Cagra!V124+Cuman!V124+Ceco!V124+Csper!V124+Cpod!V124+Cchi!V124+Cgiur!V124</f>
        <v>0</v>
      </c>
      <c r="W124" s="31">
        <f t="shared" si="1"/>
        <v>0</v>
      </c>
    </row>
    <row r="125" spans="2:23" ht="30" customHeight="1">
      <c r="B125" s="12"/>
      <c r="C125" s="207">
        <v>2020</v>
      </c>
      <c r="D125" s="207"/>
      <c r="E125" s="146" t="s">
        <v>1334</v>
      </c>
      <c r="F125" s="208" t="s">
        <v>1333</v>
      </c>
      <c r="G125" s="208"/>
      <c r="H125" s="208"/>
      <c r="I125" s="146" t="s">
        <v>449</v>
      </c>
      <c r="J125" s="208" t="s">
        <v>16</v>
      </c>
      <c r="K125" s="208"/>
      <c r="L125" s="144" t="s">
        <v>17</v>
      </c>
      <c r="M125" s="144">
        <v>4</v>
      </c>
      <c r="N125" s="207" t="s">
        <v>18</v>
      </c>
      <c r="O125" s="207"/>
      <c r="P125" s="207"/>
      <c r="Q125" s="144" t="s">
        <v>17</v>
      </c>
      <c r="R125" s="31">
        <f>Cagra!R125+Cuman!R125+Ceco!R125+Csper!R125+Cpod!R125+Cchi!R125+Cgiur!R125</f>
        <v>0</v>
      </c>
      <c r="S125" s="31">
        <f>Cagra!S125+Cuman!S125+Ceco!S125+Csper!S125+Cpod!S125+Cchi!S125+Cgiur!S125</f>
        <v>0</v>
      </c>
      <c r="T125" s="31">
        <f>Cagra!T125+Cuman!T125+Ceco!T125+Csper!T125+Cpod!T125+Cchi!T125+Cgiur!T125</f>
        <v>0</v>
      </c>
      <c r="U125" s="31">
        <f>Cagra!U125+Cuman!U125+Ceco!U125+Csper!U125+Cpod!U125+Cchi!U125+Cgiur!U125</f>
        <v>0</v>
      </c>
      <c r="V125" s="31">
        <f>Cagra!V125+Cuman!V125+Ceco!V125+Csper!V125+Cpod!V125+Cchi!V125+Cgiur!V125</f>
        <v>0</v>
      </c>
      <c r="W125" s="31">
        <f t="shared" si="1"/>
        <v>0</v>
      </c>
    </row>
    <row r="126" spans="2:23" ht="30" customHeight="1">
      <c r="B126" s="15"/>
      <c r="C126" s="207">
        <v>2020</v>
      </c>
      <c r="D126" s="207"/>
      <c r="E126" s="146" t="s">
        <v>1332</v>
      </c>
      <c r="F126" s="208" t="s">
        <v>1331</v>
      </c>
      <c r="G126" s="208"/>
      <c r="H126" s="208"/>
      <c r="I126" s="146" t="s">
        <v>449</v>
      </c>
      <c r="J126" s="208" t="s">
        <v>16</v>
      </c>
      <c r="K126" s="208"/>
      <c r="L126" s="144" t="s">
        <v>28</v>
      </c>
      <c r="M126" s="144">
        <v>5</v>
      </c>
      <c r="N126" s="207" t="s">
        <v>18</v>
      </c>
      <c r="O126" s="207"/>
      <c r="P126" s="207"/>
      <c r="Q126" s="144" t="s">
        <v>17</v>
      </c>
      <c r="R126" s="31">
        <f>Cagra!R126+Cuman!R126+Ceco!R126+Csper!R126+Cpod!R126+Cchi!R126+Cgiur!R126</f>
        <v>0</v>
      </c>
      <c r="S126" s="31">
        <f>Cagra!S126+Cuman!S126+Ceco!S126+Csper!S126+Cpod!S126+Cchi!S126+Cgiur!S126</f>
        <v>0</v>
      </c>
      <c r="T126" s="31">
        <f>Cagra!T126+Cuman!T126+Ceco!T126+Csper!T126+Cpod!T126+Cchi!T126+Cgiur!T126</f>
        <v>0</v>
      </c>
      <c r="U126" s="31">
        <f>Cagra!U126+Cuman!U126+Ceco!U126+Csper!U126+Cpod!U126+Cchi!U126+Cgiur!U126</f>
        <v>0</v>
      </c>
      <c r="V126" s="31">
        <f>Cagra!V126+Cuman!V126+Ceco!V126+Csper!V126+Cpod!V126+Cchi!V126+Cgiur!V126</f>
        <v>0</v>
      </c>
      <c r="W126" s="31">
        <f t="shared" si="1"/>
        <v>0</v>
      </c>
    </row>
    <row r="127" spans="2:23" ht="30" customHeight="1">
      <c r="B127" s="15"/>
      <c r="C127" s="207">
        <v>2020</v>
      </c>
      <c r="D127" s="207"/>
      <c r="E127" s="146" t="s">
        <v>1330</v>
      </c>
      <c r="F127" s="208" t="s">
        <v>1329</v>
      </c>
      <c r="G127" s="208"/>
      <c r="H127" s="208"/>
      <c r="I127" s="146" t="s">
        <v>449</v>
      </c>
      <c r="J127" s="208" t="s">
        <v>16</v>
      </c>
      <c r="K127" s="208"/>
      <c r="L127" s="144" t="s">
        <v>28</v>
      </c>
      <c r="M127" s="144">
        <v>5</v>
      </c>
      <c r="N127" s="207" t="s">
        <v>18</v>
      </c>
      <c r="O127" s="207"/>
      <c r="P127" s="207"/>
      <c r="Q127" s="144" t="s">
        <v>17</v>
      </c>
      <c r="R127" s="31">
        <f>Cagra!R127+Cuman!R127+Ceco!R127+Csper!R127+Cpod!R127+Cchi!R127+Cgiur!R127</f>
        <v>0</v>
      </c>
      <c r="S127" s="31">
        <f>Cagra!S127+Cuman!S127+Ceco!S127+Csper!S127+Cpod!S127+Cchi!S127+Cgiur!S127</f>
        <v>0</v>
      </c>
      <c r="T127" s="31">
        <f>Cagra!T127+Cuman!T127+Ceco!T127+Csper!T127+Cpod!T127+Cchi!T127+Cgiur!T127</f>
        <v>0</v>
      </c>
      <c r="U127" s="31">
        <f>Cagra!U127+Cuman!U127+Ceco!U127+Csper!U127+Cpod!U127+Cchi!U127+Cgiur!U127</f>
        <v>0</v>
      </c>
      <c r="V127" s="31">
        <f>Cagra!V127+Cuman!V127+Ceco!V127+Csper!V127+Cpod!V127+Cchi!V127+Cgiur!V127</f>
        <v>0</v>
      </c>
      <c r="W127" s="31">
        <f t="shared" si="1"/>
        <v>0</v>
      </c>
    </row>
    <row r="128" spans="2:23" ht="30" customHeight="1">
      <c r="B128" s="15"/>
      <c r="C128" s="207">
        <v>2020</v>
      </c>
      <c r="D128" s="207"/>
      <c r="E128" s="146" t="s">
        <v>1328</v>
      </c>
      <c r="F128" s="208" t="s">
        <v>1327</v>
      </c>
      <c r="G128" s="208"/>
      <c r="H128" s="208"/>
      <c r="I128" s="146" t="s">
        <v>449</v>
      </c>
      <c r="J128" s="208" t="s">
        <v>16</v>
      </c>
      <c r="K128" s="208"/>
      <c r="L128" s="144" t="s">
        <v>28</v>
      </c>
      <c r="M128" s="144">
        <v>5</v>
      </c>
      <c r="N128" s="207" t="s">
        <v>18</v>
      </c>
      <c r="O128" s="207"/>
      <c r="P128" s="207"/>
      <c r="Q128" s="144" t="s">
        <v>17</v>
      </c>
      <c r="R128" s="31">
        <f>Cagra!R128+Cuman!R128+Ceco!R128+Csper!R128+Cpod!R128+Cchi!R128+Cgiur!R128</f>
        <v>0</v>
      </c>
      <c r="S128" s="31">
        <f>Cagra!S128+Cuman!S128+Ceco!S128+Csper!S128+Cpod!S128+Cchi!S128+Cgiur!S128</f>
        <v>0</v>
      </c>
      <c r="T128" s="31">
        <f>Cagra!T128+Cuman!T128+Ceco!T128+Csper!T128+Cpod!T128+Cchi!T128+Cgiur!T128</f>
        <v>0</v>
      </c>
      <c r="U128" s="31">
        <f>Cagra!U128+Cuman!U128+Ceco!U128+Csper!U128+Cpod!U128+Cchi!U128+Cgiur!U128</f>
        <v>0</v>
      </c>
      <c r="V128" s="31">
        <f>Cagra!V128+Cuman!V128+Ceco!V128+Csper!V128+Cpod!V128+Cchi!V128+Cgiur!V128</f>
        <v>0</v>
      </c>
      <c r="W128" s="31">
        <f t="shared" si="1"/>
        <v>0</v>
      </c>
    </row>
    <row r="129" spans="1:23" ht="30" customHeight="1">
      <c r="B129" s="12"/>
      <c r="C129" s="207">
        <v>2020</v>
      </c>
      <c r="D129" s="207"/>
      <c r="E129" s="146" t="s">
        <v>1326</v>
      </c>
      <c r="F129" s="208" t="s">
        <v>1325</v>
      </c>
      <c r="G129" s="208"/>
      <c r="H129" s="208"/>
      <c r="I129" s="146" t="s">
        <v>449</v>
      </c>
      <c r="J129" s="208" t="s">
        <v>16</v>
      </c>
      <c r="K129" s="208"/>
      <c r="L129" s="144" t="s">
        <v>28</v>
      </c>
      <c r="M129" s="144">
        <v>4</v>
      </c>
      <c r="N129" s="207" t="s">
        <v>18</v>
      </c>
      <c r="O129" s="207"/>
      <c r="P129" s="207"/>
      <c r="Q129" s="144" t="s">
        <v>17</v>
      </c>
      <c r="R129" s="31">
        <f>Cagra!R129+Cuman!R129+Ceco!R129+Csper!R129+Cpod!R129+Cchi!R129+Cgiur!R129</f>
        <v>0</v>
      </c>
      <c r="S129" s="31">
        <f>Cagra!S129+Cuman!S129+Ceco!S129+Csper!S129+Cpod!S129+Cchi!S129+Cgiur!S129</f>
        <v>0</v>
      </c>
      <c r="T129" s="31">
        <f>Cagra!T129+Cuman!T129+Ceco!T129+Csper!T129+Cpod!T129+Cchi!T129+Cgiur!T129</f>
        <v>0</v>
      </c>
      <c r="U129" s="31">
        <f>Cagra!U129+Cuman!U129+Ceco!U129+Csper!U129+Cpod!U129+Cchi!U129+Cgiur!U129</f>
        <v>0</v>
      </c>
      <c r="V129" s="31">
        <f>Cagra!V129+Cuman!V129+Ceco!V129+Csper!V129+Cpod!V129+Cchi!V129+Cgiur!V129</f>
        <v>0</v>
      </c>
      <c r="W129" s="31">
        <f t="shared" si="1"/>
        <v>0</v>
      </c>
    </row>
    <row r="130" spans="1:23" s="28" customFormat="1" ht="30" customHeight="1">
      <c r="B130" s="14"/>
      <c r="C130" s="204">
        <v>2020</v>
      </c>
      <c r="D130" s="204"/>
      <c r="E130" s="152" t="s">
        <v>1324</v>
      </c>
      <c r="F130" s="205" t="s">
        <v>1323</v>
      </c>
      <c r="G130" s="205"/>
      <c r="H130" s="205"/>
      <c r="I130" s="152" t="s">
        <v>449</v>
      </c>
      <c r="J130" s="205" t="s">
        <v>16</v>
      </c>
      <c r="K130" s="205"/>
      <c r="L130" s="150" t="s">
        <v>17</v>
      </c>
      <c r="M130" s="150">
        <v>2</v>
      </c>
      <c r="N130" s="204" t="s">
        <v>18</v>
      </c>
      <c r="O130" s="204"/>
      <c r="P130" s="204"/>
      <c r="Q130" s="150" t="s">
        <v>17</v>
      </c>
      <c r="R130" s="27">
        <f>Cagra!R130+Cuman!R130+Ceco!R130+Csper!R130+Cpod!R130+Cchi!R130+Cgiur!R130</f>
        <v>0</v>
      </c>
      <c r="S130" s="27">
        <f>Cagra!S130+Cuman!S130+Ceco!S130+Csper!S130+Cpod!S130+Cchi!S130+Cgiur!S130</f>
        <v>0</v>
      </c>
      <c r="T130" s="27">
        <f>Cagra!T130+Cuman!T130+Ceco!T130+Csper!T130+Cpod!T130+Cchi!T130+Cgiur!T130</f>
        <v>0</v>
      </c>
      <c r="U130" s="27">
        <f>Cagra!U130+Cuman!U130+Ceco!U130+Csper!U130+Cpod!U130+Cchi!U130+Cgiur!U130</f>
        <v>5355.54</v>
      </c>
      <c r="V130" s="27">
        <f>Cagra!V130+Cuman!V130+Ceco!V130+Csper!V130+Cpod!V130+Cchi!V130+Cgiur!V130</f>
        <v>0</v>
      </c>
      <c r="W130" s="27">
        <f t="shared" si="1"/>
        <v>5355.54</v>
      </c>
    </row>
    <row r="131" spans="1:23" s="30" customFormat="1" ht="30" customHeight="1">
      <c r="B131" s="13"/>
      <c r="C131" s="209">
        <v>2020</v>
      </c>
      <c r="D131" s="209"/>
      <c r="E131" s="1" t="s">
        <v>1322</v>
      </c>
      <c r="F131" s="210" t="s">
        <v>1321</v>
      </c>
      <c r="G131" s="210"/>
      <c r="H131" s="210"/>
      <c r="I131" s="1" t="s">
        <v>449</v>
      </c>
      <c r="J131" s="210" t="s">
        <v>16</v>
      </c>
      <c r="K131" s="210"/>
      <c r="L131" s="147" t="s">
        <v>17</v>
      </c>
      <c r="M131" s="147">
        <v>3</v>
      </c>
      <c r="N131" s="209" t="s">
        <v>18</v>
      </c>
      <c r="O131" s="209"/>
      <c r="P131" s="209"/>
      <c r="Q131" s="147" t="s">
        <v>17</v>
      </c>
      <c r="R131" s="29">
        <f>Cagra!R131+Cuman!R131+Ceco!R131+Csper!R131+Cpod!R131+Cchi!R131+Cgiur!R131</f>
        <v>0</v>
      </c>
      <c r="S131" s="29">
        <f>Cagra!S131+Cuman!S131+Ceco!S131+Csper!S131+Cpod!S131+Cchi!S131+Cgiur!S131</f>
        <v>0</v>
      </c>
      <c r="T131" s="29">
        <f>Cagra!T131+Cuman!T131+Ceco!T131+Csper!T131+Cpod!T131+Cchi!T131+Cgiur!T131</f>
        <v>0</v>
      </c>
      <c r="U131" s="29">
        <f>Cagra!U131+Cuman!U131+Ceco!U131+Csper!U131+Cpod!U131+Cchi!U131+Cgiur!U131</f>
        <v>5355.54</v>
      </c>
      <c r="V131" s="29">
        <f>Cagra!V131+Cuman!V131+Ceco!V131+Csper!V131+Cpod!V131+Cchi!V131+Cgiur!V131</f>
        <v>0</v>
      </c>
      <c r="W131" s="29">
        <f t="shared" si="1"/>
        <v>5355.54</v>
      </c>
    </row>
    <row r="132" spans="1:23" ht="30" customHeight="1">
      <c r="B132" s="12"/>
      <c r="C132" s="207">
        <v>2020</v>
      </c>
      <c r="D132" s="207"/>
      <c r="E132" s="146" t="s">
        <v>1320</v>
      </c>
      <c r="F132" s="208" t="s">
        <v>1319</v>
      </c>
      <c r="G132" s="208"/>
      <c r="H132" s="208"/>
      <c r="I132" s="146" t="s">
        <v>449</v>
      </c>
      <c r="J132" s="208" t="s">
        <v>16</v>
      </c>
      <c r="K132" s="208"/>
      <c r="L132" s="144" t="s">
        <v>28</v>
      </c>
      <c r="M132" s="144">
        <v>4</v>
      </c>
      <c r="N132" s="207" t="s">
        <v>18</v>
      </c>
      <c r="O132" s="207"/>
      <c r="P132" s="207"/>
      <c r="Q132" s="144" t="s">
        <v>28</v>
      </c>
      <c r="R132" s="31">
        <f>Cagra!R132+Cuman!R132+Ceco!R132+Csper!R132+Cpod!R132+Cchi!R132+Cgiur!R132</f>
        <v>0</v>
      </c>
      <c r="S132" s="31">
        <f>Cagra!S132+Cuman!S132+Ceco!S132+Csper!S132+Cpod!S132+Cchi!S132+Cgiur!S132</f>
        <v>0</v>
      </c>
      <c r="T132" s="31">
        <f>Cagra!T132+Cuman!T132+Ceco!T132+Csper!T132+Cpod!T132+Cchi!T132+Cgiur!T132</f>
        <v>0</v>
      </c>
      <c r="U132" s="31">
        <f>Cagra!U132+Cuman!U132+Ceco!U132+Csper!U132+Cpod!U132+Cchi!U132+Cgiur!U132</f>
        <v>0</v>
      </c>
      <c r="V132" s="31">
        <f>Cagra!V132+Cuman!V132+Ceco!V132+Csper!V132+Cpod!V132+Cchi!V132+Cgiur!V132</f>
        <v>0</v>
      </c>
      <c r="W132" s="31">
        <f t="shared" si="1"/>
        <v>0</v>
      </c>
    </row>
    <row r="133" spans="1:23" ht="30" customHeight="1">
      <c r="B133" s="12"/>
      <c r="C133" s="207">
        <v>2020</v>
      </c>
      <c r="D133" s="207"/>
      <c r="E133" s="146" t="s">
        <v>1318</v>
      </c>
      <c r="F133" s="208" t="s">
        <v>1317</v>
      </c>
      <c r="G133" s="208"/>
      <c r="H133" s="208"/>
      <c r="I133" s="146" t="s">
        <v>449</v>
      </c>
      <c r="J133" s="208" t="s">
        <v>16</v>
      </c>
      <c r="K133" s="208"/>
      <c r="L133" s="144" t="s">
        <v>28</v>
      </c>
      <c r="M133" s="144">
        <v>4</v>
      </c>
      <c r="N133" s="207" t="s">
        <v>18</v>
      </c>
      <c r="O133" s="207"/>
      <c r="P133" s="207"/>
      <c r="Q133" s="144" t="s">
        <v>17</v>
      </c>
      <c r="R133" s="31">
        <f>Cagra!R133+Cuman!R133+Ceco!R133+Csper!R133+Cpod!R133+Cchi!R133+Cgiur!R133</f>
        <v>0</v>
      </c>
      <c r="S133" s="31">
        <f>Cagra!S133+Cuman!S133+Ceco!S133+Csper!S133+Cpod!S133+Cchi!S133+Cgiur!S133</f>
        <v>0</v>
      </c>
      <c r="T133" s="31">
        <f>Cagra!T133+Cuman!T133+Ceco!T133+Csper!T133+Cpod!T133+Cchi!T133+Cgiur!T133</f>
        <v>0</v>
      </c>
      <c r="U133" s="31">
        <f>Cagra!U133+Cuman!U133+Ceco!U133+Csper!U133+Cpod!U133+Cchi!U133+Cgiur!U133</f>
        <v>0</v>
      </c>
      <c r="V133" s="31">
        <f>Cagra!V133+Cuman!V133+Ceco!V133+Csper!V133+Cpod!V133+Cchi!V133+Cgiur!V133</f>
        <v>0</v>
      </c>
      <c r="W133" s="31">
        <f t="shared" si="1"/>
        <v>0</v>
      </c>
    </row>
    <row r="134" spans="1:23" ht="30" customHeight="1">
      <c r="B134" s="12"/>
      <c r="C134" s="207">
        <v>2020</v>
      </c>
      <c r="D134" s="207"/>
      <c r="E134" s="146" t="s">
        <v>1316</v>
      </c>
      <c r="F134" s="208" t="s">
        <v>1315</v>
      </c>
      <c r="G134" s="208"/>
      <c r="H134" s="208"/>
      <c r="I134" s="146" t="s">
        <v>449</v>
      </c>
      <c r="J134" s="208" t="s">
        <v>16</v>
      </c>
      <c r="K134" s="208"/>
      <c r="L134" s="144" t="s">
        <v>28</v>
      </c>
      <c r="M134" s="144">
        <v>4</v>
      </c>
      <c r="N134" s="207" t="s">
        <v>18</v>
      </c>
      <c r="O134" s="207"/>
      <c r="P134" s="207"/>
      <c r="Q134" s="144" t="s">
        <v>28</v>
      </c>
      <c r="R134" s="31">
        <f>Cagra!R134+Cuman!R134+Ceco!R134+Csper!R134+Cpod!R134+Cchi!R134+Cgiur!R134</f>
        <v>0</v>
      </c>
      <c r="S134" s="31">
        <f>Cagra!S134+Cuman!S134+Ceco!S134+Csper!S134+Cpod!S134+Cchi!S134+Cgiur!S134</f>
        <v>0</v>
      </c>
      <c r="T134" s="31">
        <f>Cagra!T134+Cuman!T134+Ceco!T134+Csper!T134+Cpod!T134+Cchi!T134+Cgiur!T134</f>
        <v>0</v>
      </c>
      <c r="U134" s="31">
        <f>Cagra!U134+Cuman!U134+Ceco!U134+Csper!U134+Cpod!U134+Cchi!U134+Cgiur!U134</f>
        <v>5355.54</v>
      </c>
      <c r="V134" s="31">
        <f>Cagra!V134+Cuman!V134+Ceco!V134+Csper!V134+Cpod!V134+Cchi!V134+Cgiur!V134</f>
        <v>0</v>
      </c>
      <c r="W134" s="31">
        <f t="shared" si="1"/>
        <v>5355.54</v>
      </c>
    </row>
    <row r="135" spans="1:23" ht="30" customHeight="1">
      <c r="B135" s="12"/>
      <c r="C135" s="207">
        <v>2020</v>
      </c>
      <c r="D135" s="207"/>
      <c r="E135" s="146" t="s">
        <v>1314</v>
      </c>
      <c r="F135" s="208" t="s">
        <v>1313</v>
      </c>
      <c r="G135" s="208"/>
      <c r="H135" s="208"/>
      <c r="I135" s="146" t="s">
        <v>449</v>
      </c>
      <c r="J135" s="208" t="s">
        <v>16</v>
      </c>
      <c r="K135" s="208"/>
      <c r="L135" s="144" t="s">
        <v>28</v>
      </c>
      <c r="M135" s="144">
        <v>4</v>
      </c>
      <c r="N135" s="207" t="s">
        <v>18</v>
      </c>
      <c r="O135" s="207"/>
      <c r="P135" s="207"/>
      <c r="Q135" s="144" t="s">
        <v>17</v>
      </c>
      <c r="R135" s="31">
        <f>Cagra!R135+Cuman!R135+Ceco!R135+Csper!R135+Cpod!R135+Cchi!R135+Cgiur!R135</f>
        <v>0</v>
      </c>
      <c r="S135" s="31">
        <f>Cagra!S135+Cuman!S135+Ceco!S135+Csper!S135+Cpod!S135+Cchi!S135+Cgiur!S135</f>
        <v>0</v>
      </c>
      <c r="T135" s="31">
        <f>Cagra!T135+Cuman!T135+Ceco!T135+Csper!T135+Cpod!T135+Cchi!T135+Cgiur!T135</f>
        <v>0</v>
      </c>
      <c r="U135" s="31">
        <f>Cagra!U135+Cuman!U135+Ceco!U135+Csper!U135+Cpod!U135+Cchi!U135+Cgiur!U135</f>
        <v>0</v>
      </c>
      <c r="V135" s="31">
        <f>Cagra!V135+Cuman!V135+Ceco!V135+Csper!V135+Cpod!V135+Cchi!V135+Cgiur!V135</f>
        <v>0</v>
      </c>
      <c r="W135" s="31">
        <f t="shared" si="1"/>
        <v>0</v>
      </c>
    </row>
    <row r="136" spans="1:23" s="30" customFormat="1" ht="30" customHeight="1">
      <c r="B136" s="13"/>
      <c r="C136" s="209">
        <v>2020</v>
      </c>
      <c r="D136" s="209"/>
      <c r="E136" s="1" t="s">
        <v>1312</v>
      </c>
      <c r="F136" s="210" t="s">
        <v>1311</v>
      </c>
      <c r="G136" s="210"/>
      <c r="H136" s="210"/>
      <c r="I136" s="1" t="s">
        <v>449</v>
      </c>
      <c r="J136" s="210" t="s">
        <v>16</v>
      </c>
      <c r="K136" s="210"/>
      <c r="L136" s="147" t="s">
        <v>17</v>
      </c>
      <c r="M136" s="147">
        <v>3</v>
      </c>
      <c r="N136" s="209" t="s">
        <v>18</v>
      </c>
      <c r="O136" s="209"/>
      <c r="P136" s="209"/>
      <c r="Q136" s="147" t="s">
        <v>17</v>
      </c>
      <c r="R136" s="29">
        <f>Cagra!R136+Cuman!R136+Ceco!R136+Csper!R136+Cpod!R136+Cchi!R136+Cgiur!R136</f>
        <v>0</v>
      </c>
      <c r="S136" s="29">
        <f>Cagra!S136+Cuman!S136+Ceco!S136+Csper!S136+Cpod!S136+Cchi!S136+Cgiur!S136</f>
        <v>0</v>
      </c>
      <c r="T136" s="29">
        <f>Cagra!T136+Cuman!T136+Ceco!T136+Csper!T136+Cpod!T136+Cchi!T136+Cgiur!T136</f>
        <v>0</v>
      </c>
      <c r="U136" s="29">
        <f>Cagra!U136+Cuman!U136+Ceco!U136+Csper!U136+Cpod!U136+Cchi!U136+Cgiur!U136</f>
        <v>0</v>
      </c>
      <c r="V136" s="29">
        <f>Cagra!V136+Cuman!V136+Ceco!V136+Csper!V136+Cpod!V136+Cchi!V136+Cgiur!V136</f>
        <v>0</v>
      </c>
      <c r="W136" s="29">
        <f t="shared" ref="W136:W199" si="2">SUBTOTAL(9,R136:V136)</f>
        <v>0</v>
      </c>
    </row>
    <row r="137" spans="1:23" ht="30" customHeight="1">
      <c r="A137" s="15"/>
      <c r="C137" s="207">
        <v>2020</v>
      </c>
      <c r="D137" s="207"/>
      <c r="E137" s="146" t="s">
        <v>1310</v>
      </c>
      <c r="F137" s="208" t="s">
        <v>1309</v>
      </c>
      <c r="G137" s="208"/>
      <c r="H137" s="208"/>
      <c r="I137" s="146" t="s">
        <v>449</v>
      </c>
      <c r="J137" s="208" t="s">
        <v>16</v>
      </c>
      <c r="K137" s="208"/>
      <c r="L137" s="144" t="s">
        <v>28</v>
      </c>
      <c r="M137" s="144">
        <v>4</v>
      </c>
      <c r="N137" s="207" t="s">
        <v>18</v>
      </c>
      <c r="O137" s="207"/>
      <c r="P137" s="207"/>
      <c r="Q137" s="144" t="s">
        <v>28</v>
      </c>
      <c r="R137" s="31">
        <f>Cagra!R137+Cuman!R137+Ceco!R137+Csper!R137+Cpod!R137+Cchi!R137+Cgiur!R137</f>
        <v>0</v>
      </c>
      <c r="S137" s="31">
        <f>Cagra!S137+Cuman!S137+Ceco!S137+Csper!S137+Cpod!S137+Cchi!S137+Cgiur!S137</f>
        <v>0</v>
      </c>
      <c r="T137" s="31">
        <f>Cagra!T137+Cuman!T137+Ceco!T137+Csper!T137+Cpod!T137+Cchi!T137+Cgiur!T137</f>
        <v>0</v>
      </c>
      <c r="U137" s="31">
        <f>Cagra!U137+Cuman!U137+Ceco!U137+Csper!U137+Cpod!U137+Cchi!U137+Cgiur!U137</f>
        <v>0</v>
      </c>
      <c r="V137" s="31">
        <f>Cagra!V137+Cuman!V137+Ceco!V137+Csper!V137+Cpod!V137+Cchi!V137+Cgiur!V137</f>
        <v>0</v>
      </c>
      <c r="W137" s="31">
        <f t="shared" si="2"/>
        <v>0</v>
      </c>
    </row>
    <row r="138" spans="1:23" s="28" customFormat="1" ht="30" customHeight="1">
      <c r="B138" s="14"/>
      <c r="C138" s="204">
        <v>2020</v>
      </c>
      <c r="D138" s="204"/>
      <c r="E138" s="152" t="s">
        <v>1308</v>
      </c>
      <c r="F138" s="205" t="s">
        <v>1307</v>
      </c>
      <c r="G138" s="205"/>
      <c r="H138" s="205"/>
      <c r="I138" s="152" t="s">
        <v>449</v>
      </c>
      <c r="J138" s="205" t="s">
        <v>16</v>
      </c>
      <c r="K138" s="205"/>
      <c r="L138" s="150" t="s">
        <v>17</v>
      </c>
      <c r="M138" s="150">
        <v>2</v>
      </c>
      <c r="N138" s="204" t="s">
        <v>18</v>
      </c>
      <c r="O138" s="204"/>
      <c r="P138" s="204"/>
      <c r="Q138" s="150" t="s">
        <v>17</v>
      </c>
      <c r="R138" s="27">
        <f>Cagra!R138+Cuman!R138+Ceco!R138+Csper!R138+Cpod!R138+Cchi!R138+Cgiur!R138</f>
        <v>0</v>
      </c>
      <c r="S138" s="27">
        <f>Cagra!S138+Cuman!S138+Ceco!S138+Csper!S138+Cpod!S138+Cchi!S138+Cgiur!S138</f>
        <v>0</v>
      </c>
      <c r="T138" s="27">
        <f>Cagra!T138+Cuman!T138+Ceco!T138+Csper!T138+Cpod!T138+Cchi!T138+Cgiur!T138</f>
        <v>0</v>
      </c>
      <c r="U138" s="27">
        <f>Cagra!U138+Cuman!U138+Ceco!U138+Csper!U138+Cpod!U138+Cchi!U138+Cgiur!U138</f>
        <v>20822.79</v>
      </c>
      <c r="V138" s="27">
        <f>Cagra!V138+Cuman!V138+Ceco!V138+Csper!V138+Cpod!V138+Cchi!V138+Cgiur!V138</f>
        <v>0</v>
      </c>
      <c r="W138" s="27">
        <f t="shared" si="2"/>
        <v>20822.79</v>
      </c>
    </row>
    <row r="139" spans="1:23" s="30" customFormat="1" ht="30" customHeight="1">
      <c r="B139" s="13"/>
      <c r="C139" s="209">
        <v>2020</v>
      </c>
      <c r="D139" s="209"/>
      <c r="E139" s="1" t="s">
        <v>1306</v>
      </c>
      <c r="F139" s="210" t="s">
        <v>1304</v>
      </c>
      <c r="G139" s="210"/>
      <c r="H139" s="210"/>
      <c r="I139" s="1" t="s">
        <v>449</v>
      </c>
      <c r="J139" s="210" t="s">
        <v>16</v>
      </c>
      <c r="K139" s="210"/>
      <c r="L139" s="147" t="s">
        <v>17</v>
      </c>
      <c r="M139" s="147">
        <v>3</v>
      </c>
      <c r="N139" s="209" t="s">
        <v>18</v>
      </c>
      <c r="O139" s="209"/>
      <c r="P139" s="209"/>
      <c r="Q139" s="147" t="s">
        <v>17</v>
      </c>
      <c r="R139" s="29">
        <f>Cagra!R139+Cuman!R139+Ceco!R139+Csper!R139+Cpod!R139+Cchi!R139+Cgiur!R139</f>
        <v>0</v>
      </c>
      <c r="S139" s="29">
        <f>Cagra!S139+Cuman!S139+Ceco!S139+Csper!S139+Cpod!S139+Cchi!S139+Cgiur!S139</f>
        <v>0</v>
      </c>
      <c r="T139" s="29">
        <f>Cagra!T139+Cuman!T139+Ceco!T139+Csper!T139+Cpod!T139+Cchi!T139+Cgiur!T139</f>
        <v>0</v>
      </c>
      <c r="U139" s="29">
        <f>Cagra!U139+Cuman!U139+Ceco!U139+Csper!U139+Cpod!U139+Cchi!U139+Cgiur!U139</f>
        <v>0</v>
      </c>
      <c r="V139" s="29">
        <f>Cagra!V139+Cuman!V139+Ceco!V139+Csper!V139+Cpod!V139+Cchi!V139+Cgiur!V139</f>
        <v>0</v>
      </c>
      <c r="W139" s="29">
        <f t="shared" si="2"/>
        <v>0</v>
      </c>
    </row>
    <row r="140" spans="1:23" ht="30" customHeight="1">
      <c r="B140" s="12"/>
      <c r="C140" s="207">
        <v>2020</v>
      </c>
      <c r="D140" s="207"/>
      <c r="E140" s="146" t="s">
        <v>1305</v>
      </c>
      <c r="F140" s="208" t="s">
        <v>1304</v>
      </c>
      <c r="G140" s="208"/>
      <c r="H140" s="208"/>
      <c r="I140" s="146" t="s">
        <v>449</v>
      </c>
      <c r="J140" s="208" t="s">
        <v>16</v>
      </c>
      <c r="K140" s="208"/>
      <c r="L140" s="144" t="s">
        <v>17</v>
      </c>
      <c r="M140" s="144">
        <v>4</v>
      </c>
      <c r="N140" s="207" t="s">
        <v>18</v>
      </c>
      <c r="O140" s="207"/>
      <c r="P140" s="207"/>
      <c r="Q140" s="144" t="s">
        <v>17</v>
      </c>
      <c r="R140" s="31">
        <f>Cagra!R140+Cuman!R140+Ceco!R140+Csper!R140+Cpod!R140+Cchi!R140+Cgiur!R140</f>
        <v>0</v>
      </c>
      <c r="S140" s="31">
        <f>Cagra!S140+Cuman!S140+Ceco!S140+Csper!S140+Cpod!S140+Cchi!S140+Cgiur!S140</f>
        <v>0</v>
      </c>
      <c r="T140" s="31">
        <f>Cagra!T140+Cuman!T140+Ceco!T140+Csper!T140+Cpod!T140+Cchi!T140+Cgiur!T140</f>
        <v>0</v>
      </c>
      <c r="U140" s="31">
        <f>Cagra!U140+Cuman!U140+Ceco!U140+Csper!U140+Cpod!U140+Cchi!U140+Cgiur!U140</f>
        <v>0</v>
      </c>
      <c r="V140" s="31">
        <f>Cagra!V140+Cuman!V140+Ceco!V140+Csper!V140+Cpod!V140+Cchi!V140+Cgiur!V140</f>
        <v>0</v>
      </c>
      <c r="W140" s="31">
        <f t="shared" si="2"/>
        <v>0</v>
      </c>
    </row>
    <row r="141" spans="1:23" ht="30" customHeight="1">
      <c r="B141" s="15"/>
      <c r="C141" s="207">
        <v>2020</v>
      </c>
      <c r="D141" s="207"/>
      <c r="E141" s="146" t="s">
        <v>1303</v>
      </c>
      <c r="F141" s="208" t="s">
        <v>1302</v>
      </c>
      <c r="G141" s="208"/>
      <c r="H141" s="208"/>
      <c r="I141" s="146" t="s">
        <v>449</v>
      </c>
      <c r="J141" s="208" t="s">
        <v>16</v>
      </c>
      <c r="K141" s="208"/>
      <c r="L141" s="144" t="s">
        <v>28</v>
      </c>
      <c r="M141" s="144">
        <v>5</v>
      </c>
      <c r="N141" s="207" t="s">
        <v>18</v>
      </c>
      <c r="O141" s="207"/>
      <c r="P141" s="207"/>
      <c r="Q141" s="144" t="s">
        <v>17</v>
      </c>
      <c r="R141" s="31">
        <f>Cagra!R141+Cuman!R141+Ceco!R141+Csper!R141+Cpod!R141+Cchi!R141+Cgiur!R141</f>
        <v>0</v>
      </c>
      <c r="S141" s="31">
        <f>Cagra!S141+Cuman!S141+Ceco!S141+Csper!S141+Cpod!S141+Cchi!S141+Cgiur!S141</f>
        <v>0</v>
      </c>
      <c r="T141" s="31">
        <f>Cagra!T141+Cuman!T141+Ceco!T141+Csper!T141+Cpod!T141+Cchi!T141+Cgiur!T141</f>
        <v>0</v>
      </c>
      <c r="U141" s="31">
        <f>Cagra!U141+Cuman!U141+Ceco!U141+Csper!U141+Cpod!U141+Cchi!U141+Cgiur!U141</f>
        <v>0</v>
      </c>
      <c r="V141" s="31">
        <f>Cagra!V141+Cuman!V141+Ceco!V141+Csper!V141+Cpod!V141+Cchi!V141+Cgiur!V141</f>
        <v>0</v>
      </c>
      <c r="W141" s="31">
        <f t="shared" si="2"/>
        <v>0</v>
      </c>
    </row>
    <row r="142" spans="1:23" ht="30" customHeight="1">
      <c r="B142" s="15"/>
      <c r="C142" s="207">
        <v>2020</v>
      </c>
      <c r="D142" s="207"/>
      <c r="E142" s="146" t="s">
        <v>1301</v>
      </c>
      <c r="F142" s="208" t="s">
        <v>1300</v>
      </c>
      <c r="G142" s="208"/>
      <c r="H142" s="208"/>
      <c r="I142" s="146" t="s">
        <v>449</v>
      </c>
      <c r="J142" s="208" t="s">
        <v>16</v>
      </c>
      <c r="K142" s="208"/>
      <c r="L142" s="144" t="s">
        <v>28</v>
      </c>
      <c r="M142" s="144">
        <v>5</v>
      </c>
      <c r="N142" s="207" t="s">
        <v>18</v>
      </c>
      <c r="O142" s="207"/>
      <c r="P142" s="207"/>
      <c r="Q142" s="144" t="s">
        <v>17</v>
      </c>
      <c r="R142" s="31">
        <f>Cagra!R142+Cuman!R142+Ceco!R142+Csper!R142+Cpod!R142+Cchi!R142+Cgiur!R142</f>
        <v>0</v>
      </c>
      <c r="S142" s="31">
        <f>Cagra!S142+Cuman!S142+Ceco!S142+Csper!S142+Cpod!S142+Cchi!S142+Cgiur!S142</f>
        <v>0</v>
      </c>
      <c r="T142" s="31">
        <f>Cagra!T142+Cuman!T142+Ceco!T142+Csper!T142+Cpod!T142+Cchi!T142+Cgiur!T142</f>
        <v>0</v>
      </c>
      <c r="U142" s="31">
        <f>Cagra!U142+Cuman!U142+Ceco!U142+Csper!U142+Cpod!U142+Cchi!U142+Cgiur!U142</f>
        <v>0</v>
      </c>
      <c r="V142" s="31">
        <f>Cagra!V142+Cuman!V142+Ceco!V142+Csper!V142+Cpod!V142+Cchi!V142+Cgiur!V142</f>
        <v>0</v>
      </c>
      <c r="W142" s="31">
        <f t="shared" si="2"/>
        <v>0</v>
      </c>
    </row>
    <row r="143" spans="1:23" ht="30" customHeight="1">
      <c r="B143" s="15"/>
      <c r="C143" s="207">
        <v>2020</v>
      </c>
      <c r="D143" s="207"/>
      <c r="E143" s="146" t="s">
        <v>1299</v>
      </c>
      <c r="F143" s="208" t="s">
        <v>1298</v>
      </c>
      <c r="G143" s="208"/>
      <c r="H143" s="208"/>
      <c r="I143" s="146" t="s">
        <v>449</v>
      </c>
      <c r="J143" s="208" t="s">
        <v>16</v>
      </c>
      <c r="K143" s="208"/>
      <c r="L143" s="144" t="s">
        <v>28</v>
      </c>
      <c r="M143" s="144">
        <v>5</v>
      </c>
      <c r="N143" s="207" t="s">
        <v>18</v>
      </c>
      <c r="O143" s="207"/>
      <c r="P143" s="207"/>
      <c r="Q143" s="144" t="s">
        <v>17</v>
      </c>
      <c r="R143" s="31">
        <f>Cagra!R143+Cuman!R143+Ceco!R143+Csper!R143+Cpod!R143+Cchi!R143+Cgiur!R143</f>
        <v>0</v>
      </c>
      <c r="S143" s="31">
        <f>Cagra!S143+Cuman!S143+Ceco!S143+Csper!S143+Cpod!S143+Cchi!S143+Cgiur!S143</f>
        <v>0</v>
      </c>
      <c r="T143" s="31">
        <f>Cagra!T143+Cuman!T143+Ceco!T143+Csper!T143+Cpod!T143+Cchi!T143+Cgiur!T143</f>
        <v>0</v>
      </c>
      <c r="U143" s="31">
        <f>Cagra!U143+Cuman!U143+Ceco!U143+Csper!U143+Cpod!U143+Cchi!U143+Cgiur!U143</f>
        <v>0</v>
      </c>
      <c r="V143" s="31">
        <f>Cagra!V143+Cuman!V143+Ceco!V143+Csper!V143+Cpod!V143+Cchi!V143+Cgiur!V143</f>
        <v>0</v>
      </c>
      <c r="W143" s="31">
        <f t="shared" si="2"/>
        <v>0</v>
      </c>
    </row>
    <row r="144" spans="1:23" ht="30" customHeight="1">
      <c r="B144" s="15"/>
      <c r="C144" s="207">
        <v>2020</v>
      </c>
      <c r="D144" s="207"/>
      <c r="E144" s="146" t="s">
        <v>1297</v>
      </c>
      <c r="F144" s="208" t="s">
        <v>1296</v>
      </c>
      <c r="G144" s="208"/>
      <c r="H144" s="208"/>
      <c r="I144" s="146" t="s">
        <v>449</v>
      </c>
      <c r="J144" s="208" t="s">
        <v>16</v>
      </c>
      <c r="K144" s="208"/>
      <c r="L144" s="144" t="s">
        <v>28</v>
      </c>
      <c r="M144" s="144">
        <v>5</v>
      </c>
      <c r="N144" s="207" t="s">
        <v>18</v>
      </c>
      <c r="O144" s="207"/>
      <c r="P144" s="207"/>
      <c r="Q144" s="144" t="s">
        <v>17</v>
      </c>
      <c r="R144" s="31">
        <f>Cagra!R144+Cuman!R144+Ceco!R144+Csper!R144+Cpod!R144+Cchi!R144+Cgiur!R144</f>
        <v>0</v>
      </c>
      <c r="S144" s="31">
        <f>Cagra!S144+Cuman!S144+Ceco!S144+Csper!S144+Cpod!S144+Cchi!S144+Cgiur!S144</f>
        <v>0</v>
      </c>
      <c r="T144" s="31">
        <f>Cagra!T144+Cuman!T144+Ceco!T144+Csper!T144+Cpod!T144+Cchi!T144+Cgiur!T144</f>
        <v>0</v>
      </c>
      <c r="U144" s="31">
        <f>Cagra!U144+Cuman!U144+Ceco!U144+Csper!U144+Cpod!U144+Cchi!U144+Cgiur!U144</f>
        <v>0</v>
      </c>
      <c r="V144" s="31">
        <f>Cagra!V144+Cuman!V144+Ceco!V144+Csper!V144+Cpod!V144+Cchi!V144+Cgiur!V144</f>
        <v>0</v>
      </c>
      <c r="W144" s="31">
        <f t="shared" si="2"/>
        <v>0</v>
      </c>
    </row>
    <row r="145" spans="2:23" ht="30" customHeight="1">
      <c r="B145" s="15"/>
      <c r="C145" s="207">
        <v>2020</v>
      </c>
      <c r="D145" s="207"/>
      <c r="E145" s="146" t="s">
        <v>1295</v>
      </c>
      <c r="F145" s="208" t="s">
        <v>1294</v>
      </c>
      <c r="G145" s="208"/>
      <c r="H145" s="208"/>
      <c r="I145" s="146" t="s">
        <v>449</v>
      </c>
      <c r="J145" s="208" t="s">
        <v>16</v>
      </c>
      <c r="K145" s="208"/>
      <c r="L145" s="144" t="s">
        <v>28</v>
      </c>
      <c r="M145" s="144">
        <v>5</v>
      </c>
      <c r="N145" s="207" t="s">
        <v>18</v>
      </c>
      <c r="O145" s="207"/>
      <c r="P145" s="207"/>
      <c r="Q145" s="144" t="s">
        <v>17</v>
      </c>
      <c r="R145" s="31">
        <f>Cagra!R145+Cuman!R145+Ceco!R145+Csper!R145+Cpod!R145+Cchi!R145+Cgiur!R145</f>
        <v>0</v>
      </c>
      <c r="S145" s="31">
        <f>Cagra!S145+Cuman!S145+Ceco!S145+Csper!S145+Cpod!S145+Cchi!S145+Cgiur!S145</f>
        <v>0</v>
      </c>
      <c r="T145" s="31">
        <f>Cagra!T145+Cuman!T145+Ceco!T145+Csper!T145+Cpod!T145+Cchi!T145+Cgiur!T145</f>
        <v>0</v>
      </c>
      <c r="U145" s="31">
        <f>Cagra!U145+Cuman!U145+Ceco!U145+Csper!U145+Cpod!U145+Cchi!U145+Cgiur!U145</f>
        <v>0</v>
      </c>
      <c r="V145" s="31">
        <f>Cagra!V145+Cuman!V145+Ceco!V145+Csper!V145+Cpod!V145+Cchi!V145+Cgiur!V145</f>
        <v>0</v>
      </c>
      <c r="W145" s="31">
        <f t="shared" si="2"/>
        <v>0</v>
      </c>
    </row>
    <row r="146" spans="2:23" ht="30" customHeight="1">
      <c r="B146" s="15"/>
      <c r="C146" s="207">
        <v>2020</v>
      </c>
      <c r="D146" s="207"/>
      <c r="E146" s="146" t="s">
        <v>1293</v>
      </c>
      <c r="F146" s="208" t="s">
        <v>1292</v>
      </c>
      <c r="G146" s="208"/>
      <c r="H146" s="208"/>
      <c r="I146" s="146" t="s">
        <v>449</v>
      </c>
      <c r="J146" s="208" t="s">
        <v>16</v>
      </c>
      <c r="K146" s="208"/>
      <c r="L146" s="144" t="s">
        <v>28</v>
      </c>
      <c r="M146" s="144">
        <v>5</v>
      </c>
      <c r="N146" s="207" t="s">
        <v>18</v>
      </c>
      <c r="O146" s="207"/>
      <c r="P146" s="207"/>
      <c r="Q146" s="144" t="s">
        <v>17</v>
      </c>
      <c r="R146" s="31">
        <f>Cagra!R146+Cuman!R146+Ceco!R146+Csper!R146+Cpod!R146+Cchi!R146+Cgiur!R146</f>
        <v>0</v>
      </c>
      <c r="S146" s="31">
        <f>Cagra!S146+Cuman!S146+Ceco!S146+Csper!S146+Cpod!S146+Cchi!S146+Cgiur!S146</f>
        <v>0</v>
      </c>
      <c r="T146" s="31">
        <f>Cagra!T146+Cuman!T146+Ceco!T146+Csper!T146+Cpod!T146+Cchi!T146+Cgiur!T146</f>
        <v>0</v>
      </c>
      <c r="U146" s="31">
        <f>Cagra!U146+Cuman!U146+Ceco!U146+Csper!U146+Cpod!U146+Cchi!U146+Cgiur!U146</f>
        <v>0</v>
      </c>
      <c r="V146" s="31">
        <f>Cagra!V146+Cuman!V146+Ceco!V146+Csper!V146+Cpod!V146+Cchi!V146+Cgiur!V146</f>
        <v>0</v>
      </c>
      <c r="W146" s="31">
        <f t="shared" si="2"/>
        <v>0</v>
      </c>
    </row>
    <row r="147" spans="2:23" ht="30" customHeight="1">
      <c r="B147" s="15"/>
      <c r="C147" s="207">
        <v>2020</v>
      </c>
      <c r="D147" s="207"/>
      <c r="E147" s="146" t="s">
        <v>1291</v>
      </c>
      <c r="F147" s="208" t="s">
        <v>1290</v>
      </c>
      <c r="G147" s="208"/>
      <c r="H147" s="208"/>
      <c r="I147" s="146" t="s">
        <v>449</v>
      </c>
      <c r="J147" s="208" t="s">
        <v>16</v>
      </c>
      <c r="K147" s="208"/>
      <c r="L147" s="144" t="s">
        <v>28</v>
      </c>
      <c r="M147" s="144">
        <v>5</v>
      </c>
      <c r="N147" s="207" t="s">
        <v>18</v>
      </c>
      <c r="O147" s="207"/>
      <c r="P147" s="207"/>
      <c r="Q147" s="144" t="s">
        <v>17</v>
      </c>
      <c r="R147" s="31">
        <f>Cagra!R147+Cuman!R147+Ceco!R147+Csper!R147+Cpod!R147+Cchi!R147+Cgiur!R147</f>
        <v>0</v>
      </c>
      <c r="S147" s="31">
        <f>Cagra!S147+Cuman!S147+Ceco!S147+Csper!S147+Cpod!S147+Cchi!S147+Cgiur!S147</f>
        <v>0</v>
      </c>
      <c r="T147" s="31">
        <f>Cagra!T147+Cuman!T147+Ceco!T147+Csper!T147+Cpod!T147+Cchi!T147+Cgiur!T147</f>
        <v>0</v>
      </c>
      <c r="U147" s="31">
        <f>Cagra!U147+Cuman!U147+Ceco!U147+Csper!U147+Cpod!U147+Cchi!U147+Cgiur!U147</f>
        <v>0</v>
      </c>
      <c r="V147" s="31">
        <f>Cagra!V147+Cuman!V147+Ceco!V147+Csper!V147+Cpod!V147+Cchi!V147+Cgiur!V147</f>
        <v>0</v>
      </c>
      <c r="W147" s="31">
        <f t="shared" si="2"/>
        <v>0</v>
      </c>
    </row>
    <row r="148" spans="2:23" ht="30" customHeight="1">
      <c r="B148" s="15"/>
      <c r="C148" s="207">
        <v>2020</v>
      </c>
      <c r="D148" s="207"/>
      <c r="E148" s="146" t="s">
        <v>1289</v>
      </c>
      <c r="F148" s="208" t="s">
        <v>1288</v>
      </c>
      <c r="G148" s="208"/>
      <c r="H148" s="208"/>
      <c r="I148" s="146" t="s">
        <v>449</v>
      </c>
      <c r="J148" s="208" t="s">
        <v>16</v>
      </c>
      <c r="K148" s="208"/>
      <c r="L148" s="144" t="s">
        <v>28</v>
      </c>
      <c r="M148" s="144">
        <v>5</v>
      </c>
      <c r="N148" s="207" t="s">
        <v>18</v>
      </c>
      <c r="O148" s="207"/>
      <c r="P148" s="207"/>
      <c r="Q148" s="144" t="s">
        <v>17</v>
      </c>
      <c r="R148" s="31">
        <f>Cagra!R148+Cuman!R148+Ceco!R148+Csper!R148+Cpod!R148+Cchi!R148+Cgiur!R148</f>
        <v>0</v>
      </c>
      <c r="S148" s="31">
        <f>Cagra!S148+Cuman!S148+Ceco!S148+Csper!S148+Cpod!S148+Cchi!S148+Cgiur!S148</f>
        <v>0</v>
      </c>
      <c r="T148" s="31">
        <f>Cagra!T148+Cuman!T148+Ceco!T148+Csper!T148+Cpod!T148+Cchi!T148+Cgiur!T148</f>
        <v>0</v>
      </c>
      <c r="U148" s="31">
        <f>Cagra!U148+Cuman!U148+Ceco!U148+Csper!U148+Cpod!U148+Cchi!U148+Cgiur!U148</f>
        <v>0</v>
      </c>
      <c r="V148" s="31">
        <f>Cagra!V148+Cuman!V148+Ceco!V148+Csper!V148+Cpod!V148+Cchi!V148+Cgiur!V148</f>
        <v>0</v>
      </c>
      <c r="W148" s="31">
        <f t="shared" si="2"/>
        <v>0</v>
      </c>
    </row>
    <row r="149" spans="2:23" ht="30" customHeight="1">
      <c r="B149" s="15"/>
      <c r="C149" s="207">
        <v>2020</v>
      </c>
      <c r="D149" s="207"/>
      <c r="E149" s="146" t="s">
        <v>1287</v>
      </c>
      <c r="F149" s="208" t="s">
        <v>1286</v>
      </c>
      <c r="G149" s="208"/>
      <c r="H149" s="208"/>
      <c r="I149" s="146" t="s">
        <v>449</v>
      </c>
      <c r="J149" s="208" t="s">
        <v>16</v>
      </c>
      <c r="K149" s="208"/>
      <c r="L149" s="144" t="s">
        <v>28</v>
      </c>
      <c r="M149" s="144">
        <v>5</v>
      </c>
      <c r="N149" s="207" t="s">
        <v>18</v>
      </c>
      <c r="O149" s="207"/>
      <c r="P149" s="207"/>
      <c r="Q149" s="144" t="s">
        <v>17</v>
      </c>
      <c r="R149" s="31">
        <f>Cagra!R149+Cuman!R149+Ceco!R149+Csper!R149+Cpod!R149+Cchi!R149+Cgiur!R149</f>
        <v>0</v>
      </c>
      <c r="S149" s="31">
        <f>Cagra!S149+Cuman!S149+Ceco!S149+Csper!S149+Cpod!S149+Cchi!S149+Cgiur!S149</f>
        <v>0</v>
      </c>
      <c r="T149" s="31">
        <f>Cagra!T149+Cuman!T149+Ceco!T149+Csper!T149+Cpod!T149+Cchi!T149+Cgiur!T149</f>
        <v>0</v>
      </c>
      <c r="U149" s="31">
        <f>Cagra!U149+Cuman!U149+Ceco!U149+Csper!U149+Cpod!U149+Cchi!U149+Cgiur!U149</f>
        <v>0</v>
      </c>
      <c r="V149" s="31">
        <f>Cagra!V149+Cuman!V149+Ceco!V149+Csper!V149+Cpod!V149+Cchi!V149+Cgiur!V149</f>
        <v>0</v>
      </c>
      <c r="W149" s="31">
        <f t="shared" si="2"/>
        <v>0</v>
      </c>
    </row>
    <row r="150" spans="2:23" ht="30" customHeight="1">
      <c r="B150" s="15"/>
      <c r="C150" s="207">
        <v>2020</v>
      </c>
      <c r="D150" s="207"/>
      <c r="E150" s="146" t="s">
        <v>1285</v>
      </c>
      <c r="F150" s="208" t="s">
        <v>1284</v>
      </c>
      <c r="G150" s="208"/>
      <c r="H150" s="208"/>
      <c r="I150" s="146" t="s">
        <v>449</v>
      </c>
      <c r="J150" s="208" t="s">
        <v>16</v>
      </c>
      <c r="K150" s="208"/>
      <c r="L150" s="144" t="s">
        <v>28</v>
      </c>
      <c r="M150" s="144">
        <v>5</v>
      </c>
      <c r="N150" s="207" t="s">
        <v>18</v>
      </c>
      <c r="O150" s="207"/>
      <c r="P150" s="207"/>
      <c r="Q150" s="144" t="s">
        <v>17</v>
      </c>
      <c r="R150" s="31">
        <f>Cagra!R150+Cuman!R150+Ceco!R150+Csper!R150+Cpod!R150+Cchi!R150+Cgiur!R150</f>
        <v>0</v>
      </c>
      <c r="S150" s="31">
        <f>Cagra!S150+Cuman!S150+Ceco!S150+Csper!S150+Cpod!S150+Cchi!S150+Cgiur!S150</f>
        <v>0</v>
      </c>
      <c r="T150" s="31">
        <f>Cagra!T150+Cuman!T150+Ceco!T150+Csper!T150+Cpod!T150+Cchi!T150+Cgiur!T150</f>
        <v>0</v>
      </c>
      <c r="U150" s="31">
        <f>Cagra!U150+Cuman!U150+Ceco!U150+Csper!U150+Cpod!U150+Cchi!U150+Cgiur!U150</f>
        <v>0</v>
      </c>
      <c r="V150" s="31">
        <f>Cagra!V150+Cuman!V150+Ceco!V150+Csper!V150+Cpod!V150+Cchi!V150+Cgiur!V150</f>
        <v>0</v>
      </c>
      <c r="W150" s="31">
        <f t="shared" si="2"/>
        <v>0</v>
      </c>
    </row>
    <row r="151" spans="2:23" ht="30" customHeight="1">
      <c r="B151" s="15"/>
      <c r="C151" s="207">
        <v>2020</v>
      </c>
      <c r="D151" s="207"/>
      <c r="E151" s="146" t="s">
        <v>1283</v>
      </c>
      <c r="F151" s="208" t="s">
        <v>1282</v>
      </c>
      <c r="G151" s="208"/>
      <c r="H151" s="208"/>
      <c r="I151" s="146" t="s">
        <v>449</v>
      </c>
      <c r="J151" s="208" t="s">
        <v>16</v>
      </c>
      <c r="K151" s="208"/>
      <c r="L151" s="144" t="s">
        <v>28</v>
      </c>
      <c r="M151" s="144">
        <v>5</v>
      </c>
      <c r="N151" s="207" t="s">
        <v>18</v>
      </c>
      <c r="O151" s="207"/>
      <c r="P151" s="207"/>
      <c r="Q151" s="144" t="s">
        <v>17</v>
      </c>
      <c r="R151" s="31">
        <f>Cagra!R151+Cuman!R151+Ceco!R151+Csper!R151+Cpod!R151+Cchi!R151+Cgiur!R151</f>
        <v>0</v>
      </c>
      <c r="S151" s="31">
        <f>Cagra!S151+Cuman!S151+Ceco!S151+Csper!S151+Cpod!S151+Cchi!S151+Cgiur!S151</f>
        <v>0</v>
      </c>
      <c r="T151" s="31">
        <f>Cagra!T151+Cuman!T151+Ceco!T151+Csper!T151+Cpod!T151+Cchi!T151+Cgiur!T151</f>
        <v>0</v>
      </c>
      <c r="U151" s="31">
        <f>Cagra!U151+Cuman!U151+Ceco!U151+Csper!U151+Cpod!U151+Cchi!U151+Cgiur!U151</f>
        <v>0</v>
      </c>
      <c r="V151" s="31">
        <f>Cagra!V151+Cuman!V151+Ceco!V151+Csper!V151+Cpod!V151+Cchi!V151+Cgiur!V151</f>
        <v>0</v>
      </c>
      <c r="W151" s="31">
        <f t="shared" si="2"/>
        <v>0</v>
      </c>
    </row>
    <row r="152" spans="2:23" ht="30" customHeight="1">
      <c r="B152" s="15"/>
      <c r="C152" s="207">
        <v>2020</v>
      </c>
      <c r="D152" s="207"/>
      <c r="E152" s="146" t="s">
        <v>1281</v>
      </c>
      <c r="F152" s="208" t="s">
        <v>1280</v>
      </c>
      <c r="G152" s="208"/>
      <c r="H152" s="208"/>
      <c r="I152" s="146" t="s">
        <v>449</v>
      </c>
      <c r="J152" s="208" t="s">
        <v>16</v>
      </c>
      <c r="K152" s="208"/>
      <c r="L152" s="144" t="s">
        <v>28</v>
      </c>
      <c r="M152" s="144">
        <v>5</v>
      </c>
      <c r="N152" s="207" t="s">
        <v>18</v>
      </c>
      <c r="O152" s="207"/>
      <c r="P152" s="207"/>
      <c r="Q152" s="144" t="s">
        <v>17</v>
      </c>
      <c r="R152" s="31">
        <f>Cagra!R152+Cuman!R152+Ceco!R152+Csper!R152+Cpod!R152+Cchi!R152+Cgiur!R152</f>
        <v>0</v>
      </c>
      <c r="S152" s="31">
        <f>Cagra!S152+Cuman!S152+Ceco!S152+Csper!S152+Cpod!S152+Cchi!S152+Cgiur!S152</f>
        <v>0</v>
      </c>
      <c r="T152" s="31">
        <f>Cagra!T152+Cuman!T152+Ceco!T152+Csper!T152+Cpod!T152+Cchi!T152+Cgiur!T152</f>
        <v>0</v>
      </c>
      <c r="U152" s="31">
        <f>Cagra!U152+Cuman!U152+Ceco!U152+Csper!U152+Cpod!U152+Cchi!U152+Cgiur!U152</f>
        <v>0</v>
      </c>
      <c r="V152" s="31">
        <f>Cagra!V152+Cuman!V152+Ceco!V152+Csper!V152+Cpod!V152+Cchi!V152+Cgiur!V152</f>
        <v>0</v>
      </c>
      <c r="W152" s="31">
        <f t="shared" si="2"/>
        <v>0</v>
      </c>
    </row>
    <row r="153" spans="2:23" s="30" customFormat="1" ht="30" customHeight="1">
      <c r="B153" s="13"/>
      <c r="C153" s="209">
        <v>2020</v>
      </c>
      <c r="D153" s="209"/>
      <c r="E153" s="1" t="s">
        <v>1279</v>
      </c>
      <c r="F153" s="210" t="s">
        <v>1278</v>
      </c>
      <c r="G153" s="210"/>
      <c r="H153" s="210"/>
      <c r="I153" s="1" t="s">
        <v>449</v>
      </c>
      <c r="J153" s="210" t="s">
        <v>16</v>
      </c>
      <c r="K153" s="210"/>
      <c r="L153" s="147" t="s">
        <v>17</v>
      </c>
      <c r="M153" s="147">
        <v>3</v>
      </c>
      <c r="N153" s="209" t="s">
        <v>18</v>
      </c>
      <c r="O153" s="209"/>
      <c r="P153" s="209"/>
      <c r="Q153" s="147" t="s">
        <v>17</v>
      </c>
      <c r="R153" s="29">
        <f>Cagra!R153+Cuman!R153+Ceco!R153+Csper!R153+Cpod!R153+Cchi!R153+Cgiur!R153</f>
        <v>0</v>
      </c>
      <c r="S153" s="29">
        <f>Cagra!S153+Cuman!S153+Ceco!S153+Csper!S153+Cpod!S153+Cchi!S153+Cgiur!S153</f>
        <v>0</v>
      </c>
      <c r="T153" s="29">
        <f>Cagra!T153+Cuman!T153+Ceco!T153+Csper!T153+Cpod!T153+Cchi!T153+Cgiur!T153</f>
        <v>0</v>
      </c>
      <c r="U153" s="29">
        <f>Cagra!U153+Cuman!U153+Ceco!U153+Csper!U153+Cpod!U153+Cchi!U153+Cgiur!U153</f>
        <v>0</v>
      </c>
      <c r="V153" s="29">
        <f>Cagra!V153+Cuman!V153+Ceco!V153+Csper!V153+Cpod!V153+Cchi!V153+Cgiur!V153</f>
        <v>0</v>
      </c>
      <c r="W153" s="29">
        <f t="shared" si="2"/>
        <v>0</v>
      </c>
    </row>
    <row r="154" spans="2:23" ht="30" customHeight="1">
      <c r="B154" s="12"/>
      <c r="C154" s="207">
        <v>2020</v>
      </c>
      <c r="D154" s="207"/>
      <c r="E154" s="146" t="s">
        <v>1277</v>
      </c>
      <c r="F154" s="208" t="s">
        <v>1276</v>
      </c>
      <c r="G154" s="208"/>
      <c r="H154" s="208"/>
      <c r="I154" s="146" t="s">
        <v>449</v>
      </c>
      <c r="J154" s="208" t="s">
        <v>16</v>
      </c>
      <c r="K154" s="208"/>
      <c r="L154" s="144" t="s">
        <v>17</v>
      </c>
      <c r="M154" s="144">
        <v>4</v>
      </c>
      <c r="N154" s="207" t="s">
        <v>18</v>
      </c>
      <c r="O154" s="207"/>
      <c r="P154" s="207"/>
      <c r="Q154" s="144" t="s">
        <v>17</v>
      </c>
      <c r="R154" s="31">
        <f>Cagra!R154+Cuman!R154+Ceco!R154+Csper!R154+Cpod!R154+Cchi!R154+Cgiur!R154</f>
        <v>0</v>
      </c>
      <c r="S154" s="31">
        <f>Cagra!S154+Cuman!S154+Ceco!S154+Csper!S154+Cpod!S154+Cchi!S154+Cgiur!S154</f>
        <v>0</v>
      </c>
      <c r="T154" s="31">
        <f>Cagra!T154+Cuman!T154+Ceco!T154+Csper!T154+Cpod!T154+Cchi!T154+Cgiur!T154</f>
        <v>0</v>
      </c>
      <c r="U154" s="31">
        <f>Cagra!U154+Cuman!U154+Ceco!U154+Csper!U154+Cpod!U154+Cchi!U154+Cgiur!U154</f>
        <v>0</v>
      </c>
      <c r="V154" s="31">
        <f>Cagra!V154+Cuman!V154+Ceco!V154+Csper!V154+Cpod!V154+Cchi!V154+Cgiur!V154</f>
        <v>0</v>
      </c>
      <c r="W154" s="31">
        <f t="shared" si="2"/>
        <v>0</v>
      </c>
    </row>
    <row r="155" spans="2:23" ht="30" customHeight="1">
      <c r="B155" s="15"/>
      <c r="C155" s="207">
        <v>2020</v>
      </c>
      <c r="D155" s="207"/>
      <c r="E155" s="146" t="s">
        <v>1275</v>
      </c>
      <c r="F155" s="208" t="s">
        <v>1274</v>
      </c>
      <c r="G155" s="208"/>
      <c r="H155" s="208"/>
      <c r="I155" s="146" t="s">
        <v>449</v>
      </c>
      <c r="J155" s="208" t="s">
        <v>16</v>
      </c>
      <c r="K155" s="208"/>
      <c r="L155" s="144" t="s">
        <v>28</v>
      </c>
      <c r="M155" s="144">
        <v>5</v>
      </c>
      <c r="N155" s="207" t="s">
        <v>18</v>
      </c>
      <c r="O155" s="207"/>
      <c r="P155" s="207"/>
      <c r="Q155" s="144" t="s">
        <v>17</v>
      </c>
      <c r="R155" s="31">
        <f>Cagra!R155+Cuman!R155+Ceco!R155+Csper!R155+Cpod!R155+Cchi!R155+Cgiur!R155</f>
        <v>0</v>
      </c>
      <c r="S155" s="31">
        <f>Cagra!S155+Cuman!S155+Ceco!S155+Csper!S155+Cpod!S155+Cchi!S155+Cgiur!S155</f>
        <v>0</v>
      </c>
      <c r="T155" s="31">
        <f>Cagra!T155+Cuman!T155+Ceco!T155+Csper!T155+Cpod!T155+Cchi!T155+Cgiur!T155</f>
        <v>0</v>
      </c>
      <c r="U155" s="31">
        <f>Cagra!U155+Cuman!U155+Ceco!U155+Csper!U155+Cpod!U155+Cchi!U155+Cgiur!U155</f>
        <v>0</v>
      </c>
      <c r="V155" s="31">
        <f>Cagra!V155+Cuman!V155+Ceco!V155+Csper!V155+Cpod!V155+Cchi!V155+Cgiur!V155</f>
        <v>0</v>
      </c>
      <c r="W155" s="31">
        <f t="shared" si="2"/>
        <v>0</v>
      </c>
    </row>
    <row r="156" spans="2:23" ht="30" customHeight="1">
      <c r="B156" s="15"/>
      <c r="C156" s="207">
        <v>2020</v>
      </c>
      <c r="D156" s="207"/>
      <c r="E156" s="146" t="s">
        <v>1273</v>
      </c>
      <c r="F156" s="208" t="s">
        <v>1272</v>
      </c>
      <c r="G156" s="208"/>
      <c r="H156" s="208"/>
      <c r="I156" s="146" t="s">
        <v>449</v>
      </c>
      <c r="J156" s="208" t="s">
        <v>16</v>
      </c>
      <c r="K156" s="208"/>
      <c r="L156" s="144" t="s">
        <v>28</v>
      </c>
      <c r="M156" s="144">
        <v>5</v>
      </c>
      <c r="N156" s="207" t="s">
        <v>18</v>
      </c>
      <c r="O156" s="207"/>
      <c r="P156" s="207"/>
      <c r="Q156" s="144" t="s">
        <v>17</v>
      </c>
      <c r="R156" s="31">
        <f>Cagra!R156+Cuman!R156+Ceco!R156+Csper!R156+Cpod!R156+Cchi!R156+Cgiur!R156</f>
        <v>0</v>
      </c>
      <c r="S156" s="31">
        <f>Cagra!S156+Cuman!S156+Ceco!S156+Csper!S156+Cpod!S156+Cchi!S156+Cgiur!S156</f>
        <v>0</v>
      </c>
      <c r="T156" s="31">
        <f>Cagra!T156+Cuman!T156+Ceco!T156+Csper!T156+Cpod!T156+Cchi!T156+Cgiur!T156</f>
        <v>0</v>
      </c>
      <c r="U156" s="31">
        <f>Cagra!U156+Cuman!U156+Ceco!U156+Csper!U156+Cpod!U156+Cchi!U156+Cgiur!U156</f>
        <v>0</v>
      </c>
      <c r="V156" s="31">
        <f>Cagra!V156+Cuman!V156+Ceco!V156+Csper!V156+Cpod!V156+Cchi!V156+Cgiur!V156</f>
        <v>0</v>
      </c>
      <c r="W156" s="31">
        <f t="shared" si="2"/>
        <v>0</v>
      </c>
    </row>
    <row r="157" spans="2:23" ht="30" customHeight="1">
      <c r="B157" s="15"/>
      <c r="C157" s="207">
        <v>2020</v>
      </c>
      <c r="D157" s="207"/>
      <c r="E157" s="146" t="s">
        <v>1271</v>
      </c>
      <c r="F157" s="208" t="s">
        <v>1270</v>
      </c>
      <c r="G157" s="208"/>
      <c r="H157" s="208"/>
      <c r="I157" s="146" t="s">
        <v>449</v>
      </c>
      <c r="J157" s="208" t="s">
        <v>16</v>
      </c>
      <c r="K157" s="208"/>
      <c r="L157" s="144" t="s">
        <v>28</v>
      </c>
      <c r="M157" s="144">
        <v>5</v>
      </c>
      <c r="N157" s="207" t="s">
        <v>18</v>
      </c>
      <c r="O157" s="207"/>
      <c r="P157" s="207"/>
      <c r="Q157" s="144" t="s">
        <v>17</v>
      </c>
      <c r="R157" s="31">
        <f>Cagra!R157+Cuman!R157+Ceco!R157+Csper!R157+Cpod!R157+Cchi!R157+Cgiur!R157</f>
        <v>0</v>
      </c>
      <c r="S157" s="31">
        <f>Cagra!S157+Cuman!S157+Ceco!S157+Csper!S157+Cpod!S157+Cchi!S157+Cgiur!S157</f>
        <v>0</v>
      </c>
      <c r="T157" s="31">
        <f>Cagra!T157+Cuman!T157+Ceco!T157+Csper!T157+Cpod!T157+Cchi!T157+Cgiur!T157</f>
        <v>0</v>
      </c>
      <c r="U157" s="31">
        <f>Cagra!U157+Cuman!U157+Ceco!U157+Csper!U157+Cpod!U157+Cchi!U157+Cgiur!U157</f>
        <v>0</v>
      </c>
      <c r="V157" s="31">
        <f>Cagra!V157+Cuman!V157+Ceco!V157+Csper!V157+Cpod!V157+Cchi!V157+Cgiur!V157</f>
        <v>0</v>
      </c>
      <c r="W157" s="31">
        <f t="shared" si="2"/>
        <v>0</v>
      </c>
    </row>
    <row r="158" spans="2:23" ht="30" customHeight="1">
      <c r="B158" s="12"/>
      <c r="C158" s="207">
        <v>2020</v>
      </c>
      <c r="D158" s="207"/>
      <c r="E158" s="146" t="s">
        <v>1269</v>
      </c>
      <c r="F158" s="208" t="s">
        <v>1268</v>
      </c>
      <c r="G158" s="208"/>
      <c r="H158" s="208"/>
      <c r="I158" s="146" t="s">
        <v>449</v>
      </c>
      <c r="J158" s="208" t="s">
        <v>16</v>
      </c>
      <c r="K158" s="208"/>
      <c r="L158" s="144" t="s">
        <v>17</v>
      </c>
      <c r="M158" s="144">
        <v>4</v>
      </c>
      <c r="N158" s="207" t="s">
        <v>18</v>
      </c>
      <c r="O158" s="207"/>
      <c r="P158" s="207"/>
      <c r="Q158" s="144" t="s">
        <v>17</v>
      </c>
      <c r="R158" s="31">
        <f>Cagra!R158+Cuman!R158+Ceco!R158+Csper!R158+Cpod!R158+Cchi!R158+Cgiur!R158</f>
        <v>0</v>
      </c>
      <c r="S158" s="31">
        <f>Cagra!S158+Cuman!S158+Ceco!S158+Csper!S158+Cpod!S158+Cchi!S158+Cgiur!S158</f>
        <v>0</v>
      </c>
      <c r="T158" s="31">
        <f>Cagra!T158+Cuman!T158+Ceco!T158+Csper!T158+Cpod!T158+Cchi!T158+Cgiur!T158</f>
        <v>0</v>
      </c>
      <c r="U158" s="31">
        <f>Cagra!U158+Cuman!U158+Ceco!U158+Csper!U158+Cpod!U158+Cchi!U158+Cgiur!U158</f>
        <v>0</v>
      </c>
      <c r="V158" s="31">
        <f>Cagra!V158+Cuman!V158+Ceco!V158+Csper!V158+Cpod!V158+Cchi!V158+Cgiur!V158</f>
        <v>0</v>
      </c>
      <c r="W158" s="31">
        <f t="shared" si="2"/>
        <v>0</v>
      </c>
    </row>
    <row r="159" spans="2:23" ht="30" customHeight="1">
      <c r="B159" s="15"/>
      <c r="C159" s="207">
        <v>2020</v>
      </c>
      <c r="D159" s="207"/>
      <c r="E159" s="146" t="s">
        <v>1267</v>
      </c>
      <c r="F159" s="208" t="s">
        <v>1266</v>
      </c>
      <c r="G159" s="208"/>
      <c r="H159" s="208"/>
      <c r="I159" s="146" t="s">
        <v>449</v>
      </c>
      <c r="J159" s="208" t="s">
        <v>16</v>
      </c>
      <c r="K159" s="208"/>
      <c r="L159" s="144" t="s">
        <v>28</v>
      </c>
      <c r="M159" s="144">
        <v>5</v>
      </c>
      <c r="N159" s="207" t="s">
        <v>18</v>
      </c>
      <c r="O159" s="207"/>
      <c r="P159" s="207"/>
      <c r="Q159" s="144" t="s">
        <v>17</v>
      </c>
      <c r="R159" s="31">
        <f>Cagra!R159+Cuman!R159+Ceco!R159+Csper!R159+Cpod!R159+Cchi!R159+Cgiur!R159</f>
        <v>0</v>
      </c>
      <c r="S159" s="31">
        <f>Cagra!S159+Cuman!S159+Ceco!S159+Csper!S159+Cpod!S159+Cchi!S159+Cgiur!S159</f>
        <v>0</v>
      </c>
      <c r="T159" s="31">
        <f>Cagra!T159+Cuman!T159+Ceco!T159+Csper!T159+Cpod!T159+Cchi!T159+Cgiur!T159</f>
        <v>0</v>
      </c>
      <c r="U159" s="31">
        <f>Cagra!U159+Cuman!U159+Ceco!U159+Csper!U159+Cpod!U159+Cchi!U159+Cgiur!U159</f>
        <v>0</v>
      </c>
      <c r="V159" s="31">
        <f>Cagra!V159+Cuman!V159+Ceco!V159+Csper!V159+Cpod!V159+Cchi!V159+Cgiur!V159</f>
        <v>0</v>
      </c>
      <c r="W159" s="31">
        <f t="shared" si="2"/>
        <v>0</v>
      </c>
    </row>
    <row r="160" spans="2:23" ht="30" customHeight="1">
      <c r="B160" s="15"/>
      <c r="C160" s="207">
        <v>2020</v>
      </c>
      <c r="D160" s="207"/>
      <c r="E160" s="146" t="s">
        <v>1265</v>
      </c>
      <c r="F160" s="208" t="s">
        <v>1264</v>
      </c>
      <c r="G160" s="208"/>
      <c r="H160" s="208"/>
      <c r="I160" s="146" t="s">
        <v>449</v>
      </c>
      <c r="J160" s="208" t="s">
        <v>16</v>
      </c>
      <c r="K160" s="208"/>
      <c r="L160" s="144" t="s">
        <v>28</v>
      </c>
      <c r="M160" s="144">
        <v>5</v>
      </c>
      <c r="N160" s="207" t="s">
        <v>18</v>
      </c>
      <c r="O160" s="207"/>
      <c r="P160" s="207"/>
      <c r="Q160" s="144" t="s">
        <v>17</v>
      </c>
      <c r="R160" s="31">
        <f>Cagra!R160+Cuman!R160+Ceco!R160+Csper!R160+Cpod!R160+Cchi!R160+Cgiur!R160</f>
        <v>0</v>
      </c>
      <c r="S160" s="31">
        <f>Cagra!S160+Cuman!S160+Ceco!S160+Csper!S160+Cpod!S160+Cchi!S160+Cgiur!S160</f>
        <v>0</v>
      </c>
      <c r="T160" s="31">
        <f>Cagra!T160+Cuman!T160+Ceco!T160+Csper!T160+Cpod!T160+Cchi!T160+Cgiur!T160</f>
        <v>0</v>
      </c>
      <c r="U160" s="31">
        <f>Cagra!U160+Cuman!U160+Ceco!U160+Csper!U160+Cpod!U160+Cchi!U160+Cgiur!U160</f>
        <v>0</v>
      </c>
      <c r="V160" s="31">
        <f>Cagra!V160+Cuman!V160+Ceco!V160+Csper!V160+Cpod!V160+Cchi!V160+Cgiur!V160</f>
        <v>0</v>
      </c>
      <c r="W160" s="31">
        <f t="shared" si="2"/>
        <v>0</v>
      </c>
    </row>
    <row r="161" spans="2:23" ht="30" customHeight="1">
      <c r="B161" s="15"/>
      <c r="C161" s="207">
        <v>2020</v>
      </c>
      <c r="D161" s="207"/>
      <c r="E161" s="146" t="s">
        <v>1263</v>
      </c>
      <c r="F161" s="208" t="s">
        <v>1262</v>
      </c>
      <c r="G161" s="208"/>
      <c r="H161" s="208"/>
      <c r="I161" s="146" t="s">
        <v>449</v>
      </c>
      <c r="J161" s="208" t="s">
        <v>16</v>
      </c>
      <c r="K161" s="208"/>
      <c r="L161" s="144" t="s">
        <v>28</v>
      </c>
      <c r="M161" s="144">
        <v>5</v>
      </c>
      <c r="N161" s="207" t="s">
        <v>18</v>
      </c>
      <c r="O161" s="207"/>
      <c r="P161" s="207"/>
      <c r="Q161" s="144" t="s">
        <v>17</v>
      </c>
      <c r="R161" s="31">
        <f>Cagra!R161+Cuman!R161+Ceco!R161+Csper!R161+Cpod!R161+Cchi!R161+Cgiur!R161</f>
        <v>0</v>
      </c>
      <c r="S161" s="31">
        <f>Cagra!S161+Cuman!S161+Ceco!S161+Csper!S161+Cpod!S161+Cchi!S161+Cgiur!S161</f>
        <v>0</v>
      </c>
      <c r="T161" s="31">
        <f>Cagra!T161+Cuman!T161+Ceco!T161+Csper!T161+Cpod!T161+Cchi!T161+Cgiur!T161</f>
        <v>0</v>
      </c>
      <c r="U161" s="31">
        <f>Cagra!U161+Cuman!U161+Ceco!U161+Csper!U161+Cpod!U161+Cchi!U161+Cgiur!U161</f>
        <v>0</v>
      </c>
      <c r="V161" s="31">
        <f>Cagra!V161+Cuman!V161+Ceco!V161+Csper!V161+Cpod!V161+Cchi!V161+Cgiur!V161</f>
        <v>0</v>
      </c>
      <c r="W161" s="31">
        <f t="shared" si="2"/>
        <v>0</v>
      </c>
    </row>
    <row r="162" spans="2:23" ht="30" customHeight="1">
      <c r="B162" s="12"/>
      <c r="C162" s="207">
        <v>2020</v>
      </c>
      <c r="D162" s="207"/>
      <c r="E162" s="146" t="s">
        <v>1261</v>
      </c>
      <c r="F162" s="208" t="s">
        <v>1260</v>
      </c>
      <c r="G162" s="208"/>
      <c r="H162" s="208"/>
      <c r="I162" s="146" t="s">
        <v>449</v>
      </c>
      <c r="J162" s="208" t="s">
        <v>16</v>
      </c>
      <c r="K162" s="208"/>
      <c r="L162" s="144" t="s">
        <v>17</v>
      </c>
      <c r="M162" s="144">
        <v>4</v>
      </c>
      <c r="N162" s="207" t="s">
        <v>18</v>
      </c>
      <c r="O162" s="207"/>
      <c r="P162" s="207"/>
      <c r="Q162" s="144" t="s">
        <v>17</v>
      </c>
      <c r="R162" s="31">
        <f>Cagra!R162+Cuman!R162+Ceco!R162+Csper!R162+Cpod!R162+Cchi!R162+Cgiur!R162</f>
        <v>0</v>
      </c>
      <c r="S162" s="31">
        <f>Cagra!S162+Cuman!S162+Ceco!S162+Csper!S162+Cpod!S162+Cchi!S162+Cgiur!S162</f>
        <v>0</v>
      </c>
      <c r="T162" s="31">
        <f>Cagra!T162+Cuman!T162+Ceco!T162+Csper!T162+Cpod!T162+Cchi!T162+Cgiur!T162</f>
        <v>0</v>
      </c>
      <c r="U162" s="31">
        <f>Cagra!U162+Cuman!U162+Ceco!U162+Csper!U162+Cpod!U162+Cchi!U162+Cgiur!U162</f>
        <v>0</v>
      </c>
      <c r="V162" s="31">
        <f>Cagra!V162+Cuman!V162+Ceco!V162+Csper!V162+Cpod!V162+Cchi!V162+Cgiur!V162</f>
        <v>0</v>
      </c>
      <c r="W162" s="31">
        <f t="shared" si="2"/>
        <v>0</v>
      </c>
    </row>
    <row r="163" spans="2:23" ht="30" customHeight="1">
      <c r="B163" s="15"/>
      <c r="C163" s="207">
        <v>2020</v>
      </c>
      <c r="D163" s="207"/>
      <c r="E163" s="146" t="s">
        <v>1259</v>
      </c>
      <c r="F163" s="208" t="s">
        <v>1258</v>
      </c>
      <c r="G163" s="208"/>
      <c r="H163" s="208"/>
      <c r="I163" s="146" t="s">
        <v>449</v>
      </c>
      <c r="J163" s="208" t="s">
        <v>16</v>
      </c>
      <c r="K163" s="208"/>
      <c r="L163" s="144" t="s">
        <v>28</v>
      </c>
      <c r="M163" s="144">
        <v>5</v>
      </c>
      <c r="N163" s="207" t="s">
        <v>18</v>
      </c>
      <c r="O163" s="207"/>
      <c r="P163" s="207"/>
      <c r="Q163" s="144" t="s">
        <v>17</v>
      </c>
      <c r="R163" s="31">
        <f>Cagra!R163+Cuman!R163+Ceco!R163+Csper!R163+Cpod!R163+Cchi!R163+Cgiur!R163</f>
        <v>0</v>
      </c>
      <c r="S163" s="31">
        <f>Cagra!S163+Cuman!S163+Ceco!S163+Csper!S163+Cpod!S163+Cchi!S163+Cgiur!S163</f>
        <v>0</v>
      </c>
      <c r="T163" s="31">
        <f>Cagra!T163+Cuman!T163+Ceco!T163+Csper!T163+Cpod!T163+Cchi!T163+Cgiur!T163</f>
        <v>0</v>
      </c>
      <c r="U163" s="31">
        <f>Cagra!U163+Cuman!U163+Ceco!U163+Csper!U163+Cpod!U163+Cchi!U163+Cgiur!U163</f>
        <v>0</v>
      </c>
      <c r="V163" s="31">
        <f>Cagra!V163+Cuman!V163+Ceco!V163+Csper!V163+Cpod!V163+Cchi!V163+Cgiur!V163</f>
        <v>0</v>
      </c>
      <c r="W163" s="31">
        <f t="shared" si="2"/>
        <v>0</v>
      </c>
    </row>
    <row r="164" spans="2:23" ht="30" customHeight="1">
      <c r="B164" s="15"/>
      <c r="C164" s="207">
        <v>2020</v>
      </c>
      <c r="D164" s="207"/>
      <c r="E164" s="146" t="s">
        <v>1257</v>
      </c>
      <c r="F164" s="208" t="s">
        <v>1256</v>
      </c>
      <c r="G164" s="208"/>
      <c r="H164" s="208"/>
      <c r="I164" s="146" t="s">
        <v>449</v>
      </c>
      <c r="J164" s="208" t="s">
        <v>16</v>
      </c>
      <c r="K164" s="208"/>
      <c r="L164" s="144" t="s">
        <v>28</v>
      </c>
      <c r="M164" s="144">
        <v>5</v>
      </c>
      <c r="N164" s="207" t="s">
        <v>18</v>
      </c>
      <c r="O164" s="207"/>
      <c r="P164" s="207"/>
      <c r="Q164" s="144" t="s">
        <v>17</v>
      </c>
      <c r="R164" s="31">
        <f>Cagra!R164+Cuman!R164+Ceco!R164+Csper!R164+Cpod!R164+Cchi!R164+Cgiur!R164</f>
        <v>0</v>
      </c>
      <c r="S164" s="31">
        <f>Cagra!S164+Cuman!S164+Ceco!S164+Csper!S164+Cpod!S164+Cchi!S164+Cgiur!S164</f>
        <v>0</v>
      </c>
      <c r="T164" s="31">
        <f>Cagra!T164+Cuman!T164+Ceco!T164+Csper!T164+Cpod!T164+Cchi!T164+Cgiur!T164</f>
        <v>0</v>
      </c>
      <c r="U164" s="31">
        <f>Cagra!U164+Cuman!U164+Ceco!U164+Csper!U164+Cpod!U164+Cchi!U164+Cgiur!U164</f>
        <v>0</v>
      </c>
      <c r="V164" s="31">
        <f>Cagra!V164+Cuman!V164+Ceco!V164+Csper!V164+Cpod!V164+Cchi!V164+Cgiur!V164</f>
        <v>0</v>
      </c>
      <c r="W164" s="31">
        <f t="shared" si="2"/>
        <v>0</v>
      </c>
    </row>
    <row r="165" spans="2:23" ht="30" customHeight="1">
      <c r="B165" s="15"/>
      <c r="C165" s="207">
        <v>2020</v>
      </c>
      <c r="D165" s="207"/>
      <c r="E165" s="146" t="s">
        <v>1255</v>
      </c>
      <c r="F165" s="208" t="s">
        <v>1254</v>
      </c>
      <c r="G165" s="208"/>
      <c r="H165" s="208"/>
      <c r="I165" s="146" t="s">
        <v>449</v>
      </c>
      <c r="J165" s="208" t="s">
        <v>16</v>
      </c>
      <c r="K165" s="208"/>
      <c r="L165" s="144" t="s">
        <v>28</v>
      </c>
      <c r="M165" s="144">
        <v>5</v>
      </c>
      <c r="N165" s="207" t="s">
        <v>18</v>
      </c>
      <c r="O165" s="207"/>
      <c r="P165" s="207"/>
      <c r="Q165" s="144" t="s">
        <v>17</v>
      </c>
      <c r="R165" s="31">
        <f>Cagra!R165+Cuman!R165+Ceco!R165+Csper!R165+Cpod!R165+Cchi!R165+Cgiur!R165</f>
        <v>0</v>
      </c>
      <c r="S165" s="31">
        <f>Cagra!S165+Cuman!S165+Ceco!S165+Csper!S165+Cpod!S165+Cchi!S165+Cgiur!S165</f>
        <v>0</v>
      </c>
      <c r="T165" s="31">
        <f>Cagra!T165+Cuman!T165+Ceco!T165+Csper!T165+Cpod!T165+Cchi!T165+Cgiur!T165</f>
        <v>0</v>
      </c>
      <c r="U165" s="31">
        <f>Cagra!U165+Cuman!U165+Ceco!U165+Csper!U165+Cpod!U165+Cchi!U165+Cgiur!U165</f>
        <v>0</v>
      </c>
      <c r="V165" s="31">
        <f>Cagra!V165+Cuman!V165+Ceco!V165+Csper!V165+Cpod!V165+Cchi!V165+Cgiur!V165</f>
        <v>0</v>
      </c>
      <c r="W165" s="31">
        <f t="shared" si="2"/>
        <v>0</v>
      </c>
    </row>
    <row r="166" spans="2:23" s="30" customFormat="1" ht="30" customHeight="1">
      <c r="B166" s="13"/>
      <c r="C166" s="209">
        <v>2020</v>
      </c>
      <c r="D166" s="209"/>
      <c r="E166" s="1" t="s">
        <v>1253</v>
      </c>
      <c r="F166" s="210" t="s">
        <v>1252</v>
      </c>
      <c r="G166" s="210"/>
      <c r="H166" s="210"/>
      <c r="I166" s="1" t="s">
        <v>449</v>
      </c>
      <c r="J166" s="210" t="s">
        <v>16</v>
      </c>
      <c r="K166" s="210"/>
      <c r="L166" s="147" t="s">
        <v>17</v>
      </c>
      <c r="M166" s="147">
        <v>3</v>
      </c>
      <c r="N166" s="209" t="s">
        <v>18</v>
      </c>
      <c r="O166" s="209"/>
      <c r="P166" s="209"/>
      <c r="Q166" s="147" t="s">
        <v>17</v>
      </c>
      <c r="R166" s="29">
        <f>Cagra!R166+Cuman!R166+Ceco!R166+Csper!R166+Cpod!R166+Cchi!R166+Cgiur!R166</f>
        <v>0</v>
      </c>
      <c r="S166" s="29">
        <f>Cagra!S166+Cuman!S166+Ceco!S166+Csper!S166+Cpod!S166+Cchi!S166+Cgiur!S166</f>
        <v>0</v>
      </c>
      <c r="T166" s="29">
        <f>Cagra!T166+Cuman!T166+Ceco!T166+Csper!T166+Cpod!T166+Cchi!T166+Cgiur!T166</f>
        <v>0</v>
      </c>
      <c r="U166" s="29">
        <f>Cagra!U166+Cuman!U166+Ceco!U166+Csper!U166+Cpod!U166+Cchi!U166+Cgiur!U166</f>
        <v>0</v>
      </c>
      <c r="V166" s="29">
        <f>Cagra!V166+Cuman!V166+Ceco!V166+Csper!V166+Cpod!V166+Cchi!V166+Cgiur!V166</f>
        <v>0</v>
      </c>
      <c r="W166" s="29">
        <f t="shared" si="2"/>
        <v>0</v>
      </c>
    </row>
    <row r="167" spans="2:23" ht="38.25" customHeight="1">
      <c r="B167" s="12"/>
      <c r="C167" s="207">
        <v>2020</v>
      </c>
      <c r="D167" s="207"/>
      <c r="E167" s="146" t="s">
        <v>1251</v>
      </c>
      <c r="F167" s="208" t="s">
        <v>1250</v>
      </c>
      <c r="G167" s="208"/>
      <c r="H167" s="208"/>
      <c r="I167" s="146" t="s">
        <v>449</v>
      </c>
      <c r="J167" s="208" t="s">
        <v>16</v>
      </c>
      <c r="K167" s="208"/>
      <c r="L167" s="144" t="s">
        <v>17</v>
      </c>
      <c r="M167" s="144">
        <v>4</v>
      </c>
      <c r="N167" s="207" t="s">
        <v>18</v>
      </c>
      <c r="O167" s="207"/>
      <c r="P167" s="207"/>
      <c r="Q167" s="144" t="s">
        <v>17</v>
      </c>
      <c r="R167" s="31">
        <f>Cagra!R167+Cuman!R167+Ceco!R167+Csper!R167+Cpod!R167+Cchi!R167+Cgiur!R167</f>
        <v>0</v>
      </c>
      <c r="S167" s="31">
        <f>Cagra!S167+Cuman!S167+Ceco!S167+Csper!S167+Cpod!S167+Cchi!S167+Cgiur!S167</f>
        <v>0</v>
      </c>
      <c r="T167" s="31">
        <f>Cagra!T167+Cuman!T167+Ceco!T167+Csper!T167+Cpod!T167+Cchi!T167+Cgiur!T167</f>
        <v>0</v>
      </c>
      <c r="U167" s="31">
        <f>Cagra!U167+Cuman!U167+Ceco!U167+Csper!U167+Cpod!U167+Cchi!U167+Cgiur!U167</f>
        <v>0</v>
      </c>
      <c r="V167" s="31">
        <f>Cagra!V167+Cuman!V167+Ceco!V167+Csper!V167+Cpod!V167+Cchi!V167+Cgiur!V167</f>
        <v>0</v>
      </c>
      <c r="W167" s="31">
        <f t="shared" si="2"/>
        <v>0</v>
      </c>
    </row>
    <row r="168" spans="2:23" ht="30" customHeight="1">
      <c r="B168" s="15"/>
      <c r="C168" s="207">
        <v>2020</v>
      </c>
      <c r="D168" s="207"/>
      <c r="E168" s="146" t="s">
        <v>1249</v>
      </c>
      <c r="F168" s="208" t="s">
        <v>1248</v>
      </c>
      <c r="G168" s="208"/>
      <c r="H168" s="208"/>
      <c r="I168" s="146" t="s">
        <v>449</v>
      </c>
      <c r="J168" s="208" t="s">
        <v>16</v>
      </c>
      <c r="K168" s="208"/>
      <c r="L168" s="144" t="s">
        <v>28</v>
      </c>
      <c r="M168" s="144">
        <v>5</v>
      </c>
      <c r="N168" s="207" t="s">
        <v>18</v>
      </c>
      <c r="O168" s="207"/>
      <c r="P168" s="207"/>
      <c r="Q168" s="144" t="s">
        <v>17</v>
      </c>
      <c r="R168" s="31">
        <f>Cagra!R168+Cuman!R168+Ceco!R168+Csper!R168+Cpod!R168+Cchi!R168+Cgiur!R168</f>
        <v>0</v>
      </c>
      <c r="S168" s="31">
        <f>Cagra!S168+Cuman!S168+Ceco!S168+Csper!S168+Cpod!S168+Cchi!S168+Cgiur!S168</f>
        <v>0</v>
      </c>
      <c r="T168" s="31">
        <f>Cagra!T168+Cuman!T168+Ceco!T168+Csper!T168+Cpod!T168+Cchi!T168+Cgiur!T168</f>
        <v>0</v>
      </c>
      <c r="U168" s="31">
        <f>Cagra!U168+Cuman!U168+Ceco!U168+Csper!U168+Cpod!U168+Cchi!U168+Cgiur!U168</f>
        <v>0</v>
      </c>
      <c r="V168" s="31">
        <f>Cagra!V168+Cuman!V168+Ceco!V168+Csper!V168+Cpod!V168+Cchi!V168+Cgiur!V168</f>
        <v>0</v>
      </c>
      <c r="W168" s="31">
        <f t="shared" si="2"/>
        <v>0</v>
      </c>
    </row>
    <row r="169" spans="2:23" ht="30" customHeight="1">
      <c r="B169" s="15"/>
      <c r="C169" s="207">
        <v>2020</v>
      </c>
      <c r="D169" s="207"/>
      <c r="E169" s="146" t="s">
        <v>1247</v>
      </c>
      <c r="F169" s="208" t="s">
        <v>1246</v>
      </c>
      <c r="G169" s="208"/>
      <c r="H169" s="208"/>
      <c r="I169" s="146" t="s">
        <v>449</v>
      </c>
      <c r="J169" s="208" t="s">
        <v>16</v>
      </c>
      <c r="K169" s="208"/>
      <c r="L169" s="144" t="s">
        <v>28</v>
      </c>
      <c r="M169" s="144">
        <v>5</v>
      </c>
      <c r="N169" s="207" t="s">
        <v>18</v>
      </c>
      <c r="O169" s="207"/>
      <c r="P169" s="207"/>
      <c r="Q169" s="144" t="s">
        <v>17</v>
      </c>
      <c r="R169" s="31">
        <f>Cagra!R169+Cuman!R169+Ceco!R169+Csper!R169+Cpod!R169+Cchi!R169+Cgiur!R169</f>
        <v>0</v>
      </c>
      <c r="S169" s="31">
        <f>Cagra!S169+Cuman!S169+Ceco!S169+Csper!S169+Cpod!S169+Cchi!S169+Cgiur!S169</f>
        <v>0</v>
      </c>
      <c r="T169" s="31">
        <f>Cagra!T169+Cuman!T169+Ceco!T169+Csper!T169+Cpod!T169+Cchi!T169+Cgiur!T169</f>
        <v>0</v>
      </c>
      <c r="U169" s="31">
        <f>Cagra!U169+Cuman!U169+Ceco!U169+Csper!U169+Cpod!U169+Cchi!U169+Cgiur!U169</f>
        <v>0</v>
      </c>
      <c r="V169" s="31">
        <f>Cagra!V169+Cuman!V169+Ceco!V169+Csper!V169+Cpod!V169+Cchi!V169+Cgiur!V169</f>
        <v>0</v>
      </c>
      <c r="W169" s="31">
        <f t="shared" si="2"/>
        <v>0</v>
      </c>
    </row>
    <row r="170" spans="2:23" ht="30" customHeight="1">
      <c r="B170" s="15"/>
      <c r="C170" s="207">
        <v>2020</v>
      </c>
      <c r="D170" s="207"/>
      <c r="E170" s="146" t="s">
        <v>1245</v>
      </c>
      <c r="F170" s="208" t="s">
        <v>1244</v>
      </c>
      <c r="G170" s="208"/>
      <c r="H170" s="208"/>
      <c r="I170" s="146" t="s">
        <v>449</v>
      </c>
      <c r="J170" s="208" t="s">
        <v>16</v>
      </c>
      <c r="K170" s="208"/>
      <c r="L170" s="144" t="s">
        <v>28</v>
      </c>
      <c r="M170" s="144">
        <v>5</v>
      </c>
      <c r="N170" s="207" t="s">
        <v>18</v>
      </c>
      <c r="O170" s="207"/>
      <c r="P170" s="207"/>
      <c r="Q170" s="144" t="s">
        <v>17</v>
      </c>
      <c r="R170" s="31">
        <f>Cagra!R170+Cuman!R170+Ceco!R170+Csper!R170+Cpod!R170+Cchi!R170+Cgiur!R170</f>
        <v>0</v>
      </c>
      <c r="S170" s="31">
        <f>Cagra!S170+Cuman!S170+Ceco!S170+Csper!S170+Cpod!S170+Cchi!S170+Cgiur!S170</f>
        <v>0</v>
      </c>
      <c r="T170" s="31">
        <f>Cagra!T170+Cuman!T170+Ceco!T170+Csper!T170+Cpod!T170+Cchi!T170+Cgiur!T170</f>
        <v>0</v>
      </c>
      <c r="U170" s="31">
        <f>Cagra!U170+Cuman!U170+Ceco!U170+Csper!U170+Cpod!U170+Cchi!U170+Cgiur!U170</f>
        <v>0</v>
      </c>
      <c r="V170" s="31">
        <f>Cagra!V170+Cuman!V170+Ceco!V170+Csper!V170+Cpod!V170+Cchi!V170+Cgiur!V170</f>
        <v>0</v>
      </c>
      <c r="W170" s="31">
        <f t="shared" si="2"/>
        <v>0</v>
      </c>
    </row>
    <row r="171" spans="2:23" ht="30" customHeight="1">
      <c r="B171" s="15"/>
      <c r="C171" s="207">
        <v>2020</v>
      </c>
      <c r="D171" s="207"/>
      <c r="E171" s="146" t="s">
        <v>1243</v>
      </c>
      <c r="F171" s="208" t="s">
        <v>1242</v>
      </c>
      <c r="G171" s="208"/>
      <c r="H171" s="208"/>
      <c r="I171" s="146" t="s">
        <v>449</v>
      </c>
      <c r="J171" s="208" t="s">
        <v>16</v>
      </c>
      <c r="K171" s="208"/>
      <c r="L171" s="144" t="s">
        <v>28</v>
      </c>
      <c r="M171" s="144">
        <v>5</v>
      </c>
      <c r="N171" s="207" t="s">
        <v>18</v>
      </c>
      <c r="O171" s="207"/>
      <c r="P171" s="207"/>
      <c r="Q171" s="144" t="s">
        <v>17</v>
      </c>
      <c r="R171" s="31">
        <f>Cagra!R171+Cuman!R171+Ceco!R171+Csper!R171+Cpod!R171+Cchi!R171+Cgiur!R171</f>
        <v>0</v>
      </c>
      <c r="S171" s="31">
        <f>Cagra!S171+Cuman!S171+Ceco!S171+Csper!S171+Cpod!S171+Cchi!S171+Cgiur!S171</f>
        <v>0</v>
      </c>
      <c r="T171" s="31">
        <f>Cagra!T171+Cuman!T171+Ceco!T171+Csper!T171+Cpod!T171+Cchi!T171+Cgiur!T171</f>
        <v>0</v>
      </c>
      <c r="U171" s="31">
        <f>Cagra!U171+Cuman!U171+Ceco!U171+Csper!U171+Cpod!U171+Cchi!U171+Cgiur!U171</f>
        <v>0</v>
      </c>
      <c r="V171" s="31">
        <f>Cagra!V171+Cuman!V171+Ceco!V171+Csper!V171+Cpod!V171+Cchi!V171+Cgiur!V171</f>
        <v>0</v>
      </c>
      <c r="W171" s="31">
        <f t="shared" si="2"/>
        <v>0</v>
      </c>
    </row>
    <row r="172" spans="2:23" ht="30" customHeight="1">
      <c r="B172" s="15"/>
      <c r="C172" s="207">
        <v>2020</v>
      </c>
      <c r="D172" s="207"/>
      <c r="E172" s="146" t="s">
        <v>1241</v>
      </c>
      <c r="F172" s="208" t="s">
        <v>1240</v>
      </c>
      <c r="G172" s="208"/>
      <c r="H172" s="208"/>
      <c r="I172" s="146" t="s">
        <v>449</v>
      </c>
      <c r="J172" s="208" t="s">
        <v>16</v>
      </c>
      <c r="K172" s="208"/>
      <c r="L172" s="144" t="s">
        <v>28</v>
      </c>
      <c r="M172" s="144">
        <v>5</v>
      </c>
      <c r="N172" s="207" t="s">
        <v>18</v>
      </c>
      <c r="O172" s="207"/>
      <c r="P172" s="207"/>
      <c r="Q172" s="144" t="s">
        <v>17</v>
      </c>
      <c r="R172" s="31">
        <f>Cagra!R172+Cuman!R172+Ceco!R172+Csper!R172+Cpod!R172+Cchi!R172+Cgiur!R172</f>
        <v>0</v>
      </c>
      <c r="S172" s="31">
        <f>Cagra!S172+Cuman!S172+Ceco!S172+Csper!S172+Cpod!S172+Cchi!S172+Cgiur!S172</f>
        <v>0</v>
      </c>
      <c r="T172" s="31">
        <f>Cagra!T172+Cuman!T172+Ceco!T172+Csper!T172+Cpod!T172+Cchi!T172+Cgiur!T172</f>
        <v>0</v>
      </c>
      <c r="U172" s="31">
        <f>Cagra!U172+Cuman!U172+Ceco!U172+Csper!U172+Cpod!U172+Cchi!U172+Cgiur!U172</f>
        <v>0</v>
      </c>
      <c r="V172" s="31">
        <f>Cagra!V172+Cuman!V172+Ceco!V172+Csper!V172+Cpod!V172+Cchi!V172+Cgiur!V172</f>
        <v>0</v>
      </c>
      <c r="W172" s="31">
        <f t="shared" si="2"/>
        <v>0</v>
      </c>
    </row>
    <row r="173" spans="2:23" ht="30" customHeight="1">
      <c r="B173" s="15"/>
      <c r="C173" s="207">
        <v>2020</v>
      </c>
      <c r="D173" s="207"/>
      <c r="E173" s="146" t="s">
        <v>1239</v>
      </c>
      <c r="F173" s="208" t="s">
        <v>1238</v>
      </c>
      <c r="G173" s="208"/>
      <c r="H173" s="208"/>
      <c r="I173" s="146" t="s">
        <v>449</v>
      </c>
      <c r="J173" s="208" t="s">
        <v>16</v>
      </c>
      <c r="K173" s="208"/>
      <c r="L173" s="144" t="s">
        <v>28</v>
      </c>
      <c r="M173" s="144">
        <v>5</v>
      </c>
      <c r="N173" s="207" t="s">
        <v>18</v>
      </c>
      <c r="O173" s="207"/>
      <c r="P173" s="207"/>
      <c r="Q173" s="144" t="s">
        <v>17</v>
      </c>
      <c r="R173" s="31">
        <f>Cagra!R173+Cuman!R173+Ceco!R173+Csper!R173+Cpod!R173+Cchi!R173+Cgiur!R173</f>
        <v>0</v>
      </c>
      <c r="S173" s="31">
        <f>Cagra!S173+Cuman!S173+Ceco!S173+Csper!S173+Cpod!S173+Cchi!S173+Cgiur!S173</f>
        <v>0</v>
      </c>
      <c r="T173" s="31">
        <f>Cagra!T173+Cuman!T173+Ceco!T173+Csper!T173+Cpod!T173+Cchi!T173+Cgiur!T173</f>
        <v>0</v>
      </c>
      <c r="U173" s="31">
        <f>Cagra!U173+Cuman!U173+Ceco!U173+Csper!U173+Cpod!U173+Cchi!U173+Cgiur!U173</f>
        <v>0</v>
      </c>
      <c r="V173" s="31">
        <f>Cagra!V173+Cuman!V173+Ceco!V173+Csper!V173+Cpod!V173+Cchi!V173+Cgiur!V173</f>
        <v>0</v>
      </c>
      <c r="W173" s="31">
        <f t="shared" si="2"/>
        <v>0</v>
      </c>
    </row>
    <row r="174" spans="2:23" s="30" customFormat="1" ht="30" customHeight="1">
      <c r="B174" s="13"/>
      <c r="C174" s="209">
        <v>2020</v>
      </c>
      <c r="D174" s="209"/>
      <c r="E174" s="1" t="s">
        <v>1237</v>
      </c>
      <c r="F174" s="210" t="s">
        <v>1236</v>
      </c>
      <c r="G174" s="210"/>
      <c r="H174" s="210"/>
      <c r="I174" s="1" t="s">
        <v>449</v>
      </c>
      <c r="J174" s="210" t="s">
        <v>16</v>
      </c>
      <c r="K174" s="210"/>
      <c r="L174" s="147" t="s">
        <v>17</v>
      </c>
      <c r="M174" s="147">
        <v>3</v>
      </c>
      <c r="N174" s="209" t="s">
        <v>18</v>
      </c>
      <c r="O174" s="209"/>
      <c r="P174" s="209"/>
      <c r="Q174" s="147" t="s">
        <v>17</v>
      </c>
      <c r="R174" s="29">
        <f>Cagra!R174+Cuman!R174+Ceco!R174+Csper!R174+Cpod!R174+Cchi!R174+Cgiur!R174</f>
        <v>0</v>
      </c>
      <c r="S174" s="29">
        <f>Cagra!S174+Cuman!S174+Ceco!S174+Csper!S174+Cpod!S174+Cchi!S174+Cgiur!S174</f>
        <v>0</v>
      </c>
      <c r="T174" s="29">
        <f>Cagra!T174+Cuman!T174+Ceco!T174+Csper!T174+Cpod!T174+Cchi!T174+Cgiur!T174</f>
        <v>0</v>
      </c>
      <c r="U174" s="29">
        <f>Cagra!U174+Cuman!U174+Ceco!U174+Csper!U174+Cpod!U174+Cchi!U174+Cgiur!U174</f>
        <v>0</v>
      </c>
      <c r="V174" s="29">
        <f>Cagra!V174+Cuman!V174+Ceco!V174+Csper!V174+Cpod!V174+Cchi!V174+Cgiur!V174</f>
        <v>0</v>
      </c>
      <c r="W174" s="29">
        <f t="shared" si="2"/>
        <v>0</v>
      </c>
    </row>
    <row r="175" spans="2:23" ht="30" customHeight="1">
      <c r="B175" s="12"/>
      <c r="C175" s="207">
        <v>2020</v>
      </c>
      <c r="D175" s="207"/>
      <c r="E175" s="146" t="s">
        <v>1235</v>
      </c>
      <c r="F175" s="208" t="s">
        <v>1233</v>
      </c>
      <c r="G175" s="208"/>
      <c r="H175" s="208"/>
      <c r="I175" s="146" t="s">
        <v>449</v>
      </c>
      <c r="J175" s="208" t="s">
        <v>16</v>
      </c>
      <c r="K175" s="208"/>
      <c r="L175" s="144" t="s">
        <v>17</v>
      </c>
      <c r="M175" s="144">
        <v>4</v>
      </c>
      <c r="N175" s="207" t="s">
        <v>18</v>
      </c>
      <c r="O175" s="207"/>
      <c r="P175" s="207"/>
      <c r="Q175" s="144" t="s">
        <v>17</v>
      </c>
      <c r="R175" s="31">
        <f>Cagra!R175+Cuman!R175+Ceco!R175+Csper!R175+Cpod!R175+Cchi!R175+Cgiur!R175</f>
        <v>0</v>
      </c>
      <c r="S175" s="31">
        <f>Cagra!S175+Cuman!S175+Ceco!S175+Csper!S175+Cpod!S175+Cchi!S175+Cgiur!S175</f>
        <v>0</v>
      </c>
      <c r="T175" s="31">
        <f>Cagra!T175+Cuman!T175+Ceco!T175+Csper!T175+Cpod!T175+Cchi!T175+Cgiur!T175</f>
        <v>0</v>
      </c>
      <c r="U175" s="31">
        <f>Cagra!U175+Cuman!U175+Ceco!U175+Csper!U175+Cpod!U175+Cchi!U175+Cgiur!U175</f>
        <v>0</v>
      </c>
      <c r="V175" s="31">
        <f>Cagra!V175+Cuman!V175+Ceco!V175+Csper!V175+Cpod!V175+Cchi!V175+Cgiur!V175</f>
        <v>0</v>
      </c>
      <c r="W175" s="31">
        <f t="shared" si="2"/>
        <v>0</v>
      </c>
    </row>
    <row r="176" spans="2:23" ht="30" customHeight="1">
      <c r="B176" s="15"/>
      <c r="C176" s="207">
        <v>2020</v>
      </c>
      <c r="D176" s="207"/>
      <c r="E176" s="146" t="s">
        <v>1234</v>
      </c>
      <c r="F176" s="208" t="s">
        <v>1233</v>
      </c>
      <c r="G176" s="208"/>
      <c r="H176" s="208"/>
      <c r="I176" s="146" t="s">
        <v>449</v>
      </c>
      <c r="J176" s="208" t="s">
        <v>16</v>
      </c>
      <c r="K176" s="208"/>
      <c r="L176" s="144" t="s">
        <v>28</v>
      </c>
      <c r="M176" s="144">
        <v>5</v>
      </c>
      <c r="N176" s="207" t="s">
        <v>18</v>
      </c>
      <c r="O176" s="207"/>
      <c r="P176" s="207"/>
      <c r="Q176" s="144" t="s">
        <v>17</v>
      </c>
      <c r="R176" s="31">
        <f>Cagra!R176+Cuman!R176+Ceco!R176+Csper!R176+Cpod!R176+Cchi!R176+Cgiur!R176</f>
        <v>0</v>
      </c>
      <c r="S176" s="31">
        <f>Cagra!S176+Cuman!S176+Ceco!S176+Csper!S176+Cpod!S176+Cchi!S176+Cgiur!S176</f>
        <v>0</v>
      </c>
      <c r="T176" s="31">
        <f>Cagra!T176+Cuman!T176+Ceco!T176+Csper!T176+Cpod!T176+Cchi!T176+Cgiur!T176</f>
        <v>0</v>
      </c>
      <c r="U176" s="31">
        <f>Cagra!U176+Cuman!U176+Ceco!U176+Csper!U176+Cpod!U176+Cchi!U176+Cgiur!U176</f>
        <v>0</v>
      </c>
      <c r="V176" s="31">
        <f>Cagra!V176+Cuman!V176+Ceco!V176+Csper!V176+Cpod!V176+Cchi!V176+Cgiur!V176</f>
        <v>0</v>
      </c>
      <c r="W176" s="31">
        <f t="shared" si="2"/>
        <v>0</v>
      </c>
    </row>
    <row r="177" spans="2:23" ht="30" customHeight="1">
      <c r="B177" s="15"/>
      <c r="C177" s="207">
        <v>2020</v>
      </c>
      <c r="D177" s="207"/>
      <c r="E177" s="146" t="s">
        <v>1232</v>
      </c>
      <c r="F177" s="208" t="s">
        <v>1231</v>
      </c>
      <c r="G177" s="208"/>
      <c r="H177" s="208"/>
      <c r="I177" s="146" t="s">
        <v>449</v>
      </c>
      <c r="J177" s="208" t="s">
        <v>16</v>
      </c>
      <c r="K177" s="208"/>
      <c r="L177" s="144" t="s">
        <v>28</v>
      </c>
      <c r="M177" s="144">
        <v>5</v>
      </c>
      <c r="N177" s="207" t="s">
        <v>18</v>
      </c>
      <c r="O177" s="207"/>
      <c r="P177" s="207"/>
      <c r="Q177" s="144" t="s">
        <v>17</v>
      </c>
      <c r="R177" s="31">
        <f>Cagra!R177+Cuman!R177+Ceco!R177+Csper!R177+Cpod!R177+Cchi!R177+Cgiur!R177</f>
        <v>0</v>
      </c>
      <c r="S177" s="31">
        <f>Cagra!S177+Cuman!S177+Ceco!S177+Csper!S177+Cpod!S177+Cchi!S177+Cgiur!S177</f>
        <v>0</v>
      </c>
      <c r="T177" s="31">
        <f>Cagra!T177+Cuman!T177+Ceco!T177+Csper!T177+Cpod!T177+Cchi!T177+Cgiur!T177</f>
        <v>0</v>
      </c>
      <c r="U177" s="31">
        <f>Cagra!U177+Cuman!U177+Ceco!U177+Csper!U177+Cpod!U177+Cchi!U177+Cgiur!U177</f>
        <v>0</v>
      </c>
      <c r="V177" s="31">
        <f>Cagra!V177+Cuman!V177+Ceco!V177+Csper!V177+Cpod!V177+Cchi!V177+Cgiur!V177</f>
        <v>0</v>
      </c>
      <c r="W177" s="31">
        <f t="shared" si="2"/>
        <v>0</v>
      </c>
    </row>
    <row r="178" spans="2:23" ht="30" customHeight="1">
      <c r="B178" s="15"/>
      <c r="C178" s="207">
        <v>2020</v>
      </c>
      <c r="D178" s="207"/>
      <c r="E178" s="146" t="s">
        <v>1230</v>
      </c>
      <c r="F178" s="208" t="s">
        <v>1229</v>
      </c>
      <c r="G178" s="208"/>
      <c r="H178" s="208"/>
      <c r="I178" s="146" t="s">
        <v>449</v>
      </c>
      <c r="J178" s="208" t="s">
        <v>16</v>
      </c>
      <c r="K178" s="208"/>
      <c r="L178" s="144" t="s">
        <v>28</v>
      </c>
      <c r="M178" s="144">
        <v>5</v>
      </c>
      <c r="N178" s="207" t="s">
        <v>18</v>
      </c>
      <c r="O178" s="207"/>
      <c r="P178" s="207"/>
      <c r="Q178" s="144" t="s">
        <v>17</v>
      </c>
      <c r="R178" s="31">
        <f>Cagra!R178+Cuman!R178+Ceco!R178+Csper!R178+Cpod!R178+Cchi!R178+Cgiur!R178</f>
        <v>0</v>
      </c>
      <c r="S178" s="31">
        <f>Cagra!S178+Cuman!S178+Ceco!S178+Csper!S178+Cpod!S178+Cchi!S178+Cgiur!S178</f>
        <v>0</v>
      </c>
      <c r="T178" s="31">
        <f>Cagra!T178+Cuman!T178+Ceco!T178+Csper!T178+Cpod!T178+Cchi!T178+Cgiur!T178</f>
        <v>0</v>
      </c>
      <c r="U178" s="31">
        <f>Cagra!U178+Cuman!U178+Ceco!U178+Csper!U178+Cpod!U178+Cchi!U178+Cgiur!U178</f>
        <v>0</v>
      </c>
      <c r="V178" s="31">
        <f>Cagra!V178+Cuman!V178+Ceco!V178+Csper!V178+Cpod!V178+Cchi!V178+Cgiur!V178</f>
        <v>0</v>
      </c>
      <c r="W178" s="31">
        <f t="shared" si="2"/>
        <v>0</v>
      </c>
    </row>
    <row r="179" spans="2:23" ht="30" customHeight="1">
      <c r="B179" s="15"/>
      <c r="C179" s="207">
        <v>2020</v>
      </c>
      <c r="D179" s="207"/>
      <c r="E179" s="146" t="s">
        <v>1228</v>
      </c>
      <c r="F179" s="208" t="s">
        <v>1227</v>
      </c>
      <c r="G179" s="208"/>
      <c r="H179" s="208"/>
      <c r="I179" s="146" t="s">
        <v>449</v>
      </c>
      <c r="J179" s="208" t="s">
        <v>16</v>
      </c>
      <c r="K179" s="208"/>
      <c r="L179" s="144" t="s">
        <v>28</v>
      </c>
      <c r="M179" s="144">
        <v>5</v>
      </c>
      <c r="N179" s="207" t="s">
        <v>18</v>
      </c>
      <c r="O179" s="207"/>
      <c r="P179" s="207"/>
      <c r="Q179" s="144" t="s">
        <v>17</v>
      </c>
      <c r="R179" s="31">
        <f>Cagra!R179+Cuman!R179+Ceco!R179+Csper!R179+Cpod!R179+Cchi!R179+Cgiur!R179</f>
        <v>0</v>
      </c>
      <c r="S179" s="31">
        <f>Cagra!S179+Cuman!S179+Ceco!S179+Csper!S179+Cpod!S179+Cchi!S179+Cgiur!S179</f>
        <v>0</v>
      </c>
      <c r="T179" s="31">
        <f>Cagra!T179+Cuman!T179+Ceco!T179+Csper!T179+Cpod!T179+Cchi!T179+Cgiur!T179</f>
        <v>0</v>
      </c>
      <c r="U179" s="31">
        <f>Cagra!U179+Cuman!U179+Ceco!U179+Csper!U179+Cpod!U179+Cchi!U179+Cgiur!U179</f>
        <v>0</v>
      </c>
      <c r="V179" s="31">
        <f>Cagra!V179+Cuman!V179+Ceco!V179+Csper!V179+Cpod!V179+Cchi!V179+Cgiur!V179</f>
        <v>0</v>
      </c>
      <c r="W179" s="31">
        <f t="shared" si="2"/>
        <v>0</v>
      </c>
    </row>
    <row r="180" spans="2:23" ht="30" customHeight="1">
      <c r="B180" s="12"/>
      <c r="C180" s="207">
        <v>2020</v>
      </c>
      <c r="D180" s="207"/>
      <c r="E180" s="146" t="s">
        <v>1226</v>
      </c>
      <c r="F180" s="208" t="s">
        <v>1224</v>
      </c>
      <c r="G180" s="208"/>
      <c r="H180" s="208"/>
      <c r="I180" s="146" t="s">
        <v>449</v>
      </c>
      <c r="J180" s="208" t="s">
        <v>16</v>
      </c>
      <c r="K180" s="208"/>
      <c r="L180" s="144" t="s">
        <v>17</v>
      </c>
      <c r="M180" s="144">
        <v>4</v>
      </c>
      <c r="N180" s="207" t="s">
        <v>18</v>
      </c>
      <c r="O180" s="207"/>
      <c r="P180" s="207"/>
      <c r="Q180" s="144" t="s">
        <v>17</v>
      </c>
      <c r="R180" s="31">
        <f>Cagra!R180+Cuman!R180+Ceco!R180+Csper!R180+Cpod!R180+Cchi!R180+Cgiur!R180</f>
        <v>0</v>
      </c>
      <c r="S180" s="31">
        <f>Cagra!S180+Cuman!S180+Ceco!S180+Csper!S180+Cpod!S180+Cchi!S180+Cgiur!S180</f>
        <v>0</v>
      </c>
      <c r="T180" s="31">
        <f>Cagra!T180+Cuman!T180+Ceco!T180+Csper!T180+Cpod!T180+Cchi!T180+Cgiur!T180</f>
        <v>0</v>
      </c>
      <c r="U180" s="31">
        <f>Cagra!U180+Cuman!U180+Ceco!U180+Csper!U180+Cpod!U180+Cchi!U180+Cgiur!U180</f>
        <v>0</v>
      </c>
      <c r="V180" s="31">
        <f>Cagra!V180+Cuman!V180+Ceco!V180+Csper!V180+Cpod!V180+Cchi!V180+Cgiur!V180</f>
        <v>0</v>
      </c>
      <c r="W180" s="31">
        <f t="shared" si="2"/>
        <v>0</v>
      </c>
    </row>
    <row r="181" spans="2:23" ht="30" customHeight="1">
      <c r="B181" s="15"/>
      <c r="C181" s="207">
        <v>2020</v>
      </c>
      <c r="D181" s="207"/>
      <c r="E181" s="146" t="s">
        <v>1225</v>
      </c>
      <c r="F181" s="208" t="s">
        <v>1224</v>
      </c>
      <c r="G181" s="208"/>
      <c r="H181" s="208"/>
      <c r="I181" s="146" t="s">
        <v>449</v>
      </c>
      <c r="J181" s="208" t="s">
        <v>16</v>
      </c>
      <c r="K181" s="208"/>
      <c r="L181" s="144" t="s">
        <v>28</v>
      </c>
      <c r="M181" s="144">
        <v>5</v>
      </c>
      <c r="N181" s="207" t="s">
        <v>18</v>
      </c>
      <c r="O181" s="207"/>
      <c r="P181" s="207"/>
      <c r="Q181" s="144" t="s">
        <v>17</v>
      </c>
      <c r="R181" s="31">
        <f>Cagra!R181+Cuman!R181+Ceco!R181+Csper!R181+Cpod!R181+Cchi!R181+Cgiur!R181</f>
        <v>0</v>
      </c>
      <c r="S181" s="31">
        <f>Cagra!S181+Cuman!S181+Ceco!S181+Csper!S181+Cpod!S181+Cchi!S181+Cgiur!S181</f>
        <v>0</v>
      </c>
      <c r="T181" s="31">
        <f>Cagra!T181+Cuman!T181+Ceco!T181+Csper!T181+Cpod!T181+Cchi!T181+Cgiur!T181</f>
        <v>0</v>
      </c>
      <c r="U181" s="31">
        <f>Cagra!U181+Cuman!U181+Ceco!U181+Csper!U181+Cpod!U181+Cchi!U181+Cgiur!U181</f>
        <v>0</v>
      </c>
      <c r="V181" s="31">
        <f>Cagra!V181+Cuman!V181+Ceco!V181+Csper!V181+Cpod!V181+Cchi!V181+Cgiur!V181</f>
        <v>0</v>
      </c>
      <c r="W181" s="31">
        <f t="shared" si="2"/>
        <v>0</v>
      </c>
    </row>
    <row r="182" spans="2:23" ht="30" customHeight="1">
      <c r="B182" s="15"/>
      <c r="C182" s="207">
        <v>2020</v>
      </c>
      <c r="D182" s="207"/>
      <c r="E182" s="146" t="s">
        <v>1223</v>
      </c>
      <c r="F182" s="208" t="s">
        <v>1222</v>
      </c>
      <c r="G182" s="208"/>
      <c r="H182" s="208"/>
      <c r="I182" s="146" t="s">
        <v>449</v>
      </c>
      <c r="J182" s="208" t="s">
        <v>16</v>
      </c>
      <c r="K182" s="208"/>
      <c r="L182" s="144" t="s">
        <v>28</v>
      </c>
      <c r="M182" s="144">
        <v>5</v>
      </c>
      <c r="N182" s="207" t="s">
        <v>18</v>
      </c>
      <c r="O182" s="207"/>
      <c r="P182" s="207"/>
      <c r="Q182" s="144" t="s">
        <v>17</v>
      </c>
      <c r="R182" s="31">
        <f>Cagra!R182+Cuman!R182+Ceco!R182+Csper!R182+Cpod!R182+Cchi!R182+Cgiur!R182</f>
        <v>0</v>
      </c>
      <c r="S182" s="31">
        <f>Cagra!S182+Cuman!S182+Ceco!S182+Csper!S182+Cpod!S182+Cchi!S182+Cgiur!S182</f>
        <v>0</v>
      </c>
      <c r="T182" s="31">
        <f>Cagra!T182+Cuman!T182+Ceco!T182+Csper!T182+Cpod!T182+Cchi!T182+Cgiur!T182</f>
        <v>0</v>
      </c>
      <c r="U182" s="31">
        <f>Cagra!U182+Cuman!U182+Ceco!U182+Csper!U182+Cpod!U182+Cchi!U182+Cgiur!U182</f>
        <v>0</v>
      </c>
      <c r="V182" s="31">
        <f>Cagra!V182+Cuman!V182+Ceco!V182+Csper!V182+Cpod!V182+Cchi!V182+Cgiur!V182</f>
        <v>0</v>
      </c>
      <c r="W182" s="31">
        <f t="shared" si="2"/>
        <v>0</v>
      </c>
    </row>
    <row r="183" spans="2:23" ht="30" customHeight="1">
      <c r="B183" s="15"/>
      <c r="C183" s="207">
        <v>2020</v>
      </c>
      <c r="D183" s="207"/>
      <c r="E183" s="146" t="s">
        <v>1221</v>
      </c>
      <c r="F183" s="208" t="s">
        <v>1220</v>
      </c>
      <c r="G183" s="208"/>
      <c r="H183" s="208"/>
      <c r="I183" s="146" t="s">
        <v>449</v>
      </c>
      <c r="J183" s="208" t="s">
        <v>16</v>
      </c>
      <c r="K183" s="208"/>
      <c r="L183" s="144" t="s">
        <v>28</v>
      </c>
      <c r="M183" s="144">
        <v>5</v>
      </c>
      <c r="N183" s="207" t="s">
        <v>18</v>
      </c>
      <c r="O183" s="207"/>
      <c r="P183" s="207"/>
      <c r="Q183" s="144" t="s">
        <v>17</v>
      </c>
      <c r="R183" s="31">
        <f>Cagra!R183+Cuman!R183+Ceco!R183+Csper!R183+Cpod!R183+Cchi!R183+Cgiur!R183</f>
        <v>0</v>
      </c>
      <c r="S183" s="31">
        <f>Cagra!S183+Cuman!S183+Ceco!S183+Csper!S183+Cpod!S183+Cchi!S183+Cgiur!S183</f>
        <v>0</v>
      </c>
      <c r="T183" s="31">
        <f>Cagra!T183+Cuman!T183+Ceco!T183+Csper!T183+Cpod!T183+Cchi!T183+Cgiur!T183</f>
        <v>0</v>
      </c>
      <c r="U183" s="31">
        <f>Cagra!U183+Cuman!U183+Ceco!U183+Csper!U183+Cpod!U183+Cchi!U183+Cgiur!U183</f>
        <v>0</v>
      </c>
      <c r="V183" s="31">
        <f>Cagra!V183+Cuman!V183+Ceco!V183+Csper!V183+Cpod!V183+Cchi!V183+Cgiur!V183</f>
        <v>0</v>
      </c>
      <c r="W183" s="31">
        <f t="shared" si="2"/>
        <v>0</v>
      </c>
    </row>
    <row r="184" spans="2:23" ht="30" customHeight="1">
      <c r="B184" s="15"/>
      <c r="C184" s="207">
        <v>2020</v>
      </c>
      <c r="D184" s="207"/>
      <c r="E184" s="146" t="s">
        <v>1219</v>
      </c>
      <c r="F184" s="208" t="s">
        <v>1218</v>
      </c>
      <c r="G184" s="208"/>
      <c r="H184" s="208"/>
      <c r="I184" s="146" t="s">
        <v>449</v>
      </c>
      <c r="J184" s="208" t="s">
        <v>16</v>
      </c>
      <c r="K184" s="208"/>
      <c r="L184" s="144" t="s">
        <v>28</v>
      </c>
      <c r="M184" s="144">
        <v>5</v>
      </c>
      <c r="N184" s="207" t="s">
        <v>18</v>
      </c>
      <c r="O184" s="207"/>
      <c r="P184" s="207"/>
      <c r="Q184" s="144" t="s">
        <v>17</v>
      </c>
      <c r="R184" s="31">
        <f>Cagra!R184+Cuman!R184+Ceco!R184+Csper!R184+Cpod!R184+Cchi!R184+Cgiur!R184</f>
        <v>0</v>
      </c>
      <c r="S184" s="31">
        <f>Cagra!S184+Cuman!S184+Ceco!S184+Csper!S184+Cpod!S184+Cchi!S184+Cgiur!S184</f>
        <v>0</v>
      </c>
      <c r="T184" s="31">
        <f>Cagra!T184+Cuman!T184+Ceco!T184+Csper!T184+Cpod!T184+Cchi!T184+Cgiur!T184</f>
        <v>0</v>
      </c>
      <c r="U184" s="31">
        <f>Cagra!U184+Cuman!U184+Ceco!U184+Csper!U184+Cpod!U184+Cchi!U184+Cgiur!U184</f>
        <v>0</v>
      </c>
      <c r="V184" s="31">
        <f>Cagra!V184+Cuman!V184+Ceco!V184+Csper!V184+Cpod!V184+Cchi!V184+Cgiur!V184</f>
        <v>0</v>
      </c>
      <c r="W184" s="31">
        <f t="shared" si="2"/>
        <v>0</v>
      </c>
    </row>
    <row r="185" spans="2:23" s="30" customFormat="1" ht="30" customHeight="1">
      <c r="B185" s="13"/>
      <c r="C185" s="209">
        <v>2020</v>
      </c>
      <c r="D185" s="209"/>
      <c r="E185" s="1" t="s">
        <v>1217</v>
      </c>
      <c r="F185" s="210" t="s">
        <v>1216</v>
      </c>
      <c r="G185" s="210"/>
      <c r="H185" s="210"/>
      <c r="I185" s="1" t="s">
        <v>449</v>
      </c>
      <c r="J185" s="210" t="s">
        <v>16</v>
      </c>
      <c r="K185" s="210"/>
      <c r="L185" s="147" t="s">
        <v>17</v>
      </c>
      <c r="M185" s="147">
        <v>3</v>
      </c>
      <c r="N185" s="209" t="s">
        <v>18</v>
      </c>
      <c r="O185" s="209"/>
      <c r="P185" s="209"/>
      <c r="Q185" s="147" t="s">
        <v>17</v>
      </c>
      <c r="R185" s="29">
        <f>Cagra!R185+Cuman!R185+Ceco!R185+Csper!R185+Cpod!R185+Cchi!R185+Cgiur!R185</f>
        <v>0</v>
      </c>
      <c r="S185" s="29">
        <f>Cagra!S185+Cuman!S185+Ceco!S185+Csper!S185+Cpod!S185+Cchi!S185+Cgiur!S185</f>
        <v>0</v>
      </c>
      <c r="T185" s="29">
        <f>Cagra!T185+Cuman!T185+Ceco!T185+Csper!T185+Cpod!T185+Cchi!T185+Cgiur!T185</f>
        <v>0</v>
      </c>
      <c r="U185" s="29">
        <f>Cagra!U185+Cuman!U185+Ceco!U185+Csper!U185+Cpod!U185+Cchi!U185+Cgiur!U185</f>
        <v>0</v>
      </c>
      <c r="V185" s="29">
        <f>Cagra!V185+Cuman!V185+Ceco!V185+Csper!V185+Cpod!V185+Cchi!V185+Cgiur!V185</f>
        <v>0</v>
      </c>
      <c r="W185" s="29">
        <f t="shared" si="2"/>
        <v>0</v>
      </c>
    </row>
    <row r="186" spans="2:23" ht="30" customHeight="1">
      <c r="B186" s="12"/>
      <c r="C186" s="207">
        <v>2020</v>
      </c>
      <c r="D186" s="207"/>
      <c r="E186" s="146" t="s">
        <v>1215</v>
      </c>
      <c r="F186" s="208" t="s">
        <v>1214</v>
      </c>
      <c r="G186" s="208"/>
      <c r="H186" s="208"/>
      <c r="I186" s="146" t="s">
        <v>449</v>
      </c>
      <c r="J186" s="208" t="s">
        <v>16</v>
      </c>
      <c r="K186" s="208"/>
      <c r="L186" s="144" t="s">
        <v>17</v>
      </c>
      <c r="M186" s="144">
        <v>4</v>
      </c>
      <c r="N186" s="207" t="s">
        <v>18</v>
      </c>
      <c r="O186" s="207"/>
      <c r="P186" s="207"/>
      <c r="Q186" s="144" t="s">
        <v>17</v>
      </c>
      <c r="R186" s="31">
        <f>Cagra!R186+Cuman!R186+Ceco!R186+Csper!R186+Cpod!R186+Cchi!R186+Cgiur!R186</f>
        <v>0</v>
      </c>
      <c r="S186" s="31">
        <f>Cagra!S186+Cuman!S186+Ceco!S186+Csper!S186+Cpod!S186+Cchi!S186+Cgiur!S186</f>
        <v>0</v>
      </c>
      <c r="T186" s="31">
        <f>Cagra!T186+Cuman!T186+Ceco!T186+Csper!T186+Cpod!T186+Cchi!T186+Cgiur!T186</f>
        <v>0</v>
      </c>
      <c r="U186" s="31">
        <f>Cagra!U186+Cuman!U186+Ceco!U186+Csper!U186+Cpod!U186+Cchi!U186+Cgiur!U186</f>
        <v>0</v>
      </c>
      <c r="V186" s="31">
        <f>Cagra!V186+Cuman!V186+Ceco!V186+Csper!V186+Cpod!V186+Cchi!V186+Cgiur!V186</f>
        <v>0</v>
      </c>
      <c r="W186" s="31">
        <f t="shared" si="2"/>
        <v>0</v>
      </c>
    </row>
    <row r="187" spans="2:23" ht="30" customHeight="1">
      <c r="B187" s="15"/>
      <c r="C187" s="207">
        <v>2020</v>
      </c>
      <c r="D187" s="207"/>
      <c r="E187" s="146" t="s">
        <v>1213</v>
      </c>
      <c r="F187" s="208" t="s">
        <v>1212</v>
      </c>
      <c r="G187" s="208"/>
      <c r="H187" s="208"/>
      <c r="I187" s="146" t="s">
        <v>449</v>
      </c>
      <c r="J187" s="208" t="s">
        <v>16</v>
      </c>
      <c r="K187" s="208"/>
      <c r="L187" s="144" t="s">
        <v>28</v>
      </c>
      <c r="M187" s="144">
        <v>5</v>
      </c>
      <c r="N187" s="207" t="s">
        <v>18</v>
      </c>
      <c r="O187" s="207"/>
      <c r="P187" s="207"/>
      <c r="Q187" s="144" t="s">
        <v>17</v>
      </c>
      <c r="R187" s="31">
        <f>Cagra!R187+Cuman!R187+Ceco!R187+Csper!R187+Cpod!R187+Cchi!R187+Cgiur!R187</f>
        <v>0</v>
      </c>
      <c r="S187" s="31">
        <f>Cagra!S187+Cuman!S187+Ceco!S187+Csper!S187+Cpod!S187+Cchi!S187+Cgiur!S187</f>
        <v>0</v>
      </c>
      <c r="T187" s="31">
        <f>Cagra!T187+Cuman!T187+Ceco!T187+Csper!T187+Cpod!T187+Cchi!T187+Cgiur!T187</f>
        <v>0</v>
      </c>
      <c r="U187" s="31">
        <f>Cagra!U187+Cuman!U187+Ceco!U187+Csper!U187+Cpod!U187+Cchi!U187+Cgiur!U187</f>
        <v>0</v>
      </c>
      <c r="V187" s="31">
        <f>Cagra!V187+Cuman!V187+Ceco!V187+Csper!V187+Cpod!V187+Cchi!V187+Cgiur!V187</f>
        <v>0</v>
      </c>
      <c r="W187" s="31">
        <f t="shared" si="2"/>
        <v>0</v>
      </c>
    </row>
    <row r="188" spans="2:23" ht="30" customHeight="1">
      <c r="B188" s="15"/>
      <c r="C188" s="207">
        <v>2020</v>
      </c>
      <c r="D188" s="207"/>
      <c r="E188" s="146" t="s">
        <v>1211</v>
      </c>
      <c r="F188" s="208" t="s">
        <v>1210</v>
      </c>
      <c r="G188" s="208"/>
      <c r="H188" s="208"/>
      <c r="I188" s="146" t="s">
        <v>449</v>
      </c>
      <c r="J188" s="208" t="s">
        <v>16</v>
      </c>
      <c r="K188" s="208"/>
      <c r="L188" s="144" t="s">
        <v>28</v>
      </c>
      <c r="M188" s="144">
        <v>5</v>
      </c>
      <c r="N188" s="207" t="s">
        <v>18</v>
      </c>
      <c r="O188" s="207"/>
      <c r="P188" s="207"/>
      <c r="Q188" s="144" t="s">
        <v>17</v>
      </c>
      <c r="R188" s="31">
        <f>Cagra!R188+Cuman!R188+Ceco!R188+Csper!R188+Cpod!R188+Cchi!R188+Cgiur!R188</f>
        <v>0</v>
      </c>
      <c r="S188" s="31">
        <f>Cagra!S188+Cuman!S188+Ceco!S188+Csper!S188+Cpod!S188+Cchi!S188+Cgiur!S188</f>
        <v>0</v>
      </c>
      <c r="T188" s="31">
        <f>Cagra!T188+Cuman!T188+Ceco!T188+Csper!T188+Cpod!T188+Cchi!T188+Cgiur!T188</f>
        <v>0</v>
      </c>
      <c r="U188" s="31">
        <f>Cagra!U188+Cuman!U188+Ceco!U188+Csper!U188+Cpod!U188+Cchi!U188+Cgiur!U188</f>
        <v>0</v>
      </c>
      <c r="V188" s="31">
        <f>Cagra!V188+Cuman!V188+Ceco!V188+Csper!V188+Cpod!V188+Cchi!V188+Cgiur!V188</f>
        <v>0</v>
      </c>
      <c r="W188" s="31">
        <f t="shared" si="2"/>
        <v>0</v>
      </c>
    </row>
    <row r="189" spans="2:23" ht="30" customHeight="1">
      <c r="B189" s="15"/>
      <c r="C189" s="207">
        <v>2020</v>
      </c>
      <c r="D189" s="207"/>
      <c r="E189" s="146" t="s">
        <v>1209</v>
      </c>
      <c r="F189" s="208" t="s">
        <v>1208</v>
      </c>
      <c r="G189" s="208"/>
      <c r="H189" s="208"/>
      <c r="I189" s="146" t="s">
        <v>449</v>
      </c>
      <c r="J189" s="208" t="s">
        <v>16</v>
      </c>
      <c r="K189" s="208"/>
      <c r="L189" s="144" t="s">
        <v>28</v>
      </c>
      <c r="M189" s="144">
        <v>5</v>
      </c>
      <c r="N189" s="207" t="s">
        <v>18</v>
      </c>
      <c r="O189" s="207"/>
      <c r="P189" s="207"/>
      <c r="Q189" s="144" t="s">
        <v>17</v>
      </c>
      <c r="R189" s="31">
        <f>Cagra!R189+Cuman!R189+Ceco!R189+Csper!R189+Cpod!R189+Cchi!R189+Cgiur!R189</f>
        <v>0</v>
      </c>
      <c r="S189" s="31">
        <f>Cagra!S189+Cuman!S189+Ceco!S189+Csper!S189+Cpod!S189+Cchi!S189+Cgiur!S189</f>
        <v>0</v>
      </c>
      <c r="T189" s="31">
        <f>Cagra!T189+Cuman!T189+Ceco!T189+Csper!T189+Cpod!T189+Cchi!T189+Cgiur!T189</f>
        <v>0</v>
      </c>
      <c r="U189" s="31">
        <f>Cagra!U189+Cuman!U189+Ceco!U189+Csper!U189+Cpod!U189+Cchi!U189+Cgiur!U189</f>
        <v>0</v>
      </c>
      <c r="V189" s="31">
        <f>Cagra!V189+Cuman!V189+Ceco!V189+Csper!V189+Cpod!V189+Cchi!V189+Cgiur!V189</f>
        <v>0</v>
      </c>
      <c r="W189" s="31">
        <f t="shared" si="2"/>
        <v>0</v>
      </c>
    </row>
    <row r="190" spans="2:23" ht="30" customHeight="1">
      <c r="B190" s="12"/>
      <c r="C190" s="207">
        <v>2020</v>
      </c>
      <c r="D190" s="207"/>
      <c r="E190" s="146" t="s">
        <v>1207</v>
      </c>
      <c r="F190" s="208" t="s">
        <v>1206</v>
      </c>
      <c r="G190" s="208"/>
      <c r="H190" s="208"/>
      <c r="I190" s="146" t="s">
        <v>449</v>
      </c>
      <c r="J190" s="208" t="s">
        <v>16</v>
      </c>
      <c r="K190" s="208"/>
      <c r="L190" s="144" t="s">
        <v>17</v>
      </c>
      <c r="M190" s="144">
        <v>4</v>
      </c>
      <c r="N190" s="207" t="s">
        <v>18</v>
      </c>
      <c r="O190" s="207"/>
      <c r="P190" s="207"/>
      <c r="Q190" s="144" t="s">
        <v>17</v>
      </c>
      <c r="R190" s="31">
        <f>Cagra!R190+Cuman!R190+Ceco!R190+Csper!R190+Cpod!R190+Cchi!R190+Cgiur!R190</f>
        <v>0</v>
      </c>
      <c r="S190" s="31">
        <f>Cagra!S190+Cuman!S190+Ceco!S190+Csper!S190+Cpod!S190+Cchi!S190+Cgiur!S190</f>
        <v>0</v>
      </c>
      <c r="T190" s="31">
        <f>Cagra!T190+Cuman!T190+Ceco!T190+Csper!T190+Cpod!T190+Cchi!T190+Cgiur!T190</f>
        <v>0</v>
      </c>
      <c r="U190" s="31">
        <f>Cagra!U190+Cuman!U190+Ceco!U190+Csper!U190+Cpod!U190+Cchi!U190+Cgiur!U190</f>
        <v>0</v>
      </c>
      <c r="V190" s="31">
        <f>Cagra!V190+Cuman!V190+Ceco!V190+Csper!V190+Cpod!V190+Cchi!V190+Cgiur!V190</f>
        <v>0</v>
      </c>
      <c r="W190" s="31">
        <f t="shared" si="2"/>
        <v>0</v>
      </c>
    </row>
    <row r="191" spans="2:23" ht="30" customHeight="1">
      <c r="B191" s="15"/>
      <c r="C191" s="207">
        <v>2020</v>
      </c>
      <c r="D191" s="207"/>
      <c r="E191" s="146" t="s">
        <v>1205</v>
      </c>
      <c r="F191" s="208" t="s">
        <v>1204</v>
      </c>
      <c r="G191" s="208"/>
      <c r="H191" s="208"/>
      <c r="I191" s="146" t="s">
        <v>449</v>
      </c>
      <c r="J191" s="208" t="s">
        <v>16</v>
      </c>
      <c r="K191" s="208"/>
      <c r="L191" s="144" t="s">
        <v>28</v>
      </c>
      <c r="M191" s="144">
        <v>5</v>
      </c>
      <c r="N191" s="207" t="s">
        <v>18</v>
      </c>
      <c r="O191" s="207"/>
      <c r="P191" s="207"/>
      <c r="Q191" s="144" t="s">
        <v>17</v>
      </c>
      <c r="R191" s="31">
        <f>Cagra!R191+Cuman!R191+Ceco!R191+Csper!R191+Cpod!R191+Cchi!R191+Cgiur!R191</f>
        <v>0</v>
      </c>
      <c r="S191" s="31">
        <f>Cagra!S191+Cuman!S191+Ceco!S191+Csper!S191+Cpod!S191+Cchi!S191+Cgiur!S191</f>
        <v>0</v>
      </c>
      <c r="T191" s="31">
        <f>Cagra!T191+Cuman!T191+Ceco!T191+Csper!T191+Cpod!T191+Cchi!T191+Cgiur!T191</f>
        <v>0</v>
      </c>
      <c r="U191" s="31">
        <f>Cagra!U191+Cuman!U191+Ceco!U191+Csper!U191+Cpod!U191+Cchi!U191+Cgiur!U191</f>
        <v>0</v>
      </c>
      <c r="V191" s="31">
        <f>Cagra!V191+Cuman!V191+Ceco!V191+Csper!V191+Cpod!V191+Cchi!V191+Cgiur!V191</f>
        <v>0</v>
      </c>
      <c r="W191" s="31">
        <f t="shared" si="2"/>
        <v>0</v>
      </c>
    </row>
    <row r="192" spans="2:23" ht="30" customHeight="1">
      <c r="B192" s="15"/>
      <c r="C192" s="207">
        <v>2020</v>
      </c>
      <c r="D192" s="207"/>
      <c r="E192" s="146" t="s">
        <v>1203</v>
      </c>
      <c r="F192" s="208" t="s">
        <v>1202</v>
      </c>
      <c r="G192" s="208"/>
      <c r="H192" s="208"/>
      <c r="I192" s="146" t="s">
        <v>449</v>
      </c>
      <c r="J192" s="208" t="s">
        <v>16</v>
      </c>
      <c r="K192" s="208"/>
      <c r="L192" s="144" t="s">
        <v>28</v>
      </c>
      <c r="M192" s="144">
        <v>5</v>
      </c>
      <c r="N192" s="207" t="s">
        <v>18</v>
      </c>
      <c r="O192" s="207"/>
      <c r="P192" s="207"/>
      <c r="Q192" s="144" t="s">
        <v>17</v>
      </c>
      <c r="R192" s="31">
        <f>Cagra!R192+Cuman!R192+Ceco!R192+Csper!R192+Cpod!R192+Cchi!R192+Cgiur!R192</f>
        <v>0</v>
      </c>
      <c r="S192" s="31">
        <f>Cagra!S192+Cuman!S192+Ceco!S192+Csper!S192+Cpod!S192+Cchi!S192+Cgiur!S192</f>
        <v>0</v>
      </c>
      <c r="T192" s="31">
        <f>Cagra!T192+Cuman!T192+Ceco!T192+Csper!T192+Cpod!T192+Cchi!T192+Cgiur!T192</f>
        <v>0</v>
      </c>
      <c r="U192" s="31">
        <f>Cagra!U192+Cuman!U192+Ceco!U192+Csper!U192+Cpod!U192+Cchi!U192+Cgiur!U192</f>
        <v>0</v>
      </c>
      <c r="V192" s="31">
        <f>Cagra!V192+Cuman!V192+Ceco!V192+Csper!V192+Cpod!V192+Cchi!V192+Cgiur!V192</f>
        <v>0</v>
      </c>
      <c r="W192" s="31">
        <f t="shared" si="2"/>
        <v>0</v>
      </c>
    </row>
    <row r="193" spans="2:23" s="30" customFormat="1" ht="30" customHeight="1">
      <c r="B193" s="13"/>
      <c r="C193" s="209">
        <v>2020</v>
      </c>
      <c r="D193" s="209"/>
      <c r="E193" s="1" t="s">
        <v>1201</v>
      </c>
      <c r="F193" s="210" t="s">
        <v>1199</v>
      </c>
      <c r="G193" s="210"/>
      <c r="H193" s="210"/>
      <c r="I193" s="1" t="s">
        <v>449</v>
      </c>
      <c r="J193" s="210" t="s">
        <v>16</v>
      </c>
      <c r="K193" s="210"/>
      <c r="L193" s="147" t="s">
        <v>17</v>
      </c>
      <c r="M193" s="147">
        <v>3</v>
      </c>
      <c r="N193" s="209" t="s">
        <v>18</v>
      </c>
      <c r="O193" s="209"/>
      <c r="P193" s="209"/>
      <c r="Q193" s="147" t="s">
        <v>17</v>
      </c>
      <c r="R193" s="29">
        <f>Cagra!R193+Cuman!R193+Ceco!R193+Csper!R193+Cpod!R193+Cchi!R193+Cgiur!R193</f>
        <v>0</v>
      </c>
      <c r="S193" s="29">
        <f>Cagra!S193+Cuman!S193+Ceco!S193+Csper!S193+Cpod!S193+Cchi!S193+Cgiur!S193</f>
        <v>0</v>
      </c>
      <c r="T193" s="29">
        <f>Cagra!T193+Cuman!T193+Ceco!T193+Csper!T193+Cpod!T193+Cchi!T193+Cgiur!T193</f>
        <v>0</v>
      </c>
      <c r="U193" s="29">
        <f>Cagra!U193+Cuman!U193+Ceco!U193+Csper!U193+Cpod!U193+Cchi!U193+Cgiur!U193</f>
        <v>0</v>
      </c>
      <c r="V193" s="29">
        <f>Cagra!V193+Cuman!V193+Ceco!V193+Csper!V193+Cpod!V193+Cchi!V193+Cgiur!V193</f>
        <v>0</v>
      </c>
      <c r="W193" s="29">
        <f t="shared" si="2"/>
        <v>0</v>
      </c>
    </row>
    <row r="194" spans="2:23" ht="30" customHeight="1">
      <c r="B194" s="12"/>
      <c r="C194" s="207">
        <v>2020</v>
      </c>
      <c r="D194" s="207"/>
      <c r="E194" s="146" t="s">
        <v>1200</v>
      </c>
      <c r="F194" s="208" t="s">
        <v>1199</v>
      </c>
      <c r="G194" s="208"/>
      <c r="H194" s="208"/>
      <c r="I194" s="146" t="s">
        <v>449</v>
      </c>
      <c r="J194" s="208" t="s">
        <v>16</v>
      </c>
      <c r="K194" s="208"/>
      <c r="L194" s="144" t="s">
        <v>17</v>
      </c>
      <c r="M194" s="144">
        <v>4</v>
      </c>
      <c r="N194" s="207" t="s">
        <v>18</v>
      </c>
      <c r="O194" s="207"/>
      <c r="P194" s="207"/>
      <c r="Q194" s="144" t="s">
        <v>17</v>
      </c>
      <c r="R194" s="31">
        <f>Cagra!R194+Cuman!R194+Ceco!R194+Csper!R194+Cpod!R194+Cchi!R194+Cgiur!R194</f>
        <v>0</v>
      </c>
      <c r="S194" s="31">
        <f>Cagra!S194+Cuman!S194+Ceco!S194+Csper!S194+Cpod!S194+Cchi!S194+Cgiur!S194</f>
        <v>0</v>
      </c>
      <c r="T194" s="31">
        <f>Cagra!T194+Cuman!T194+Ceco!T194+Csper!T194+Cpod!T194+Cchi!T194+Cgiur!T194</f>
        <v>0</v>
      </c>
      <c r="U194" s="31">
        <f>Cagra!U194+Cuman!U194+Ceco!U194+Csper!U194+Cpod!U194+Cchi!U194+Cgiur!U194</f>
        <v>0</v>
      </c>
      <c r="V194" s="31">
        <f>Cagra!V194+Cuman!V194+Ceco!V194+Csper!V194+Cpod!V194+Cchi!V194+Cgiur!V194</f>
        <v>0</v>
      </c>
      <c r="W194" s="31">
        <f t="shared" si="2"/>
        <v>0</v>
      </c>
    </row>
    <row r="195" spans="2:23" ht="30" customHeight="1">
      <c r="B195" s="15"/>
      <c r="C195" s="207">
        <v>2020</v>
      </c>
      <c r="D195" s="207"/>
      <c r="E195" s="146" t="s">
        <v>1198</v>
      </c>
      <c r="F195" s="208" t="s">
        <v>1197</v>
      </c>
      <c r="G195" s="208"/>
      <c r="H195" s="208"/>
      <c r="I195" s="146" t="s">
        <v>449</v>
      </c>
      <c r="J195" s="208" t="s">
        <v>16</v>
      </c>
      <c r="K195" s="208"/>
      <c r="L195" s="144" t="s">
        <v>28</v>
      </c>
      <c r="M195" s="144">
        <v>5</v>
      </c>
      <c r="N195" s="207" t="s">
        <v>18</v>
      </c>
      <c r="O195" s="207"/>
      <c r="P195" s="207"/>
      <c r="Q195" s="144" t="s">
        <v>17</v>
      </c>
      <c r="R195" s="31">
        <f>Cagra!R195+Cuman!R195+Ceco!R195+Csper!R195+Cpod!R195+Cchi!R195+Cgiur!R195</f>
        <v>0</v>
      </c>
      <c r="S195" s="31">
        <f>Cagra!S195+Cuman!S195+Ceco!S195+Csper!S195+Cpod!S195+Cchi!S195+Cgiur!S195</f>
        <v>0</v>
      </c>
      <c r="T195" s="31">
        <f>Cagra!T195+Cuman!T195+Ceco!T195+Csper!T195+Cpod!T195+Cchi!T195+Cgiur!T195</f>
        <v>0</v>
      </c>
      <c r="U195" s="31">
        <f>Cagra!U195+Cuman!U195+Ceco!U195+Csper!U195+Cpod!U195+Cchi!U195+Cgiur!U195</f>
        <v>0</v>
      </c>
      <c r="V195" s="31">
        <f>Cagra!V195+Cuman!V195+Ceco!V195+Csper!V195+Cpod!V195+Cchi!V195+Cgiur!V195</f>
        <v>0</v>
      </c>
      <c r="W195" s="31">
        <f t="shared" si="2"/>
        <v>0</v>
      </c>
    </row>
    <row r="196" spans="2:23" ht="30" customHeight="1">
      <c r="B196" s="15"/>
      <c r="C196" s="207">
        <v>2020</v>
      </c>
      <c r="D196" s="207"/>
      <c r="E196" s="146" t="s">
        <v>1196</v>
      </c>
      <c r="F196" s="208" t="s">
        <v>1195</v>
      </c>
      <c r="G196" s="208"/>
      <c r="H196" s="208"/>
      <c r="I196" s="146" t="s">
        <v>449</v>
      </c>
      <c r="J196" s="208" t="s">
        <v>16</v>
      </c>
      <c r="K196" s="208"/>
      <c r="L196" s="144" t="s">
        <v>28</v>
      </c>
      <c r="M196" s="144">
        <v>5</v>
      </c>
      <c r="N196" s="207" t="s">
        <v>18</v>
      </c>
      <c r="O196" s="207"/>
      <c r="P196" s="207"/>
      <c r="Q196" s="144" t="s">
        <v>17</v>
      </c>
      <c r="R196" s="31">
        <f>Cagra!R196+Cuman!R196+Ceco!R196+Csper!R196+Cpod!R196+Cchi!R196+Cgiur!R196</f>
        <v>0</v>
      </c>
      <c r="S196" s="31">
        <f>Cagra!S196+Cuman!S196+Ceco!S196+Csper!S196+Cpod!S196+Cchi!S196+Cgiur!S196</f>
        <v>0</v>
      </c>
      <c r="T196" s="31">
        <f>Cagra!T196+Cuman!T196+Ceco!T196+Csper!T196+Cpod!T196+Cchi!T196+Cgiur!T196</f>
        <v>0</v>
      </c>
      <c r="U196" s="31">
        <f>Cagra!U196+Cuman!U196+Ceco!U196+Csper!U196+Cpod!U196+Cchi!U196+Cgiur!U196</f>
        <v>0</v>
      </c>
      <c r="V196" s="31">
        <f>Cagra!V196+Cuman!V196+Ceco!V196+Csper!V196+Cpod!V196+Cchi!V196+Cgiur!V196</f>
        <v>0</v>
      </c>
      <c r="W196" s="31">
        <f t="shared" si="2"/>
        <v>0</v>
      </c>
    </row>
    <row r="197" spans="2:23" ht="30" customHeight="1">
      <c r="B197" s="15"/>
      <c r="C197" s="207">
        <v>2020</v>
      </c>
      <c r="D197" s="207"/>
      <c r="E197" s="146" t="s">
        <v>1194</v>
      </c>
      <c r="F197" s="208" t="s">
        <v>1193</v>
      </c>
      <c r="G197" s="208"/>
      <c r="H197" s="208"/>
      <c r="I197" s="146" t="s">
        <v>449</v>
      </c>
      <c r="J197" s="208" t="s">
        <v>16</v>
      </c>
      <c r="K197" s="208"/>
      <c r="L197" s="144" t="s">
        <v>28</v>
      </c>
      <c r="M197" s="144">
        <v>5</v>
      </c>
      <c r="N197" s="207" t="s">
        <v>18</v>
      </c>
      <c r="O197" s="207"/>
      <c r="P197" s="207"/>
      <c r="Q197" s="144" t="s">
        <v>17</v>
      </c>
      <c r="R197" s="31">
        <f>Cagra!R197+Cuman!R197+Ceco!R197+Csper!R197+Cpod!R197+Cchi!R197+Cgiur!R197</f>
        <v>0</v>
      </c>
      <c r="S197" s="31">
        <f>Cagra!S197+Cuman!S197+Ceco!S197+Csper!S197+Cpod!S197+Cchi!S197+Cgiur!S197</f>
        <v>0</v>
      </c>
      <c r="T197" s="31">
        <f>Cagra!T197+Cuman!T197+Ceco!T197+Csper!T197+Cpod!T197+Cchi!T197+Cgiur!T197</f>
        <v>0</v>
      </c>
      <c r="U197" s="31">
        <f>Cagra!U197+Cuman!U197+Ceco!U197+Csper!U197+Cpod!U197+Cchi!U197+Cgiur!U197</f>
        <v>0</v>
      </c>
      <c r="V197" s="31">
        <f>Cagra!V197+Cuman!V197+Ceco!V197+Csper!V197+Cpod!V197+Cchi!V197+Cgiur!V197</f>
        <v>0</v>
      </c>
      <c r="W197" s="31">
        <f t="shared" si="2"/>
        <v>0</v>
      </c>
    </row>
    <row r="198" spans="2:23" s="30" customFormat="1" ht="30" customHeight="1">
      <c r="B198" s="13"/>
      <c r="C198" s="209">
        <v>2020</v>
      </c>
      <c r="D198" s="209"/>
      <c r="E198" s="1" t="s">
        <v>1192</v>
      </c>
      <c r="F198" s="210" t="s">
        <v>1190</v>
      </c>
      <c r="G198" s="210"/>
      <c r="H198" s="210"/>
      <c r="I198" s="1" t="s">
        <v>449</v>
      </c>
      <c r="J198" s="210" t="s">
        <v>16</v>
      </c>
      <c r="K198" s="210"/>
      <c r="L198" s="147" t="s">
        <v>17</v>
      </c>
      <c r="M198" s="147">
        <v>3</v>
      </c>
      <c r="N198" s="209" t="s">
        <v>18</v>
      </c>
      <c r="O198" s="209"/>
      <c r="P198" s="209"/>
      <c r="Q198" s="147" t="s">
        <v>17</v>
      </c>
      <c r="R198" s="29">
        <f>Cagra!R198+Cuman!R198+Ceco!R198+Csper!R198+Cpod!R198+Cchi!R198+Cgiur!R198</f>
        <v>0</v>
      </c>
      <c r="S198" s="29">
        <f>Cagra!S198+Cuman!S198+Ceco!S198+Csper!S198+Cpod!S198+Cchi!S198+Cgiur!S198</f>
        <v>0</v>
      </c>
      <c r="T198" s="29">
        <f>Cagra!T198+Cuman!T198+Ceco!T198+Csper!T198+Cpod!T198+Cchi!T198+Cgiur!T198</f>
        <v>0</v>
      </c>
      <c r="U198" s="29">
        <f>Cagra!U198+Cuman!U198+Ceco!U198+Csper!U198+Cpod!U198+Cchi!U198+Cgiur!U198</f>
        <v>0</v>
      </c>
      <c r="V198" s="29">
        <f>Cagra!V198+Cuman!V198+Ceco!V198+Csper!V198+Cpod!V198+Cchi!V198+Cgiur!V198</f>
        <v>0</v>
      </c>
      <c r="W198" s="29">
        <f t="shared" si="2"/>
        <v>0</v>
      </c>
    </row>
    <row r="199" spans="2:23" ht="30" customHeight="1">
      <c r="B199" s="12"/>
      <c r="C199" s="207">
        <v>2020</v>
      </c>
      <c r="D199" s="207"/>
      <c r="E199" s="146" t="s">
        <v>1191</v>
      </c>
      <c r="F199" s="208" t="s">
        <v>1190</v>
      </c>
      <c r="G199" s="208"/>
      <c r="H199" s="208"/>
      <c r="I199" s="146" t="s">
        <v>449</v>
      </c>
      <c r="J199" s="208" t="s">
        <v>16</v>
      </c>
      <c r="K199" s="208"/>
      <c r="L199" s="144" t="s">
        <v>17</v>
      </c>
      <c r="M199" s="144">
        <v>4</v>
      </c>
      <c r="N199" s="207" t="s">
        <v>18</v>
      </c>
      <c r="O199" s="207"/>
      <c r="P199" s="207"/>
      <c r="Q199" s="144" t="s">
        <v>17</v>
      </c>
      <c r="R199" s="31">
        <f>Cagra!R199+Cuman!R199+Ceco!R199+Csper!R199+Cpod!R199+Cchi!R199+Cgiur!R199</f>
        <v>0</v>
      </c>
      <c r="S199" s="31">
        <f>Cagra!S199+Cuman!S199+Ceco!S199+Csper!S199+Cpod!S199+Cchi!S199+Cgiur!S199</f>
        <v>0</v>
      </c>
      <c r="T199" s="31">
        <f>Cagra!T199+Cuman!T199+Ceco!T199+Csper!T199+Cpod!T199+Cchi!T199+Cgiur!T199</f>
        <v>0</v>
      </c>
      <c r="U199" s="31">
        <f>Cagra!U199+Cuman!U199+Ceco!U199+Csper!U199+Cpod!U199+Cchi!U199+Cgiur!U199</f>
        <v>0</v>
      </c>
      <c r="V199" s="31">
        <f>Cagra!V199+Cuman!V199+Ceco!V199+Csper!V199+Cpod!V199+Cchi!V199+Cgiur!V199</f>
        <v>0</v>
      </c>
      <c r="W199" s="31">
        <f t="shared" si="2"/>
        <v>0</v>
      </c>
    </row>
    <row r="200" spans="2:23" ht="30" customHeight="1">
      <c r="B200" s="15"/>
      <c r="C200" s="207">
        <v>2020</v>
      </c>
      <c r="D200" s="207"/>
      <c r="E200" s="146" t="s">
        <v>1189</v>
      </c>
      <c r="F200" s="208" t="s">
        <v>1188</v>
      </c>
      <c r="G200" s="208"/>
      <c r="H200" s="208"/>
      <c r="I200" s="146" t="s">
        <v>449</v>
      </c>
      <c r="J200" s="208" t="s">
        <v>16</v>
      </c>
      <c r="K200" s="208"/>
      <c r="L200" s="144" t="s">
        <v>28</v>
      </c>
      <c r="M200" s="144">
        <v>5</v>
      </c>
      <c r="N200" s="207" t="s">
        <v>18</v>
      </c>
      <c r="O200" s="207"/>
      <c r="P200" s="207"/>
      <c r="Q200" s="144" t="s">
        <v>17</v>
      </c>
      <c r="R200" s="31">
        <f>Cagra!R200+Cuman!R200+Ceco!R200+Csper!R200+Cpod!R200+Cchi!R200+Cgiur!R200</f>
        <v>0</v>
      </c>
      <c r="S200" s="31">
        <f>Cagra!S200+Cuman!S200+Ceco!S200+Csper!S200+Cpod!S200+Cchi!S200+Cgiur!S200</f>
        <v>0</v>
      </c>
      <c r="T200" s="31">
        <f>Cagra!T200+Cuman!T200+Ceco!T200+Csper!T200+Cpod!T200+Cchi!T200+Cgiur!T200</f>
        <v>0</v>
      </c>
      <c r="U200" s="31">
        <f>Cagra!U200+Cuman!U200+Ceco!U200+Csper!U200+Cpod!U200+Cchi!U200+Cgiur!U200</f>
        <v>0</v>
      </c>
      <c r="V200" s="31">
        <f>Cagra!V200+Cuman!V200+Ceco!V200+Csper!V200+Cpod!V200+Cchi!V200+Cgiur!V200</f>
        <v>0</v>
      </c>
      <c r="W200" s="31">
        <f t="shared" ref="W200:W263" si="3">SUBTOTAL(9,R200:V200)</f>
        <v>0</v>
      </c>
    </row>
    <row r="201" spans="2:23" ht="30" customHeight="1">
      <c r="B201" s="15"/>
      <c r="C201" s="207">
        <v>2020</v>
      </c>
      <c r="D201" s="207"/>
      <c r="E201" s="146" t="s">
        <v>1187</v>
      </c>
      <c r="F201" s="208" t="s">
        <v>1186</v>
      </c>
      <c r="G201" s="208"/>
      <c r="H201" s="208"/>
      <c r="I201" s="146" t="s">
        <v>449</v>
      </c>
      <c r="J201" s="208" t="s">
        <v>16</v>
      </c>
      <c r="K201" s="208"/>
      <c r="L201" s="144" t="s">
        <v>28</v>
      </c>
      <c r="M201" s="144">
        <v>5</v>
      </c>
      <c r="N201" s="207" t="s">
        <v>18</v>
      </c>
      <c r="O201" s="207"/>
      <c r="P201" s="207"/>
      <c r="Q201" s="144" t="s">
        <v>17</v>
      </c>
      <c r="R201" s="31">
        <f>Cagra!R201+Cuman!R201+Ceco!R201+Csper!R201+Cpod!R201+Cchi!R201+Cgiur!R201</f>
        <v>0</v>
      </c>
      <c r="S201" s="31">
        <f>Cagra!S201+Cuman!S201+Ceco!S201+Csper!S201+Cpod!S201+Cchi!S201+Cgiur!S201</f>
        <v>0</v>
      </c>
      <c r="T201" s="31">
        <f>Cagra!T201+Cuman!T201+Ceco!T201+Csper!T201+Cpod!T201+Cchi!T201+Cgiur!T201</f>
        <v>0</v>
      </c>
      <c r="U201" s="31">
        <f>Cagra!U201+Cuman!U201+Ceco!U201+Csper!U201+Cpod!U201+Cchi!U201+Cgiur!U201</f>
        <v>0</v>
      </c>
      <c r="V201" s="31">
        <f>Cagra!V201+Cuman!V201+Ceco!V201+Csper!V201+Cpod!V201+Cchi!V201+Cgiur!V201</f>
        <v>0</v>
      </c>
      <c r="W201" s="31">
        <f t="shared" si="3"/>
        <v>0</v>
      </c>
    </row>
    <row r="202" spans="2:23" ht="30" customHeight="1">
      <c r="B202" s="15"/>
      <c r="C202" s="207">
        <v>2020</v>
      </c>
      <c r="D202" s="207"/>
      <c r="E202" s="146" t="s">
        <v>1185</v>
      </c>
      <c r="F202" s="208" t="s">
        <v>1184</v>
      </c>
      <c r="G202" s="208"/>
      <c r="H202" s="208"/>
      <c r="I202" s="146" t="s">
        <v>449</v>
      </c>
      <c r="J202" s="208" t="s">
        <v>16</v>
      </c>
      <c r="K202" s="208"/>
      <c r="L202" s="144" t="s">
        <v>28</v>
      </c>
      <c r="M202" s="144">
        <v>5</v>
      </c>
      <c r="N202" s="207" t="s">
        <v>18</v>
      </c>
      <c r="O202" s="207"/>
      <c r="P202" s="207"/>
      <c r="Q202" s="144" t="s">
        <v>17</v>
      </c>
      <c r="R202" s="31">
        <f>Cagra!R202+Cuman!R202+Ceco!R202+Csper!R202+Cpod!R202+Cchi!R202+Cgiur!R202</f>
        <v>0</v>
      </c>
      <c r="S202" s="31">
        <f>Cagra!S202+Cuman!S202+Ceco!S202+Csper!S202+Cpod!S202+Cchi!S202+Cgiur!S202</f>
        <v>0</v>
      </c>
      <c r="T202" s="31">
        <f>Cagra!T202+Cuman!T202+Ceco!T202+Csper!T202+Cpod!T202+Cchi!T202+Cgiur!T202</f>
        <v>0</v>
      </c>
      <c r="U202" s="31">
        <f>Cagra!U202+Cuman!U202+Ceco!U202+Csper!U202+Cpod!U202+Cchi!U202+Cgiur!U202</f>
        <v>0</v>
      </c>
      <c r="V202" s="31">
        <f>Cagra!V202+Cuman!V202+Ceco!V202+Csper!V202+Cpod!V202+Cchi!V202+Cgiur!V202</f>
        <v>0</v>
      </c>
      <c r="W202" s="31">
        <f t="shared" si="3"/>
        <v>0</v>
      </c>
    </row>
    <row r="203" spans="2:23" ht="30" customHeight="1">
      <c r="B203" s="15"/>
      <c r="C203" s="207">
        <v>2020</v>
      </c>
      <c r="D203" s="207"/>
      <c r="E203" s="146" t="s">
        <v>1183</v>
      </c>
      <c r="F203" s="208" t="s">
        <v>1182</v>
      </c>
      <c r="G203" s="208"/>
      <c r="H203" s="208"/>
      <c r="I203" s="146" t="s">
        <v>449</v>
      </c>
      <c r="J203" s="208" t="s">
        <v>16</v>
      </c>
      <c r="K203" s="208"/>
      <c r="L203" s="144" t="s">
        <v>28</v>
      </c>
      <c r="M203" s="144">
        <v>5</v>
      </c>
      <c r="N203" s="207" t="s">
        <v>18</v>
      </c>
      <c r="O203" s="207"/>
      <c r="P203" s="207"/>
      <c r="Q203" s="144" t="s">
        <v>17</v>
      </c>
      <c r="R203" s="31">
        <f>Cagra!R203+Cuman!R203+Ceco!R203+Csper!R203+Cpod!R203+Cchi!R203+Cgiur!R203</f>
        <v>0</v>
      </c>
      <c r="S203" s="31">
        <f>Cagra!S203+Cuman!S203+Ceco!S203+Csper!S203+Cpod!S203+Cchi!S203+Cgiur!S203</f>
        <v>0</v>
      </c>
      <c r="T203" s="31">
        <f>Cagra!T203+Cuman!T203+Ceco!T203+Csper!T203+Cpod!T203+Cchi!T203+Cgiur!T203</f>
        <v>0</v>
      </c>
      <c r="U203" s="31">
        <f>Cagra!U203+Cuman!U203+Ceco!U203+Csper!U203+Cpod!U203+Cchi!U203+Cgiur!U203</f>
        <v>0</v>
      </c>
      <c r="V203" s="31">
        <f>Cagra!V203+Cuman!V203+Ceco!V203+Csper!V203+Cpod!V203+Cchi!V203+Cgiur!V203</f>
        <v>0</v>
      </c>
      <c r="W203" s="31">
        <f t="shared" si="3"/>
        <v>0</v>
      </c>
    </row>
    <row r="204" spans="2:23" s="30" customFormat="1" ht="30" customHeight="1">
      <c r="B204" s="13"/>
      <c r="C204" s="209">
        <v>2020</v>
      </c>
      <c r="D204" s="209"/>
      <c r="E204" s="1" t="s">
        <v>1181</v>
      </c>
      <c r="F204" s="210" t="s">
        <v>1180</v>
      </c>
      <c r="G204" s="210"/>
      <c r="H204" s="210"/>
      <c r="I204" s="1" t="s">
        <v>449</v>
      </c>
      <c r="J204" s="210" t="s">
        <v>16</v>
      </c>
      <c r="K204" s="210"/>
      <c r="L204" s="147" t="s">
        <v>17</v>
      </c>
      <c r="M204" s="147">
        <v>3</v>
      </c>
      <c r="N204" s="209" t="s">
        <v>18</v>
      </c>
      <c r="O204" s="209"/>
      <c r="P204" s="209"/>
      <c r="Q204" s="147" t="s">
        <v>17</v>
      </c>
      <c r="R204" s="29">
        <f>Cagra!R204+Cuman!R204+Ceco!R204+Csper!R204+Cpod!R204+Cchi!R204+Cgiur!R204</f>
        <v>0</v>
      </c>
      <c r="S204" s="29">
        <f>Cagra!S204+Cuman!S204+Ceco!S204+Csper!S204+Cpod!S204+Cchi!S204+Cgiur!S204</f>
        <v>0</v>
      </c>
      <c r="T204" s="29">
        <f>Cagra!T204+Cuman!T204+Ceco!T204+Csper!T204+Cpod!T204+Cchi!T204+Cgiur!T204</f>
        <v>0</v>
      </c>
      <c r="U204" s="29">
        <f>Cagra!U204+Cuman!U204+Ceco!U204+Csper!U204+Cpod!U204+Cchi!U204+Cgiur!U204</f>
        <v>0</v>
      </c>
      <c r="V204" s="29">
        <f>Cagra!V204+Cuman!V204+Ceco!V204+Csper!V204+Cpod!V204+Cchi!V204+Cgiur!V204</f>
        <v>0</v>
      </c>
      <c r="W204" s="29">
        <f t="shared" si="3"/>
        <v>0</v>
      </c>
    </row>
    <row r="205" spans="2:23" ht="30" customHeight="1">
      <c r="B205" s="12"/>
      <c r="C205" s="207">
        <v>2020</v>
      </c>
      <c r="D205" s="207"/>
      <c r="E205" s="146" t="s">
        <v>1179</v>
      </c>
      <c r="F205" s="208" t="s">
        <v>1178</v>
      </c>
      <c r="G205" s="208"/>
      <c r="H205" s="208"/>
      <c r="I205" s="146" t="s">
        <v>449</v>
      </c>
      <c r="J205" s="208" t="s">
        <v>16</v>
      </c>
      <c r="K205" s="208"/>
      <c r="L205" s="144" t="s">
        <v>17</v>
      </c>
      <c r="M205" s="144">
        <v>4</v>
      </c>
      <c r="N205" s="207" t="s">
        <v>18</v>
      </c>
      <c r="O205" s="207"/>
      <c r="P205" s="207"/>
      <c r="Q205" s="144" t="s">
        <v>17</v>
      </c>
      <c r="R205" s="31">
        <f>Cagra!R205+Cuman!R205+Ceco!R205+Csper!R205+Cpod!R205+Cchi!R205+Cgiur!R205</f>
        <v>0</v>
      </c>
      <c r="S205" s="31">
        <f>Cagra!S205+Cuman!S205+Ceco!S205+Csper!S205+Cpod!S205+Cchi!S205+Cgiur!S205</f>
        <v>0</v>
      </c>
      <c r="T205" s="31">
        <f>Cagra!T205+Cuman!T205+Ceco!T205+Csper!T205+Cpod!T205+Cchi!T205+Cgiur!T205</f>
        <v>0</v>
      </c>
      <c r="U205" s="31">
        <f>Cagra!U205+Cuman!U205+Ceco!U205+Csper!U205+Cpod!U205+Cchi!U205+Cgiur!U205</f>
        <v>0</v>
      </c>
      <c r="V205" s="31">
        <f>Cagra!V205+Cuman!V205+Ceco!V205+Csper!V205+Cpod!V205+Cchi!V205+Cgiur!V205</f>
        <v>0</v>
      </c>
      <c r="W205" s="31">
        <f t="shared" si="3"/>
        <v>0</v>
      </c>
    </row>
    <row r="206" spans="2:23" ht="30" customHeight="1">
      <c r="B206" s="15"/>
      <c r="C206" s="207">
        <v>2020</v>
      </c>
      <c r="D206" s="207"/>
      <c r="E206" s="146" t="s">
        <v>1177</v>
      </c>
      <c r="F206" s="208" t="s">
        <v>1176</v>
      </c>
      <c r="G206" s="208"/>
      <c r="H206" s="208"/>
      <c r="I206" s="146" t="s">
        <v>449</v>
      </c>
      <c r="J206" s="208" t="s">
        <v>16</v>
      </c>
      <c r="K206" s="208"/>
      <c r="L206" s="144" t="s">
        <v>28</v>
      </c>
      <c r="M206" s="144">
        <v>5</v>
      </c>
      <c r="N206" s="207" t="s">
        <v>18</v>
      </c>
      <c r="O206" s="207"/>
      <c r="P206" s="207"/>
      <c r="Q206" s="144" t="s">
        <v>17</v>
      </c>
      <c r="R206" s="33">
        <f>Cagra!R206+Cuman!R206+Ceco!R206+Csper!R206+Cpod!R206+Cchi!R206+Cgiur!R206</f>
        <v>0</v>
      </c>
      <c r="S206" s="33">
        <f>Cagra!S206+Cuman!S206+Ceco!S206+Csper!S206+Cpod!S206+Cchi!S206+Cgiur!S206</f>
        <v>0</v>
      </c>
      <c r="T206" s="33">
        <f>Cagra!T206+Cuman!T206+Ceco!T206+Csper!T206+Cpod!T206+Cchi!T206+Cgiur!T206</f>
        <v>0</v>
      </c>
      <c r="U206" s="33">
        <f>Cagra!U206+Cuman!U206+Ceco!U206+Csper!U206+Cpod!U206+Cchi!U206+Cgiur!U206</f>
        <v>0</v>
      </c>
      <c r="V206" s="33">
        <f>Cagra!V206+Cuman!V206+Ceco!V206+Csper!V206+Cpod!V206+Cchi!V206+Cgiur!V206</f>
        <v>0</v>
      </c>
      <c r="W206" s="33">
        <f t="shared" si="3"/>
        <v>0</v>
      </c>
    </row>
    <row r="207" spans="2:23" ht="30" customHeight="1">
      <c r="B207" s="15"/>
      <c r="C207" s="207">
        <v>2020</v>
      </c>
      <c r="D207" s="207"/>
      <c r="E207" s="146" t="s">
        <v>1175</v>
      </c>
      <c r="F207" s="208" t="s">
        <v>1174</v>
      </c>
      <c r="G207" s="208"/>
      <c r="H207" s="208"/>
      <c r="I207" s="146" t="s">
        <v>449</v>
      </c>
      <c r="J207" s="208" t="s">
        <v>16</v>
      </c>
      <c r="K207" s="208"/>
      <c r="L207" s="144" t="s">
        <v>28</v>
      </c>
      <c r="M207" s="144">
        <v>5</v>
      </c>
      <c r="N207" s="207" t="s">
        <v>18</v>
      </c>
      <c r="O207" s="207"/>
      <c r="P207" s="207"/>
      <c r="Q207" s="144" t="s">
        <v>17</v>
      </c>
      <c r="R207" s="33">
        <f>Cagra!R207+Cuman!R207+Ceco!R207+Csper!R207+Cpod!R207+Cchi!R207+Cgiur!R207</f>
        <v>0</v>
      </c>
      <c r="S207" s="33">
        <f>Cagra!S207+Cuman!S207+Ceco!S207+Csper!S207+Cpod!S207+Cchi!S207+Cgiur!S207</f>
        <v>0</v>
      </c>
      <c r="T207" s="33">
        <f>Cagra!T207+Cuman!T207+Ceco!T207+Csper!T207+Cpod!T207+Cchi!T207+Cgiur!T207</f>
        <v>0</v>
      </c>
      <c r="U207" s="33">
        <f>Cagra!U207+Cuman!U207+Ceco!U207+Csper!U207+Cpod!U207+Cchi!U207+Cgiur!U207</f>
        <v>0</v>
      </c>
      <c r="V207" s="33">
        <f>Cagra!V207+Cuman!V207+Ceco!V207+Csper!V207+Cpod!V207+Cchi!V207+Cgiur!V207</f>
        <v>0</v>
      </c>
      <c r="W207" s="33">
        <f t="shared" si="3"/>
        <v>0</v>
      </c>
    </row>
    <row r="208" spans="2:23" ht="30" customHeight="1">
      <c r="B208" s="15"/>
      <c r="C208" s="207">
        <v>2020</v>
      </c>
      <c r="D208" s="207"/>
      <c r="E208" s="146" t="s">
        <v>1173</v>
      </c>
      <c r="F208" s="208" t="s">
        <v>1172</v>
      </c>
      <c r="G208" s="208"/>
      <c r="H208" s="208"/>
      <c r="I208" s="146" t="s">
        <v>449</v>
      </c>
      <c r="J208" s="208" t="s">
        <v>16</v>
      </c>
      <c r="K208" s="208"/>
      <c r="L208" s="144" t="s">
        <v>28</v>
      </c>
      <c r="M208" s="144">
        <v>5</v>
      </c>
      <c r="N208" s="207" t="s">
        <v>18</v>
      </c>
      <c r="O208" s="207"/>
      <c r="P208" s="207"/>
      <c r="Q208" s="144" t="s">
        <v>17</v>
      </c>
      <c r="R208" s="33">
        <f>Cagra!R208+Cuman!R208+Ceco!R208+Csper!R208+Cpod!R208+Cchi!R208+Cgiur!R208</f>
        <v>0</v>
      </c>
      <c r="S208" s="33">
        <f>Cagra!S208+Cuman!S208+Ceco!S208+Csper!S208+Cpod!S208+Cchi!S208+Cgiur!S208</f>
        <v>0</v>
      </c>
      <c r="T208" s="33">
        <f>Cagra!T208+Cuman!T208+Ceco!T208+Csper!T208+Cpod!T208+Cchi!T208+Cgiur!T208</f>
        <v>0</v>
      </c>
      <c r="U208" s="33">
        <f>Cagra!U208+Cuman!U208+Ceco!U208+Csper!U208+Cpod!U208+Cchi!U208+Cgiur!U208</f>
        <v>0</v>
      </c>
      <c r="V208" s="33">
        <f>Cagra!V208+Cuman!V208+Ceco!V208+Csper!V208+Cpod!V208+Cchi!V208+Cgiur!V208</f>
        <v>0</v>
      </c>
      <c r="W208" s="33">
        <f t="shared" si="3"/>
        <v>0</v>
      </c>
    </row>
    <row r="209" spans="2:23" ht="30" customHeight="1">
      <c r="B209" s="12"/>
      <c r="C209" s="207">
        <v>2020</v>
      </c>
      <c r="D209" s="207"/>
      <c r="E209" s="146" t="s">
        <v>1171</v>
      </c>
      <c r="F209" s="208" t="s">
        <v>1170</v>
      </c>
      <c r="G209" s="208"/>
      <c r="H209" s="208"/>
      <c r="I209" s="146" t="s">
        <v>449</v>
      </c>
      <c r="J209" s="208" t="s">
        <v>16</v>
      </c>
      <c r="K209" s="208"/>
      <c r="L209" s="144" t="s">
        <v>17</v>
      </c>
      <c r="M209" s="144">
        <v>4</v>
      </c>
      <c r="N209" s="207" t="s">
        <v>18</v>
      </c>
      <c r="O209" s="207"/>
      <c r="P209" s="207"/>
      <c r="Q209" s="144" t="s">
        <v>17</v>
      </c>
      <c r="R209" s="31">
        <f>Cagra!R209+Cuman!R209+Ceco!R209+Csper!R209+Cpod!R209+Cchi!R209+Cgiur!R209</f>
        <v>0</v>
      </c>
      <c r="S209" s="31">
        <f>Cagra!S209+Cuman!S209+Ceco!S209+Csper!S209+Cpod!S209+Cchi!S209+Cgiur!S209</f>
        <v>0</v>
      </c>
      <c r="T209" s="31">
        <f>Cagra!T209+Cuman!T209+Ceco!T209+Csper!T209+Cpod!T209+Cchi!T209+Cgiur!T209</f>
        <v>0</v>
      </c>
      <c r="U209" s="31">
        <f>Cagra!U209+Cuman!U209+Ceco!U209+Csper!U209+Cpod!U209+Cchi!U209+Cgiur!U209</f>
        <v>0</v>
      </c>
      <c r="V209" s="31">
        <f>Cagra!V209+Cuman!V209+Ceco!V209+Csper!V209+Cpod!V209+Cchi!V209+Cgiur!V209</f>
        <v>0</v>
      </c>
      <c r="W209" s="31">
        <f t="shared" si="3"/>
        <v>0</v>
      </c>
    </row>
    <row r="210" spans="2:23" ht="30" customHeight="1">
      <c r="B210" s="15"/>
      <c r="C210" s="207">
        <v>2020</v>
      </c>
      <c r="D210" s="207"/>
      <c r="E210" s="146" t="s">
        <v>1169</v>
      </c>
      <c r="F210" s="208" t="s">
        <v>1168</v>
      </c>
      <c r="G210" s="208"/>
      <c r="H210" s="208"/>
      <c r="I210" s="146" t="s">
        <v>449</v>
      </c>
      <c r="J210" s="208" t="s">
        <v>16</v>
      </c>
      <c r="K210" s="208"/>
      <c r="L210" s="144" t="s">
        <v>28</v>
      </c>
      <c r="M210" s="144">
        <v>5</v>
      </c>
      <c r="N210" s="207" t="s">
        <v>18</v>
      </c>
      <c r="O210" s="207"/>
      <c r="P210" s="207"/>
      <c r="Q210" s="144" t="s">
        <v>17</v>
      </c>
      <c r="R210" s="33">
        <f>Cagra!R210+Cuman!R210+Ceco!R210+Csper!R210+Cpod!R210+Cchi!R210+Cgiur!R210</f>
        <v>0</v>
      </c>
      <c r="S210" s="33">
        <f>Cagra!S210+Cuman!S210+Ceco!S210+Csper!S210+Cpod!S210+Cchi!S210+Cgiur!S210</f>
        <v>0</v>
      </c>
      <c r="T210" s="33">
        <f>Cagra!T210+Cuman!T210+Ceco!T210+Csper!T210+Cpod!T210+Cchi!T210+Cgiur!T210</f>
        <v>0</v>
      </c>
      <c r="U210" s="33">
        <f>Cagra!U210+Cuman!U210+Ceco!U210+Csper!U210+Cpod!U210+Cchi!U210+Cgiur!U210</f>
        <v>0</v>
      </c>
      <c r="V210" s="33">
        <f>Cagra!V210+Cuman!V210+Ceco!V210+Csper!V210+Cpod!V210+Cchi!V210+Cgiur!V210</f>
        <v>0</v>
      </c>
      <c r="W210" s="33">
        <f t="shared" si="3"/>
        <v>0</v>
      </c>
    </row>
    <row r="211" spans="2:23" ht="30" customHeight="1">
      <c r="B211" s="15"/>
      <c r="C211" s="207">
        <v>2020</v>
      </c>
      <c r="D211" s="207"/>
      <c r="E211" s="146" t="s">
        <v>1167</v>
      </c>
      <c r="F211" s="208" t="s">
        <v>1166</v>
      </c>
      <c r="G211" s="208"/>
      <c r="H211" s="208"/>
      <c r="I211" s="146" t="s">
        <v>449</v>
      </c>
      <c r="J211" s="208" t="s">
        <v>16</v>
      </c>
      <c r="K211" s="208"/>
      <c r="L211" s="144" t="s">
        <v>28</v>
      </c>
      <c r="M211" s="144">
        <v>5</v>
      </c>
      <c r="N211" s="207" t="s">
        <v>18</v>
      </c>
      <c r="O211" s="207"/>
      <c r="P211" s="207"/>
      <c r="Q211" s="144" t="s">
        <v>17</v>
      </c>
      <c r="R211" s="31">
        <f>Cagra!R211+Cuman!R211+Ceco!R211+Csper!R211+Cpod!R211+Cchi!R211+Cgiur!R211</f>
        <v>0</v>
      </c>
      <c r="S211" s="31">
        <f>Cagra!S211+Cuman!S211+Ceco!S211+Csper!S211+Cpod!S211+Cchi!S211+Cgiur!S211</f>
        <v>0</v>
      </c>
      <c r="T211" s="31">
        <f>Cagra!T211+Cuman!T211+Ceco!T211+Csper!T211+Cpod!T211+Cchi!T211+Cgiur!T211</f>
        <v>0</v>
      </c>
      <c r="U211" s="31">
        <f>Cagra!U211+Cuman!U211+Ceco!U211+Csper!U211+Cpod!U211+Cchi!U211+Cgiur!U211</f>
        <v>0</v>
      </c>
      <c r="V211" s="31">
        <f>Cagra!V211+Cuman!V211+Ceco!V211+Csper!V211+Cpod!V211+Cchi!V211+Cgiur!V211</f>
        <v>0</v>
      </c>
      <c r="W211" s="31">
        <f t="shared" si="3"/>
        <v>0</v>
      </c>
    </row>
    <row r="212" spans="2:23" ht="30" customHeight="1">
      <c r="B212" s="15"/>
      <c r="C212" s="207">
        <v>2020</v>
      </c>
      <c r="D212" s="207"/>
      <c r="E212" s="146" t="s">
        <v>1165</v>
      </c>
      <c r="F212" s="208" t="s">
        <v>1164</v>
      </c>
      <c r="G212" s="208"/>
      <c r="H212" s="208"/>
      <c r="I212" s="146" t="s">
        <v>449</v>
      </c>
      <c r="J212" s="208" t="s">
        <v>16</v>
      </c>
      <c r="K212" s="208"/>
      <c r="L212" s="144" t="s">
        <v>28</v>
      </c>
      <c r="M212" s="144">
        <v>5</v>
      </c>
      <c r="N212" s="207" t="s">
        <v>18</v>
      </c>
      <c r="O212" s="207"/>
      <c r="P212" s="207"/>
      <c r="Q212" s="144" t="s">
        <v>17</v>
      </c>
      <c r="R212" s="31">
        <f>Cagra!R212+Cuman!R212+Ceco!R212+Csper!R212+Cpod!R212+Cchi!R212+Cgiur!R212</f>
        <v>0</v>
      </c>
      <c r="S212" s="31">
        <f>Cagra!S212+Cuman!S212+Ceco!S212+Csper!S212+Cpod!S212+Cchi!S212+Cgiur!S212</f>
        <v>0</v>
      </c>
      <c r="T212" s="31">
        <f>Cagra!T212+Cuman!T212+Ceco!T212+Csper!T212+Cpod!T212+Cchi!T212+Cgiur!T212</f>
        <v>0</v>
      </c>
      <c r="U212" s="31">
        <f>Cagra!U212+Cuman!U212+Ceco!U212+Csper!U212+Cpod!U212+Cchi!U212+Cgiur!U212</f>
        <v>0</v>
      </c>
      <c r="V212" s="31">
        <f>Cagra!V212+Cuman!V212+Ceco!V212+Csper!V212+Cpod!V212+Cchi!V212+Cgiur!V212</f>
        <v>0</v>
      </c>
      <c r="W212" s="31">
        <f t="shared" si="3"/>
        <v>0</v>
      </c>
    </row>
    <row r="213" spans="2:23" ht="30" customHeight="1">
      <c r="B213" s="12"/>
      <c r="C213" s="207">
        <v>2020</v>
      </c>
      <c r="D213" s="207"/>
      <c r="E213" s="146" t="s">
        <v>1163</v>
      </c>
      <c r="F213" s="208" t="s">
        <v>1162</v>
      </c>
      <c r="G213" s="208"/>
      <c r="H213" s="208"/>
      <c r="I213" s="146" t="s">
        <v>449</v>
      </c>
      <c r="J213" s="208" t="s">
        <v>16</v>
      </c>
      <c r="K213" s="208"/>
      <c r="L213" s="144" t="s">
        <v>17</v>
      </c>
      <c r="M213" s="144">
        <v>4</v>
      </c>
      <c r="N213" s="207" t="s">
        <v>18</v>
      </c>
      <c r="O213" s="207"/>
      <c r="P213" s="207"/>
      <c r="Q213" s="144" t="s">
        <v>17</v>
      </c>
      <c r="R213" s="31">
        <f>Cagra!R213+Cuman!R213+Ceco!R213+Csper!R213+Cpod!R213+Cchi!R213+Cgiur!R213</f>
        <v>0</v>
      </c>
      <c r="S213" s="31">
        <f>Cagra!S213+Cuman!S213+Ceco!S213+Csper!S213+Cpod!S213+Cchi!S213+Cgiur!S213</f>
        <v>0</v>
      </c>
      <c r="T213" s="31">
        <f>Cagra!T213+Cuman!T213+Ceco!T213+Csper!T213+Cpod!T213+Cchi!T213+Cgiur!T213</f>
        <v>0</v>
      </c>
      <c r="U213" s="31">
        <f>Cagra!U213+Cuman!U213+Ceco!U213+Csper!U213+Cpod!U213+Cchi!U213+Cgiur!U213</f>
        <v>0</v>
      </c>
      <c r="V213" s="31">
        <f>Cagra!V213+Cuman!V213+Ceco!V213+Csper!V213+Cpod!V213+Cchi!V213+Cgiur!V213</f>
        <v>0</v>
      </c>
      <c r="W213" s="31">
        <f t="shared" si="3"/>
        <v>0</v>
      </c>
    </row>
    <row r="214" spans="2:23" ht="30" customHeight="1">
      <c r="B214" s="15"/>
      <c r="C214" s="207">
        <v>2020</v>
      </c>
      <c r="D214" s="207"/>
      <c r="E214" s="146" t="s">
        <v>1161</v>
      </c>
      <c r="F214" s="208" t="s">
        <v>1160</v>
      </c>
      <c r="G214" s="208"/>
      <c r="H214" s="208"/>
      <c r="I214" s="146" t="s">
        <v>449</v>
      </c>
      <c r="J214" s="208" t="s">
        <v>16</v>
      </c>
      <c r="K214" s="208"/>
      <c r="L214" s="144" t="s">
        <v>28</v>
      </c>
      <c r="M214" s="144">
        <v>5</v>
      </c>
      <c r="N214" s="207" t="s">
        <v>18</v>
      </c>
      <c r="O214" s="207"/>
      <c r="P214" s="207"/>
      <c r="Q214" s="144" t="s">
        <v>17</v>
      </c>
      <c r="R214" s="31">
        <f>Cagra!R214+Cuman!R214+Ceco!R214+Csper!R214+Cpod!R214+Cchi!R214+Cgiur!R214</f>
        <v>0</v>
      </c>
      <c r="S214" s="31">
        <f>Cagra!S214+Cuman!S214+Ceco!S214+Csper!S214+Cpod!S214+Cchi!S214+Cgiur!S214</f>
        <v>0</v>
      </c>
      <c r="T214" s="31">
        <f>Cagra!T214+Cuman!T214+Ceco!T214+Csper!T214+Cpod!T214+Cchi!T214+Cgiur!T214</f>
        <v>0</v>
      </c>
      <c r="U214" s="31">
        <f>Cagra!U214+Cuman!U214+Ceco!U214+Csper!U214+Cpod!U214+Cchi!U214+Cgiur!U214</f>
        <v>0</v>
      </c>
      <c r="V214" s="31">
        <f>Cagra!V214+Cuman!V214+Ceco!V214+Csper!V214+Cpod!V214+Cchi!V214+Cgiur!V214</f>
        <v>0</v>
      </c>
      <c r="W214" s="31">
        <f t="shared" si="3"/>
        <v>0</v>
      </c>
    </row>
    <row r="215" spans="2:23" ht="30" customHeight="1">
      <c r="B215" s="15"/>
      <c r="C215" s="207">
        <v>2020</v>
      </c>
      <c r="D215" s="207"/>
      <c r="E215" s="146" t="s">
        <v>1159</v>
      </c>
      <c r="F215" s="208" t="s">
        <v>1158</v>
      </c>
      <c r="G215" s="208"/>
      <c r="H215" s="208"/>
      <c r="I215" s="146" t="s">
        <v>449</v>
      </c>
      <c r="J215" s="208" t="s">
        <v>16</v>
      </c>
      <c r="K215" s="208"/>
      <c r="L215" s="144" t="s">
        <v>28</v>
      </c>
      <c r="M215" s="144">
        <v>5</v>
      </c>
      <c r="N215" s="207" t="s">
        <v>18</v>
      </c>
      <c r="O215" s="207"/>
      <c r="P215" s="207"/>
      <c r="Q215" s="144" t="s">
        <v>17</v>
      </c>
      <c r="R215" s="31">
        <f>Cagra!R215+Cuman!R215+Ceco!R215+Csper!R215+Cpod!R215+Cchi!R215+Cgiur!R215</f>
        <v>0</v>
      </c>
      <c r="S215" s="31">
        <f>Cagra!S215+Cuman!S215+Ceco!S215+Csper!S215+Cpod!S215+Cchi!S215+Cgiur!S215</f>
        <v>0</v>
      </c>
      <c r="T215" s="31">
        <f>Cagra!T215+Cuman!T215+Ceco!T215+Csper!T215+Cpod!T215+Cchi!T215+Cgiur!T215</f>
        <v>0</v>
      </c>
      <c r="U215" s="31">
        <f>Cagra!U215+Cuman!U215+Ceco!U215+Csper!U215+Cpod!U215+Cchi!U215+Cgiur!U215</f>
        <v>0</v>
      </c>
      <c r="V215" s="31">
        <f>Cagra!V215+Cuman!V215+Ceco!V215+Csper!V215+Cpod!V215+Cchi!V215+Cgiur!V215</f>
        <v>0</v>
      </c>
      <c r="W215" s="31">
        <f t="shared" si="3"/>
        <v>0</v>
      </c>
    </row>
    <row r="216" spans="2:23" ht="30" customHeight="1">
      <c r="B216" s="12"/>
      <c r="C216" s="207">
        <v>2020</v>
      </c>
      <c r="D216" s="207"/>
      <c r="E216" s="146" t="s">
        <v>1157</v>
      </c>
      <c r="F216" s="208" t="s">
        <v>1156</v>
      </c>
      <c r="G216" s="208"/>
      <c r="H216" s="208"/>
      <c r="I216" s="146" t="s">
        <v>449</v>
      </c>
      <c r="J216" s="208" t="s">
        <v>16</v>
      </c>
      <c r="K216" s="208"/>
      <c r="L216" s="144" t="s">
        <v>17</v>
      </c>
      <c r="M216" s="144">
        <v>4</v>
      </c>
      <c r="N216" s="207" t="s">
        <v>18</v>
      </c>
      <c r="O216" s="207"/>
      <c r="P216" s="207"/>
      <c r="Q216" s="144" t="s">
        <v>17</v>
      </c>
      <c r="R216" s="31">
        <f>Cagra!R216+Cuman!R216+Ceco!R216+Csper!R216+Cpod!R216+Cchi!R216+Cgiur!R216</f>
        <v>0</v>
      </c>
      <c r="S216" s="31">
        <f>Cagra!S216+Cuman!S216+Ceco!S216+Csper!S216+Cpod!S216+Cchi!S216+Cgiur!S216</f>
        <v>0</v>
      </c>
      <c r="T216" s="31">
        <f>Cagra!T216+Cuman!T216+Ceco!T216+Csper!T216+Cpod!T216+Cchi!T216+Cgiur!T216</f>
        <v>0</v>
      </c>
      <c r="U216" s="31">
        <f>Cagra!U216+Cuman!U216+Ceco!U216+Csper!U216+Cpod!U216+Cchi!U216+Cgiur!U216</f>
        <v>0</v>
      </c>
      <c r="V216" s="31">
        <f>Cagra!V216+Cuman!V216+Ceco!V216+Csper!V216+Cpod!V216+Cchi!V216+Cgiur!V216</f>
        <v>0</v>
      </c>
      <c r="W216" s="31">
        <f t="shared" si="3"/>
        <v>0</v>
      </c>
    </row>
    <row r="217" spans="2:23" ht="30" customHeight="1">
      <c r="B217" s="15"/>
      <c r="C217" s="207">
        <v>2020</v>
      </c>
      <c r="D217" s="207"/>
      <c r="E217" s="146" t="s">
        <v>1155</v>
      </c>
      <c r="F217" s="208" t="s">
        <v>1154</v>
      </c>
      <c r="G217" s="208"/>
      <c r="H217" s="208"/>
      <c r="I217" s="146" t="s">
        <v>449</v>
      </c>
      <c r="J217" s="208" t="s">
        <v>16</v>
      </c>
      <c r="K217" s="208"/>
      <c r="L217" s="144" t="s">
        <v>28</v>
      </c>
      <c r="M217" s="144">
        <v>5</v>
      </c>
      <c r="N217" s="207" t="s">
        <v>18</v>
      </c>
      <c r="O217" s="207"/>
      <c r="P217" s="207"/>
      <c r="Q217" s="144" t="s">
        <v>17</v>
      </c>
      <c r="R217" s="31">
        <f>Cagra!R217+Cuman!R217+Ceco!R217+Csper!R217+Cpod!R217+Cchi!R217+Cgiur!R217</f>
        <v>0</v>
      </c>
      <c r="S217" s="31">
        <f>Cagra!S217+Cuman!S217+Ceco!S217+Csper!S217+Cpod!S217+Cchi!S217+Cgiur!S217</f>
        <v>0</v>
      </c>
      <c r="T217" s="31">
        <f>Cagra!T217+Cuman!T217+Ceco!T217+Csper!T217+Cpod!T217+Cchi!T217+Cgiur!T217</f>
        <v>0</v>
      </c>
      <c r="U217" s="31">
        <f>Cagra!U217+Cuman!U217+Ceco!U217+Csper!U217+Cpod!U217+Cchi!U217+Cgiur!U217</f>
        <v>0</v>
      </c>
      <c r="V217" s="31">
        <f>Cagra!V217+Cuman!V217+Ceco!V217+Csper!V217+Cpod!V217+Cchi!V217+Cgiur!V217</f>
        <v>0</v>
      </c>
      <c r="W217" s="31">
        <f t="shared" si="3"/>
        <v>0</v>
      </c>
    </row>
    <row r="218" spans="2:23" ht="30" customHeight="1">
      <c r="B218" s="15"/>
      <c r="C218" s="207">
        <v>2020</v>
      </c>
      <c r="D218" s="207"/>
      <c r="E218" s="146" t="s">
        <v>1153</v>
      </c>
      <c r="F218" s="208" t="s">
        <v>1152</v>
      </c>
      <c r="G218" s="208"/>
      <c r="H218" s="208"/>
      <c r="I218" s="146" t="s">
        <v>449</v>
      </c>
      <c r="J218" s="208" t="s">
        <v>16</v>
      </c>
      <c r="K218" s="208"/>
      <c r="L218" s="144" t="s">
        <v>28</v>
      </c>
      <c r="M218" s="144">
        <v>5</v>
      </c>
      <c r="N218" s="207" t="s">
        <v>18</v>
      </c>
      <c r="O218" s="207"/>
      <c r="P218" s="207"/>
      <c r="Q218" s="144" t="s">
        <v>17</v>
      </c>
      <c r="R218" s="31">
        <f>Cagra!R218+Cuman!R218+Ceco!R218+Csper!R218+Cpod!R218+Cchi!R218+Cgiur!R218</f>
        <v>0</v>
      </c>
      <c r="S218" s="31">
        <f>Cagra!S218+Cuman!S218+Ceco!S218+Csper!S218+Cpod!S218+Cchi!S218+Cgiur!S218</f>
        <v>0</v>
      </c>
      <c r="T218" s="31">
        <f>Cagra!T218+Cuman!T218+Ceco!T218+Csper!T218+Cpod!T218+Cchi!T218+Cgiur!T218</f>
        <v>0</v>
      </c>
      <c r="U218" s="31">
        <f>Cagra!U218+Cuman!U218+Ceco!U218+Csper!U218+Cpod!U218+Cchi!U218+Cgiur!U218</f>
        <v>0</v>
      </c>
      <c r="V218" s="31">
        <f>Cagra!V218+Cuman!V218+Ceco!V218+Csper!V218+Cpod!V218+Cchi!V218+Cgiur!V218</f>
        <v>0</v>
      </c>
      <c r="W218" s="31">
        <f t="shared" si="3"/>
        <v>0</v>
      </c>
    </row>
    <row r="219" spans="2:23" ht="30" customHeight="1">
      <c r="B219" s="15"/>
      <c r="C219" s="207">
        <v>2020</v>
      </c>
      <c r="D219" s="207"/>
      <c r="E219" s="146" t="s">
        <v>1151</v>
      </c>
      <c r="F219" s="208" t="s">
        <v>1150</v>
      </c>
      <c r="G219" s="208"/>
      <c r="H219" s="208"/>
      <c r="I219" s="146" t="s">
        <v>449</v>
      </c>
      <c r="J219" s="208" t="s">
        <v>16</v>
      </c>
      <c r="K219" s="208"/>
      <c r="L219" s="144" t="s">
        <v>28</v>
      </c>
      <c r="M219" s="144">
        <v>5</v>
      </c>
      <c r="N219" s="207" t="s">
        <v>18</v>
      </c>
      <c r="O219" s="207"/>
      <c r="P219" s="207"/>
      <c r="Q219" s="144" t="s">
        <v>17</v>
      </c>
      <c r="R219" s="31">
        <f>Cagra!R219+Cuman!R219+Ceco!R219+Csper!R219+Cpod!R219+Cchi!R219+Cgiur!R219</f>
        <v>0</v>
      </c>
      <c r="S219" s="31">
        <f>Cagra!S219+Cuman!S219+Ceco!S219+Csper!S219+Cpod!S219+Cchi!S219+Cgiur!S219</f>
        <v>0</v>
      </c>
      <c r="T219" s="31">
        <f>Cagra!T219+Cuman!T219+Ceco!T219+Csper!T219+Cpod!T219+Cchi!T219+Cgiur!T219</f>
        <v>0</v>
      </c>
      <c r="U219" s="31">
        <f>Cagra!U219+Cuman!U219+Ceco!U219+Csper!U219+Cpod!U219+Cchi!U219+Cgiur!U219</f>
        <v>0</v>
      </c>
      <c r="V219" s="31">
        <f>Cagra!V219+Cuman!V219+Ceco!V219+Csper!V219+Cpod!V219+Cchi!V219+Cgiur!V219</f>
        <v>0</v>
      </c>
      <c r="W219" s="31">
        <f t="shared" si="3"/>
        <v>0</v>
      </c>
    </row>
    <row r="220" spans="2:23" ht="30" customHeight="1">
      <c r="B220" s="12"/>
      <c r="C220" s="207">
        <v>2020</v>
      </c>
      <c r="D220" s="207"/>
      <c r="E220" s="146" t="s">
        <v>1149</v>
      </c>
      <c r="F220" s="208" t="s">
        <v>1148</v>
      </c>
      <c r="G220" s="208"/>
      <c r="H220" s="208"/>
      <c r="I220" s="146" t="s">
        <v>449</v>
      </c>
      <c r="J220" s="208" t="s">
        <v>16</v>
      </c>
      <c r="K220" s="208"/>
      <c r="L220" s="144" t="s">
        <v>17</v>
      </c>
      <c r="M220" s="144">
        <v>4</v>
      </c>
      <c r="N220" s="207" t="s">
        <v>18</v>
      </c>
      <c r="O220" s="207"/>
      <c r="P220" s="207"/>
      <c r="Q220" s="144" t="s">
        <v>17</v>
      </c>
      <c r="R220" s="31">
        <f>Cagra!R220+Cuman!R220+Ceco!R220+Csper!R220+Cpod!R220+Cchi!R220+Cgiur!R220</f>
        <v>0</v>
      </c>
      <c r="S220" s="31">
        <f>Cagra!S220+Cuman!S220+Ceco!S220+Csper!S220+Cpod!S220+Cchi!S220+Cgiur!S220</f>
        <v>0</v>
      </c>
      <c r="T220" s="31">
        <f>Cagra!T220+Cuman!T220+Ceco!T220+Csper!T220+Cpod!T220+Cchi!T220+Cgiur!T220</f>
        <v>0</v>
      </c>
      <c r="U220" s="31">
        <f>Cagra!U220+Cuman!U220+Ceco!U220+Csper!U220+Cpod!U220+Cchi!U220+Cgiur!U220</f>
        <v>0</v>
      </c>
      <c r="V220" s="31">
        <f>Cagra!V220+Cuman!V220+Ceco!V220+Csper!V220+Cpod!V220+Cchi!V220+Cgiur!V220</f>
        <v>0</v>
      </c>
      <c r="W220" s="31">
        <f t="shared" si="3"/>
        <v>0</v>
      </c>
    </row>
    <row r="221" spans="2:23" ht="30" customHeight="1">
      <c r="B221" s="15"/>
      <c r="C221" s="207">
        <v>2020</v>
      </c>
      <c r="D221" s="207"/>
      <c r="E221" s="146" t="s">
        <v>1147</v>
      </c>
      <c r="F221" s="208" t="s">
        <v>1146</v>
      </c>
      <c r="G221" s="208"/>
      <c r="H221" s="208"/>
      <c r="I221" s="146" t="s">
        <v>449</v>
      </c>
      <c r="J221" s="208" t="s">
        <v>16</v>
      </c>
      <c r="K221" s="208"/>
      <c r="L221" s="144" t="s">
        <v>28</v>
      </c>
      <c r="M221" s="144">
        <v>5</v>
      </c>
      <c r="N221" s="207" t="s">
        <v>18</v>
      </c>
      <c r="O221" s="207"/>
      <c r="P221" s="207"/>
      <c r="Q221" s="144" t="s">
        <v>17</v>
      </c>
      <c r="R221" s="31">
        <f>Cagra!R221+Cuman!R221+Ceco!R221+Csper!R221+Cpod!R221+Cchi!R221+Cgiur!R221</f>
        <v>0</v>
      </c>
      <c r="S221" s="31">
        <f>Cagra!S221+Cuman!S221+Ceco!S221+Csper!S221+Cpod!S221+Cchi!S221+Cgiur!S221</f>
        <v>0</v>
      </c>
      <c r="T221" s="31">
        <f>Cagra!T221+Cuman!T221+Ceco!T221+Csper!T221+Cpod!T221+Cchi!T221+Cgiur!T221</f>
        <v>0</v>
      </c>
      <c r="U221" s="31">
        <f>Cagra!U221+Cuman!U221+Ceco!U221+Csper!U221+Cpod!U221+Cchi!U221+Cgiur!U221</f>
        <v>0</v>
      </c>
      <c r="V221" s="31">
        <f>Cagra!V221+Cuman!V221+Ceco!V221+Csper!V221+Cpod!V221+Cchi!V221+Cgiur!V221</f>
        <v>0</v>
      </c>
      <c r="W221" s="31">
        <f t="shared" si="3"/>
        <v>0</v>
      </c>
    </row>
    <row r="222" spans="2:23" ht="30" customHeight="1">
      <c r="B222" s="15"/>
      <c r="C222" s="207">
        <v>2020</v>
      </c>
      <c r="D222" s="207"/>
      <c r="E222" s="146" t="s">
        <v>1145</v>
      </c>
      <c r="F222" s="208" t="s">
        <v>1144</v>
      </c>
      <c r="G222" s="208"/>
      <c r="H222" s="208"/>
      <c r="I222" s="146" t="s">
        <v>449</v>
      </c>
      <c r="J222" s="208" t="s">
        <v>16</v>
      </c>
      <c r="K222" s="208"/>
      <c r="L222" s="144" t="s">
        <v>28</v>
      </c>
      <c r="M222" s="144">
        <v>5</v>
      </c>
      <c r="N222" s="207" t="s">
        <v>18</v>
      </c>
      <c r="O222" s="207"/>
      <c r="P222" s="207"/>
      <c r="Q222" s="144" t="s">
        <v>17</v>
      </c>
      <c r="R222" s="31">
        <f>Cagra!R222+Cuman!R222+Ceco!R222+Csper!R222+Cpod!R222+Cchi!R222+Cgiur!R222</f>
        <v>0</v>
      </c>
      <c r="S222" s="31">
        <f>Cagra!S222+Cuman!S222+Ceco!S222+Csper!S222+Cpod!S222+Cchi!S222+Cgiur!S222</f>
        <v>0</v>
      </c>
      <c r="T222" s="31">
        <f>Cagra!T222+Cuman!T222+Ceco!T222+Csper!T222+Cpod!T222+Cchi!T222+Cgiur!T222</f>
        <v>0</v>
      </c>
      <c r="U222" s="31">
        <f>Cagra!U222+Cuman!U222+Ceco!U222+Csper!U222+Cpod!U222+Cchi!U222+Cgiur!U222</f>
        <v>0</v>
      </c>
      <c r="V222" s="31">
        <f>Cagra!V222+Cuman!V222+Ceco!V222+Csper!V222+Cpod!V222+Cchi!V222+Cgiur!V222</f>
        <v>0</v>
      </c>
      <c r="W222" s="31">
        <f t="shared" si="3"/>
        <v>0</v>
      </c>
    </row>
    <row r="223" spans="2:23" ht="30" customHeight="1">
      <c r="B223" s="15"/>
      <c r="C223" s="207">
        <v>2020</v>
      </c>
      <c r="D223" s="207"/>
      <c r="E223" s="146" t="s">
        <v>1143</v>
      </c>
      <c r="F223" s="208" t="s">
        <v>1142</v>
      </c>
      <c r="G223" s="208"/>
      <c r="H223" s="208"/>
      <c r="I223" s="146" t="s">
        <v>449</v>
      </c>
      <c r="J223" s="208" t="s">
        <v>16</v>
      </c>
      <c r="K223" s="208"/>
      <c r="L223" s="144" t="s">
        <v>28</v>
      </c>
      <c r="M223" s="144">
        <v>5</v>
      </c>
      <c r="N223" s="207" t="s">
        <v>18</v>
      </c>
      <c r="O223" s="207"/>
      <c r="P223" s="207"/>
      <c r="Q223" s="144" t="s">
        <v>17</v>
      </c>
      <c r="R223" s="31">
        <f>Cagra!R223+Cuman!R223+Ceco!R223+Csper!R223+Cpod!R223+Cchi!R223+Cgiur!R223</f>
        <v>0</v>
      </c>
      <c r="S223" s="31">
        <f>Cagra!S223+Cuman!S223+Ceco!S223+Csper!S223+Cpod!S223+Cchi!S223+Cgiur!S223</f>
        <v>0</v>
      </c>
      <c r="T223" s="31">
        <f>Cagra!T223+Cuman!T223+Ceco!T223+Csper!T223+Cpod!T223+Cchi!T223+Cgiur!T223</f>
        <v>0</v>
      </c>
      <c r="U223" s="31">
        <f>Cagra!U223+Cuman!U223+Ceco!U223+Csper!U223+Cpod!U223+Cchi!U223+Cgiur!U223</f>
        <v>0</v>
      </c>
      <c r="V223" s="31">
        <f>Cagra!V223+Cuman!V223+Ceco!V223+Csper!V223+Cpod!V223+Cchi!V223+Cgiur!V223</f>
        <v>0</v>
      </c>
      <c r="W223" s="31">
        <f t="shared" si="3"/>
        <v>0</v>
      </c>
    </row>
    <row r="224" spans="2:23" ht="30" customHeight="1">
      <c r="B224" s="12"/>
      <c r="C224" s="207">
        <v>2020</v>
      </c>
      <c r="D224" s="207"/>
      <c r="E224" s="146" t="s">
        <v>1141</v>
      </c>
      <c r="F224" s="208" t="s">
        <v>1140</v>
      </c>
      <c r="G224" s="208"/>
      <c r="H224" s="208"/>
      <c r="I224" s="146" t="s">
        <v>449</v>
      </c>
      <c r="J224" s="208" t="s">
        <v>16</v>
      </c>
      <c r="K224" s="208"/>
      <c r="L224" s="144" t="s">
        <v>17</v>
      </c>
      <c r="M224" s="144">
        <v>4</v>
      </c>
      <c r="N224" s="207" t="s">
        <v>18</v>
      </c>
      <c r="O224" s="207"/>
      <c r="P224" s="207"/>
      <c r="Q224" s="144" t="s">
        <v>17</v>
      </c>
      <c r="R224" s="31">
        <f>Cagra!R224+Cuman!R224+Ceco!R224+Csper!R224+Cpod!R224+Cchi!R224+Cgiur!R224</f>
        <v>0</v>
      </c>
      <c r="S224" s="31">
        <f>Cagra!S224+Cuman!S224+Ceco!S224+Csper!S224+Cpod!S224+Cchi!S224+Cgiur!S224</f>
        <v>0</v>
      </c>
      <c r="T224" s="31">
        <f>Cagra!T224+Cuman!T224+Ceco!T224+Csper!T224+Cpod!T224+Cchi!T224+Cgiur!T224</f>
        <v>0</v>
      </c>
      <c r="U224" s="31">
        <f>Cagra!U224+Cuman!U224+Ceco!U224+Csper!U224+Cpod!U224+Cchi!U224+Cgiur!U224</f>
        <v>0</v>
      </c>
      <c r="V224" s="31">
        <f>Cagra!V224+Cuman!V224+Ceco!V224+Csper!V224+Cpod!V224+Cchi!V224+Cgiur!V224</f>
        <v>0</v>
      </c>
      <c r="W224" s="31">
        <f t="shared" si="3"/>
        <v>0</v>
      </c>
    </row>
    <row r="225" spans="2:23" ht="30" customHeight="1">
      <c r="B225" s="15"/>
      <c r="C225" s="207">
        <v>2020</v>
      </c>
      <c r="D225" s="207"/>
      <c r="E225" s="146" t="s">
        <v>1139</v>
      </c>
      <c r="F225" s="208" t="s">
        <v>1138</v>
      </c>
      <c r="G225" s="208"/>
      <c r="H225" s="208"/>
      <c r="I225" s="146" t="s">
        <v>449</v>
      </c>
      <c r="J225" s="208" t="s">
        <v>16</v>
      </c>
      <c r="K225" s="208"/>
      <c r="L225" s="144" t="s">
        <v>28</v>
      </c>
      <c r="M225" s="144">
        <v>5</v>
      </c>
      <c r="N225" s="207" t="s">
        <v>18</v>
      </c>
      <c r="O225" s="207"/>
      <c r="P225" s="207"/>
      <c r="Q225" s="144" t="s">
        <v>17</v>
      </c>
      <c r="R225" s="31">
        <f>Cagra!R225+Cuman!R225+Ceco!R225+Csper!R225+Cpod!R225+Cchi!R225+Cgiur!R225</f>
        <v>0</v>
      </c>
      <c r="S225" s="31">
        <f>Cagra!S225+Cuman!S225+Ceco!S225+Csper!S225+Cpod!S225+Cchi!S225+Cgiur!S225</f>
        <v>0</v>
      </c>
      <c r="T225" s="31">
        <f>Cagra!T225+Cuman!T225+Ceco!T225+Csper!T225+Cpod!T225+Cchi!T225+Cgiur!T225</f>
        <v>0</v>
      </c>
      <c r="U225" s="31">
        <f>Cagra!U225+Cuman!U225+Ceco!U225+Csper!U225+Cpod!U225+Cchi!U225+Cgiur!U225</f>
        <v>0</v>
      </c>
      <c r="V225" s="31">
        <f>Cagra!V225+Cuman!V225+Ceco!V225+Csper!V225+Cpod!V225+Cchi!V225+Cgiur!V225</f>
        <v>0</v>
      </c>
      <c r="W225" s="31">
        <f t="shared" si="3"/>
        <v>0</v>
      </c>
    </row>
    <row r="226" spans="2:23" ht="30" customHeight="1">
      <c r="B226" s="15"/>
      <c r="C226" s="207">
        <v>2020</v>
      </c>
      <c r="D226" s="207"/>
      <c r="E226" s="146" t="s">
        <v>1137</v>
      </c>
      <c r="F226" s="208" t="s">
        <v>1136</v>
      </c>
      <c r="G226" s="208"/>
      <c r="H226" s="208"/>
      <c r="I226" s="146" t="s">
        <v>449</v>
      </c>
      <c r="J226" s="208" t="s">
        <v>16</v>
      </c>
      <c r="K226" s="208"/>
      <c r="L226" s="144" t="s">
        <v>28</v>
      </c>
      <c r="M226" s="144">
        <v>5</v>
      </c>
      <c r="N226" s="207" t="s">
        <v>18</v>
      </c>
      <c r="O226" s="207"/>
      <c r="P226" s="207"/>
      <c r="Q226" s="144" t="s">
        <v>17</v>
      </c>
      <c r="R226" s="31">
        <f>Cagra!R226+Cuman!R226+Ceco!R226+Csper!R226+Cpod!R226+Cchi!R226+Cgiur!R226</f>
        <v>0</v>
      </c>
      <c r="S226" s="31">
        <f>Cagra!S226+Cuman!S226+Ceco!S226+Csper!S226+Cpod!S226+Cchi!S226+Cgiur!S226</f>
        <v>0</v>
      </c>
      <c r="T226" s="31">
        <f>Cagra!T226+Cuman!T226+Ceco!T226+Csper!T226+Cpod!T226+Cchi!T226+Cgiur!T226</f>
        <v>0</v>
      </c>
      <c r="U226" s="31">
        <f>Cagra!U226+Cuman!U226+Ceco!U226+Csper!U226+Cpod!U226+Cchi!U226+Cgiur!U226</f>
        <v>0</v>
      </c>
      <c r="V226" s="31">
        <f>Cagra!V226+Cuman!V226+Ceco!V226+Csper!V226+Cpod!V226+Cchi!V226+Cgiur!V226</f>
        <v>0</v>
      </c>
      <c r="W226" s="31">
        <f t="shared" si="3"/>
        <v>0</v>
      </c>
    </row>
    <row r="227" spans="2:23" ht="30" customHeight="1">
      <c r="B227" s="15"/>
      <c r="C227" s="207">
        <v>2020</v>
      </c>
      <c r="D227" s="207"/>
      <c r="E227" s="146" t="s">
        <v>1135</v>
      </c>
      <c r="F227" s="208" t="s">
        <v>1134</v>
      </c>
      <c r="G227" s="208"/>
      <c r="H227" s="208"/>
      <c r="I227" s="146" t="s">
        <v>449</v>
      </c>
      <c r="J227" s="208" t="s">
        <v>16</v>
      </c>
      <c r="K227" s="208"/>
      <c r="L227" s="144" t="s">
        <v>28</v>
      </c>
      <c r="M227" s="144">
        <v>5</v>
      </c>
      <c r="N227" s="207" t="s">
        <v>18</v>
      </c>
      <c r="O227" s="207"/>
      <c r="P227" s="207"/>
      <c r="Q227" s="144" t="s">
        <v>17</v>
      </c>
      <c r="R227" s="31">
        <f>Cagra!R227+Cuman!R227+Ceco!R227+Csper!R227+Cpod!R227+Cchi!R227+Cgiur!R227</f>
        <v>0</v>
      </c>
      <c r="S227" s="31">
        <f>Cagra!S227+Cuman!S227+Ceco!S227+Csper!S227+Cpod!S227+Cchi!S227+Cgiur!S227</f>
        <v>0</v>
      </c>
      <c r="T227" s="31">
        <f>Cagra!T227+Cuman!T227+Ceco!T227+Csper!T227+Cpod!T227+Cchi!T227+Cgiur!T227</f>
        <v>0</v>
      </c>
      <c r="U227" s="31">
        <f>Cagra!U227+Cuman!U227+Ceco!U227+Csper!U227+Cpod!U227+Cchi!U227+Cgiur!U227</f>
        <v>0</v>
      </c>
      <c r="V227" s="31">
        <f>Cagra!V227+Cuman!V227+Ceco!V227+Csper!V227+Cpod!V227+Cchi!V227+Cgiur!V227</f>
        <v>0</v>
      </c>
      <c r="W227" s="31">
        <f t="shared" si="3"/>
        <v>0</v>
      </c>
    </row>
    <row r="228" spans="2:23" ht="30" customHeight="1">
      <c r="B228" s="12"/>
      <c r="C228" s="207">
        <v>2020</v>
      </c>
      <c r="D228" s="207"/>
      <c r="E228" s="146" t="s">
        <v>1133</v>
      </c>
      <c r="F228" s="208" t="s">
        <v>1132</v>
      </c>
      <c r="G228" s="208"/>
      <c r="H228" s="208"/>
      <c r="I228" s="146" t="s">
        <v>449</v>
      </c>
      <c r="J228" s="208" t="s">
        <v>16</v>
      </c>
      <c r="K228" s="208"/>
      <c r="L228" s="144" t="s">
        <v>17</v>
      </c>
      <c r="M228" s="144">
        <v>4</v>
      </c>
      <c r="N228" s="207" t="s">
        <v>18</v>
      </c>
      <c r="O228" s="207"/>
      <c r="P228" s="207"/>
      <c r="Q228" s="144" t="s">
        <v>17</v>
      </c>
      <c r="R228" s="31">
        <f>Cagra!R228+Cuman!R228+Ceco!R228+Csper!R228+Cpod!R228+Cchi!R228+Cgiur!R228</f>
        <v>0</v>
      </c>
      <c r="S228" s="31">
        <f>Cagra!S228+Cuman!S228+Ceco!S228+Csper!S228+Cpod!S228+Cchi!S228+Cgiur!S228</f>
        <v>0</v>
      </c>
      <c r="T228" s="31">
        <f>Cagra!T228+Cuman!T228+Ceco!T228+Csper!T228+Cpod!T228+Cchi!T228+Cgiur!T228</f>
        <v>0</v>
      </c>
      <c r="U228" s="31">
        <f>Cagra!U228+Cuman!U228+Ceco!U228+Csper!U228+Cpod!U228+Cchi!U228+Cgiur!U228</f>
        <v>0</v>
      </c>
      <c r="V228" s="31">
        <f>Cagra!V228+Cuman!V228+Ceco!V228+Csper!V228+Cpod!V228+Cchi!V228+Cgiur!V228</f>
        <v>0</v>
      </c>
      <c r="W228" s="31">
        <f t="shared" si="3"/>
        <v>0</v>
      </c>
    </row>
    <row r="229" spans="2:23" ht="30" customHeight="1">
      <c r="B229" s="15"/>
      <c r="C229" s="207">
        <v>2020</v>
      </c>
      <c r="D229" s="207"/>
      <c r="E229" s="146" t="s">
        <v>1131</v>
      </c>
      <c r="F229" s="208" t="s">
        <v>1130</v>
      </c>
      <c r="G229" s="208"/>
      <c r="H229" s="208"/>
      <c r="I229" s="146" t="s">
        <v>449</v>
      </c>
      <c r="J229" s="208" t="s">
        <v>16</v>
      </c>
      <c r="K229" s="208"/>
      <c r="L229" s="144" t="s">
        <v>28</v>
      </c>
      <c r="M229" s="144">
        <v>5</v>
      </c>
      <c r="N229" s="207" t="s">
        <v>18</v>
      </c>
      <c r="O229" s="207"/>
      <c r="P229" s="207"/>
      <c r="Q229" s="144" t="s">
        <v>17</v>
      </c>
      <c r="R229" s="31">
        <f>Cagra!R229+Cuman!R229+Ceco!R229+Csper!R229+Cpod!R229+Cchi!R229+Cgiur!R229</f>
        <v>0</v>
      </c>
      <c r="S229" s="31">
        <f>Cagra!S229+Cuman!S229+Ceco!S229+Csper!S229+Cpod!S229+Cchi!S229+Cgiur!S229</f>
        <v>0</v>
      </c>
      <c r="T229" s="31">
        <f>Cagra!T229+Cuman!T229+Ceco!T229+Csper!T229+Cpod!T229+Cchi!T229+Cgiur!T229</f>
        <v>0</v>
      </c>
      <c r="U229" s="31">
        <f>Cagra!U229+Cuman!U229+Ceco!U229+Csper!U229+Cpod!U229+Cchi!U229+Cgiur!U229</f>
        <v>0</v>
      </c>
      <c r="V229" s="31">
        <f>Cagra!V229+Cuman!V229+Ceco!V229+Csper!V229+Cpod!V229+Cchi!V229+Cgiur!V229</f>
        <v>0</v>
      </c>
      <c r="W229" s="31">
        <f t="shared" si="3"/>
        <v>0</v>
      </c>
    </row>
    <row r="230" spans="2:23" ht="36.75" customHeight="1">
      <c r="B230" s="15"/>
      <c r="C230" s="207">
        <v>2020</v>
      </c>
      <c r="D230" s="207"/>
      <c r="E230" s="146" t="s">
        <v>1129</v>
      </c>
      <c r="F230" s="208" t="s">
        <v>1128</v>
      </c>
      <c r="G230" s="208"/>
      <c r="H230" s="208"/>
      <c r="I230" s="146" t="s">
        <v>449</v>
      </c>
      <c r="J230" s="208" t="s">
        <v>16</v>
      </c>
      <c r="K230" s="208"/>
      <c r="L230" s="144" t="s">
        <v>28</v>
      </c>
      <c r="M230" s="144">
        <v>5</v>
      </c>
      <c r="N230" s="207" t="s">
        <v>18</v>
      </c>
      <c r="O230" s="207"/>
      <c r="P230" s="207"/>
      <c r="Q230" s="144" t="s">
        <v>17</v>
      </c>
      <c r="R230" s="31">
        <f>Cagra!R230+Cuman!R230+Ceco!R230+Csper!R230+Cpod!R230+Cchi!R230+Cgiur!R230</f>
        <v>0</v>
      </c>
      <c r="S230" s="31">
        <f>Cagra!S230+Cuman!S230+Ceco!S230+Csper!S230+Cpod!S230+Cchi!S230+Cgiur!S230</f>
        <v>0</v>
      </c>
      <c r="T230" s="31">
        <f>Cagra!T230+Cuman!T230+Ceco!T230+Csper!T230+Cpod!T230+Cchi!T230+Cgiur!T230</f>
        <v>0</v>
      </c>
      <c r="U230" s="31">
        <f>Cagra!U230+Cuman!U230+Ceco!U230+Csper!U230+Cpod!U230+Cchi!U230+Cgiur!U230</f>
        <v>0</v>
      </c>
      <c r="V230" s="31">
        <f>Cagra!V230+Cuman!V230+Ceco!V230+Csper!V230+Cpod!V230+Cchi!V230+Cgiur!V230</f>
        <v>0</v>
      </c>
      <c r="W230" s="31">
        <f t="shared" si="3"/>
        <v>0</v>
      </c>
    </row>
    <row r="231" spans="2:23" ht="30" customHeight="1">
      <c r="B231" s="15"/>
      <c r="C231" s="207">
        <v>2020</v>
      </c>
      <c r="D231" s="207"/>
      <c r="E231" s="146" t="s">
        <v>1127</v>
      </c>
      <c r="F231" s="208" t="s">
        <v>1126</v>
      </c>
      <c r="G231" s="208"/>
      <c r="H231" s="208"/>
      <c r="I231" s="146" t="s">
        <v>449</v>
      </c>
      <c r="J231" s="208" t="s">
        <v>16</v>
      </c>
      <c r="K231" s="208"/>
      <c r="L231" s="144" t="s">
        <v>28</v>
      </c>
      <c r="M231" s="144">
        <v>5</v>
      </c>
      <c r="N231" s="207" t="s">
        <v>18</v>
      </c>
      <c r="O231" s="207"/>
      <c r="P231" s="207"/>
      <c r="Q231" s="144" t="s">
        <v>17</v>
      </c>
      <c r="R231" s="31">
        <f>Cagra!R231+Cuman!R231+Ceco!R231+Csper!R231+Cpod!R231+Cchi!R231+Cgiur!R231</f>
        <v>0</v>
      </c>
      <c r="S231" s="31">
        <f>Cagra!S231+Cuman!S231+Ceco!S231+Csper!S231+Cpod!S231+Cchi!S231+Cgiur!S231</f>
        <v>0</v>
      </c>
      <c r="T231" s="31">
        <f>Cagra!T231+Cuman!T231+Ceco!T231+Csper!T231+Cpod!T231+Cchi!T231+Cgiur!T231</f>
        <v>0</v>
      </c>
      <c r="U231" s="31">
        <f>Cagra!U231+Cuman!U231+Ceco!U231+Csper!U231+Cpod!U231+Cchi!U231+Cgiur!U231</f>
        <v>0</v>
      </c>
      <c r="V231" s="31">
        <f>Cagra!V231+Cuman!V231+Ceco!V231+Csper!V231+Cpod!V231+Cchi!V231+Cgiur!V231</f>
        <v>0</v>
      </c>
      <c r="W231" s="31">
        <f t="shared" si="3"/>
        <v>0</v>
      </c>
    </row>
    <row r="232" spans="2:23" s="30" customFormat="1" ht="30" customHeight="1">
      <c r="B232" s="13"/>
      <c r="C232" s="209">
        <v>2020</v>
      </c>
      <c r="D232" s="209"/>
      <c r="E232" s="1" t="s">
        <v>1125</v>
      </c>
      <c r="F232" s="210" t="s">
        <v>1124</v>
      </c>
      <c r="G232" s="210"/>
      <c r="H232" s="210"/>
      <c r="I232" s="1" t="s">
        <v>449</v>
      </c>
      <c r="J232" s="210" t="s">
        <v>16</v>
      </c>
      <c r="K232" s="210"/>
      <c r="L232" s="147" t="s">
        <v>17</v>
      </c>
      <c r="M232" s="147">
        <v>3</v>
      </c>
      <c r="N232" s="209" t="s">
        <v>18</v>
      </c>
      <c r="O232" s="209"/>
      <c r="P232" s="209"/>
      <c r="Q232" s="147" t="s">
        <v>17</v>
      </c>
      <c r="R232" s="29">
        <f>Cagra!R232+Cuman!R232+Ceco!R232+Csper!R232+Cpod!R232+Cchi!R232+Cgiur!R232</f>
        <v>0</v>
      </c>
      <c r="S232" s="29">
        <f>Cagra!S232+Cuman!S232+Ceco!S232+Csper!S232+Cpod!S232+Cchi!S232+Cgiur!S232</f>
        <v>0</v>
      </c>
      <c r="T232" s="29">
        <f>Cagra!T232+Cuman!T232+Ceco!T232+Csper!T232+Cpod!T232+Cchi!T232+Cgiur!T232</f>
        <v>0</v>
      </c>
      <c r="U232" s="29">
        <f>Cagra!U232+Cuman!U232+Ceco!U232+Csper!U232+Cpod!U232+Cchi!U232+Cgiur!U232</f>
        <v>0</v>
      </c>
      <c r="V232" s="29">
        <f>Cagra!V232+Cuman!V232+Ceco!V232+Csper!V232+Cpod!V232+Cchi!V232+Cgiur!V232</f>
        <v>0</v>
      </c>
      <c r="W232" s="29">
        <f t="shared" si="3"/>
        <v>0</v>
      </c>
    </row>
    <row r="233" spans="2:23" ht="30" customHeight="1">
      <c r="B233" s="12"/>
      <c r="C233" s="207">
        <v>2020</v>
      </c>
      <c r="D233" s="207"/>
      <c r="E233" s="146" t="s">
        <v>1123</v>
      </c>
      <c r="F233" s="208" t="s">
        <v>1122</v>
      </c>
      <c r="G233" s="208"/>
      <c r="H233" s="208"/>
      <c r="I233" s="146" t="s">
        <v>449</v>
      </c>
      <c r="J233" s="208" t="s">
        <v>16</v>
      </c>
      <c r="K233" s="208"/>
      <c r="L233" s="144" t="s">
        <v>17</v>
      </c>
      <c r="M233" s="144">
        <v>4</v>
      </c>
      <c r="N233" s="207" t="s">
        <v>18</v>
      </c>
      <c r="O233" s="207"/>
      <c r="P233" s="207"/>
      <c r="Q233" s="144" t="s">
        <v>17</v>
      </c>
      <c r="R233" s="31">
        <f>Cagra!R233+Cuman!R233+Ceco!R233+Csper!R233+Cpod!R233+Cchi!R233+Cgiur!R233</f>
        <v>0</v>
      </c>
      <c r="S233" s="31">
        <f>Cagra!S233+Cuman!S233+Ceco!S233+Csper!S233+Cpod!S233+Cchi!S233+Cgiur!S233</f>
        <v>0</v>
      </c>
      <c r="T233" s="31">
        <f>Cagra!T233+Cuman!T233+Ceco!T233+Csper!T233+Cpod!T233+Cchi!T233+Cgiur!T233</f>
        <v>0</v>
      </c>
      <c r="U233" s="31">
        <f>Cagra!U233+Cuman!U233+Ceco!U233+Csper!U233+Cpod!U233+Cchi!U233+Cgiur!U233</f>
        <v>0</v>
      </c>
      <c r="V233" s="31">
        <f>Cagra!V233+Cuman!V233+Ceco!V233+Csper!V233+Cpod!V233+Cchi!V233+Cgiur!V233</f>
        <v>0</v>
      </c>
      <c r="W233" s="31">
        <f t="shared" si="3"/>
        <v>0</v>
      </c>
    </row>
    <row r="234" spans="2:23" ht="30" customHeight="1">
      <c r="B234" s="15"/>
      <c r="C234" s="207">
        <v>2020</v>
      </c>
      <c r="D234" s="207"/>
      <c r="E234" s="146" t="s">
        <v>1121</v>
      </c>
      <c r="F234" s="208" t="s">
        <v>1120</v>
      </c>
      <c r="G234" s="208"/>
      <c r="H234" s="208"/>
      <c r="I234" s="146" t="s">
        <v>449</v>
      </c>
      <c r="J234" s="208" t="s">
        <v>16</v>
      </c>
      <c r="K234" s="208"/>
      <c r="L234" s="144" t="s">
        <v>28</v>
      </c>
      <c r="M234" s="144">
        <v>5</v>
      </c>
      <c r="N234" s="207" t="s">
        <v>18</v>
      </c>
      <c r="O234" s="207"/>
      <c r="P234" s="207"/>
      <c r="Q234" s="144" t="s">
        <v>17</v>
      </c>
      <c r="R234" s="31">
        <f>Cagra!R234+Cuman!R234+Ceco!R234+Csper!R234+Cpod!R234+Cchi!R234+Cgiur!R234</f>
        <v>0</v>
      </c>
      <c r="S234" s="31">
        <f>Cagra!S234+Cuman!S234+Ceco!S234+Csper!S234+Cpod!S234+Cchi!S234+Cgiur!S234</f>
        <v>0</v>
      </c>
      <c r="T234" s="31">
        <f>Cagra!T234+Cuman!T234+Ceco!T234+Csper!T234+Cpod!T234+Cchi!T234+Cgiur!T234</f>
        <v>0</v>
      </c>
      <c r="U234" s="31">
        <f>Cagra!U234+Cuman!U234+Ceco!U234+Csper!U234+Cpod!U234+Cchi!U234+Cgiur!U234</f>
        <v>0</v>
      </c>
      <c r="V234" s="31">
        <f>Cagra!V234+Cuman!V234+Ceco!V234+Csper!V234+Cpod!V234+Cchi!V234+Cgiur!V234</f>
        <v>0</v>
      </c>
      <c r="W234" s="31">
        <f t="shared" si="3"/>
        <v>0</v>
      </c>
    </row>
    <row r="235" spans="2:23" ht="30" customHeight="1">
      <c r="B235" s="15"/>
      <c r="C235" s="207">
        <v>2020</v>
      </c>
      <c r="D235" s="207"/>
      <c r="E235" s="146" t="s">
        <v>1119</v>
      </c>
      <c r="F235" s="208" t="s">
        <v>1118</v>
      </c>
      <c r="G235" s="208"/>
      <c r="H235" s="208"/>
      <c r="I235" s="146" t="s">
        <v>449</v>
      </c>
      <c r="J235" s="208" t="s">
        <v>16</v>
      </c>
      <c r="K235" s="208"/>
      <c r="L235" s="144" t="s">
        <v>28</v>
      </c>
      <c r="M235" s="144">
        <v>5</v>
      </c>
      <c r="N235" s="207" t="s">
        <v>18</v>
      </c>
      <c r="O235" s="207"/>
      <c r="P235" s="207"/>
      <c r="Q235" s="144" t="s">
        <v>17</v>
      </c>
      <c r="R235" s="31">
        <f>Cagra!R235+Cuman!R235+Ceco!R235+Csper!R235+Cpod!R235+Cchi!R235+Cgiur!R235</f>
        <v>0</v>
      </c>
      <c r="S235" s="31">
        <f>Cagra!S235+Cuman!S235+Ceco!S235+Csper!S235+Cpod!S235+Cchi!S235+Cgiur!S235</f>
        <v>0</v>
      </c>
      <c r="T235" s="31">
        <f>Cagra!T235+Cuman!T235+Ceco!T235+Csper!T235+Cpod!T235+Cchi!T235+Cgiur!T235</f>
        <v>0</v>
      </c>
      <c r="U235" s="31">
        <f>Cagra!U235+Cuman!U235+Ceco!U235+Csper!U235+Cpod!U235+Cchi!U235+Cgiur!U235</f>
        <v>0</v>
      </c>
      <c r="V235" s="31">
        <f>Cagra!V235+Cuman!V235+Ceco!V235+Csper!V235+Cpod!V235+Cchi!V235+Cgiur!V235</f>
        <v>0</v>
      </c>
      <c r="W235" s="31">
        <f t="shared" si="3"/>
        <v>0</v>
      </c>
    </row>
    <row r="236" spans="2:23" ht="30" customHeight="1">
      <c r="B236" s="15"/>
      <c r="C236" s="207">
        <v>2020</v>
      </c>
      <c r="D236" s="207"/>
      <c r="E236" s="146" t="s">
        <v>1117</v>
      </c>
      <c r="F236" s="208" t="s">
        <v>1116</v>
      </c>
      <c r="G236" s="208"/>
      <c r="H236" s="208"/>
      <c r="I236" s="146" t="s">
        <v>449</v>
      </c>
      <c r="J236" s="208" t="s">
        <v>16</v>
      </c>
      <c r="K236" s="208"/>
      <c r="L236" s="144" t="s">
        <v>28</v>
      </c>
      <c r="M236" s="144">
        <v>5</v>
      </c>
      <c r="N236" s="207" t="s">
        <v>18</v>
      </c>
      <c r="O236" s="207"/>
      <c r="P236" s="207"/>
      <c r="Q236" s="144" t="s">
        <v>17</v>
      </c>
      <c r="R236" s="31">
        <f>Cagra!R236+Cuman!R236+Ceco!R236+Csper!R236+Cpod!R236+Cchi!R236+Cgiur!R236</f>
        <v>0</v>
      </c>
      <c r="S236" s="31">
        <f>Cagra!S236+Cuman!S236+Ceco!S236+Csper!S236+Cpod!S236+Cchi!S236+Cgiur!S236</f>
        <v>0</v>
      </c>
      <c r="T236" s="31">
        <f>Cagra!T236+Cuman!T236+Ceco!T236+Csper!T236+Cpod!T236+Cchi!T236+Cgiur!T236</f>
        <v>0</v>
      </c>
      <c r="U236" s="31">
        <f>Cagra!U236+Cuman!U236+Ceco!U236+Csper!U236+Cpod!U236+Cchi!U236+Cgiur!U236</f>
        <v>0</v>
      </c>
      <c r="V236" s="31">
        <f>Cagra!V236+Cuman!V236+Ceco!V236+Csper!V236+Cpod!V236+Cchi!V236+Cgiur!V236</f>
        <v>0</v>
      </c>
      <c r="W236" s="31">
        <f t="shared" si="3"/>
        <v>0</v>
      </c>
    </row>
    <row r="237" spans="2:23" ht="30" customHeight="1">
      <c r="B237" s="12"/>
      <c r="C237" s="207">
        <v>2020</v>
      </c>
      <c r="D237" s="207"/>
      <c r="E237" s="146" t="s">
        <v>1115</v>
      </c>
      <c r="F237" s="208" t="s">
        <v>1114</v>
      </c>
      <c r="G237" s="208"/>
      <c r="H237" s="208"/>
      <c r="I237" s="146" t="s">
        <v>449</v>
      </c>
      <c r="J237" s="208" t="s">
        <v>16</v>
      </c>
      <c r="K237" s="208"/>
      <c r="L237" s="144" t="s">
        <v>17</v>
      </c>
      <c r="M237" s="144">
        <v>4</v>
      </c>
      <c r="N237" s="207" t="s">
        <v>18</v>
      </c>
      <c r="O237" s="207"/>
      <c r="P237" s="207"/>
      <c r="Q237" s="144" t="s">
        <v>17</v>
      </c>
      <c r="R237" s="31">
        <f>Cagra!R237+Cuman!R237+Ceco!R237+Csper!R237+Cpod!R237+Cchi!R237+Cgiur!R237</f>
        <v>0</v>
      </c>
      <c r="S237" s="31">
        <f>Cagra!S237+Cuman!S237+Ceco!S237+Csper!S237+Cpod!S237+Cchi!S237+Cgiur!S237</f>
        <v>0</v>
      </c>
      <c r="T237" s="31">
        <f>Cagra!T237+Cuman!T237+Ceco!T237+Csper!T237+Cpod!T237+Cchi!T237+Cgiur!T237</f>
        <v>0</v>
      </c>
      <c r="U237" s="31">
        <f>Cagra!U237+Cuman!U237+Ceco!U237+Csper!U237+Cpod!U237+Cchi!U237+Cgiur!U237</f>
        <v>0</v>
      </c>
      <c r="V237" s="31">
        <f>Cagra!V237+Cuman!V237+Ceco!V237+Csper!V237+Cpod!V237+Cchi!V237+Cgiur!V237</f>
        <v>0</v>
      </c>
      <c r="W237" s="31">
        <f t="shared" si="3"/>
        <v>0</v>
      </c>
    </row>
    <row r="238" spans="2:23" ht="30" customHeight="1">
      <c r="B238" s="15"/>
      <c r="C238" s="207">
        <v>2020</v>
      </c>
      <c r="D238" s="207"/>
      <c r="E238" s="146" t="s">
        <v>1113</v>
      </c>
      <c r="F238" s="208" t="s">
        <v>1112</v>
      </c>
      <c r="G238" s="208"/>
      <c r="H238" s="208"/>
      <c r="I238" s="146" t="s">
        <v>449</v>
      </c>
      <c r="J238" s="208" t="s">
        <v>16</v>
      </c>
      <c r="K238" s="208"/>
      <c r="L238" s="144" t="s">
        <v>28</v>
      </c>
      <c r="M238" s="144">
        <v>5</v>
      </c>
      <c r="N238" s="207" t="s">
        <v>18</v>
      </c>
      <c r="O238" s="207"/>
      <c r="P238" s="207"/>
      <c r="Q238" s="144" t="s">
        <v>17</v>
      </c>
      <c r="R238" s="31">
        <f>Cagra!R238+Cuman!R238+Ceco!R238+Csper!R238+Cpod!R238+Cchi!R238+Cgiur!R238</f>
        <v>0</v>
      </c>
      <c r="S238" s="31">
        <f>Cagra!S238+Cuman!S238+Ceco!S238+Csper!S238+Cpod!S238+Cchi!S238+Cgiur!S238</f>
        <v>0</v>
      </c>
      <c r="T238" s="31">
        <f>Cagra!T238+Cuman!T238+Ceco!T238+Csper!T238+Cpod!T238+Cchi!T238+Cgiur!T238</f>
        <v>0</v>
      </c>
      <c r="U238" s="31">
        <f>Cagra!U238+Cuman!U238+Ceco!U238+Csper!U238+Cpod!U238+Cchi!U238+Cgiur!U238</f>
        <v>0</v>
      </c>
      <c r="V238" s="31">
        <f>Cagra!V238+Cuman!V238+Ceco!V238+Csper!V238+Cpod!V238+Cchi!V238+Cgiur!V238</f>
        <v>0</v>
      </c>
      <c r="W238" s="31">
        <f t="shared" si="3"/>
        <v>0</v>
      </c>
    </row>
    <row r="239" spans="2:23" ht="30" customHeight="1">
      <c r="B239" s="15"/>
      <c r="C239" s="207">
        <v>2020</v>
      </c>
      <c r="D239" s="207"/>
      <c r="E239" s="146" t="s">
        <v>1111</v>
      </c>
      <c r="F239" s="208" t="s">
        <v>1110</v>
      </c>
      <c r="G239" s="208"/>
      <c r="H239" s="208"/>
      <c r="I239" s="146" t="s">
        <v>449</v>
      </c>
      <c r="J239" s="208" t="s">
        <v>16</v>
      </c>
      <c r="K239" s="208"/>
      <c r="L239" s="144" t="s">
        <v>28</v>
      </c>
      <c r="M239" s="144">
        <v>5</v>
      </c>
      <c r="N239" s="207" t="s">
        <v>18</v>
      </c>
      <c r="O239" s="207"/>
      <c r="P239" s="207"/>
      <c r="Q239" s="144" t="s">
        <v>17</v>
      </c>
      <c r="R239" s="31">
        <f>Cagra!R239+Cuman!R239+Ceco!R239+Csper!R239+Cpod!R239+Cchi!R239+Cgiur!R239</f>
        <v>0</v>
      </c>
      <c r="S239" s="31">
        <f>Cagra!S239+Cuman!S239+Ceco!S239+Csper!S239+Cpod!S239+Cchi!S239+Cgiur!S239</f>
        <v>0</v>
      </c>
      <c r="T239" s="31">
        <f>Cagra!T239+Cuman!T239+Ceco!T239+Csper!T239+Cpod!T239+Cchi!T239+Cgiur!T239</f>
        <v>0</v>
      </c>
      <c r="U239" s="31">
        <f>Cagra!U239+Cuman!U239+Ceco!U239+Csper!U239+Cpod!U239+Cchi!U239+Cgiur!U239</f>
        <v>0</v>
      </c>
      <c r="V239" s="31">
        <f>Cagra!V239+Cuman!V239+Ceco!V239+Csper!V239+Cpod!V239+Cchi!V239+Cgiur!V239</f>
        <v>0</v>
      </c>
      <c r="W239" s="31">
        <f t="shared" si="3"/>
        <v>0</v>
      </c>
    </row>
    <row r="240" spans="2:23" ht="30" customHeight="1">
      <c r="B240" s="15"/>
      <c r="C240" s="207">
        <v>2020</v>
      </c>
      <c r="D240" s="207"/>
      <c r="E240" s="146" t="s">
        <v>1109</v>
      </c>
      <c r="F240" s="208" t="s">
        <v>1108</v>
      </c>
      <c r="G240" s="208"/>
      <c r="H240" s="208"/>
      <c r="I240" s="146" t="s">
        <v>449</v>
      </c>
      <c r="J240" s="208" t="s">
        <v>16</v>
      </c>
      <c r="K240" s="208"/>
      <c r="L240" s="144" t="s">
        <v>28</v>
      </c>
      <c r="M240" s="144">
        <v>5</v>
      </c>
      <c r="N240" s="207" t="s">
        <v>18</v>
      </c>
      <c r="O240" s="207"/>
      <c r="P240" s="207"/>
      <c r="Q240" s="144" t="s">
        <v>17</v>
      </c>
      <c r="R240" s="31">
        <f>Cagra!R240+Cuman!R240+Ceco!R240+Csper!R240+Cpod!R240+Cchi!R240+Cgiur!R240</f>
        <v>0</v>
      </c>
      <c r="S240" s="31">
        <f>Cagra!S240+Cuman!S240+Ceco!S240+Csper!S240+Cpod!S240+Cchi!S240+Cgiur!S240</f>
        <v>0</v>
      </c>
      <c r="T240" s="31">
        <f>Cagra!T240+Cuman!T240+Ceco!T240+Csper!T240+Cpod!T240+Cchi!T240+Cgiur!T240</f>
        <v>0</v>
      </c>
      <c r="U240" s="31">
        <f>Cagra!U240+Cuman!U240+Ceco!U240+Csper!U240+Cpod!U240+Cchi!U240+Cgiur!U240</f>
        <v>0</v>
      </c>
      <c r="V240" s="31">
        <f>Cagra!V240+Cuman!V240+Ceco!V240+Csper!V240+Cpod!V240+Cchi!V240+Cgiur!V240</f>
        <v>0</v>
      </c>
      <c r="W240" s="31">
        <f t="shared" si="3"/>
        <v>0</v>
      </c>
    </row>
    <row r="241" spans="2:23" s="30" customFormat="1" ht="30" customHeight="1">
      <c r="B241" s="13"/>
      <c r="C241" s="209">
        <v>2020</v>
      </c>
      <c r="D241" s="209"/>
      <c r="E241" s="1" t="s">
        <v>1107</v>
      </c>
      <c r="F241" s="210" t="s">
        <v>1105</v>
      </c>
      <c r="G241" s="210"/>
      <c r="H241" s="210"/>
      <c r="I241" s="1" t="s">
        <v>449</v>
      </c>
      <c r="J241" s="210" t="s">
        <v>16</v>
      </c>
      <c r="K241" s="210"/>
      <c r="L241" s="147" t="s">
        <v>17</v>
      </c>
      <c r="M241" s="147">
        <v>3</v>
      </c>
      <c r="N241" s="209" t="s">
        <v>18</v>
      </c>
      <c r="O241" s="209"/>
      <c r="P241" s="209"/>
      <c r="Q241" s="147" t="s">
        <v>17</v>
      </c>
      <c r="R241" s="29">
        <f>Cagra!R241+Cuman!R241+Ceco!R241+Csper!R241+Cpod!R241+Cchi!R241+Cgiur!R241</f>
        <v>0</v>
      </c>
      <c r="S241" s="29">
        <f>Cagra!S241+Cuman!S241+Ceco!S241+Csper!S241+Cpod!S241+Cchi!S241+Cgiur!S241</f>
        <v>0</v>
      </c>
      <c r="T241" s="29">
        <f>Cagra!T241+Cuman!T241+Ceco!T241+Csper!T241+Cpod!T241+Cchi!T241+Cgiur!T241</f>
        <v>0</v>
      </c>
      <c r="U241" s="29">
        <f>Cagra!U241+Cuman!U241+Ceco!U241+Csper!U241+Cpod!U241+Cchi!U241+Cgiur!U241</f>
        <v>0</v>
      </c>
      <c r="V241" s="29">
        <f>Cagra!V241+Cuman!V241+Ceco!V241+Csper!V241+Cpod!V241+Cchi!V241+Cgiur!V241</f>
        <v>0</v>
      </c>
      <c r="W241" s="29">
        <f t="shared" si="3"/>
        <v>0</v>
      </c>
    </row>
    <row r="242" spans="2:23" ht="30" customHeight="1">
      <c r="B242" s="12"/>
      <c r="C242" s="207">
        <v>2020</v>
      </c>
      <c r="D242" s="207"/>
      <c r="E242" s="146" t="s">
        <v>1106</v>
      </c>
      <c r="F242" s="208" t="s">
        <v>1105</v>
      </c>
      <c r="G242" s="208"/>
      <c r="H242" s="208"/>
      <c r="I242" s="146" t="s">
        <v>449</v>
      </c>
      <c r="J242" s="208" t="s">
        <v>16</v>
      </c>
      <c r="K242" s="208"/>
      <c r="L242" s="144" t="s">
        <v>17</v>
      </c>
      <c r="M242" s="144">
        <v>4</v>
      </c>
      <c r="N242" s="207" t="s">
        <v>18</v>
      </c>
      <c r="O242" s="207"/>
      <c r="P242" s="207"/>
      <c r="Q242" s="144" t="s">
        <v>17</v>
      </c>
      <c r="R242" s="31">
        <f>Cagra!R242+Cuman!R242+Ceco!R242+Csper!R242+Cpod!R242+Cchi!R242+Cgiur!R242</f>
        <v>0</v>
      </c>
      <c r="S242" s="31">
        <f>Cagra!S242+Cuman!S242+Ceco!S242+Csper!S242+Cpod!S242+Cchi!S242+Cgiur!S242</f>
        <v>0</v>
      </c>
      <c r="T242" s="31">
        <f>Cagra!T242+Cuman!T242+Ceco!T242+Csper!T242+Cpod!T242+Cchi!T242+Cgiur!T242</f>
        <v>0</v>
      </c>
      <c r="U242" s="31">
        <f>Cagra!U242+Cuman!U242+Ceco!U242+Csper!U242+Cpod!U242+Cchi!U242+Cgiur!U242</f>
        <v>0</v>
      </c>
      <c r="V242" s="31">
        <f>Cagra!V242+Cuman!V242+Ceco!V242+Csper!V242+Cpod!V242+Cchi!V242+Cgiur!V242</f>
        <v>0</v>
      </c>
      <c r="W242" s="31">
        <f t="shared" si="3"/>
        <v>0</v>
      </c>
    </row>
    <row r="243" spans="2:23" ht="30" customHeight="1">
      <c r="B243" s="15"/>
      <c r="C243" s="207">
        <v>2020</v>
      </c>
      <c r="D243" s="207"/>
      <c r="E243" s="146" t="s">
        <v>1104</v>
      </c>
      <c r="F243" s="208" t="s">
        <v>1103</v>
      </c>
      <c r="G243" s="208"/>
      <c r="H243" s="208"/>
      <c r="I243" s="146" t="s">
        <v>449</v>
      </c>
      <c r="J243" s="208" t="s">
        <v>16</v>
      </c>
      <c r="K243" s="208"/>
      <c r="L243" s="144" t="s">
        <v>28</v>
      </c>
      <c r="M243" s="144">
        <v>5</v>
      </c>
      <c r="N243" s="207" t="s">
        <v>18</v>
      </c>
      <c r="O243" s="207"/>
      <c r="P243" s="207"/>
      <c r="Q243" s="144" t="s">
        <v>17</v>
      </c>
      <c r="R243" s="31">
        <f>Cagra!R243+Cuman!R243+Ceco!R243+Csper!R243+Cpod!R243+Cchi!R243+Cgiur!R243</f>
        <v>0</v>
      </c>
      <c r="S243" s="31">
        <f>Cagra!S243+Cuman!S243+Ceco!S243+Csper!S243+Cpod!S243+Cchi!S243+Cgiur!S243</f>
        <v>0</v>
      </c>
      <c r="T243" s="31">
        <f>Cagra!T243+Cuman!T243+Ceco!T243+Csper!T243+Cpod!T243+Cchi!T243+Cgiur!T243</f>
        <v>0</v>
      </c>
      <c r="U243" s="31">
        <f>Cagra!U243+Cuman!U243+Ceco!U243+Csper!U243+Cpod!U243+Cchi!U243+Cgiur!U243</f>
        <v>0</v>
      </c>
      <c r="V243" s="31">
        <f>Cagra!V243+Cuman!V243+Ceco!V243+Csper!V243+Cpod!V243+Cchi!V243+Cgiur!V243</f>
        <v>0</v>
      </c>
      <c r="W243" s="31">
        <f t="shared" si="3"/>
        <v>0</v>
      </c>
    </row>
    <row r="244" spans="2:23" ht="30" customHeight="1">
      <c r="B244" s="15"/>
      <c r="C244" s="207">
        <v>2020</v>
      </c>
      <c r="D244" s="207"/>
      <c r="E244" s="146" t="s">
        <v>1102</v>
      </c>
      <c r="F244" s="208" t="s">
        <v>1101</v>
      </c>
      <c r="G244" s="208"/>
      <c r="H244" s="208"/>
      <c r="I244" s="146" t="s">
        <v>449</v>
      </c>
      <c r="J244" s="208" t="s">
        <v>16</v>
      </c>
      <c r="K244" s="208"/>
      <c r="L244" s="144" t="s">
        <v>28</v>
      </c>
      <c r="M244" s="144">
        <v>5</v>
      </c>
      <c r="N244" s="207" t="s">
        <v>18</v>
      </c>
      <c r="O244" s="207"/>
      <c r="P244" s="207"/>
      <c r="Q244" s="144" t="s">
        <v>17</v>
      </c>
      <c r="R244" s="31">
        <f>Cagra!R244+Cuman!R244+Ceco!R244+Csper!R244+Cpod!R244+Cchi!R244+Cgiur!R244</f>
        <v>0</v>
      </c>
      <c r="S244" s="31">
        <f>Cagra!S244+Cuman!S244+Ceco!S244+Csper!S244+Cpod!S244+Cchi!S244+Cgiur!S244</f>
        <v>0</v>
      </c>
      <c r="T244" s="31">
        <f>Cagra!T244+Cuman!T244+Ceco!T244+Csper!T244+Cpod!T244+Cchi!T244+Cgiur!T244</f>
        <v>0</v>
      </c>
      <c r="U244" s="31">
        <f>Cagra!U244+Cuman!U244+Ceco!U244+Csper!U244+Cpod!U244+Cchi!U244+Cgiur!U244</f>
        <v>0</v>
      </c>
      <c r="V244" s="31">
        <f>Cagra!V244+Cuman!V244+Ceco!V244+Csper!V244+Cpod!V244+Cchi!V244+Cgiur!V244</f>
        <v>0</v>
      </c>
      <c r="W244" s="31">
        <f t="shared" si="3"/>
        <v>0</v>
      </c>
    </row>
    <row r="245" spans="2:23" ht="30" customHeight="1">
      <c r="B245" s="15"/>
      <c r="C245" s="207">
        <v>2020</v>
      </c>
      <c r="D245" s="207"/>
      <c r="E245" s="146" t="s">
        <v>1100</v>
      </c>
      <c r="F245" s="208" t="s">
        <v>1099</v>
      </c>
      <c r="G245" s="208"/>
      <c r="H245" s="208"/>
      <c r="I245" s="146" t="s">
        <v>449</v>
      </c>
      <c r="J245" s="208" t="s">
        <v>16</v>
      </c>
      <c r="K245" s="208"/>
      <c r="L245" s="144" t="s">
        <v>28</v>
      </c>
      <c r="M245" s="144">
        <v>5</v>
      </c>
      <c r="N245" s="207" t="s">
        <v>18</v>
      </c>
      <c r="O245" s="207"/>
      <c r="P245" s="207"/>
      <c r="Q245" s="144" t="s">
        <v>17</v>
      </c>
      <c r="R245" s="31">
        <f>Cagra!R245+Cuman!R245+Ceco!R245+Csper!R245+Cpod!R245+Cchi!R245+Cgiur!R245</f>
        <v>0</v>
      </c>
      <c r="S245" s="31">
        <f>Cagra!S245+Cuman!S245+Ceco!S245+Csper!S245+Cpod!S245+Cchi!S245+Cgiur!S245</f>
        <v>0</v>
      </c>
      <c r="T245" s="31">
        <f>Cagra!T245+Cuman!T245+Ceco!T245+Csper!T245+Cpod!T245+Cchi!T245+Cgiur!T245</f>
        <v>0</v>
      </c>
      <c r="U245" s="31">
        <f>Cagra!U245+Cuman!U245+Ceco!U245+Csper!U245+Cpod!U245+Cchi!U245+Cgiur!U245</f>
        <v>0</v>
      </c>
      <c r="V245" s="31">
        <f>Cagra!V245+Cuman!V245+Ceco!V245+Csper!V245+Cpod!V245+Cchi!V245+Cgiur!V245</f>
        <v>0</v>
      </c>
      <c r="W245" s="31">
        <f t="shared" si="3"/>
        <v>0</v>
      </c>
    </row>
    <row r="246" spans="2:23" s="30" customFormat="1" ht="30" customHeight="1">
      <c r="B246" s="13"/>
      <c r="C246" s="209">
        <v>2020</v>
      </c>
      <c r="D246" s="209"/>
      <c r="E246" s="1" t="s">
        <v>1098</v>
      </c>
      <c r="F246" s="210" t="s">
        <v>1097</v>
      </c>
      <c r="G246" s="210"/>
      <c r="H246" s="210"/>
      <c r="I246" s="1" t="s">
        <v>449</v>
      </c>
      <c r="J246" s="210" t="s">
        <v>16</v>
      </c>
      <c r="K246" s="210"/>
      <c r="L246" s="147" t="s">
        <v>17</v>
      </c>
      <c r="M246" s="147">
        <v>3</v>
      </c>
      <c r="N246" s="209" t="s">
        <v>18</v>
      </c>
      <c r="O246" s="209"/>
      <c r="P246" s="209"/>
      <c r="Q246" s="147" t="s">
        <v>17</v>
      </c>
      <c r="R246" s="29">
        <f>Cagra!R246+Cuman!R246+Ceco!R246+Csper!R246+Cpod!R246+Cchi!R246+Cgiur!R246</f>
        <v>0</v>
      </c>
      <c r="S246" s="29">
        <f>Cagra!S246+Cuman!S246+Ceco!S246+Csper!S246+Cpod!S246+Cchi!S246+Cgiur!S246</f>
        <v>0</v>
      </c>
      <c r="T246" s="29">
        <f>Cagra!T246+Cuman!T246+Ceco!T246+Csper!T246+Cpod!T246+Cchi!T246+Cgiur!T246</f>
        <v>0</v>
      </c>
      <c r="U246" s="29">
        <f>Cagra!U246+Cuman!U246+Ceco!U246+Csper!U246+Cpod!U246+Cchi!U246+Cgiur!U246</f>
        <v>0</v>
      </c>
      <c r="V246" s="29">
        <f>Cagra!V246+Cuman!V246+Ceco!V246+Csper!V246+Cpod!V246+Cchi!V246+Cgiur!V246</f>
        <v>0</v>
      </c>
      <c r="W246" s="29">
        <f t="shared" si="3"/>
        <v>0</v>
      </c>
    </row>
    <row r="247" spans="2:23" ht="30" customHeight="1">
      <c r="B247" s="12"/>
      <c r="C247" s="207">
        <v>2020</v>
      </c>
      <c r="D247" s="207"/>
      <c r="E247" s="146" t="s">
        <v>1096</v>
      </c>
      <c r="F247" s="208" t="s">
        <v>1095</v>
      </c>
      <c r="G247" s="208"/>
      <c r="H247" s="208"/>
      <c r="I247" s="146" t="s">
        <v>449</v>
      </c>
      <c r="J247" s="208" t="s">
        <v>16</v>
      </c>
      <c r="K247" s="208"/>
      <c r="L247" s="144" t="s">
        <v>17</v>
      </c>
      <c r="M247" s="144">
        <v>4</v>
      </c>
      <c r="N247" s="207" t="s">
        <v>18</v>
      </c>
      <c r="O247" s="207"/>
      <c r="P247" s="207"/>
      <c r="Q247" s="144" t="s">
        <v>17</v>
      </c>
      <c r="R247" s="31">
        <f>Cagra!R247+Cuman!R247+Ceco!R247+Csper!R247+Cpod!R247+Cchi!R247+Cgiur!R247</f>
        <v>0</v>
      </c>
      <c r="S247" s="31">
        <f>Cagra!S247+Cuman!S247+Ceco!S247+Csper!S247+Cpod!S247+Cchi!S247+Cgiur!S247</f>
        <v>0</v>
      </c>
      <c r="T247" s="31">
        <f>Cagra!T247+Cuman!T247+Ceco!T247+Csper!T247+Cpod!T247+Cchi!T247+Cgiur!T247</f>
        <v>0</v>
      </c>
      <c r="U247" s="31">
        <f>Cagra!U247+Cuman!U247+Ceco!U247+Csper!U247+Cpod!U247+Cchi!U247+Cgiur!U247</f>
        <v>0</v>
      </c>
      <c r="V247" s="31">
        <f>Cagra!V247+Cuman!V247+Ceco!V247+Csper!V247+Cpod!V247+Cchi!V247+Cgiur!V247</f>
        <v>0</v>
      </c>
      <c r="W247" s="31">
        <f t="shared" si="3"/>
        <v>0</v>
      </c>
    </row>
    <row r="248" spans="2:23" ht="30" customHeight="1">
      <c r="B248" s="15"/>
      <c r="C248" s="207">
        <v>2020</v>
      </c>
      <c r="D248" s="207"/>
      <c r="E248" s="146" t="s">
        <v>1094</v>
      </c>
      <c r="F248" s="208" t="s">
        <v>1093</v>
      </c>
      <c r="G248" s="208"/>
      <c r="H248" s="208"/>
      <c r="I248" s="146" t="s">
        <v>449</v>
      </c>
      <c r="J248" s="208" t="s">
        <v>16</v>
      </c>
      <c r="K248" s="208"/>
      <c r="L248" s="144" t="s">
        <v>28</v>
      </c>
      <c r="M248" s="144">
        <v>5</v>
      </c>
      <c r="N248" s="207" t="s">
        <v>18</v>
      </c>
      <c r="O248" s="207"/>
      <c r="P248" s="207"/>
      <c r="Q248" s="144" t="s">
        <v>17</v>
      </c>
      <c r="R248" s="31">
        <f>Cagra!R248+Cuman!R248+Ceco!R248+Csper!R248+Cpod!R248+Cchi!R248+Cgiur!R248</f>
        <v>0</v>
      </c>
      <c r="S248" s="31">
        <f>Cagra!S248+Cuman!S248+Ceco!S248+Csper!S248+Cpod!S248+Cchi!S248+Cgiur!S248</f>
        <v>0</v>
      </c>
      <c r="T248" s="31">
        <f>Cagra!T248+Cuman!T248+Ceco!T248+Csper!T248+Cpod!T248+Cchi!T248+Cgiur!T248</f>
        <v>0</v>
      </c>
      <c r="U248" s="31">
        <f>Cagra!U248+Cuman!U248+Ceco!U248+Csper!U248+Cpod!U248+Cchi!U248+Cgiur!U248</f>
        <v>0</v>
      </c>
      <c r="V248" s="31">
        <f>Cagra!V248+Cuman!V248+Ceco!V248+Csper!V248+Cpod!V248+Cchi!V248+Cgiur!V248</f>
        <v>0</v>
      </c>
      <c r="W248" s="31">
        <f t="shared" si="3"/>
        <v>0</v>
      </c>
    </row>
    <row r="249" spans="2:23" ht="30" customHeight="1">
      <c r="B249" s="15"/>
      <c r="C249" s="207">
        <v>2020</v>
      </c>
      <c r="D249" s="207"/>
      <c r="E249" s="146" t="s">
        <v>1092</v>
      </c>
      <c r="F249" s="208" t="s">
        <v>1091</v>
      </c>
      <c r="G249" s="208"/>
      <c r="H249" s="208"/>
      <c r="I249" s="146" t="s">
        <v>449</v>
      </c>
      <c r="J249" s="208" t="s">
        <v>16</v>
      </c>
      <c r="K249" s="208"/>
      <c r="L249" s="144" t="s">
        <v>28</v>
      </c>
      <c r="M249" s="144">
        <v>5</v>
      </c>
      <c r="N249" s="207" t="s">
        <v>18</v>
      </c>
      <c r="O249" s="207"/>
      <c r="P249" s="207"/>
      <c r="Q249" s="144" t="s">
        <v>17</v>
      </c>
      <c r="R249" s="31">
        <f>Cagra!R249+Cuman!R249+Ceco!R249+Csper!R249+Cpod!R249+Cchi!R249+Cgiur!R249</f>
        <v>0</v>
      </c>
      <c r="S249" s="31">
        <f>Cagra!S249+Cuman!S249+Ceco!S249+Csper!S249+Cpod!S249+Cchi!S249+Cgiur!S249</f>
        <v>0</v>
      </c>
      <c r="T249" s="31">
        <f>Cagra!T249+Cuman!T249+Ceco!T249+Csper!T249+Cpod!T249+Cchi!T249+Cgiur!T249</f>
        <v>0</v>
      </c>
      <c r="U249" s="31">
        <f>Cagra!U249+Cuman!U249+Ceco!U249+Csper!U249+Cpod!U249+Cchi!U249+Cgiur!U249</f>
        <v>0</v>
      </c>
      <c r="V249" s="31">
        <f>Cagra!V249+Cuman!V249+Ceco!V249+Csper!V249+Cpod!V249+Cchi!V249+Cgiur!V249</f>
        <v>0</v>
      </c>
      <c r="W249" s="31">
        <f t="shared" si="3"/>
        <v>0</v>
      </c>
    </row>
    <row r="250" spans="2:23" ht="30" customHeight="1">
      <c r="B250" s="15"/>
      <c r="C250" s="207">
        <v>2020</v>
      </c>
      <c r="D250" s="207"/>
      <c r="E250" s="146" t="s">
        <v>1090</v>
      </c>
      <c r="F250" s="208" t="s">
        <v>1089</v>
      </c>
      <c r="G250" s="208"/>
      <c r="H250" s="208"/>
      <c r="I250" s="146" t="s">
        <v>449</v>
      </c>
      <c r="J250" s="208" t="s">
        <v>16</v>
      </c>
      <c r="K250" s="208"/>
      <c r="L250" s="144" t="s">
        <v>28</v>
      </c>
      <c r="M250" s="144">
        <v>5</v>
      </c>
      <c r="N250" s="207" t="s">
        <v>18</v>
      </c>
      <c r="O250" s="207"/>
      <c r="P250" s="207"/>
      <c r="Q250" s="144" t="s">
        <v>17</v>
      </c>
      <c r="R250" s="31">
        <f>Cagra!R250+Cuman!R250+Ceco!R250+Csper!R250+Cpod!R250+Cchi!R250+Cgiur!R250</f>
        <v>0</v>
      </c>
      <c r="S250" s="31">
        <f>Cagra!S250+Cuman!S250+Ceco!S250+Csper!S250+Cpod!S250+Cchi!S250+Cgiur!S250</f>
        <v>0</v>
      </c>
      <c r="T250" s="31">
        <f>Cagra!T250+Cuman!T250+Ceco!T250+Csper!T250+Cpod!T250+Cchi!T250+Cgiur!T250</f>
        <v>0</v>
      </c>
      <c r="U250" s="31">
        <f>Cagra!U250+Cuman!U250+Ceco!U250+Csper!U250+Cpod!U250+Cchi!U250+Cgiur!U250</f>
        <v>0</v>
      </c>
      <c r="V250" s="31">
        <f>Cagra!V250+Cuman!V250+Ceco!V250+Csper!V250+Cpod!V250+Cchi!V250+Cgiur!V250</f>
        <v>0</v>
      </c>
      <c r="W250" s="31">
        <f t="shared" si="3"/>
        <v>0</v>
      </c>
    </row>
    <row r="251" spans="2:23" ht="30" customHeight="1">
      <c r="B251" s="15"/>
      <c r="C251" s="207">
        <v>2020</v>
      </c>
      <c r="D251" s="207"/>
      <c r="E251" s="146" t="s">
        <v>1088</v>
      </c>
      <c r="F251" s="208" t="s">
        <v>1087</v>
      </c>
      <c r="G251" s="208"/>
      <c r="H251" s="208"/>
      <c r="I251" s="146" t="s">
        <v>449</v>
      </c>
      <c r="J251" s="208" t="s">
        <v>16</v>
      </c>
      <c r="K251" s="208"/>
      <c r="L251" s="144" t="s">
        <v>28</v>
      </c>
      <c r="M251" s="144">
        <v>5</v>
      </c>
      <c r="N251" s="207" t="s">
        <v>18</v>
      </c>
      <c r="O251" s="207"/>
      <c r="P251" s="207"/>
      <c r="Q251" s="144" t="s">
        <v>17</v>
      </c>
      <c r="R251" s="31">
        <f>Cagra!R251+Cuman!R251+Ceco!R251+Csper!R251+Cpod!R251+Cchi!R251+Cgiur!R251</f>
        <v>0</v>
      </c>
      <c r="S251" s="31">
        <f>Cagra!S251+Cuman!S251+Ceco!S251+Csper!S251+Cpod!S251+Cchi!S251+Cgiur!S251</f>
        <v>0</v>
      </c>
      <c r="T251" s="31">
        <f>Cagra!T251+Cuman!T251+Ceco!T251+Csper!T251+Cpod!T251+Cchi!T251+Cgiur!T251</f>
        <v>0</v>
      </c>
      <c r="U251" s="31">
        <f>Cagra!U251+Cuman!U251+Ceco!U251+Csper!U251+Cpod!U251+Cchi!U251+Cgiur!U251</f>
        <v>0</v>
      </c>
      <c r="V251" s="31">
        <f>Cagra!V251+Cuman!V251+Ceco!V251+Csper!V251+Cpod!V251+Cchi!V251+Cgiur!V251</f>
        <v>0</v>
      </c>
      <c r="W251" s="31">
        <f t="shared" si="3"/>
        <v>0</v>
      </c>
    </row>
    <row r="252" spans="2:23" ht="30" customHeight="1">
      <c r="B252" s="12"/>
      <c r="C252" s="207">
        <v>2020</v>
      </c>
      <c r="D252" s="207"/>
      <c r="E252" s="146" t="s">
        <v>1086</v>
      </c>
      <c r="F252" s="208" t="s">
        <v>1085</v>
      </c>
      <c r="G252" s="208"/>
      <c r="H252" s="208"/>
      <c r="I252" s="146" t="s">
        <v>449</v>
      </c>
      <c r="J252" s="208" t="s">
        <v>16</v>
      </c>
      <c r="K252" s="208"/>
      <c r="L252" s="144" t="s">
        <v>17</v>
      </c>
      <c r="M252" s="144">
        <v>4</v>
      </c>
      <c r="N252" s="207" t="s">
        <v>18</v>
      </c>
      <c r="O252" s="207"/>
      <c r="P252" s="207"/>
      <c r="Q252" s="144" t="s">
        <v>17</v>
      </c>
      <c r="R252" s="31">
        <f>Cagra!R252+Cuman!R252+Ceco!R252+Csper!R252+Cpod!R252+Cchi!R252+Cgiur!R252</f>
        <v>0</v>
      </c>
      <c r="S252" s="31">
        <f>Cagra!S252+Cuman!S252+Ceco!S252+Csper!S252+Cpod!S252+Cchi!S252+Cgiur!S252</f>
        <v>0</v>
      </c>
      <c r="T252" s="31">
        <f>Cagra!T252+Cuman!T252+Ceco!T252+Csper!T252+Cpod!T252+Cchi!T252+Cgiur!T252</f>
        <v>0</v>
      </c>
      <c r="U252" s="31">
        <f>Cagra!U252+Cuman!U252+Ceco!U252+Csper!U252+Cpod!U252+Cchi!U252+Cgiur!U252</f>
        <v>0</v>
      </c>
      <c r="V252" s="31">
        <f>Cagra!V252+Cuman!V252+Ceco!V252+Csper!V252+Cpod!V252+Cchi!V252+Cgiur!V252</f>
        <v>0</v>
      </c>
      <c r="W252" s="31">
        <f t="shared" si="3"/>
        <v>0</v>
      </c>
    </row>
    <row r="253" spans="2:23" ht="30" customHeight="1">
      <c r="B253" s="15"/>
      <c r="C253" s="207">
        <v>2020</v>
      </c>
      <c r="D253" s="207"/>
      <c r="E253" s="146" t="s">
        <v>1084</v>
      </c>
      <c r="F253" s="208" t="s">
        <v>1083</v>
      </c>
      <c r="G253" s="208"/>
      <c r="H253" s="208"/>
      <c r="I253" s="146" t="s">
        <v>449</v>
      </c>
      <c r="J253" s="208" t="s">
        <v>16</v>
      </c>
      <c r="K253" s="208"/>
      <c r="L253" s="144" t="s">
        <v>28</v>
      </c>
      <c r="M253" s="144">
        <v>5</v>
      </c>
      <c r="N253" s="207" t="s">
        <v>18</v>
      </c>
      <c r="O253" s="207"/>
      <c r="P253" s="207"/>
      <c r="Q253" s="144" t="s">
        <v>17</v>
      </c>
      <c r="R253" s="31">
        <f>Cagra!R253+Cuman!R253+Ceco!R253+Csper!R253+Cpod!R253+Cchi!R253+Cgiur!R253</f>
        <v>0</v>
      </c>
      <c r="S253" s="31">
        <f>Cagra!S253+Cuman!S253+Ceco!S253+Csper!S253+Cpod!S253+Cchi!S253+Cgiur!S253</f>
        <v>0</v>
      </c>
      <c r="T253" s="31">
        <f>Cagra!T253+Cuman!T253+Ceco!T253+Csper!T253+Cpod!T253+Cchi!T253+Cgiur!T253</f>
        <v>0</v>
      </c>
      <c r="U253" s="31">
        <f>Cagra!U253+Cuman!U253+Ceco!U253+Csper!U253+Cpod!U253+Cchi!U253+Cgiur!U253</f>
        <v>0</v>
      </c>
      <c r="V253" s="31">
        <f>Cagra!V253+Cuman!V253+Ceco!V253+Csper!V253+Cpod!V253+Cchi!V253+Cgiur!V253</f>
        <v>0</v>
      </c>
      <c r="W253" s="31">
        <f t="shared" si="3"/>
        <v>0</v>
      </c>
    </row>
    <row r="254" spans="2:23" ht="30" customHeight="1">
      <c r="B254" s="15"/>
      <c r="C254" s="207">
        <v>2020</v>
      </c>
      <c r="D254" s="207"/>
      <c r="E254" s="146" t="s">
        <v>1082</v>
      </c>
      <c r="F254" s="208" t="s">
        <v>1081</v>
      </c>
      <c r="G254" s="208"/>
      <c r="H254" s="208"/>
      <c r="I254" s="146" t="s">
        <v>449</v>
      </c>
      <c r="J254" s="208" t="s">
        <v>16</v>
      </c>
      <c r="K254" s="208"/>
      <c r="L254" s="144" t="s">
        <v>28</v>
      </c>
      <c r="M254" s="144">
        <v>5</v>
      </c>
      <c r="N254" s="207" t="s">
        <v>18</v>
      </c>
      <c r="O254" s="207"/>
      <c r="P254" s="207"/>
      <c r="Q254" s="144" t="s">
        <v>17</v>
      </c>
      <c r="R254" s="31">
        <f>Cagra!R254+Cuman!R254+Ceco!R254+Csper!R254+Cpod!R254+Cchi!R254+Cgiur!R254</f>
        <v>0</v>
      </c>
      <c r="S254" s="31">
        <f>Cagra!S254+Cuman!S254+Ceco!S254+Csper!S254+Cpod!S254+Cchi!S254+Cgiur!S254</f>
        <v>0</v>
      </c>
      <c r="T254" s="31">
        <f>Cagra!T254+Cuman!T254+Ceco!T254+Csper!T254+Cpod!T254+Cchi!T254+Cgiur!T254</f>
        <v>0</v>
      </c>
      <c r="U254" s="31">
        <f>Cagra!U254+Cuman!U254+Ceco!U254+Csper!U254+Cpod!U254+Cchi!U254+Cgiur!U254</f>
        <v>0</v>
      </c>
      <c r="V254" s="31">
        <f>Cagra!V254+Cuman!V254+Ceco!V254+Csper!V254+Cpod!V254+Cchi!V254+Cgiur!V254</f>
        <v>0</v>
      </c>
      <c r="W254" s="31">
        <f t="shared" si="3"/>
        <v>0</v>
      </c>
    </row>
    <row r="255" spans="2:23" ht="30" customHeight="1">
      <c r="B255" s="15"/>
      <c r="C255" s="207">
        <v>2020</v>
      </c>
      <c r="D255" s="207"/>
      <c r="E255" s="146" t="s">
        <v>1080</v>
      </c>
      <c r="F255" s="208" t="s">
        <v>1079</v>
      </c>
      <c r="G255" s="208"/>
      <c r="H255" s="208"/>
      <c r="I255" s="146" t="s">
        <v>449</v>
      </c>
      <c r="J255" s="208" t="s">
        <v>16</v>
      </c>
      <c r="K255" s="208"/>
      <c r="L255" s="144" t="s">
        <v>28</v>
      </c>
      <c r="M255" s="144">
        <v>5</v>
      </c>
      <c r="N255" s="207" t="s">
        <v>18</v>
      </c>
      <c r="O255" s="207"/>
      <c r="P255" s="207"/>
      <c r="Q255" s="144" t="s">
        <v>17</v>
      </c>
      <c r="R255" s="31">
        <f>Cagra!R255+Cuman!R255+Ceco!R255+Csper!R255+Cpod!R255+Cchi!R255+Cgiur!R255</f>
        <v>0</v>
      </c>
      <c r="S255" s="31">
        <f>Cagra!S255+Cuman!S255+Ceco!S255+Csper!S255+Cpod!S255+Cchi!S255+Cgiur!S255</f>
        <v>0</v>
      </c>
      <c r="T255" s="31">
        <f>Cagra!T255+Cuman!T255+Ceco!T255+Csper!T255+Cpod!T255+Cchi!T255+Cgiur!T255</f>
        <v>0</v>
      </c>
      <c r="U255" s="31">
        <f>Cagra!U255+Cuman!U255+Ceco!U255+Csper!U255+Cpod!U255+Cchi!U255+Cgiur!U255</f>
        <v>0</v>
      </c>
      <c r="V255" s="31">
        <f>Cagra!V255+Cuman!V255+Ceco!V255+Csper!V255+Cpod!V255+Cchi!V255+Cgiur!V255</f>
        <v>0</v>
      </c>
      <c r="W255" s="31">
        <f t="shared" si="3"/>
        <v>0</v>
      </c>
    </row>
    <row r="256" spans="2:23" s="30" customFormat="1" ht="30" customHeight="1">
      <c r="B256" s="13"/>
      <c r="C256" s="209">
        <v>2020</v>
      </c>
      <c r="D256" s="209"/>
      <c r="E256" s="1" t="s">
        <v>1078</v>
      </c>
      <c r="F256" s="210" t="s">
        <v>1076</v>
      </c>
      <c r="G256" s="210"/>
      <c r="H256" s="210"/>
      <c r="I256" s="1" t="s">
        <v>449</v>
      </c>
      <c r="J256" s="210" t="s">
        <v>16</v>
      </c>
      <c r="K256" s="210"/>
      <c r="L256" s="147" t="s">
        <v>17</v>
      </c>
      <c r="M256" s="147">
        <v>3</v>
      </c>
      <c r="N256" s="209" t="s">
        <v>18</v>
      </c>
      <c r="O256" s="209"/>
      <c r="P256" s="209"/>
      <c r="Q256" s="147" t="s">
        <v>17</v>
      </c>
      <c r="R256" s="29">
        <f>Cagra!R256+Cuman!R256+Ceco!R256+Csper!R256+Cpod!R256+Cchi!R256+Cgiur!R256</f>
        <v>0</v>
      </c>
      <c r="S256" s="29">
        <f>Cagra!S256+Cuman!S256+Ceco!S256+Csper!S256+Cpod!S256+Cchi!S256+Cgiur!S256</f>
        <v>0</v>
      </c>
      <c r="T256" s="29">
        <f>Cagra!T256+Cuman!T256+Ceco!T256+Csper!T256+Cpod!T256+Cchi!T256+Cgiur!T256</f>
        <v>0</v>
      </c>
      <c r="U256" s="29">
        <f>Cagra!U256+Cuman!U256+Ceco!U256+Csper!U256+Cpod!U256+Cchi!U256+Cgiur!U256</f>
        <v>0</v>
      </c>
      <c r="V256" s="29">
        <f>Cagra!V256+Cuman!V256+Ceco!V256+Csper!V256+Cpod!V256+Cchi!V256+Cgiur!V256</f>
        <v>0</v>
      </c>
      <c r="W256" s="29">
        <f t="shared" si="3"/>
        <v>0</v>
      </c>
    </row>
    <row r="257" spans="2:23" ht="30" customHeight="1">
      <c r="B257" s="12"/>
      <c r="C257" s="207">
        <v>2020</v>
      </c>
      <c r="D257" s="207"/>
      <c r="E257" s="146" t="s">
        <v>1077</v>
      </c>
      <c r="F257" s="208" t="s">
        <v>1076</v>
      </c>
      <c r="G257" s="208"/>
      <c r="H257" s="208"/>
      <c r="I257" s="146" t="s">
        <v>449</v>
      </c>
      <c r="J257" s="208" t="s">
        <v>16</v>
      </c>
      <c r="K257" s="208"/>
      <c r="L257" s="144" t="s">
        <v>17</v>
      </c>
      <c r="M257" s="144">
        <v>4</v>
      </c>
      <c r="N257" s="207" t="s">
        <v>18</v>
      </c>
      <c r="O257" s="207"/>
      <c r="P257" s="207"/>
      <c r="Q257" s="144" t="s">
        <v>17</v>
      </c>
      <c r="R257" s="31">
        <f>Cagra!R257+Cuman!R257+Ceco!R257+Csper!R257+Cpod!R257+Cchi!R257+Cgiur!R257</f>
        <v>0</v>
      </c>
      <c r="S257" s="31">
        <f>Cagra!S257+Cuman!S257+Ceco!S257+Csper!S257+Cpod!S257+Cchi!S257+Cgiur!S257</f>
        <v>0</v>
      </c>
      <c r="T257" s="31">
        <f>Cagra!T257+Cuman!T257+Ceco!T257+Csper!T257+Cpod!T257+Cchi!T257+Cgiur!T257</f>
        <v>0</v>
      </c>
      <c r="U257" s="31">
        <f>Cagra!U257+Cuman!U257+Ceco!U257+Csper!U257+Cpod!U257+Cchi!U257+Cgiur!U257</f>
        <v>0</v>
      </c>
      <c r="V257" s="31">
        <f>Cagra!V257+Cuman!V257+Ceco!V257+Csper!V257+Cpod!V257+Cchi!V257+Cgiur!V257</f>
        <v>0</v>
      </c>
      <c r="W257" s="31">
        <f t="shared" si="3"/>
        <v>0</v>
      </c>
    </row>
    <row r="258" spans="2:23" ht="30" customHeight="1">
      <c r="B258" s="15"/>
      <c r="C258" s="207">
        <v>2020</v>
      </c>
      <c r="D258" s="207"/>
      <c r="E258" s="146" t="s">
        <v>1075</v>
      </c>
      <c r="F258" s="208" t="s">
        <v>1074</v>
      </c>
      <c r="G258" s="208"/>
      <c r="H258" s="208"/>
      <c r="I258" s="146" t="s">
        <v>449</v>
      </c>
      <c r="J258" s="208" t="s">
        <v>16</v>
      </c>
      <c r="K258" s="208"/>
      <c r="L258" s="144" t="s">
        <v>28</v>
      </c>
      <c r="M258" s="144">
        <v>5</v>
      </c>
      <c r="N258" s="207" t="s">
        <v>18</v>
      </c>
      <c r="O258" s="207"/>
      <c r="P258" s="207"/>
      <c r="Q258" s="144" t="s">
        <v>17</v>
      </c>
      <c r="R258" s="31">
        <f>Cagra!R258+Cuman!R258+Ceco!R258+Csper!R258+Cpod!R258+Cchi!R258+Cgiur!R258</f>
        <v>0</v>
      </c>
      <c r="S258" s="31">
        <f>Cagra!S258+Cuman!S258+Ceco!S258+Csper!S258+Cpod!S258+Cchi!S258+Cgiur!S258</f>
        <v>0</v>
      </c>
      <c r="T258" s="31">
        <f>Cagra!T258+Cuman!T258+Ceco!T258+Csper!T258+Cpod!T258+Cchi!T258+Cgiur!T258</f>
        <v>0</v>
      </c>
      <c r="U258" s="31">
        <f>Cagra!U258+Cuman!U258+Ceco!U258+Csper!U258+Cpod!U258+Cchi!U258+Cgiur!U258</f>
        <v>0</v>
      </c>
      <c r="V258" s="31">
        <f>Cagra!V258+Cuman!V258+Ceco!V258+Csper!V258+Cpod!V258+Cchi!V258+Cgiur!V258</f>
        <v>0</v>
      </c>
      <c r="W258" s="31">
        <f t="shared" si="3"/>
        <v>0</v>
      </c>
    </row>
    <row r="259" spans="2:23" ht="30" customHeight="1">
      <c r="B259" s="15"/>
      <c r="C259" s="207">
        <v>2020</v>
      </c>
      <c r="D259" s="207"/>
      <c r="E259" s="146" t="s">
        <v>1073</v>
      </c>
      <c r="F259" s="208" t="s">
        <v>1072</v>
      </c>
      <c r="G259" s="208"/>
      <c r="H259" s="208"/>
      <c r="I259" s="146" t="s">
        <v>449</v>
      </c>
      <c r="J259" s="208" t="s">
        <v>16</v>
      </c>
      <c r="K259" s="208"/>
      <c r="L259" s="144" t="s">
        <v>28</v>
      </c>
      <c r="M259" s="144">
        <v>5</v>
      </c>
      <c r="N259" s="207" t="s">
        <v>18</v>
      </c>
      <c r="O259" s="207"/>
      <c r="P259" s="207"/>
      <c r="Q259" s="144" t="s">
        <v>17</v>
      </c>
      <c r="R259" s="31">
        <f>Cagra!R259+Cuman!R259+Ceco!R259+Csper!R259+Cpod!R259+Cchi!R259+Cgiur!R259</f>
        <v>0</v>
      </c>
      <c r="S259" s="31">
        <f>Cagra!S259+Cuman!S259+Ceco!S259+Csper!S259+Cpod!S259+Cchi!S259+Cgiur!S259</f>
        <v>0</v>
      </c>
      <c r="T259" s="31">
        <f>Cagra!T259+Cuman!T259+Ceco!T259+Csper!T259+Cpod!T259+Cchi!T259+Cgiur!T259</f>
        <v>0</v>
      </c>
      <c r="U259" s="31">
        <f>Cagra!U259+Cuman!U259+Ceco!U259+Csper!U259+Cpod!U259+Cchi!U259+Cgiur!U259</f>
        <v>0</v>
      </c>
      <c r="V259" s="31">
        <f>Cagra!V259+Cuman!V259+Ceco!V259+Csper!V259+Cpod!V259+Cchi!V259+Cgiur!V259</f>
        <v>0</v>
      </c>
      <c r="W259" s="31">
        <f t="shared" si="3"/>
        <v>0</v>
      </c>
    </row>
    <row r="260" spans="2:23" ht="30" customHeight="1">
      <c r="B260" s="15"/>
      <c r="C260" s="207">
        <v>2020</v>
      </c>
      <c r="D260" s="207"/>
      <c r="E260" s="146" t="s">
        <v>1071</v>
      </c>
      <c r="F260" s="208" t="s">
        <v>1070</v>
      </c>
      <c r="G260" s="208"/>
      <c r="H260" s="208"/>
      <c r="I260" s="146" t="s">
        <v>449</v>
      </c>
      <c r="J260" s="208" t="s">
        <v>16</v>
      </c>
      <c r="K260" s="208"/>
      <c r="L260" s="144" t="s">
        <v>28</v>
      </c>
      <c r="M260" s="144">
        <v>5</v>
      </c>
      <c r="N260" s="207" t="s">
        <v>18</v>
      </c>
      <c r="O260" s="207"/>
      <c r="P260" s="207"/>
      <c r="Q260" s="144" t="s">
        <v>17</v>
      </c>
      <c r="R260" s="31">
        <f>Cagra!R260+Cuman!R260+Ceco!R260+Csper!R260+Cpod!R260+Cchi!R260+Cgiur!R260</f>
        <v>0</v>
      </c>
      <c r="S260" s="31">
        <f>Cagra!S260+Cuman!S260+Ceco!S260+Csper!S260+Cpod!S260+Cchi!S260+Cgiur!S260</f>
        <v>0</v>
      </c>
      <c r="T260" s="31">
        <f>Cagra!T260+Cuman!T260+Ceco!T260+Csper!T260+Cpod!T260+Cchi!T260+Cgiur!T260</f>
        <v>0</v>
      </c>
      <c r="U260" s="31">
        <f>Cagra!U260+Cuman!U260+Ceco!U260+Csper!U260+Cpod!U260+Cchi!U260+Cgiur!U260</f>
        <v>0</v>
      </c>
      <c r="V260" s="31">
        <f>Cagra!V260+Cuman!V260+Ceco!V260+Csper!V260+Cpod!V260+Cchi!V260+Cgiur!V260</f>
        <v>0</v>
      </c>
      <c r="W260" s="31">
        <f t="shared" si="3"/>
        <v>0</v>
      </c>
    </row>
    <row r="261" spans="2:23" s="30" customFormat="1" ht="30" customHeight="1">
      <c r="B261" s="13"/>
      <c r="C261" s="209">
        <v>2020</v>
      </c>
      <c r="D261" s="209"/>
      <c r="E261" s="1" t="s">
        <v>1069</v>
      </c>
      <c r="F261" s="210" t="s">
        <v>1067</v>
      </c>
      <c r="G261" s="210"/>
      <c r="H261" s="210"/>
      <c r="I261" s="1" t="s">
        <v>449</v>
      </c>
      <c r="J261" s="210" t="s">
        <v>16</v>
      </c>
      <c r="K261" s="210"/>
      <c r="L261" s="147" t="s">
        <v>17</v>
      </c>
      <c r="M261" s="147">
        <v>3</v>
      </c>
      <c r="N261" s="209" t="s">
        <v>18</v>
      </c>
      <c r="O261" s="209"/>
      <c r="P261" s="209"/>
      <c r="Q261" s="147" t="s">
        <v>17</v>
      </c>
      <c r="R261" s="29">
        <f>Cagra!R261+Cuman!R261+Ceco!R261+Csper!R261+Cpod!R261+Cchi!R261+Cgiur!R261</f>
        <v>0</v>
      </c>
      <c r="S261" s="29">
        <f>Cagra!S261+Cuman!S261+Ceco!S261+Csper!S261+Cpod!S261+Cchi!S261+Cgiur!S261</f>
        <v>0</v>
      </c>
      <c r="T261" s="29">
        <f>Cagra!T261+Cuman!T261+Ceco!T261+Csper!T261+Cpod!T261+Cchi!T261+Cgiur!T261</f>
        <v>0</v>
      </c>
      <c r="U261" s="29">
        <f>Cagra!U261+Cuman!U261+Ceco!U261+Csper!U261+Cpod!U261+Cchi!U261+Cgiur!U261</f>
        <v>0</v>
      </c>
      <c r="V261" s="29">
        <f>Cagra!V261+Cuman!V261+Ceco!V261+Csper!V261+Cpod!V261+Cchi!V261+Cgiur!V261</f>
        <v>0</v>
      </c>
      <c r="W261" s="29">
        <f t="shared" si="3"/>
        <v>0</v>
      </c>
    </row>
    <row r="262" spans="2:23" ht="30" customHeight="1">
      <c r="B262" s="12"/>
      <c r="C262" s="207">
        <v>2020</v>
      </c>
      <c r="D262" s="207"/>
      <c r="E262" s="146" t="s">
        <v>1068</v>
      </c>
      <c r="F262" s="208" t="s">
        <v>1067</v>
      </c>
      <c r="G262" s="208"/>
      <c r="H262" s="208"/>
      <c r="I262" s="146" t="s">
        <v>449</v>
      </c>
      <c r="J262" s="208" t="s">
        <v>16</v>
      </c>
      <c r="K262" s="208"/>
      <c r="L262" s="144" t="s">
        <v>17</v>
      </c>
      <c r="M262" s="144">
        <v>4</v>
      </c>
      <c r="N262" s="207" t="s">
        <v>18</v>
      </c>
      <c r="O262" s="207"/>
      <c r="P262" s="207"/>
      <c r="Q262" s="144" t="s">
        <v>17</v>
      </c>
      <c r="R262" s="31">
        <f>Cagra!R262+Cuman!R262+Ceco!R262+Csper!R262+Cpod!R262+Cchi!R262+Cgiur!R262</f>
        <v>0</v>
      </c>
      <c r="S262" s="31">
        <f>Cagra!S262+Cuman!S262+Ceco!S262+Csper!S262+Cpod!S262+Cchi!S262+Cgiur!S262</f>
        <v>0</v>
      </c>
      <c r="T262" s="31">
        <f>Cagra!T262+Cuman!T262+Ceco!T262+Csper!T262+Cpod!T262+Cchi!T262+Cgiur!T262</f>
        <v>0</v>
      </c>
      <c r="U262" s="31">
        <f>Cagra!U262+Cuman!U262+Ceco!U262+Csper!U262+Cpod!U262+Cchi!U262+Cgiur!U262</f>
        <v>0</v>
      </c>
      <c r="V262" s="31">
        <f>Cagra!V262+Cuman!V262+Ceco!V262+Csper!V262+Cpod!V262+Cchi!V262+Cgiur!V262</f>
        <v>0</v>
      </c>
      <c r="W262" s="31">
        <f t="shared" si="3"/>
        <v>0</v>
      </c>
    </row>
    <row r="263" spans="2:23" ht="30" customHeight="1">
      <c r="B263" s="15"/>
      <c r="C263" s="207">
        <v>2020</v>
      </c>
      <c r="D263" s="207"/>
      <c r="E263" s="146" t="s">
        <v>1066</v>
      </c>
      <c r="F263" s="208" t="s">
        <v>1065</v>
      </c>
      <c r="G263" s="208"/>
      <c r="H263" s="208"/>
      <c r="I263" s="146" t="s">
        <v>449</v>
      </c>
      <c r="J263" s="208" t="s">
        <v>16</v>
      </c>
      <c r="K263" s="208"/>
      <c r="L263" s="144" t="s">
        <v>28</v>
      </c>
      <c r="M263" s="144">
        <v>5</v>
      </c>
      <c r="N263" s="207" t="s">
        <v>18</v>
      </c>
      <c r="O263" s="207"/>
      <c r="P263" s="207"/>
      <c r="Q263" s="144" t="s">
        <v>17</v>
      </c>
      <c r="R263" s="31">
        <f>Cagra!R263+Cuman!R263+Ceco!R263+Csper!R263+Cpod!R263+Cchi!R263+Cgiur!R263</f>
        <v>0</v>
      </c>
      <c r="S263" s="31">
        <f>Cagra!S263+Cuman!S263+Ceco!S263+Csper!S263+Cpod!S263+Cchi!S263+Cgiur!S263</f>
        <v>0</v>
      </c>
      <c r="T263" s="31">
        <f>Cagra!T263+Cuman!T263+Ceco!T263+Csper!T263+Cpod!T263+Cchi!T263+Cgiur!T263</f>
        <v>0</v>
      </c>
      <c r="U263" s="31">
        <f>Cagra!U263+Cuman!U263+Ceco!U263+Csper!U263+Cpod!U263+Cchi!U263+Cgiur!U263</f>
        <v>0</v>
      </c>
      <c r="V263" s="31">
        <f>Cagra!V263+Cuman!V263+Ceco!V263+Csper!V263+Cpod!V263+Cchi!V263+Cgiur!V263</f>
        <v>0</v>
      </c>
      <c r="W263" s="31">
        <f t="shared" si="3"/>
        <v>0</v>
      </c>
    </row>
    <row r="264" spans="2:23" ht="30" customHeight="1">
      <c r="B264" s="15"/>
      <c r="C264" s="207">
        <v>2020</v>
      </c>
      <c r="D264" s="207"/>
      <c r="E264" s="146" t="s">
        <v>1064</v>
      </c>
      <c r="F264" s="208" t="s">
        <v>1063</v>
      </c>
      <c r="G264" s="208"/>
      <c r="H264" s="208"/>
      <c r="I264" s="146" t="s">
        <v>449</v>
      </c>
      <c r="J264" s="208" t="s">
        <v>16</v>
      </c>
      <c r="K264" s="208"/>
      <c r="L264" s="144" t="s">
        <v>28</v>
      </c>
      <c r="M264" s="144">
        <v>5</v>
      </c>
      <c r="N264" s="207" t="s">
        <v>18</v>
      </c>
      <c r="O264" s="207"/>
      <c r="P264" s="207"/>
      <c r="Q264" s="144" t="s">
        <v>17</v>
      </c>
      <c r="R264" s="31">
        <f>Cagra!R264+Cuman!R264+Ceco!R264+Csper!R264+Cpod!R264+Cchi!R264+Cgiur!R264</f>
        <v>0</v>
      </c>
      <c r="S264" s="31">
        <f>Cagra!S264+Cuman!S264+Ceco!S264+Csper!S264+Cpod!S264+Cchi!S264+Cgiur!S264</f>
        <v>0</v>
      </c>
      <c r="T264" s="31">
        <f>Cagra!T264+Cuman!T264+Ceco!T264+Csper!T264+Cpod!T264+Cchi!T264+Cgiur!T264</f>
        <v>0</v>
      </c>
      <c r="U264" s="31">
        <f>Cagra!U264+Cuman!U264+Ceco!U264+Csper!U264+Cpod!U264+Cchi!U264+Cgiur!U264</f>
        <v>0</v>
      </c>
      <c r="V264" s="31">
        <f>Cagra!V264+Cuman!V264+Ceco!V264+Csper!V264+Cpod!V264+Cchi!V264+Cgiur!V264</f>
        <v>0</v>
      </c>
      <c r="W264" s="31">
        <f t="shared" ref="W264:W327" si="4">SUBTOTAL(9,R264:V264)</f>
        <v>0</v>
      </c>
    </row>
    <row r="265" spans="2:23" ht="30" customHeight="1">
      <c r="B265" s="15"/>
      <c r="C265" s="207">
        <v>2020</v>
      </c>
      <c r="D265" s="207"/>
      <c r="E265" s="146" t="s">
        <v>1062</v>
      </c>
      <c r="F265" s="208" t="s">
        <v>1061</v>
      </c>
      <c r="G265" s="208"/>
      <c r="H265" s="208"/>
      <c r="I265" s="146" t="s">
        <v>449</v>
      </c>
      <c r="J265" s="208" t="s">
        <v>16</v>
      </c>
      <c r="K265" s="208"/>
      <c r="L265" s="144" t="s">
        <v>28</v>
      </c>
      <c r="M265" s="144">
        <v>5</v>
      </c>
      <c r="N265" s="207" t="s">
        <v>18</v>
      </c>
      <c r="O265" s="207"/>
      <c r="P265" s="207"/>
      <c r="Q265" s="144" t="s">
        <v>17</v>
      </c>
      <c r="R265" s="31">
        <f>Cagra!R265+Cuman!R265+Ceco!R265+Csper!R265+Cpod!R265+Cchi!R265+Cgiur!R265</f>
        <v>0</v>
      </c>
      <c r="S265" s="31">
        <f>Cagra!S265+Cuman!S265+Ceco!S265+Csper!S265+Cpod!S265+Cchi!S265+Cgiur!S265</f>
        <v>0</v>
      </c>
      <c r="T265" s="31">
        <f>Cagra!T265+Cuman!T265+Ceco!T265+Csper!T265+Cpod!T265+Cchi!T265+Cgiur!T265</f>
        <v>0</v>
      </c>
      <c r="U265" s="31">
        <f>Cagra!U265+Cuman!U265+Ceco!U265+Csper!U265+Cpod!U265+Cchi!U265+Cgiur!U265</f>
        <v>0</v>
      </c>
      <c r="V265" s="31">
        <f>Cagra!V265+Cuman!V265+Ceco!V265+Csper!V265+Cpod!V265+Cchi!V265+Cgiur!V265</f>
        <v>0</v>
      </c>
      <c r="W265" s="31">
        <f t="shared" si="4"/>
        <v>0</v>
      </c>
    </row>
    <row r="266" spans="2:23" ht="30" customHeight="1">
      <c r="B266" s="12"/>
      <c r="C266" s="207">
        <v>2020</v>
      </c>
      <c r="D266" s="207"/>
      <c r="E266" s="146" t="s">
        <v>1060</v>
      </c>
      <c r="F266" s="208" t="s">
        <v>1059</v>
      </c>
      <c r="G266" s="208"/>
      <c r="H266" s="208"/>
      <c r="I266" s="146" t="s">
        <v>449</v>
      </c>
      <c r="J266" s="208" t="s">
        <v>16</v>
      </c>
      <c r="K266" s="208"/>
      <c r="L266" s="144" t="s">
        <v>17</v>
      </c>
      <c r="M266" s="144">
        <v>4</v>
      </c>
      <c r="N266" s="207" t="s">
        <v>18</v>
      </c>
      <c r="O266" s="207"/>
      <c r="P266" s="207"/>
      <c r="Q266" s="144" t="s">
        <v>17</v>
      </c>
      <c r="R266" s="31">
        <f>Cagra!R266+Cuman!R266+Ceco!R266+Csper!R266+Cpod!R266+Cchi!R266+Cgiur!R266</f>
        <v>0</v>
      </c>
      <c r="S266" s="31">
        <f>Cagra!S266+Cuman!S266+Ceco!S266+Csper!S266+Cpod!S266+Cchi!S266+Cgiur!S266</f>
        <v>0</v>
      </c>
      <c r="T266" s="31">
        <f>Cagra!T266+Cuman!T266+Ceco!T266+Csper!T266+Cpod!T266+Cchi!T266+Cgiur!T266</f>
        <v>0</v>
      </c>
      <c r="U266" s="31">
        <f>Cagra!U266+Cuman!U266+Ceco!U266+Csper!U266+Cpod!U266+Cchi!U266+Cgiur!U266</f>
        <v>0</v>
      </c>
      <c r="V266" s="31">
        <f>Cagra!V266+Cuman!V266+Ceco!V266+Csper!V266+Cpod!V266+Cchi!V266+Cgiur!V266</f>
        <v>0</v>
      </c>
      <c r="W266" s="31">
        <f t="shared" si="4"/>
        <v>0</v>
      </c>
    </row>
    <row r="267" spans="2:23" ht="30" customHeight="1">
      <c r="B267" s="15"/>
      <c r="C267" s="207">
        <v>2020</v>
      </c>
      <c r="D267" s="207"/>
      <c r="E267" s="146" t="s">
        <v>1058</v>
      </c>
      <c r="F267" s="208" t="s">
        <v>1057</v>
      </c>
      <c r="G267" s="208"/>
      <c r="H267" s="208"/>
      <c r="I267" s="146" t="s">
        <v>449</v>
      </c>
      <c r="J267" s="208" t="s">
        <v>16</v>
      </c>
      <c r="K267" s="208"/>
      <c r="L267" s="144" t="s">
        <v>28</v>
      </c>
      <c r="M267" s="144">
        <v>5</v>
      </c>
      <c r="N267" s="207" t="s">
        <v>18</v>
      </c>
      <c r="O267" s="207"/>
      <c r="P267" s="207"/>
      <c r="Q267" s="144" t="s">
        <v>17</v>
      </c>
      <c r="R267" s="31">
        <f>Cagra!R267+Cuman!R267+Ceco!R267+Csper!R267+Cpod!R267+Cchi!R267+Cgiur!R267</f>
        <v>0</v>
      </c>
      <c r="S267" s="31">
        <f>Cagra!S267+Cuman!S267+Ceco!S267+Csper!S267+Cpod!S267+Cchi!S267+Cgiur!S267</f>
        <v>0</v>
      </c>
      <c r="T267" s="31">
        <f>Cagra!T267+Cuman!T267+Ceco!T267+Csper!T267+Cpod!T267+Cchi!T267+Cgiur!T267</f>
        <v>0</v>
      </c>
      <c r="U267" s="31">
        <f>Cagra!U267+Cuman!U267+Ceco!U267+Csper!U267+Cpod!U267+Cchi!U267+Cgiur!U267</f>
        <v>0</v>
      </c>
      <c r="V267" s="31">
        <f>Cagra!V267+Cuman!V267+Ceco!V267+Csper!V267+Cpod!V267+Cchi!V267+Cgiur!V267</f>
        <v>0</v>
      </c>
      <c r="W267" s="31">
        <f t="shared" si="4"/>
        <v>0</v>
      </c>
    </row>
    <row r="268" spans="2:23" ht="30" customHeight="1">
      <c r="B268" s="15"/>
      <c r="C268" s="207">
        <v>2020</v>
      </c>
      <c r="D268" s="207"/>
      <c r="E268" s="146" t="s">
        <v>1056</v>
      </c>
      <c r="F268" s="208" t="s">
        <v>1055</v>
      </c>
      <c r="G268" s="208"/>
      <c r="H268" s="208"/>
      <c r="I268" s="146" t="s">
        <v>449</v>
      </c>
      <c r="J268" s="208" t="s">
        <v>16</v>
      </c>
      <c r="K268" s="208"/>
      <c r="L268" s="144" t="s">
        <v>28</v>
      </c>
      <c r="M268" s="144">
        <v>5</v>
      </c>
      <c r="N268" s="207" t="s">
        <v>18</v>
      </c>
      <c r="O268" s="207"/>
      <c r="P268" s="207"/>
      <c r="Q268" s="144" t="s">
        <v>17</v>
      </c>
      <c r="R268" s="31">
        <f>Cagra!R268+Cuman!R268+Ceco!R268+Csper!R268+Cpod!R268+Cchi!R268+Cgiur!R268</f>
        <v>0</v>
      </c>
      <c r="S268" s="31">
        <f>Cagra!S268+Cuman!S268+Ceco!S268+Csper!S268+Cpod!S268+Cchi!S268+Cgiur!S268</f>
        <v>0</v>
      </c>
      <c r="T268" s="31">
        <f>Cagra!T268+Cuman!T268+Ceco!T268+Csper!T268+Cpod!T268+Cchi!T268+Cgiur!T268</f>
        <v>0</v>
      </c>
      <c r="U268" s="31">
        <f>Cagra!U268+Cuman!U268+Ceco!U268+Csper!U268+Cpod!U268+Cchi!U268+Cgiur!U268</f>
        <v>0</v>
      </c>
      <c r="V268" s="31">
        <f>Cagra!V268+Cuman!V268+Ceco!V268+Csper!V268+Cpod!V268+Cchi!V268+Cgiur!V268</f>
        <v>0</v>
      </c>
      <c r="W268" s="31">
        <f t="shared" si="4"/>
        <v>0</v>
      </c>
    </row>
    <row r="269" spans="2:23" ht="30" customHeight="1">
      <c r="B269" s="15"/>
      <c r="C269" s="207">
        <v>2020</v>
      </c>
      <c r="D269" s="207"/>
      <c r="E269" s="146" t="s">
        <v>1054</v>
      </c>
      <c r="F269" s="208" t="s">
        <v>1053</v>
      </c>
      <c r="G269" s="208"/>
      <c r="H269" s="208"/>
      <c r="I269" s="146" t="s">
        <v>449</v>
      </c>
      <c r="J269" s="208" t="s">
        <v>16</v>
      </c>
      <c r="K269" s="208"/>
      <c r="L269" s="144" t="s">
        <v>28</v>
      </c>
      <c r="M269" s="144">
        <v>5</v>
      </c>
      <c r="N269" s="207" t="s">
        <v>18</v>
      </c>
      <c r="O269" s="207"/>
      <c r="P269" s="207"/>
      <c r="Q269" s="144" t="s">
        <v>17</v>
      </c>
      <c r="R269" s="31">
        <f>Cagra!R269+Cuman!R269+Ceco!R269+Csper!R269+Cpod!R269+Cchi!R269+Cgiur!R269</f>
        <v>0</v>
      </c>
      <c r="S269" s="31">
        <f>Cagra!S269+Cuman!S269+Ceco!S269+Csper!S269+Cpod!S269+Cchi!S269+Cgiur!S269</f>
        <v>0</v>
      </c>
      <c r="T269" s="31">
        <f>Cagra!T269+Cuman!T269+Ceco!T269+Csper!T269+Cpod!T269+Cchi!T269+Cgiur!T269</f>
        <v>0</v>
      </c>
      <c r="U269" s="31">
        <f>Cagra!U269+Cuman!U269+Ceco!U269+Csper!U269+Cpod!U269+Cchi!U269+Cgiur!U269</f>
        <v>0</v>
      </c>
      <c r="V269" s="31">
        <f>Cagra!V269+Cuman!V269+Ceco!V269+Csper!V269+Cpod!V269+Cchi!V269+Cgiur!V269</f>
        <v>0</v>
      </c>
      <c r="W269" s="31">
        <f t="shared" si="4"/>
        <v>0</v>
      </c>
    </row>
    <row r="270" spans="2:23" ht="30" customHeight="1">
      <c r="B270" s="15"/>
      <c r="C270" s="207">
        <v>2020</v>
      </c>
      <c r="D270" s="207"/>
      <c r="E270" s="146" t="s">
        <v>1052</v>
      </c>
      <c r="F270" s="208" t="s">
        <v>1051</v>
      </c>
      <c r="G270" s="208"/>
      <c r="H270" s="208"/>
      <c r="I270" s="146" t="s">
        <v>449</v>
      </c>
      <c r="J270" s="208" t="s">
        <v>16</v>
      </c>
      <c r="K270" s="208"/>
      <c r="L270" s="144" t="s">
        <v>28</v>
      </c>
      <c r="M270" s="144">
        <v>5</v>
      </c>
      <c r="N270" s="207" t="s">
        <v>18</v>
      </c>
      <c r="O270" s="207"/>
      <c r="P270" s="207"/>
      <c r="Q270" s="144" t="s">
        <v>17</v>
      </c>
      <c r="R270" s="31">
        <f>Cagra!R270+Cuman!R270+Ceco!R270+Csper!R270+Cpod!R270+Cchi!R270+Cgiur!R270</f>
        <v>0</v>
      </c>
      <c r="S270" s="31">
        <f>Cagra!S270+Cuman!S270+Ceco!S270+Csper!S270+Cpod!S270+Cchi!S270+Cgiur!S270</f>
        <v>0</v>
      </c>
      <c r="T270" s="31">
        <f>Cagra!T270+Cuman!T270+Ceco!T270+Csper!T270+Cpod!T270+Cchi!T270+Cgiur!T270</f>
        <v>0</v>
      </c>
      <c r="U270" s="31">
        <f>Cagra!U270+Cuman!U270+Ceco!U270+Csper!U270+Cpod!U270+Cchi!U270+Cgiur!U270</f>
        <v>0</v>
      </c>
      <c r="V270" s="31">
        <f>Cagra!V270+Cuman!V270+Ceco!V270+Csper!V270+Cpod!V270+Cchi!V270+Cgiur!V270</f>
        <v>0</v>
      </c>
      <c r="W270" s="31">
        <f t="shared" si="4"/>
        <v>0</v>
      </c>
    </row>
    <row r="271" spans="2:23" s="30" customFormat="1" ht="30" customHeight="1">
      <c r="B271" s="13"/>
      <c r="C271" s="209">
        <v>2020</v>
      </c>
      <c r="D271" s="209"/>
      <c r="E271" s="1" t="s">
        <v>1050</v>
      </c>
      <c r="F271" s="210" t="s">
        <v>1048</v>
      </c>
      <c r="G271" s="210"/>
      <c r="H271" s="210"/>
      <c r="I271" s="1" t="s">
        <v>449</v>
      </c>
      <c r="J271" s="210" t="s">
        <v>16</v>
      </c>
      <c r="K271" s="210"/>
      <c r="L271" s="147" t="s">
        <v>17</v>
      </c>
      <c r="M271" s="147">
        <v>3</v>
      </c>
      <c r="N271" s="209" t="s">
        <v>18</v>
      </c>
      <c r="O271" s="209"/>
      <c r="P271" s="209"/>
      <c r="Q271" s="147" t="s">
        <v>17</v>
      </c>
      <c r="R271" s="29">
        <f>Cagra!R271+Cuman!R271+Ceco!R271+Csper!R271+Cpod!R271+Cchi!R271+Cgiur!R271</f>
        <v>0</v>
      </c>
      <c r="S271" s="29">
        <f>Cagra!S271+Cuman!S271+Ceco!S271+Csper!S271+Cpod!S271+Cchi!S271+Cgiur!S271</f>
        <v>0</v>
      </c>
      <c r="T271" s="29">
        <f>Cagra!T271+Cuman!T271+Ceco!T271+Csper!T271+Cpod!T271+Cchi!T271+Cgiur!T271</f>
        <v>0</v>
      </c>
      <c r="U271" s="29">
        <f>Cagra!U271+Cuman!U271+Ceco!U271+Csper!U271+Cpod!U271+Cchi!U271+Cgiur!U271</f>
        <v>0</v>
      </c>
      <c r="V271" s="29">
        <f>Cagra!V271+Cuman!V271+Ceco!V271+Csper!V271+Cpod!V271+Cchi!V271+Cgiur!V271</f>
        <v>0</v>
      </c>
      <c r="W271" s="29">
        <f t="shared" si="4"/>
        <v>0</v>
      </c>
    </row>
    <row r="272" spans="2:23" ht="30" customHeight="1">
      <c r="B272" s="12"/>
      <c r="C272" s="207">
        <v>2020</v>
      </c>
      <c r="D272" s="207"/>
      <c r="E272" s="146" t="s">
        <v>1049</v>
      </c>
      <c r="F272" s="208" t="s">
        <v>1048</v>
      </c>
      <c r="G272" s="208"/>
      <c r="H272" s="208"/>
      <c r="I272" s="146" t="s">
        <v>449</v>
      </c>
      <c r="J272" s="208" t="s">
        <v>16</v>
      </c>
      <c r="K272" s="208"/>
      <c r="L272" s="144" t="s">
        <v>17</v>
      </c>
      <c r="M272" s="144">
        <v>4</v>
      </c>
      <c r="N272" s="207" t="s">
        <v>18</v>
      </c>
      <c r="O272" s="207"/>
      <c r="P272" s="207"/>
      <c r="Q272" s="144" t="s">
        <v>17</v>
      </c>
      <c r="R272" s="31">
        <f>Cagra!R272+Cuman!R272+Ceco!R272+Csper!R272+Cpod!R272+Cchi!R272+Cgiur!R272</f>
        <v>0</v>
      </c>
      <c r="S272" s="31">
        <f>Cagra!S272+Cuman!S272+Ceco!S272+Csper!S272+Cpod!S272+Cchi!S272+Cgiur!S272</f>
        <v>0</v>
      </c>
      <c r="T272" s="31">
        <f>Cagra!T272+Cuman!T272+Ceco!T272+Csper!T272+Cpod!T272+Cchi!T272+Cgiur!T272</f>
        <v>0</v>
      </c>
      <c r="U272" s="31">
        <f>Cagra!U272+Cuman!U272+Ceco!U272+Csper!U272+Cpod!U272+Cchi!U272+Cgiur!U272</f>
        <v>0</v>
      </c>
      <c r="V272" s="31">
        <f>Cagra!V272+Cuman!V272+Ceco!V272+Csper!V272+Cpod!V272+Cchi!V272+Cgiur!V272</f>
        <v>0</v>
      </c>
      <c r="W272" s="31">
        <f t="shared" si="4"/>
        <v>0</v>
      </c>
    </row>
    <row r="273" spans="2:23" ht="30" customHeight="1">
      <c r="B273" s="15"/>
      <c r="C273" s="207">
        <v>2020</v>
      </c>
      <c r="D273" s="207"/>
      <c r="E273" s="146" t="s">
        <v>1047</v>
      </c>
      <c r="F273" s="208" t="s">
        <v>1046</v>
      </c>
      <c r="G273" s="208"/>
      <c r="H273" s="208"/>
      <c r="I273" s="146" t="s">
        <v>449</v>
      </c>
      <c r="J273" s="208" t="s">
        <v>16</v>
      </c>
      <c r="K273" s="208"/>
      <c r="L273" s="144" t="s">
        <v>28</v>
      </c>
      <c r="M273" s="144">
        <v>5</v>
      </c>
      <c r="N273" s="207" t="s">
        <v>18</v>
      </c>
      <c r="O273" s="207"/>
      <c r="P273" s="207"/>
      <c r="Q273" s="144" t="s">
        <v>17</v>
      </c>
      <c r="R273" s="31">
        <f>Cagra!R273+Cuman!R273+Ceco!R273+Csper!R273+Cpod!R273+Cchi!R273+Cgiur!R273</f>
        <v>0</v>
      </c>
      <c r="S273" s="31">
        <f>Cagra!S273+Cuman!S273+Ceco!S273+Csper!S273+Cpod!S273+Cchi!S273+Cgiur!S273</f>
        <v>0</v>
      </c>
      <c r="T273" s="31">
        <f>Cagra!T273+Cuman!T273+Ceco!T273+Csper!T273+Cpod!T273+Cchi!T273+Cgiur!T273</f>
        <v>0</v>
      </c>
      <c r="U273" s="31">
        <f>Cagra!U273+Cuman!U273+Ceco!U273+Csper!U273+Cpod!U273+Cchi!U273+Cgiur!U273</f>
        <v>0</v>
      </c>
      <c r="V273" s="31">
        <f>Cagra!V273+Cuman!V273+Ceco!V273+Csper!V273+Cpod!V273+Cchi!V273+Cgiur!V273</f>
        <v>0</v>
      </c>
      <c r="W273" s="31">
        <f t="shared" si="4"/>
        <v>0</v>
      </c>
    </row>
    <row r="274" spans="2:23" ht="30" customHeight="1">
      <c r="B274" s="15"/>
      <c r="C274" s="207">
        <v>2020</v>
      </c>
      <c r="D274" s="207"/>
      <c r="E274" s="146" t="s">
        <v>1045</v>
      </c>
      <c r="F274" s="208" t="s">
        <v>1044</v>
      </c>
      <c r="G274" s="208"/>
      <c r="H274" s="208"/>
      <c r="I274" s="146" t="s">
        <v>449</v>
      </c>
      <c r="J274" s="208" t="s">
        <v>16</v>
      </c>
      <c r="K274" s="208"/>
      <c r="L274" s="144" t="s">
        <v>28</v>
      </c>
      <c r="M274" s="144">
        <v>5</v>
      </c>
      <c r="N274" s="207" t="s">
        <v>18</v>
      </c>
      <c r="O274" s="207"/>
      <c r="P274" s="207"/>
      <c r="Q274" s="144" t="s">
        <v>17</v>
      </c>
      <c r="R274" s="31">
        <f>Cagra!R274+Cuman!R274+Ceco!R274+Csper!R274+Cpod!R274+Cchi!R274+Cgiur!R274</f>
        <v>0</v>
      </c>
      <c r="S274" s="31">
        <f>Cagra!S274+Cuman!S274+Ceco!S274+Csper!S274+Cpod!S274+Cchi!S274+Cgiur!S274</f>
        <v>0</v>
      </c>
      <c r="T274" s="31">
        <f>Cagra!T274+Cuman!T274+Ceco!T274+Csper!T274+Cpod!T274+Cchi!T274+Cgiur!T274</f>
        <v>0</v>
      </c>
      <c r="U274" s="31">
        <f>Cagra!U274+Cuman!U274+Ceco!U274+Csper!U274+Cpod!U274+Cchi!U274+Cgiur!U274</f>
        <v>0</v>
      </c>
      <c r="V274" s="31">
        <f>Cagra!V274+Cuman!V274+Ceco!V274+Csper!V274+Cpod!V274+Cchi!V274+Cgiur!V274</f>
        <v>0</v>
      </c>
      <c r="W274" s="31">
        <f t="shared" si="4"/>
        <v>0</v>
      </c>
    </row>
    <row r="275" spans="2:23" ht="30" customHeight="1">
      <c r="B275" s="15"/>
      <c r="C275" s="207">
        <v>2020</v>
      </c>
      <c r="D275" s="207"/>
      <c r="E275" s="146" t="s">
        <v>1043</v>
      </c>
      <c r="F275" s="208" t="s">
        <v>1042</v>
      </c>
      <c r="G275" s="208"/>
      <c r="H275" s="208"/>
      <c r="I275" s="146" t="s">
        <v>449</v>
      </c>
      <c r="J275" s="208" t="s">
        <v>16</v>
      </c>
      <c r="K275" s="208"/>
      <c r="L275" s="144" t="s">
        <v>28</v>
      </c>
      <c r="M275" s="144">
        <v>5</v>
      </c>
      <c r="N275" s="207" t="s">
        <v>18</v>
      </c>
      <c r="O275" s="207"/>
      <c r="P275" s="207"/>
      <c r="Q275" s="144" t="s">
        <v>17</v>
      </c>
      <c r="R275" s="31">
        <f>Cagra!R275+Cuman!R275+Ceco!R275+Csper!R275+Cpod!R275+Cchi!R275+Cgiur!R275</f>
        <v>0</v>
      </c>
      <c r="S275" s="31">
        <f>Cagra!S275+Cuman!S275+Ceco!S275+Csper!S275+Cpod!S275+Cchi!S275+Cgiur!S275</f>
        <v>0</v>
      </c>
      <c r="T275" s="31">
        <f>Cagra!T275+Cuman!T275+Ceco!T275+Csper!T275+Cpod!T275+Cchi!T275+Cgiur!T275</f>
        <v>0</v>
      </c>
      <c r="U275" s="31">
        <f>Cagra!U275+Cuman!U275+Ceco!U275+Csper!U275+Cpod!U275+Cchi!U275+Cgiur!U275</f>
        <v>0</v>
      </c>
      <c r="V275" s="31">
        <f>Cagra!V275+Cuman!V275+Ceco!V275+Csper!V275+Cpod!V275+Cchi!V275+Cgiur!V275</f>
        <v>0</v>
      </c>
      <c r="W275" s="31">
        <f t="shared" si="4"/>
        <v>0</v>
      </c>
    </row>
    <row r="276" spans="2:23" s="30" customFormat="1" ht="30" customHeight="1">
      <c r="B276" s="13"/>
      <c r="C276" s="209">
        <v>2020</v>
      </c>
      <c r="D276" s="209"/>
      <c r="E276" s="1" t="s">
        <v>1041</v>
      </c>
      <c r="F276" s="210" t="s">
        <v>1039</v>
      </c>
      <c r="G276" s="210"/>
      <c r="H276" s="210"/>
      <c r="I276" s="1" t="s">
        <v>449</v>
      </c>
      <c r="J276" s="210" t="s">
        <v>16</v>
      </c>
      <c r="K276" s="210"/>
      <c r="L276" s="147" t="s">
        <v>17</v>
      </c>
      <c r="M276" s="147">
        <v>3</v>
      </c>
      <c r="N276" s="209" t="s">
        <v>18</v>
      </c>
      <c r="O276" s="209"/>
      <c r="P276" s="209"/>
      <c r="Q276" s="147" t="s">
        <v>17</v>
      </c>
      <c r="R276" s="29">
        <f>Cagra!R276+Cuman!R276+Ceco!R276+Csper!R276+Cpod!R276+Cchi!R276+Cgiur!R276</f>
        <v>0</v>
      </c>
      <c r="S276" s="29">
        <f>Cagra!S276+Cuman!S276+Ceco!S276+Csper!S276+Cpod!S276+Cchi!S276+Cgiur!S276</f>
        <v>0</v>
      </c>
      <c r="T276" s="29">
        <f>Cagra!T276+Cuman!T276+Ceco!T276+Csper!T276+Cpod!T276+Cchi!T276+Cgiur!T276</f>
        <v>0</v>
      </c>
      <c r="U276" s="29">
        <f>Cagra!U276+Cuman!U276+Ceco!U276+Csper!U276+Cpod!U276+Cchi!U276+Cgiur!U276</f>
        <v>0</v>
      </c>
      <c r="V276" s="29">
        <f>Cagra!V276+Cuman!V276+Ceco!V276+Csper!V276+Cpod!V276+Cchi!V276+Cgiur!V276</f>
        <v>0</v>
      </c>
      <c r="W276" s="29">
        <f t="shared" si="4"/>
        <v>0</v>
      </c>
    </row>
    <row r="277" spans="2:23" ht="30" customHeight="1">
      <c r="B277" s="12"/>
      <c r="C277" s="207">
        <v>2020</v>
      </c>
      <c r="D277" s="207"/>
      <c r="E277" s="146" t="s">
        <v>1040</v>
      </c>
      <c r="F277" s="208" t="s">
        <v>1039</v>
      </c>
      <c r="G277" s="208"/>
      <c r="H277" s="208"/>
      <c r="I277" s="146" t="s">
        <v>449</v>
      </c>
      <c r="J277" s="208" t="s">
        <v>16</v>
      </c>
      <c r="K277" s="208"/>
      <c r="L277" s="144" t="s">
        <v>17</v>
      </c>
      <c r="M277" s="144">
        <v>4</v>
      </c>
      <c r="N277" s="207" t="s">
        <v>18</v>
      </c>
      <c r="O277" s="207"/>
      <c r="P277" s="207"/>
      <c r="Q277" s="144" t="s">
        <v>17</v>
      </c>
      <c r="R277" s="31">
        <f>Cagra!R277+Cuman!R277+Ceco!R277+Csper!R277+Cpod!R277+Cchi!R277+Cgiur!R277</f>
        <v>0</v>
      </c>
      <c r="S277" s="31">
        <f>Cagra!S277+Cuman!S277+Ceco!S277+Csper!S277+Cpod!S277+Cchi!S277+Cgiur!S277</f>
        <v>0</v>
      </c>
      <c r="T277" s="31">
        <f>Cagra!T277+Cuman!T277+Ceco!T277+Csper!T277+Cpod!T277+Cchi!T277+Cgiur!T277</f>
        <v>0</v>
      </c>
      <c r="U277" s="31">
        <f>Cagra!U277+Cuman!U277+Ceco!U277+Csper!U277+Cpod!U277+Cchi!U277+Cgiur!U277</f>
        <v>0</v>
      </c>
      <c r="V277" s="31">
        <f>Cagra!V277+Cuman!V277+Ceco!V277+Csper!V277+Cpod!V277+Cchi!V277+Cgiur!V277</f>
        <v>0</v>
      </c>
      <c r="W277" s="31">
        <f t="shared" si="4"/>
        <v>0</v>
      </c>
    </row>
    <row r="278" spans="2:23" ht="30" customHeight="1">
      <c r="B278" s="15"/>
      <c r="C278" s="207">
        <v>2020</v>
      </c>
      <c r="D278" s="207"/>
      <c r="E278" s="146" t="s">
        <v>1038</v>
      </c>
      <c r="F278" s="208" t="s">
        <v>1037</v>
      </c>
      <c r="G278" s="208"/>
      <c r="H278" s="208"/>
      <c r="I278" s="146" t="s">
        <v>449</v>
      </c>
      <c r="J278" s="208" t="s">
        <v>16</v>
      </c>
      <c r="K278" s="208"/>
      <c r="L278" s="144" t="s">
        <v>28</v>
      </c>
      <c r="M278" s="144">
        <v>5</v>
      </c>
      <c r="N278" s="207" t="s">
        <v>18</v>
      </c>
      <c r="O278" s="207"/>
      <c r="P278" s="207"/>
      <c r="Q278" s="144" t="s">
        <v>17</v>
      </c>
      <c r="R278" s="31">
        <f>Cagra!R278+Cuman!R278+Ceco!R278+Csper!R278+Cpod!R278+Cchi!R278+Cgiur!R278</f>
        <v>0</v>
      </c>
      <c r="S278" s="31">
        <f>Cagra!S278+Cuman!S278+Ceco!S278+Csper!S278+Cpod!S278+Cchi!S278+Cgiur!S278</f>
        <v>0</v>
      </c>
      <c r="T278" s="31">
        <f>Cagra!T278+Cuman!T278+Ceco!T278+Csper!T278+Cpod!T278+Cchi!T278+Cgiur!T278</f>
        <v>0</v>
      </c>
      <c r="U278" s="31">
        <f>Cagra!U278+Cuman!U278+Ceco!U278+Csper!U278+Cpod!U278+Cchi!U278+Cgiur!U278</f>
        <v>0</v>
      </c>
      <c r="V278" s="31">
        <f>Cagra!V278+Cuman!V278+Ceco!V278+Csper!V278+Cpod!V278+Cchi!V278+Cgiur!V278</f>
        <v>0</v>
      </c>
      <c r="W278" s="31">
        <f t="shared" si="4"/>
        <v>0</v>
      </c>
    </row>
    <row r="279" spans="2:23" ht="30" customHeight="1">
      <c r="B279" s="15"/>
      <c r="C279" s="207">
        <v>2020</v>
      </c>
      <c r="D279" s="207"/>
      <c r="E279" s="146" t="s">
        <v>1036</v>
      </c>
      <c r="F279" s="208" t="s">
        <v>1035</v>
      </c>
      <c r="G279" s="208"/>
      <c r="H279" s="208"/>
      <c r="I279" s="146" t="s">
        <v>449</v>
      </c>
      <c r="J279" s="208" t="s">
        <v>16</v>
      </c>
      <c r="K279" s="208"/>
      <c r="L279" s="144" t="s">
        <v>28</v>
      </c>
      <c r="M279" s="144">
        <v>5</v>
      </c>
      <c r="N279" s="207" t="s">
        <v>18</v>
      </c>
      <c r="O279" s="207"/>
      <c r="P279" s="207"/>
      <c r="Q279" s="144" t="s">
        <v>28</v>
      </c>
      <c r="R279" s="31">
        <f>Cagra!R279+Cuman!R279+Ceco!R279+Csper!R279+Cpod!R279+Cchi!R279+Cgiur!R279</f>
        <v>0</v>
      </c>
      <c r="S279" s="31">
        <f>Cagra!S279+Cuman!S279+Ceco!S279+Csper!S279+Cpod!S279+Cchi!S279+Cgiur!S279</f>
        <v>0</v>
      </c>
      <c r="T279" s="31">
        <f>Cagra!T279+Cuman!T279+Ceco!T279+Csper!T279+Cpod!T279+Cchi!T279+Cgiur!T279</f>
        <v>0</v>
      </c>
      <c r="U279" s="31">
        <f>Cagra!U279+Cuman!U279+Ceco!U279+Csper!U279+Cpod!U279+Cchi!U279+Cgiur!U279</f>
        <v>0</v>
      </c>
      <c r="V279" s="31">
        <f>Cagra!V279+Cuman!V279+Ceco!V279+Csper!V279+Cpod!V279+Cchi!V279+Cgiur!V279</f>
        <v>0</v>
      </c>
      <c r="W279" s="31">
        <f t="shared" si="4"/>
        <v>0</v>
      </c>
    </row>
    <row r="280" spans="2:23" ht="30" customHeight="1">
      <c r="B280" s="15"/>
      <c r="C280" s="207">
        <v>2020</v>
      </c>
      <c r="D280" s="207"/>
      <c r="E280" s="146" t="s">
        <v>1034</v>
      </c>
      <c r="F280" s="208" t="s">
        <v>1033</v>
      </c>
      <c r="G280" s="208"/>
      <c r="H280" s="208"/>
      <c r="I280" s="146" t="s">
        <v>449</v>
      </c>
      <c r="J280" s="208" t="s">
        <v>16</v>
      </c>
      <c r="K280" s="208"/>
      <c r="L280" s="144" t="s">
        <v>28</v>
      </c>
      <c r="M280" s="144">
        <v>5</v>
      </c>
      <c r="N280" s="207" t="s">
        <v>18</v>
      </c>
      <c r="O280" s="207"/>
      <c r="P280" s="207"/>
      <c r="Q280" s="144" t="s">
        <v>17</v>
      </c>
      <c r="R280" s="33">
        <f>Cagra!R280+Cuman!R280+Ceco!R280+Csper!R280+Cpod!R280+Cchi!R280+Cgiur!R280</f>
        <v>0</v>
      </c>
      <c r="S280" s="33">
        <f>Cagra!S280+Cuman!S280+Ceco!S280+Csper!S280+Cpod!S280+Cchi!S280+Cgiur!S280</f>
        <v>0</v>
      </c>
      <c r="T280" s="33">
        <f>Cagra!T280+Cuman!T280+Ceco!T280+Csper!T280+Cpod!T280+Cchi!T280+Cgiur!T280</f>
        <v>0</v>
      </c>
      <c r="U280" s="33">
        <f>Cagra!U280+Cuman!U280+Ceco!U280+Csper!U280+Cpod!U280+Cchi!U280+Cgiur!U280</f>
        <v>0</v>
      </c>
      <c r="V280" s="33">
        <f>Cagra!V280+Cuman!V280+Ceco!V280+Csper!V280+Cpod!V280+Cchi!V280+Cgiur!V280</f>
        <v>0</v>
      </c>
      <c r="W280" s="33">
        <f t="shared" si="4"/>
        <v>0</v>
      </c>
    </row>
    <row r="281" spans="2:23" ht="30" customHeight="1">
      <c r="B281" s="15"/>
      <c r="C281" s="207">
        <v>2020</v>
      </c>
      <c r="D281" s="207"/>
      <c r="E281" s="146" t="s">
        <v>1032</v>
      </c>
      <c r="F281" s="208" t="s">
        <v>1031</v>
      </c>
      <c r="G281" s="208"/>
      <c r="H281" s="208"/>
      <c r="I281" s="146" t="s">
        <v>449</v>
      </c>
      <c r="J281" s="208" t="s">
        <v>16</v>
      </c>
      <c r="K281" s="208"/>
      <c r="L281" s="144" t="s">
        <v>28</v>
      </c>
      <c r="M281" s="144">
        <v>5</v>
      </c>
      <c r="N281" s="207" t="s">
        <v>18</v>
      </c>
      <c r="O281" s="207"/>
      <c r="P281" s="207"/>
      <c r="Q281" s="144" t="s">
        <v>17</v>
      </c>
      <c r="R281" s="33">
        <f>Cagra!R281+Cuman!R281+Ceco!R281+Csper!R281+Cpod!R281+Cchi!R281+Cgiur!R281</f>
        <v>0</v>
      </c>
      <c r="S281" s="33">
        <f>Cagra!S281+Cuman!S281+Ceco!S281+Csper!S281+Cpod!S281+Cchi!S281+Cgiur!S281</f>
        <v>0</v>
      </c>
      <c r="T281" s="33">
        <f>Cagra!T281+Cuman!T281+Ceco!T281+Csper!T281+Cpod!T281+Cchi!T281+Cgiur!T281</f>
        <v>0</v>
      </c>
      <c r="U281" s="33">
        <f>Cagra!U281+Cuman!U281+Ceco!U281+Csper!U281+Cpod!U281+Cchi!U281+Cgiur!U281</f>
        <v>0</v>
      </c>
      <c r="V281" s="33">
        <f>Cagra!V281+Cuman!V281+Ceco!V281+Csper!V281+Cpod!V281+Cchi!V281+Cgiur!V281</f>
        <v>0</v>
      </c>
      <c r="W281" s="33">
        <f t="shared" si="4"/>
        <v>0</v>
      </c>
    </row>
    <row r="282" spans="2:23" ht="30" customHeight="1">
      <c r="B282" s="15"/>
      <c r="C282" s="207">
        <v>2020</v>
      </c>
      <c r="D282" s="207"/>
      <c r="E282" s="146" t="s">
        <v>1030</v>
      </c>
      <c r="F282" s="208" t="s">
        <v>1029</v>
      </c>
      <c r="G282" s="208"/>
      <c r="H282" s="208"/>
      <c r="I282" s="146" t="s">
        <v>449</v>
      </c>
      <c r="J282" s="208" t="s">
        <v>16</v>
      </c>
      <c r="K282" s="208"/>
      <c r="L282" s="144" t="s">
        <v>28</v>
      </c>
      <c r="M282" s="144">
        <v>5</v>
      </c>
      <c r="N282" s="207" t="s">
        <v>18</v>
      </c>
      <c r="O282" s="207"/>
      <c r="P282" s="207"/>
      <c r="Q282" s="144" t="s">
        <v>17</v>
      </c>
      <c r="R282" s="31">
        <f>Cagra!R282+Cuman!R282+Ceco!R282+Csper!R282+Cpod!R282+Cchi!R282+Cgiur!R282</f>
        <v>0</v>
      </c>
      <c r="S282" s="31">
        <f>Cagra!S282+Cuman!S282+Ceco!S282+Csper!S282+Cpod!S282+Cchi!S282+Cgiur!S282</f>
        <v>0</v>
      </c>
      <c r="T282" s="31">
        <f>Cagra!T282+Cuman!T282+Ceco!T282+Csper!T282+Cpod!T282+Cchi!T282+Cgiur!T282</f>
        <v>0</v>
      </c>
      <c r="U282" s="31">
        <f>Cagra!U282+Cuman!U282+Ceco!U282+Csper!U282+Cpod!U282+Cchi!U282+Cgiur!U282</f>
        <v>0</v>
      </c>
      <c r="V282" s="31">
        <f>Cagra!V282+Cuman!V282+Ceco!V282+Csper!V282+Cpod!V282+Cchi!V282+Cgiur!V282</f>
        <v>0</v>
      </c>
      <c r="W282" s="31">
        <f t="shared" si="4"/>
        <v>0</v>
      </c>
    </row>
    <row r="283" spans="2:23" ht="30" customHeight="1">
      <c r="B283" s="15"/>
      <c r="C283" s="207">
        <v>2020</v>
      </c>
      <c r="D283" s="207"/>
      <c r="E283" s="146" t="s">
        <v>1028</v>
      </c>
      <c r="F283" s="208" t="s">
        <v>1027</v>
      </c>
      <c r="G283" s="208"/>
      <c r="H283" s="208"/>
      <c r="I283" s="146" t="s">
        <v>449</v>
      </c>
      <c r="J283" s="208" t="s">
        <v>16</v>
      </c>
      <c r="K283" s="208"/>
      <c r="L283" s="144" t="s">
        <v>28</v>
      </c>
      <c r="M283" s="144">
        <v>5</v>
      </c>
      <c r="N283" s="207" t="s">
        <v>18</v>
      </c>
      <c r="O283" s="207"/>
      <c r="P283" s="207"/>
      <c r="Q283" s="144" t="s">
        <v>17</v>
      </c>
      <c r="R283" s="31">
        <f>Cagra!R283+Cuman!R283+Ceco!R283+Csper!R283+Cpod!R283+Cchi!R283+Cgiur!R283</f>
        <v>0</v>
      </c>
      <c r="S283" s="31">
        <f>Cagra!S283+Cuman!S283+Ceco!S283+Csper!S283+Cpod!S283+Cchi!S283+Cgiur!S283</f>
        <v>0</v>
      </c>
      <c r="T283" s="31">
        <f>Cagra!T283+Cuman!T283+Ceco!T283+Csper!T283+Cpod!T283+Cchi!T283+Cgiur!T283</f>
        <v>0</v>
      </c>
      <c r="U283" s="31">
        <f>Cagra!U283+Cuman!U283+Ceco!U283+Csper!U283+Cpod!U283+Cchi!U283+Cgiur!U283</f>
        <v>0</v>
      </c>
      <c r="V283" s="31">
        <f>Cagra!V283+Cuman!V283+Ceco!V283+Csper!V283+Cpod!V283+Cchi!V283+Cgiur!V283</f>
        <v>0</v>
      </c>
      <c r="W283" s="31">
        <f t="shared" si="4"/>
        <v>0</v>
      </c>
    </row>
    <row r="284" spans="2:23" ht="30" customHeight="1">
      <c r="B284" s="15"/>
      <c r="C284" s="207">
        <v>2020</v>
      </c>
      <c r="D284" s="207"/>
      <c r="E284" s="146" t="s">
        <v>1026</v>
      </c>
      <c r="F284" s="208" t="s">
        <v>1025</v>
      </c>
      <c r="G284" s="208"/>
      <c r="H284" s="208"/>
      <c r="I284" s="146" t="s">
        <v>449</v>
      </c>
      <c r="J284" s="208" t="s">
        <v>16</v>
      </c>
      <c r="K284" s="208"/>
      <c r="L284" s="144" t="s">
        <v>28</v>
      </c>
      <c r="M284" s="144">
        <v>5</v>
      </c>
      <c r="N284" s="207" t="s">
        <v>18</v>
      </c>
      <c r="O284" s="207"/>
      <c r="P284" s="207"/>
      <c r="Q284" s="144" t="s">
        <v>17</v>
      </c>
      <c r="R284" s="31">
        <f>Cagra!R284+Cuman!R284+Ceco!R284+Csper!R284+Cpod!R284+Cchi!R284+Cgiur!R284</f>
        <v>0</v>
      </c>
      <c r="S284" s="31">
        <f>Cagra!S284+Cuman!S284+Ceco!S284+Csper!S284+Cpod!S284+Cchi!S284+Cgiur!S284</f>
        <v>0</v>
      </c>
      <c r="T284" s="31">
        <f>Cagra!T284+Cuman!T284+Ceco!T284+Csper!T284+Cpod!T284+Cchi!T284+Cgiur!T284</f>
        <v>0</v>
      </c>
      <c r="U284" s="31">
        <f>Cagra!U284+Cuman!U284+Ceco!U284+Csper!U284+Cpod!U284+Cchi!U284+Cgiur!U284</f>
        <v>0</v>
      </c>
      <c r="V284" s="31">
        <f>Cagra!V284+Cuman!V284+Ceco!V284+Csper!V284+Cpod!V284+Cchi!V284+Cgiur!V284</f>
        <v>0</v>
      </c>
      <c r="W284" s="31">
        <f t="shared" si="4"/>
        <v>0</v>
      </c>
    </row>
    <row r="285" spans="2:23" s="30" customFormat="1" ht="30" customHeight="1">
      <c r="B285" s="13"/>
      <c r="C285" s="209">
        <v>2020</v>
      </c>
      <c r="D285" s="209"/>
      <c r="E285" s="1" t="s">
        <v>1024</v>
      </c>
      <c r="F285" s="210" t="s">
        <v>1023</v>
      </c>
      <c r="G285" s="210"/>
      <c r="H285" s="210"/>
      <c r="I285" s="1" t="s">
        <v>449</v>
      </c>
      <c r="J285" s="210" t="s">
        <v>16</v>
      </c>
      <c r="K285" s="210"/>
      <c r="L285" s="147" t="s">
        <v>17</v>
      </c>
      <c r="M285" s="147">
        <v>3</v>
      </c>
      <c r="N285" s="209" t="s">
        <v>18</v>
      </c>
      <c r="O285" s="209"/>
      <c r="P285" s="209"/>
      <c r="Q285" s="147" t="s">
        <v>17</v>
      </c>
      <c r="R285" s="29">
        <f>Cagra!R285+Cuman!R285+Ceco!R285+Csper!R285+Cpod!R285+Cchi!R285+Cgiur!R285</f>
        <v>0</v>
      </c>
      <c r="S285" s="29">
        <f>Cagra!S285+Cuman!S285+Ceco!S285+Csper!S285+Cpod!S285+Cchi!S285+Cgiur!S285</f>
        <v>0</v>
      </c>
      <c r="T285" s="29">
        <f>Cagra!T285+Cuman!T285+Ceco!T285+Csper!T285+Cpod!T285+Cchi!T285+Cgiur!T285</f>
        <v>0</v>
      </c>
      <c r="U285" s="29">
        <f>Cagra!U285+Cuman!U285+Ceco!U285+Csper!U285+Cpod!U285+Cchi!U285+Cgiur!U285</f>
        <v>0</v>
      </c>
      <c r="V285" s="29">
        <f>Cagra!V285+Cuman!V285+Ceco!V285+Csper!V285+Cpod!V285+Cchi!V285+Cgiur!V285</f>
        <v>0</v>
      </c>
      <c r="W285" s="29">
        <f t="shared" si="4"/>
        <v>0</v>
      </c>
    </row>
    <row r="286" spans="2:23" ht="30" customHeight="1">
      <c r="B286" s="12"/>
      <c r="C286" s="207">
        <v>2020</v>
      </c>
      <c r="D286" s="207"/>
      <c r="E286" s="146" t="s">
        <v>1022</v>
      </c>
      <c r="F286" s="208" t="s">
        <v>1021</v>
      </c>
      <c r="G286" s="208"/>
      <c r="H286" s="208"/>
      <c r="I286" s="146" t="s">
        <v>449</v>
      </c>
      <c r="J286" s="208" t="s">
        <v>16</v>
      </c>
      <c r="K286" s="208"/>
      <c r="L286" s="144" t="s">
        <v>28</v>
      </c>
      <c r="M286" s="144">
        <v>4</v>
      </c>
      <c r="N286" s="207" t="s">
        <v>18</v>
      </c>
      <c r="O286" s="207"/>
      <c r="P286" s="207"/>
      <c r="Q286" s="144" t="s">
        <v>17</v>
      </c>
      <c r="R286" s="31">
        <f>Cagra!R286+Cuman!R286+Ceco!R286+Csper!R286+Cpod!R286+Cchi!R286+Cgiur!R286</f>
        <v>0</v>
      </c>
      <c r="S286" s="31">
        <f>Cagra!S286+Cuman!S286+Ceco!S286+Csper!S286+Cpod!S286+Cchi!S286+Cgiur!S286</f>
        <v>0</v>
      </c>
      <c r="T286" s="31">
        <f>Cagra!T286+Cuman!T286+Ceco!T286+Csper!T286+Cpod!T286+Cchi!T286+Cgiur!T286</f>
        <v>0</v>
      </c>
      <c r="U286" s="31">
        <f>Cagra!U286+Cuman!U286+Ceco!U286+Csper!U286+Cpod!U286+Cchi!U286+Cgiur!U286</f>
        <v>0</v>
      </c>
      <c r="V286" s="31">
        <f>Cagra!V286+Cuman!V286+Ceco!V286+Csper!V286+Cpod!V286+Cchi!V286+Cgiur!V286</f>
        <v>0</v>
      </c>
      <c r="W286" s="31">
        <f t="shared" si="4"/>
        <v>0</v>
      </c>
    </row>
    <row r="287" spans="2:23" s="30" customFormat="1" ht="30" customHeight="1">
      <c r="B287" s="13"/>
      <c r="C287" s="209">
        <v>2020</v>
      </c>
      <c r="D287" s="209"/>
      <c r="E287" s="1" t="s">
        <v>1020</v>
      </c>
      <c r="F287" s="210" t="s">
        <v>1019</v>
      </c>
      <c r="G287" s="210"/>
      <c r="H287" s="210"/>
      <c r="I287" s="1" t="s">
        <v>449</v>
      </c>
      <c r="J287" s="210" t="s">
        <v>16</v>
      </c>
      <c r="K287" s="210"/>
      <c r="L287" s="147" t="s">
        <v>17</v>
      </c>
      <c r="M287" s="147">
        <v>3</v>
      </c>
      <c r="N287" s="209" t="s">
        <v>18</v>
      </c>
      <c r="O287" s="209"/>
      <c r="P287" s="209"/>
      <c r="Q287" s="147" t="s">
        <v>17</v>
      </c>
      <c r="R287" s="29">
        <f>Cagra!R287+Cuman!R287+Ceco!R287+Csper!R287+Cpod!R287+Cchi!R287+Cgiur!R287</f>
        <v>0</v>
      </c>
      <c r="S287" s="29">
        <f>Cagra!S287+Cuman!S287+Ceco!S287+Csper!S287+Cpod!S287+Cchi!S287+Cgiur!S287</f>
        <v>0</v>
      </c>
      <c r="T287" s="29">
        <f>Cagra!T287+Cuman!T287+Ceco!T287+Csper!T287+Cpod!T287+Cchi!T287+Cgiur!T287</f>
        <v>0</v>
      </c>
      <c r="U287" s="29">
        <f>Cagra!U287+Cuman!U287+Ceco!U287+Csper!U287+Cpod!U287+Cchi!U287+Cgiur!U287</f>
        <v>0</v>
      </c>
      <c r="V287" s="29">
        <f>Cagra!V287+Cuman!V287+Ceco!V287+Csper!V287+Cpod!V287+Cchi!V287+Cgiur!V287</f>
        <v>0</v>
      </c>
      <c r="W287" s="29">
        <f t="shared" si="4"/>
        <v>0</v>
      </c>
    </row>
    <row r="288" spans="2:23" ht="30" customHeight="1">
      <c r="B288" s="12"/>
      <c r="C288" s="207">
        <v>2020</v>
      </c>
      <c r="D288" s="207"/>
      <c r="E288" s="146" t="s">
        <v>1018</v>
      </c>
      <c r="F288" s="208" t="s">
        <v>1017</v>
      </c>
      <c r="G288" s="208"/>
      <c r="H288" s="208"/>
      <c r="I288" s="146" t="s">
        <v>449</v>
      </c>
      <c r="J288" s="208" t="s">
        <v>16</v>
      </c>
      <c r="K288" s="208"/>
      <c r="L288" s="144" t="s">
        <v>28</v>
      </c>
      <c r="M288" s="144">
        <v>4</v>
      </c>
      <c r="N288" s="207" t="s">
        <v>18</v>
      </c>
      <c r="O288" s="207"/>
      <c r="P288" s="207"/>
      <c r="Q288" s="144" t="s">
        <v>17</v>
      </c>
      <c r="R288" s="31">
        <f>Cagra!R288+Cuman!R288+Ceco!R288+Csper!R288+Cpod!R288+Cchi!R288+Cgiur!R288</f>
        <v>0</v>
      </c>
      <c r="S288" s="31">
        <f>Cagra!S288+Cuman!S288+Ceco!S288+Csper!S288+Cpod!S288+Cchi!S288+Cgiur!S288</f>
        <v>0</v>
      </c>
      <c r="T288" s="31">
        <f>Cagra!T288+Cuman!T288+Ceco!T288+Csper!T288+Cpod!T288+Cchi!T288+Cgiur!T288</f>
        <v>0</v>
      </c>
      <c r="U288" s="31">
        <f>Cagra!U288+Cuman!U288+Ceco!U288+Csper!U288+Cpod!U288+Cchi!U288+Cgiur!U288</f>
        <v>0</v>
      </c>
      <c r="V288" s="31">
        <f>Cagra!V288+Cuman!V288+Ceco!V288+Csper!V288+Cpod!V288+Cchi!V288+Cgiur!V288</f>
        <v>0</v>
      </c>
      <c r="W288" s="31">
        <f t="shared" si="4"/>
        <v>0</v>
      </c>
    </row>
    <row r="289" spans="2:23" ht="30" customHeight="1">
      <c r="B289" s="12"/>
      <c r="C289" s="207">
        <v>2020</v>
      </c>
      <c r="D289" s="207"/>
      <c r="E289" s="146" t="s">
        <v>1016</v>
      </c>
      <c r="F289" s="208" t="s">
        <v>1015</v>
      </c>
      <c r="G289" s="208"/>
      <c r="H289" s="208"/>
      <c r="I289" s="146" t="s">
        <v>449</v>
      </c>
      <c r="J289" s="208" t="s">
        <v>16</v>
      </c>
      <c r="K289" s="208"/>
      <c r="L289" s="144" t="s">
        <v>28</v>
      </c>
      <c r="M289" s="144">
        <v>4</v>
      </c>
      <c r="N289" s="207" t="s">
        <v>18</v>
      </c>
      <c r="O289" s="207"/>
      <c r="P289" s="207"/>
      <c r="Q289" s="144" t="s">
        <v>17</v>
      </c>
      <c r="R289" s="31">
        <f>Cagra!R289+Cuman!R289+Ceco!R289+Csper!R289+Cpod!R289+Cchi!R289+Cgiur!R289</f>
        <v>0</v>
      </c>
      <c r="S289" s="31">
        <f>Cagra!S289+Cuman!S289+Ceco!S289+Csper!S289+Cpod!S289+Cchi!S289+Cgiur!S289</f>
        <v>0</v>
      </c>
      <c r="T289" s="31">
        <f>Cagra!T289+Cuman!T289+Ceco!T289+Csper!T289+Cpod!T289+Cchi!T289+Cgiur!T289</f>
        <v>0</v>
      </c>
      <c r="U289" s="31">
        <f>Cagra!U289+Cuman!U289+Ceco!U289+Csper!U289+Cpod!U289+Cchi!U289+Cgiur!U289</f>
        <v>0</v>
      </c>
      <c r="V289" s="31">
        <f>Cagra!V289+Cuman!V289+Ceco!V289+Csper!V289+Cpod!V289+Cchi!V289+Cgiur!V289</f>
        <v>0</v>
      </c>
      <c r="W289" s="31">
        <f t="shared" si="4"/>
        <v>0</v>
      </c>
    </row>
    <row r="290" spans="2:23" s="30" customFormat="1" ht="30" customHeight="1">
      <c r="B290" s="13"/>
      <c r="C290" s="209">
        <v>2020</v>
      </c>
      <c r="D290" s="209"/>
      <c r="E290" s="1" t="s">
        <v>1014</v>
      </c>
      <c r="F290" s="210" t="s">
        <v>1013</v>
      </c>
      <c r="G290" s="210"/>
      <c r="H290" s="210"/>
      <c r="I290" s="1" t="s">
        <v>449</v>
      </c>
      <c r="J290" s="210" t="s">
        <v>16</v>
      </c>
      <c r="K290" s="210"/>
      <c r="L290" s="147" t="s">
        <v>17</v>
      </c>
      <c r="M290" s="147">
        <v>3</v>
      </c>
      <c r="N290" s="209" t="s">
        <v>18</v>
      </c>
      <c r="O290" s="209"/>
      <c r="P290" s="209"/>
      <c r="Q290" s="147" t="s">
        <v>17</v>
      </c>
      <c r="R290" s="29">
        <f>Cagra!R290+Cuman!R290+Ceco!R290+Csper!R290+Cpod!R290+Cchi!R290+Cgiur!R290</f>
        <v>0</v>
      </c>
      <c r="S290" s="29">
        <f>Cagra!S290+Cuman!S290+Ceco!S290+Csper!S290+Cpod!S290+Cchi!S290+Cgiur!S290</f>
        <v>0</v>
      </c>
      <c r="T290" s="29">
        <f>Cagra!T290+Cuman!T290+Ceco!T290+Csper!T290+Cpod!T290+Cchi!T290+Cgiur!T290</f>
        <v>0</v>
      </c>
      <c r="U290" s="29">
        <f>Cagra!U290+Cuman!U290+Ceco!U290+Csper!U290+Cpod!U290+Cchi!U290+Cgiur!U290</f>
        <v>20822.79</v>
      </c>
      <c r="V290" s="29">
        <f>Cagra!V290+Cuman!V290+Ceco!V290+Csper!V290+Cpod!V290+Cchi!V290+Cgiur!V290</f>
        <v>0</v>
      </c>
      <c r="W290" s="29">
        <f t="shared" si="4"/>
        <v>20822.79</v>
      </c>
    </row>
    <row r="291" spans="2:23" ht="30" customHeight="1">
      <c r="B291" s="12"/>
      <c r="C291" s="207">
        <v>2020</v>
      </c>
      <c r="D291" s="207"/>
      <c r="E291" s="146" t="s">
        <v>1012</v>
      </c>
      <c r="F291" s="208" t="s">
        <v>1011</v>
      </c>
      <c r="G291" s="208"/>
      <c r="H291" s="208"/>
      <c r="I291" s="146" t="s">
        <v>449</v>
      </c>
      <c r="J291" s="208" t="s">
        <v>16</v>
      </c>
      <c r="K291" s="208"/>
      <c r="L291" s="144" t="s">
        <v>28</v>
      </c>
      <c r="M291" s="144">
        <v>4</v>
      </c>
      <c r="N291" s="207" t="s">
        <v>18</v>
      </c>
      <c r="O291" s="207"/>
      <c r="P291" s="207"/>
      <c r="Q291" s="144" t="s">
        <v>17</v>
      </c>
      <c r="R291" s="31">
        <f>Cagra!R291+Cuman!R291+Ceco!R291+Csper!R291+Cpod!R291+Cchi!R291+Cgiur!R291</f>
        <v>0</v>
      </c>
      <c r="S291" s="31">
        <f>Cagra!S291+Cuman!S291+Ceco!S291+Csper!S291+Cpod!S291+Cchi!S291+Cgiur!S291</f>
        <v>0</v>
      </c>
      <c r="T291" s="31">
        <f>Cagra!T291+Cuman!T291+Ceco!T291+Csper!T291+Cpod!T291+Cchi!T291+Cgiur!T291</f>
        <v>0</v>
      </c>
      <c r="U291" s="31">
        <f>Cagra!U291+Cuman!U291+Ceco!U291+Csper!U291+Cpod!U291+Cchi!U291+Cgiur!U291</f>
        <v>1000</v>
      </c>
      <c r="V291" s="31">
        <f>Cagra!V291+Cuman!V291+Ceco!V291+Csper!V291+Cpod!V291+Cchi!V291+Cgiur!V291</f>
        <v>0</v>
      </c>
      <c r="W291" s="31">
        <f t="shared" si="4"/>
        <v>1000</v>
      </c>
    </row>
    <row r="292" spans="2:23" ht="30" customHeight="1">
      <c r="B292" s="12"/>
      <c r="C292" s="207">
        <v>2020</v>
      </c>
      <c r="D292" s="207"/>
      <c r="E292" s="146" t="s">
        <v>1010</v>
      </c>
      <c r="F292" s="208" t="s">
        <v>1009</v>
      </c>
      <c r="G292" s="208"/>
      <c r="H292" s="208"/>
      <c r="I292" s="146" t="s">
        <v>449</v>
      </c>
      <c r="J292" s="208" t="s">
        <v>16</v>
      </c>
      <c r="K292" s="208"/>
      <c r="L292" s="144" t="s">
        <v>28</v>
      </c>
      <c r="M292" s="144">
        <v>4</v>
      </c>
      <c r="N292" s="207" t="s">
        <v>18</v>
      </c>
      <c r="O292" s="207"/>
      <c r="P292" s="207"/>
      <c r="Q292" s="144" t="s">
        <v>17</v>
      </c>
      <c r="R292" s="31">
        <f>Cagra!R292+Cuman!R292+Ceco!R292+Csper!R292+Cpod!R292+Cchi!R292+Cgiur!R292</f>
        <v>0</v>
      </c>
      <c r="S292" s="31">
        <f>Cagra!S292+Cuman!S292+Ceco!S292+Csper!S292+Cpod!S292+Cchi!S292+Cgiur!S292</f>
        <v>0</v>
      </c>
      <c r="T292" s="31">
        <f>Cagra!T292+Cuman!T292+Ceco!T292+Csper!T292+Cpod!T292+Cchi!T292+Cgiur!T292</f>
        <v>0</v>
      </c>
      <c r="U292" s="31">
        <f>Cagra!U292+Cuman!U292+Ceco!U292+Csper!U292+Cpod!U292+Cchi!U292+Cgiur!U292</f>
        <v>10000</v>
      </c>
      <c r="V292" s="31">
        <f>Cagra!V292+Cuman!V292+Ceco!V292+Csper!V292+Cpod!V292+Cchi!V292+Cgiur!V292</f>
        <v>0</v>
      </c>
      <c r="W292" s="31">
        <f t="shared" si="4"/>
        <v>10000</v>
      </c>
    </row>
    <row r="293" spans="2:23" ht="30" customHeight="1">
      <c r="B293" s="12"/>
      <c r="C293" s="207">
        <v>2020</v>
      </c>
      <c r="D293" s="207"/>
      <c r="E293" s="146" t="s">
        <v>1008</v>
      </c>
      <c r="F293" s="208" t="s">
        <v>1007</v>
      </c>
      <c r="G293" s="208"/>
      <c r="H293" s="208"/>
      <c r="I293" s="146" t="s">
        <v>449</v>
      </c>
      <c r="J293" s="208" t="s">
        <v>16</v>
      </c>
      <c r="K293" s="208"/>
      <c r="L293" s="144" t="s">
        <v>28</v>
      </c>
      <c r="M293" s="144">
        <v>4</v>
      </c>
      <c r="N293" s="207" t="s">
        <v>18</v>
      </c>
      <c r="O293" s="207"/>
      <c r="P293" s="207"/>
      <c r="Q293" s="144" t="s">
        <v>17</v>
      </c>
      <c r="R293" s="31">
        <f>Cagra!R293+Cuman!R293+Ceco!R293+Csper!R293+Cpod!R293+Cchi!R293+Cgiur!R293</f>
        <v>0</v>
      </c>
      <c r="S293" s="31">
        <f>Cagra!S293+Cuman!S293+Ceco!S293+Csper!S293+Cpod!S293+Cchi!S293+Cgiur!S293</f>
        <v>0</v>
      </c>
      <c r="T293" s="31">
        <f>Cagra!T293+Cuman!T293+Ceco!T293+Csper!T293+Cpod!T293+Cchi!T293+Cgiur!T293</f>
        <v>0</v>
      </c>
      <c r="U293" s="31">
        <f>Cagra!U293+Cuman!U293+Ceco!U293+Csper!U293+Cpod!U293+Cchi!U293+Cgiur!U293</f>
        <v>2350</v>
      </c>
      <c r="V293" s="31">
        <f>Cagra!V293+Cuman!V293+Ceco!V293+Csper!V293+Cpod!V293+Cchi!V293+Cgiur!V293</f>
        <v>0</v>
      </c>
      <c r="W293" s="31">
        <f t="shared" si="4"/>
        <v>2350</v>
      </c>
    </row>
    <row r="294" spans="2:23" ht="30" customHeight="1">
      <c r="B294" s="12"/>
      <c r="C294" s="207">
        <v>2020</v>
      </c>
      <c r="D294" s="207"/>
      <c r="E294" s="146" t="s">
        <v>1006</v>
      </c>
      <c r="F294" s="208" t="s">
        <v>1005</v>
      </c>
      <c r="G294" s="208"/>
      <c r="H294" s="208"/>
      <c r="I294" s="146" t="s">
        <v>449</v>
      </c>
      <c r="J294" s="208" t="s">
        <v>16</v>
      </c>
      <c r="K294" s="208"/>
      <c r="L294" s="144" t="s">
        <v>28</v>
      </c>
      <c r="M294" s="144">
        <v>4</v>
      </c>
      <c r="N294" s="207" t="s">
        <v>18</v>
      </c>
      <c r="O294" s="207"/>
      <c r="P294" s="207"/>
      <c r="Q294" s="144" t="s">
        <v>17</v>
      </c>
      <c r="R294" s="31">
        <f>Cagra!R294+Cuman!R294+Ceco!R294+Csper!R294+Cpod!R294+Cchi!R294+Cgiur!R294</f>
        <v>0</v>
      </c>
      <c r="S294" s="31">
        <f>Cagra!S294+Cuman!S294+Ceco!S294+Csper!S294+Cpod!S294+Cchi!S294+Cgiur!S294</f>
        <v>0</v>
      </c>
      <c r="T294" s="31">
        <f>Cagra!T294+Cuman!T294+Ceco!T294+Csper!T294+Cpod!T294+Cchi!T294+Cgiur!T294</f>
        <v>0</v>
      </c>
      <c r="U294" s="31">
        <f>Cagra!U294+Cuman!U294+Ceco!U294+Csper!U294+Cpod!U294+Cchi!U294+Cgiur!U294</f>
        <v>5000</v>
      </c>
      <c r="V294" s="31">
        <f>Cagra!V294+Cuman!V294+Ceco!V294+Csper!V294+Cpod!V294+Cchi!V294+Cgiur!V294</f>
        <v>0</v>
      </c>
      <c r="W294" s="31">
        <f t="shared" si="4"/>
        <v>5000</v>
      </c>
    </row>
    <row r="295" spans="2:23" ht="30" customHeight="1">
      <c r="B295" s="12"/>
      <c r="C295" s="207">
        <v>2020</v>
      </c>
      <c r="D295" s="207"/>
      <c r="E295" s="146" t="s">
        <v>1004</v>
      </c>
      <c r="F295" s="208" t="s">
        <v>1003</v>
      </c>
      <c r="G295" s="208"/>
      <c r="H295" s="208"/>
      <c r="I295" s="146" t="s">
        <v>449</v>
      </c>
      <c r="J295" s="208" t="s">
        <v>16</v>
      </c>
      <c r="K295" s="208"/>
      <c r="L295" s="144" t="s">
        <v>28</v>
      </c>
      <c r="M295" s="144">
        <v>4</v>
      </c>
      <c r="N295" s="207" t="s">
        <v>18</v>
      </c>
      <c r="O295" s="207"/>
      <c r="P295" s="207"/>
      <c r="Q295" s="144" t="s">
        <v>17</v>
      </c>
      <c r="R295" s="31">
        <f>Cagra!R295+Cuman!R295+Ceco!R295+Csper!R295+Cpod!R295+Cchi!R295+Cgiur!R295</f>
        <v>0</v>
      </c>
      <c r="S295" s="31">
        <f>Cagra!S295+Cuman!S295+Ceco!S295+Csper!S295+Cpod!S295+Cchi!S295+Cgiur!S295</f>
        <v>0</v>
      </c>
      <c r="T295" s="31">
        <f>Cagra!T295+Cuman!T295+Ceco!T295+Csper!T295+Cpod!T295+Cchi!T295+Cgiur!T295</f>
        <v>0</v>
      </c>
      <c r="U295" s="31">
        <f>Cagra!U295+Cuman!U295+Ceco!U295+Csper!U295+Cpod!U295+Cchi!U295+Cgiur!U295</f>
        <v>0</v>
      </c>
      <c r="V295" s="31">
        <f>Cagra!V295+Cuman!V295+Ceco!V295+Csper!V295+Cpod!V295+Cchi!V295+Cgiur!V295</f>
        <v>0</v>
      </c>
      <c r="W295" s="31">
        <f t="shared" si="4"/>
        <v>0</v>
      </c>
    </row>
    <row r="296" spans="2:23" ht="30" customHeight="1">
      <c r="B296" s="12"/>
      <c r="C296" s="207">
        <v>2020</v>
      </c>
      <c r="D296" s="207"/>
      <c r="E296" s="146" t="s">
        <v>1002</v>
      </c>
      <c r="F296" s="208" t="s">
        <v>1001</v>
      </c>
      <c r="G296" s="208"/>
      <c r="H296" s="208"/>
      <c r="I296" s="146" t="s">
        <v>449</v>
      </c>
      <c r="J296" s="208" t="s">
        <v>16</v>
      </c>
      <c r="K296" s="208"/>
      <c r="L296" s="144" t="s">
        <v>28</v>
      </c>
      <c r="M296" s="144">
        <v>4</v>
      </c>
      <c r="N296" s="207" t="s">
        <v>18</v>
      </c>
      <c r="O296" s="207"/>
      <c r="P296" s="207"/>
      <c r="Q296" s="144" t="s">
        <v>17</v>
      </c>
      <c r="R296" s="31">
        <f>Cagra!R296+Cuman!R296+Ceco!R296+Csper!R296+Cpod!R296+Cchi!R296+Cgiur!R296</f>
        <v>0</v>
      </c>
      <c r="S296" s="31">
        <f>Cagra!S296+Cuman!S296+Ceco!S296+Csper!S296+Cpod!S296+Cchi!S296+Cgiur!S296</f>
        <v>0</v>
      </c>
      <c r="T296" s="31">
        <f>Cagra!T296+Cuman!T296+Ceco!T296+Csper!T296+Cpod!T296+Cchi!T296+Cgiur!T296</f>
        <v>0</v>
      </c>
      <c r="U296" s="31">
        <f>Cagra!U296+Cuman!U296+Ceco!U296+Csper!U296+Cpod!U296+Cchi!U296+Cgiur!U296</f>
        <v>0</v>
      </c>
      <c r="V296" s="31">
        <f>Cagra!V296+Cuman!V296+Ceco!V296+Csper!V296+Cpod!V296+Cchi!V296+Cgiur!V296</f>
        <v>0</v>
      </c>
      <c r="W296" s="31">
        <f t="shared" si="4"/>
        <v>0</v>
      </c>
    </row>
    <row r="297" spans="2:23" ht="30" customHeight="1">
      <c r="B297" s="12"/>
      <c r="C297" s="207">
        <v>2020</v>
      </c>
      <c r="D297" s="207"/>
      <c r="E297" s="146" t="s">
        <v>1000</v>
      </c>
      <c r="F297" s="208" t="s">
        <v>999</v>
      </c>
      <c r="G297" s="208"/>
      <c r="H297" s="208"/>
      <c r="I297" s="146" t="s">
        <v>449</v>
      </c>
      <c r="J297" s="208" t="s">
        <v>16</v>
      </c>
      <c r="K297" s="208"/>
      <c r="L297" s="144" t="s">
        <v>17</v>
      </c>
      <c r="M297" s="144">
        <v>4</v>
      </c>
      <c r="N297" s="207" t="s">
        <v>18</v>
      </c>
      <c r="O297" s="207"/>
      <c r="P297" s="207"/>
      <c r="Q297" s="144" t="s">
        <v>17</v>
      </c>
      <c r="R297" s="31">
        <f>Cagra!R297+Cuman!R297+Ceco!R297+Csper!R297+Cpod!R297+Cchi!R297+Cgiur!R297</f>
        <v>0</v>
      </c>
      <c r="S297" s="31">
        <f>Cagra!S297+Cuman!S297+Ceco!S297+Csper!S297+Cpod!S297+Cchi!S297+Cgiur!S297</f>
        <v>0</v>
      </c>
      <c r="T297" s="31">
        <f>Cagra!T297+Cuman!T297+Ceco!T297+Csper!T297+Cpod!T297+Cchi!T297+Cgiur!T297</f>
        <v>0</v>
      </c>
      <c r="U297" s="31">
        <f>Cagra!U297+Cuman!U297+Ceco!U297+Csper!U297+Cpod!U297+Cchi!U297+Cgiur!U297</f>
        <v>0</v>
      </c>
      <c r="V297" s="31">
        <f>Cagra!V297+Cuman!V297+Ceco!V297+Csper!V297+Cpod!V297+Cchi!V297+Cgiur!V297</f>
        <v>0</v>
      </c>
      <c r="W297" s="31">
        <f t="shared" si="4"/>
        <v>0</v>
      </c>
    </row>
    <row r="298" spans="2:23" ht="30" customHeight="1">
      <c r="B298" s="15"/>
      <c r="C298" s="207">
        <v>2020</v>
      </c>
      <c r="D298" s="207"/>
      <c r="E298" s="146" t="s">
        <v>998</v>
      </c>
      <c r="F298" s="208" t="s">
        <v>997</v>
      </c>
      <c r="G298" s="208"/>
      <c r="H298" s="208"/>
      <c r="I298" s="146" t="s">
        <v>449</v>
      </c>
      <c r="J298" s="208" t="s">
        <v>16</v>
      </c>
      <c r="K298" s="208"/>
      <c r="L298" s="144" t="s">
        <v>28</v>
      </c>
      <c r="M298" s="144">
        <v>5</v>
      </c>
      <c r="N298" s="207" t="s">
        <v>18</v>
      </c>
      <c r="O298" s="207"/>
      <c r="P298" s="207"/>
      <c r="Q298" s="144" t="s">
        <v>17</v>
      </c>
      <c r="R298" s="31">
        <f>Cagra!R298+Cuman!R298+Ceco!R298+Csper!R298+Cpod!R298+Cchi!R298+Cgiur!R298</f>
        <v>0</v>
      </c>
      <c r="S298" s="31">
        <f>Cagra!S298+Cuman!S298+Ceco!S298+Csper!S298+Cpod!S298+Cchi!S298+Cgiur!S298</f>
        <v>0</v>
      </c>
      <c r="T298" s="31">
        <f>Cagra!T298+Cuman!T298+Ceco!T298+Csper!T298+Cpod!T298+Cchi!T298+Cgiur!T298</f>
        <v>0</v>
      </c>
      <c r="U298" s="31">
        <f>Cagra!U298+Cuman!U298+Ceco!U298+Csper!U298+Cpod!U298+Cchi!U298+Cgiur!U298</f>
        <v>0</v>
      </c>
      <c r="V298" s="31">
        <f>Cagra!V298+Cuman!V298+Ceco!V298+Csper!V298+Cpod!V298+Cchi!V298+Cgiur!V298</f>
        <v>0</v>
      </c>
      <c r="W298" s="31">
        <f t="shared" si="4"/>
        <v>0</v>
      </c>
    </row>
    <row r="299" spans="2:23" ht="30" customHeight="1">
      <c r="B299" s="15"/>
      <c r="C299" s="207">
        <v>2020</v>
      </c>
      <c r="D299" s="207"/>
      <c r="E299" s="146" t="s">
        <v>996</v>
      </c>
      <c r="F299" s="208" t="s">
        <v>995</v>
      </c>
      <c r="G299" s="208"/>
      <c r="H299" s="208"/>
      <c r="I299" s="146" t="s">
        <v>449</v>
      </c>
      <c r="J299" s="208" t="s">
        <v>16</v>
      </c>
      <c r="K299" s="208"/>
      <c r="L299" s="144" t="s">
        <v>28</v>
      </c>
      <c r="M299" s="144">
        <v>5</v>
      </c>
      <c r="N299" s="207" t="s">
        <v>18</v>
      </c>
      <c r="O299" s="207"/>
      <c r="P299" s="207"/>
      <c r="Q299" s="144" t="s">
        <v>17</v>
      </c>
      <c r="R299" s="31">
        <f>Cagra!R299+Cuman!R299+Ceco!R299+Csper!R299+Cpod!R299+Cchi!R299+Cgiur!R299</f>
        <v>0</v>
      </c>
      <c r="S299" s="31">
        <f>Cagra!S299+Cuman!S299+Ceco!S299+Csper!S299+Cpod!S299+Cchi!S299+Cgiur!S299</f>
        <v>0</v>
      </c>
      <c r="T299" s="31">
        <f>Cagra!T299+Cuman!T299+Ceco!T299+Csper!T299+Cpod!T299+Cchi!T299+Cgiur!T299</f>
        <v>0</v>
      </c>
      <c r="U299" s="31">
        <f>Cagra!U299+Cuman!U299+Ceco!U299+Csper!U299+Cpod!U299+Cchi!U299+Cgiur!U299</f>
        <v>0</v>
      </c>
      <c r="V299" s="31">
        <f>Cagra!V299+Cuman!V299+Ceco!V299+Csper!V299+Cpod!V299+Cchi!V299+Cgiur!V299</f>
        <v>0</v>
      </c>
      <c r="W299" s="31">
        <f t="shared" si="4"/>
        <v>0</v>
      </c>
    </row>
    <row r="300" spans="2:23" ht="30" customHeight="1">
      <c r="B300" s="12"/>
      <c r="C300" s="207">
        <v>2020</v>
      </c>
      <c r="D300" s="207"/>
      <c r="E300" s="146" t="s">
        <v>994</v>
      </c>
      <c r="F300" s="208" t="s">
        <v>993</v>
      </c>
      <c r="G300" s="208"/>
      <c r="H300" s="208"/>
      <c r="I300" s="146" t="s">
        <v>449</v>
      </c>
      <c r="J300" s="208" t="s">
        <v>16</v>
      </c>
      <c r="K300" s="208"/>
      <c r="L300" s="144" t="s">
        <v>28</v>
      </c>
      <c r="M300" s="144">
        <v>4</v>
      </c>
      <c r="N300" s="207" t="s">
        <v>18</v>
      </c>
      <c r="O300" s="207"/>
      <c r="P300" s="207"/>
      <c r="Q300" s="144" t="s">
        <v>17</v>
      </c>
      <c r="R300" s="31">
        <f>Cagra!R300+Cuman!R300+Ceco!R300+Csper!R300+Cpod!R300+Cchi!R300+Cgiur!R300</f>
        <v>0</v>
      </c>
      <c r="S300" s="31">
        <f>Cagra!S300+Cuman!S300+Ceco!S300+Csper!S300+Cpod!S300+Cchi!S300+Cgiur!S300</f>
        <v>0</v>
      </c>
      <c r="T300" s="31">
        <f>Cagra!T300+Cuman!T300+Ceco!T300+Csper!T300+Cpod!T300+Cchi!T300+Cgiur!T300</f>
        <v>0</v>
      </c>
      <c r="U300" s="31">
        <f>Cagra!U300+Cuman!U300+Ceco!U300+Csper!U300+Cpod!U300+Cchi!U300+Cgiur!U300</f>
        <v>0</v>
      </c>
      <c r="V300" s="31">
        <f>Cagra!V300+Cuman!V300+Ceco!V300+Csper!V300+Cpod!V300+Cchi!V300+Cgiur!V300</f>
        <v>0</v>
      </c>
      <c r="W300" s="31">
        <f t="shared" si="4"/>
        <v>0</v>
      </c>
    </row>
    <row r="301" spans="2:23" ht="30" customHeight="1">
      <c r="B301" s="12"/>
      <c r="C301" s="207">
        <v>2020</v>
      </c>
      <c r="D301" s="207"/>
      <c r="E301" s="146" t="s">
        <v>992</v>
      </c>
      <c r="F301" s="208" t="s">
        <v>991</v>
      </c>
      <c r="G301" s="208"/>
      <c r="H301" s="208"/>
      <c r="I301" s="146" t="s">
        <v>449</v>
      </c>
      <c r="J301" s="208" t="s">
        <v>16</v>
      </c>
      <c r="K301" s="208"/>
      <c r="L301" s="144" t="s">
        <v>28</v>
      </c>
      <c r="M301" s="144">
        <v>4</v>
      </c>
      <c r="N301" s="207" t="s">
        <v>18</v>
      </c>
      <c r="O301" s="207"/>
      <c r="P301" s="207"/>
      <c r="Q301" s="144" t="s">
        <v>17</v>
      </c>
      <c r="R301" s="31">
        <f>Cagra!R301+Cuman!R301+Ceco!R301+Csper!R301+Cpod!R301+Cchi!R301+Cgiur!R301</f>
        <v>0</v>
      </c>
      <c r="S301" s="31">
        <f>Cagra!S301+Cuman!S301+Ceco!S301+Csper!S301+Cpod!S301+Cchi!S301+Cgiur!S301</f>
        <v>0</v>
      </c>
      <c r="T301" s="31">
        <f>Cagra!T301+Cuman!T301+Ceco!T301+Csper!T301+Cpod!T301+Cchi!T301+Cgiur!T301</f>
        <v>0</v>
      </c>
      <c r="U301" s="31">
        <f>Cagra!U301+Cuman!U301+Ceco!U301+Csper!U301+Cpod!U301+Cchi!U301+Cgiur!U301</f>
        <v>0</v>
      </c>
      <c r="V301" s="31">
        <f>Cagra!V301+Cuman!V301+Ceco!V301+Csper!V301+Cpod!V301+Cchi!V301+Cgiur!V301</f>
        <v>0</v>
      </c>
      <c r="W301" s="31">
        <f t="shared" si="4"/>
        <v>0</v>
      </c>
    </row>
    <row r="302" spans="2:23" ht="30" customHeight="1">
      <c r="B302" s="12"/>
      <c r="C302" s="207">
        <v>2020</v>
      </c>
      <c r="D302" s="207"/>
      <c r="E302" s="146" t="s">
        <v>990</v>
      </c>
      <c r="F302" s="208" t="s">
        <v>989</v>
      </c>
      <c r="G302" s="208"/>
      <c r="H302" s="208"/>
      <c r="I302" s="146" t="s">
        <v>449</v>
      </c>
      <c r="J302" s="208" t="s">
        <v>16</v>
      </c>
      <c r="K302" s="208"/>
      <c r="L302" s="144" t="s">
        <v>28</v>
      </c>
      <c r="M302" s="144">
        <v>4</v>
      </c>
      <c r="N302" s="207" t="s">
        <v>18</v>
      </c>
      <c r="O302" s="207"/>
      <c r="P302" s="207"/>
      <c r="Q302" s="144" t="s">
        <v>17</v>
      </c>
      <c r="R302" s="31">
        <f>Cagra!R302+Cuman!R302+Ceco!R302+Csper!R302+Cpod!R302+Cchi!R302+Cgiur!R302</f>
        <v>0</v>
      </c>
      <c r="S302" s="31">
        <f>Cagra!S302+Cuman!S302+Ceco!S302+Csper!S302+Cpod!S302+Cchi!S302+Cgiur!S302</f>
        <v>0</v>
      </c>
      <c r="T302" s="31">
        <f>Cagra!T302+Cuman!T302+Ceco!T302+Csper!T302+Cpod!T302+Cchi!T302+Cgiur!T302</f>
        <v>0</v>
      </c>
      <c r="U302" s="31">
        <f>Cagra!U302+Cuman!U302+Ceco!U302+Csper!U302+Cpod!U302+Cchi!U302+Cgiur!U302</f>
        <v>0</v>
      </c>
      <c r="V302" s="31">
        <f>Cagra!V302+Cuman!V302+Ceco!V302+Csper!V302+Cpod!V302+Cchi!V302+Cgiur!V302</f>
        <v>0</v>
      </c>
      <c r="W302" s="31">
        <f t="shared" si="4"/>
        <v>0</v>
      </c>
    </row>
    <row r="303" spans="2:23" ht="30" customHeight="1">
      <c r="B303" s="12"/>
      <c r="C303" s="207">
        <v>2020</v>
      </c>
      <c r="D303" s="207"/>
      <c r="E303" s="146" t="s">
        <v>988</v>
      </c>
      <c r="F303" s="208" t="s">
        <v>987</v>
      </c>
      <c r="G303" s="208"/>
      <c r="H303" s="208"/>
      <c r="I303" s="146" t="s">
        <v>449</v>
      </c>
      <c r="J303" s="208" t="s">
        <v>16</v>
      </c>
      <c r="K303" s="208"/>
      <c r="L303" s="144" t="s">
        <v>28</v>
      </c>
      <c r="M303" s="144">
        <v>4</v>
      </c>
      <c r="N303" s="207" t="s">
        <v>18</v>
      </c>
      <c r="O303" s="207"/>
      <c r="P303" s="207"/>
      <c r="Q303" s="144" t="s">
        <v>17</v>
      </c>
      <c r="R303" s="31">
        <f>Cagra!R303+Cuman!R303+Ceco!R303+Csper!R303+Cpod!R303+Cchi!R303+Cgiur!R303</f>
        <v>0</v>
      </c>
      <c r="S303" s="31">
        <f>Cagra!S303+Cuman!S303+Ceco!S303+Csper!S303+Cpod!S303+Cchi!S303+Cgiur!S303</f>
        <v>0</v>
      </c>
      <c r="T303" s="31">
        <f>Cagra!T303+Cuman!T303+Ceco!T303+Csper!T303+Cpod!T303+Cchi!T303+Cgiur!T303</f>
        <v>0</v>
      </c>
      <c r="U303" s="31">
        <f>Cagra!U303+Cuman!U303+Ceco!U303+Csper!U303+Cpod!U303+Cchi!U303+Cgiur!U303</f>
        <v>0</v>
      </c>
      <c r="V303" s="31">
        <f>Cagra!V303+Cuman!V303+Ceco!V303+Csper!V303+Cpod!V303+Cchi!V303+Cgiur!V303</f>
        <v>0</v>
      </c>
      <c r="W303" s="31">
        <f t="shared" si="4"/>
        <v>0</v>
      </c>
    </row>
    <row r="304" spans="2:23" ht="30" customHeight="1">
      <c r="B304" s="12"/>
      <c r="C304" s="207">
        <v>2020</v>
      </c>
      <c r="D304" s="207"/>
      <c r="E304" s="146" t="s">
        <v>986</v>
      </c>
      <c r="F304" s="208" t="s">
        <v>985</v>
      </c>
      <c r="G304" s="208"/>
      <c r="H304" s="208"/>
      <c r="I304" s="146" t="s">
        <v>449</v>
      </c>
      <c r="J304" s="208" t="s">
        <v>16</v>
      </c>
      <c r="K304" s="208"/>
      <c r="L304" s="144" t="s">
        <v>28</v>
      </c>
      <c r="M304" s="144">
        <v>4</v>
      </c>
      <c r="N304" s="207" t="s">
        <v>18</v>
      </c>
      <c r="O304" s="207"/>
      <c r="P304" s="207"/>
      <c r="Q304" s="144" t="s">
        <v>17</v>
      </c>
      <c r="R304" s="31">
        <f>Cagra!R304+Cuman!R304+Ceco!R304+Csper!R304+Cpod!R304+Cchi!R304+Cgiur!R304</f>
        <v>0</v>
      </c>
      <c r="S304" s="31">
        <f>Cagra!S304+Cuman!S304+Ceco!S304+Csper!S304+Cpod!S304+Cchi!S304+Cgiur!S304</f>
        <v>0</v>
      </c>
      <c r="T304" s="31">
        <f>Cagra!T304+Cuman!T304+Ceco!T304+Csper!T304+Cpod!T304+Cchi!T304+Cgiur!T304</f>
        <v>0</v>
      </c>
      <c r="U304" s="31">
        <f>Cagra!U304+Cuman!U304+Ceco!U304+Csper!U304+Cpod!U304+Cchi!U304+Cgiur!U304</f>
        <v>0</v>
      </c>
      <c r="V304" s="31">
        <f>Cagra!V304+Cuman!V304+Ceco!V304+Csper!V304+Cpod!V304+Cchi!V304+Cgiur!V304</f>
        <v>0</v>
      </c>
      <c r="W304" s="31">
        <f t="shared" si="4"/>
        <v>0</v>
      </c>
    </row>
    <row r="305" spans="2:23" ht="30" customHeight="1">
      <c r="B305" s="12"/>
      <c r="C305" s="207">
        <v>2020</v>
      </c>
      <c r="D305" s="207"/>
      <c r="E305" s="146" t="s">
        <v>984</v>
      </c>
      <c r="F305" s="208" t="s">
        <v>983</v>
      </c>
      <c r="G305" s="208"/>
      <c r="H305" s="208"/>
      <c r="I305" s="146" t="s">
        <v>449</v>
      </c>
      <c r="J305" s="208" t="s">
        <v>16</v>
      </c>
      <c r="K305" s="208"/>
      <c r="L305" s="144" t="s">
        <v>28</v>
      </c>
      <c r="M305" s="144">
        <v>4</v>
      </c>
      <c r="N305" s="207" t="s">
        <v>18</v>
      </c>
      <c r="O305" s="207"/>
      <c r="P305" s="207"/>
      <c r="Q305" s="144" t="s">
        <v>17</v>
      </c>
      <c r="R305" s="31">
        <f>Cagra!R305+Cuman!R305+Ceco!R305+Csper!R305+Cpod!R305+Cchi!R305+Cgiur!R305</f>
        <v>0</v>
      </c>
      <c r="S305" s="31">
        <f>Cagra!S305+Cuman!S305+Ceco!S305+Csper!S305+Cpod!S305+Cchi!S305+Cgiur!S305</f>
        <v>0</v>
      </c>
      <c r="T305" s="31">
        <f>Cagra!T305+Cuman!T305+Ceco!T305+Csper!T305+Cpod!T305+Cchi!T305+Cgiur!T305</f>
        <v>0</v>
      </c>
      <c r="U305" s="31">
        <f>Cagra!U305+Cuman!U305+Ceco!U305+Csper!U305+Cpod!U305+Cchi!U305+Cgiur!U305</f>
        <v>0</v>
      </c>
      <c r="V305" s="31">
        <f>Cagra!V305+Cuman!V305+Ceco!V305+Csper!V305+Cpod!V305+Cchi!V305+Cgiur!V305</f>
        <v>0</v>
      </c>
      <c r="W305" s="31">
        <f t="shared" si="4"/>
        <v>0</v>
      </c>
    </row>
    <row r="306" spans="2:23" ht="30" customHeight="1">
      <c r="B306" s="12"/>
      <c r="C306" s="207">
        <v>2020</v>
      </c>
      <c r="D306" s="207"/>
      <c r="E306" s="146" t="s">
        <v>982</v>
      </c>
      <c r="F306" s="208" t="s">
        <v>981</v>
      </c>
      <c r="G306" s="208"/>
      <c r="H306" s="208"/>
      <c r="I306" s="146" t="s">
        <v>449</v>
      </c>
      <c r="J306" s="208" t="s">
        <v>16</v>
      </c>
      <c r="K306" s="208"/>
      <c r="L306" s="144" t="s">
        <v>28</v>
      </c>
      <c r="M306" s="144">
        <v>4</v>
      </c>
      <c r="N306" s="207" t="s">
        <v>18</v>
      </c>
      <c r="O306" s="207"/>
      <c r="P306" s="207"/>
      <c r="Q306" s="144" t="s">
        <v>17</v>
      </c>
      <c r="R306" s="31">
        <f>Cagra!R306+Cuman!R306+Ceco!R306+Csper!R306+Cpod!R306+Cchi!R306+Cgiur!R306</f>
        <v>0</v>
      </c>
      <c r="S306" s="31">
        <f>Cagra!S306+Cuman!S306+Ceco!S306+Csper!S306+Cpod!S306+Cchi!S306+Cgiur!S306</f>
        <v>0</v>
      </c>
      <c r="T306" s="31">
        <f>Cagra!T306+Cuman!T306+Ceco!T306+Csper!T306+Cpod!T306+Cchi!T306+Cgiur!T306</f>
        <v>0</v>
      </c>
      <c r="U306" s="31">
        <f>Cagra!U306+Cuman!U306+Ceco!U306+Csper!U306+Cpod!U306+Cchi!U306+Cgiur!U306</f>
        <v>0</v>
      </c>
      <c r="V306" s="31">
        <f>Cagra!V306+Cuman!V306+Ceco!V306+Csper!V306+Cpod!V306+Cchi!V306+Cgiur!V306</f>
        <v>0</v>
      </c>
      <c r="W306" s="31">
        <f t="shared" si="4"/>
        <v>0</v>
      </c>
    </row>
    <row r="307" spans="2:23" ht="30" customHeight="1">
      <c r="B307" s="12"/>
      <c r="C307" s="207">
        <v>2020</v>
      </c>
      <c r="D307" s="207"/>
      <c r="E307" s="146" t="s">
        <v>980</v>
      </c>
      <c r="F307" s="208" t="s">
        <v>979</v>
      </c>
      <c r="G307" s="208"/>
      <c r="H307" s="208"/>
      <c r="I307" s="146" t="s">
        <v>449</v>
      </c>
      <c r="J307" s="208" t="s">
        <v>16</v>
      </c>
      <c r="K307" s="208"/>
      <c r="L307" s="144" t="s">
        <v>28</v>
      </c>
      <c r="M307" s="144">
        <v>4</v>
      </c>
      <c r="N307" s="207" t="s">
        <v>18</v>
      </c>
      <c r="O307" s="207"/>
      <c r="P307" s="207"/>
      <c r="Q307" s="144" t="s">
        <v>17</v>
      </c>
      <c r="R307" s="31">
        <f>Cagra!R307+Cuman!R307+Ceco!R307+Csper!R307+Cpod!R307+Cchi!R307+Cgiur!R307</f>
        <v>0</v>
      </c>
      <c r="S307" s="31">
        <f>Cagra!S307+Cuman!S307+Ceco!S307+Csper!S307+Cpod!S307+Cchi!S307+Cgiur!S307</f>
        <v>0</v>
      </c>
      <c r="T307" s="31">
        <f>Cagra!T307+Cuman!T307+Ceco!T307+Csper!T307+Cpod!T307+Cchi!T307+Cgiur!T307</f>
        <v>0</v>
      </c>
      <c r="U307" s="31">
        <f>Cagra!U307+Cuman!U307+Ceco!U307+Csper!U307+Cpod!U307+Cchi!U307+Cgiur!U307</f>
        <v>0</v>
      </c>
      <c r="V307" s="31">
        <f>Cagra!V307+Cuman!V307+Ceco!V307+Csper!V307+Cpod!V307+Cchi!V307+Cgiur!V307</f>
        <v>0</v>
      </c>
      <c r="W307" s="31">
        <f t="shared" si="4"/>
        <v>0</v>
      </c>
    </row>
    <row r="308" spans="2:23" ht="30" customHeight="1">
      <c r="B308" s="12"/>
      <c r="C308" s="207">
        <v>2020</v>
      </c>
      <c r="D308" s="207"/>
      <c r="E308" s="146" t="s">
        <v>978</v>
      </c>
      <c r="F308" s="208" t="s">
        <v>977</v>
      </c>
      <c r="G308" s="208"/>
      <c r="H308" s="208"/>
      <c r="I308" s="146" t="s">
        <v>449</v>
      </c>
      <c r="J308" s="208" t="s">
        <v>16</v>
      </c>
      <c r="K308" s="208"/>
      <c r="L308" s="144" t="s">
        <v>28</v>
      </c>
      <c r="M308" s="144">
        <v>4</v>
      </c>
      <c r="N308" s="207" t="s">
        <v>18</v>
      </c>
      <c r="O308" s="207"/>
      <c r="P308" s="207"/>
      <c r="Q308" s="144" t="s">
        <v>17</v>
      </c>
      <c r="R308" s="31">
        <f>Cagra!R308+Cuman!R308+Ceco!R308+Csper!R308+Cpod!R308+Cchi!R308+Cgiur!R308</f>
        <v>0</v>
      </c>
      <c r="S308" s="31">
        <f>Cagra!S308+Cuman!S308+Ceco!S308+Csper!S308+Cpod!S308+Cchi!S308+Cgiur!S308</f>
        <v>0</v>
      </c>
      <c r="T308" s="31">
        <f>Cagra!T308+Cuman!T308+Ceco!T308+Csper!T308+Cpod!T308+Cchi!T308+Cgiur!T308</f>
        <v>0</v>
      </c>
      <c r="U308" s="31">
        <f>Cagra!U308+Cuman!U308+Ceco!U308+Csper!U308+Cpod!U308+Cchi!U308+Cgiur!U308</f>
        <v>2472.79</v>
      </c>
      <c r="V308" s="31">
        <f>Cagra!V308+Cuman!V308+Ceco!V308+Csper!V308+Cpod!V308+Cchi!V308+Cgiur!V308</f>
        <v>0</v>
      </c>
      <c r="W308" s="31">
        <f t="shared" si="4"/>
        <v>2472.79</v>
      </c>
    </row>
    <row r="309" spans="2:23" ht="30" customHeight="1">
      <c r="B309" s="12"/>
      <c r="C309" s="207">
        <v>2020</v>
      </c>
      <c r="D309" s="207"/>
      <c r="E309" s="146" t="s">
        <v>976</v>
      </c>
      <c r="F309" s="208" t="s">
        <v>975</v>
      </c>
      <c r="G309" s="208"/>
      <c r="H309" s="208"/>
      <c r="I309" s="146" t="s">
        <v>449</v>
      </c>
      <c r="J309" s="208" t="s">
        <v>16</v>
      </c>
      <c r="K309" s="208"/>
      <c r="L309" s="144" t="s">
        <v>28</v>
      </c>
      <c r="M309" s="144">
        <v>4</v>
      </c>
      <c r="N309" s="207" t="s">
        <v>18</v>
      </c>
      <c r="O309" s="207"/>
      <c r="P309" s="207"/>
      <c r="Q309" s="144" t="s">
        <v>17</v>
      </c>
      <c r="R309" s="31">
        <f>Cagra!R309+Cuman!R309+Ceco!R309+Csper!R309+Cpod!R309+Cchi!R309+Cgiur!R309</f>
        <v>0</v>
      </c>
      <c r="S309" s="31">
        <f>Cagra!S309+Cuman!S309+Ceco!S309+Csper!S309+Cpod!S309+Cchi!S309+Cgiur!S309</f>
        <v>0</v>
      </c>
      <c r="T309" s="31">
        <f>Cagra!T309+Cuman!T309+Ceco!T309+Csper!T309+Cpod!T309+Cchi!T309+Cgiur!T309</f>
        <v>0</v>
      </c>
      <c r="U309" s="31">
        <f>Cagra!U309+Cuman!U309+Ceco!U309+Csper!U309+Cpod!U309+Cchi!U309+Cgiur!U309</f>
        <v>0</v>
      </c>
      <c r="V309" s="31">
        <f>Cagra!V309+Cuman!V309+Ceco!V309+Csper!V309+Cpod!V309+Cchi!V309+Cgiur!V309</f>
        <v>0</v>
      </c>
      <c r="W309" s="31">
        <f t="shared" si="4"/>
        <v>0</v>
      </c>
    </row>
    <row r="310" spans="2:23" ht="30" customHeight="1">
      <c r="B310" s="12"/>
      <c r="C310" s="207">
        <v>2020</v>
      </c>
      <c r="D310" s="207"/>
      <c r="E310" s="146" t="s">
        <v>974</v>
      </c>
      <c r="F310" s="208" t="s">
        <v>973</v>
      </c>
      <c r="G310" s="208"/>
      <c r="H310" s="208"/>
      <c r="I310" s="146" t="s">
        <v>449</v>
      </c>
      <c r="J310" s="208" t="s">
        <v>16</v>
      </c>
      <c r="K310" s="208"/>
      <c r="L310" s="144" t="s">
        <v>28</v>
      </c>
      <c r="M310" s="144">
        <v>4</v>
      </c>
      <c r="N310" s="207" t="s">
        <v>18</v>
      </c>
      <c r="O310" s="207"/>
      <c r="P310" s="207"/>
      <c r="Q310" s="144" t="s">
        <v>17</v>
      </c>
      <c r="R310" s="31">
        <f>Cagra!R310+Cuman!R310+Ceco!R310+Csper!R310+Cpod!R310+Cchi!R310+Cgiur!R310</f>
        <v>0</v>
      </c>
      <c r="S310" s="31">
        <f>Cagra!S310+Cuman!S310+Ceco!S310+Csper!S310+Cpod!S310+Cchi!S310+Cgiur!S310</f>
        <v>0</v>
      </c>
      <c r="T310" s="31">
        <f>Cagra!T310+Cuman!T310+Ceco!T310+Csper!T310+Cpod!T310+Cchi!T310+Cgiur!T310</f>
        <v>0</v>
      </c>
      <c r="U310" s="31">
        <f>Cagra!U310+Cuman!U310+Ceco!U310+Csper!U310+Cpod!U310+Cchi!U310+Cgiur!U310</f>
        <v>0</v>
      </c>
      <c r="V310" s="31">
        <f>Cagra!V310+Cuman!V310+Ceco!V310+Csper!V310+Cpod!V310+Cchi!V310+Cgiur!V310</f>
        <v>0</v>
      </c>
      <c r="W310" s="31">
        <f t="shared" si="4"/>
        <v>0</v>
      </c>
    </row>
    <row r="311" spans="2:23" ht="30" customHeight="1">
      <c r="B311" s="12"/>
      <c r="C311" s="207">
        <v>2020</v>
      </c>
      <c r="D311" s="207"/>
      <c r="E311" s="146" t="s">
        <v>972</v>
      </c>
      <c r="F311" s="208" t="s">
        <v>971</v>
      </c>
      <c r="G311" s="208"/>
      <c r="H311" s="208"/>
      <c r="I311" s="146" t="s">
        <v>449</v>
      </c>
      <c r="J311" s="208" t="s">
        <v>16</v>
      </c>
      <c r="K311" s="208"/>
      <c r="L311" s="144" t="s">
        <v>28</v>
      </c>
      <c r="M311" s="144">
        <v>4</v>
      </c>
      <c r="N311" s="207" t="s">
        <v>18</v>
      </c>
      <c r="O311" s="207"/>
      <c r="P311" s="207"/>
      <c r="Q311" s="144" t="s">
        <v>17</v>
      </c>
      <c r="R311" s="31">
        <f>Cagra!R311+Cuman!R311+Ceco!R311+Csper!R311+Cpod!R311+Cchi!R311+Cgiur!R311</f>
        <v>0</v>
      </c>
      <c r="S311" s="31">
        <f>Cagra!S311+Cuman!S311+Ceco!S311+Csper!S311+Cpod!S311+Cchi!S311+Cgiur!S311</f>
        <v>0</v>
      </c>
      <c r="T311" s="31">
        <f>Cagra!T311+Cuman!T311+Ceco!T311+Csper!T311+Cpod!T311+Cchi!T311+Cgiur!T311</f>
        <v>0</v>
      </c>
      <c r="U311" s="31">
        <f>Cagra!U311+Cuman!U311+Ceco!U311+Csper!U311+Cpod!U311+Cchi!U311+Cgiur!U311</f>
        <v>0</v>
      </c>
      <c r="V311" s="31">
        <f>Cagra!V311+Cuman!V311+Ceco!V311+Csper!V311+Cpod!V311+Cchi!V311+Cgiur!V311</f>
        <v>0</v>
      </c>
      <c r="W311" s="31">
        <f t="shared" si="4"/>
        <v>0</v>
      </c>
    </row>
    <row r="312" spans="2:23" s="30" customFormat="1" ht="30" customHeight="1">
      <c r="B312" s="13"/>
      <c r="C312" s="209">
        <v>2020</v>
      </c>
      <c r="D312" s="209"/>
      <c r="E312" s="1" t="s">
        <v>970</v>
      </c>
      <c r="F312" s="210" t="s">
        <v>969</v>
      </c>
      <c r="G312" s="210"/>
      <c r="H312" s="210"/>
      <c r="I312" s="1" t="s">
        <v>449</v>
      </c>
      <c r="J312" s="210" t="s">
        <v>16</v>
      </c>
      <c r="K312" s="210"/>
      <c r="L312" s="147" t="s">
        <v>17</v>
      </c>
      <c r="M312" s="147">
        <v>3</v>
      </c>
      <c r="N312" s="209" t="s">
        <v>18</v>
      </c>
      <c r="O312" s="209"/>
      <c r="P312" s="209"/>
      <c r="Q312" s="147" t="s">
        <v>17</v>
      </c>
      <c r="R312" s="29">
        <f>Cagra!R312+Cuman!R312+Ceco!R312+Csper!R312+Cpod!R312+Cchi!R312+Cgiur!R312</f>
        <v>0</v>
      </c>
      <c r="S312" s="29">
        <f>Cagra!S312+Cuman!S312+Ceco!S312+Csper!S312+Cpod!S312+Cchi!S312+Cgiur!S312</f>
        <v>0</v>
      </c>
      <c r="T312" s="29">
        <f>Cagra!T312+Cuman!T312+Ceco!T312+Csper!T312+Cpod!T312+Cchi!T312+Cgiur!T312</f>
        <v>0</v>
      </c>
      <c r="U312" s="29">
        <f>Cagra!U312+Cuman!U312+Ceco!U312+Csper!U312+Cpod!U312+Cchi!U312+Cgiur!U312</f>
        <v>0</v>
      </c>
      <c r="V312" s="29">
        <f>Cagra!V312+Cuman!V312+Ceco!V312+Csper!V312+Cpod!V312+Cchi!V312+Cgiur!V312</f>
        <v>0</v>
      </c>
      <c r="W312" s="29">
        <f t="shared" si="4"/>
        <v>0</v>
      </c>
    </row>
    <row r="313" spans="2:23" ht="30" customHeight="1">
      <c r="B313" s="12"/>
      <c r="C313" s="207">
        <v>2020</v>
      </c>
      <c r="D313" s="207"/>
      <c r="E313" s="146" t="s">
        <v>968</v>
      </c>
      <c r="F313" s="208" t="s">
        <v>967</v>
      </c>
      <c r="G313" s="208"/>
      <c r="H313" s="208"/>
      <c r="I313" s="146" t="s">
        <v>449</v>
      </c>
      <c r="J313" s="208" t="s">
        <v>16</v>
      </c>
      <c r="K313" s="208"/>
      <c r="L313" s="144" t="s">
        <v>28</v>
      </c>
      <c r="M313" s="144">
        <v>4</v>
      </c>
      <c r="N313" s="207" t="s">
        <v>18</v>
      </c>
      <c r="O313" s="207"/>
      <c r="P313" s="207"/>
      <c r="Q313" s="144" t="s">
        <v>17</v>
      </c>
      <c r="R313" s="31">
        <f>Cagra!R313+Cuman!R313+Ceco!R313+Csper!R313+Cpod!R313+Cchi!R313+Cgiur!R313</f>
        <v>0</v>
      </c>
      <c r="S313" s="31">
        <f>Cagra!S313+Cuman!S313+Ceco!S313+Csper!S313+Cpod!S313+Cchi!S313+Cgiur!S313</f>
        <v>0</v>
      </c>
      <c r="T313" s="31">
        <f>Cagra!T313+Cuman!T313+Ceco!T313+Csper!T313+Cpod!T313+Cchi!T313+Cgiur!T313</f>
        <v>0</v>
      </c>
      <c r="U313" s="31">
        <f>Cagra!U313+Cuman!U313+Ceco!U313+Csper!U313+Cpod!U313+Cchi!U313+Cgiur!U313</f>
        <v>0</v>
      </c>
      <c r="V313" s="31">
        <f>Cagra!V313+Cuman!V313+Ceco!V313+Csper!V313+Cpod!V313+Cchi!V313+Cgiur!V313</f>
        <v>0</v>
      </c>
      <c r="W313" s="31">
        <f t="shared" si="4"/>
        <v>0</v>
      </c>
    </row>
    <row r="314" spans="2:23" ht="30" customHeight="1">
      <c r="B314" s="12"/>
      <c r="C314" s="207">
        <v>2020</v>
      </c>
      <c r="D314" s="207"/>
      <c r="E314" s="146" t="s">
        <v>966</v>
      </c>
      <c r="F314" s="208" t="s">
        <v>965</v>
      </c>
      <c r="G314" s="208"/>
      <c r="H314" s="208"/>
      <c r="I314" s="146" t="s">
        <v>449</v>
      </c>
      <c r="J314" s="208" t="s">
        <v>16</v>
      </c>
      <c r="K314" s="208"/>
      <c r="L314" s="144" t="s">
        <v>28</v>
      </c>
      <c r="M314" s="144">
        <v>4</v>
      </c>
      <c r="N314" s="207" t="s">
        <v>18</v>
      </c>
      <c r="O314" s="207"/>
      <c r="P314" s="207"/>
      <c r="Q314" s="144" t="s">
        <v>17</v>
      </c>
      <c r="R314" s="31">
        <f>Cagra!R314+Cuman!R314+Ceco!R314+Csper!R314+Cpod!R314+Cchi!R314+Cgiur!R314</f>
        <v>0</v>
      </c>
      <c r="S314" s="31">
        <f>Cagra!S314+Cuman!S314+Ceco!S314+Csper!S314+Cpod!S314+Cchi!S314+Cgiur!S314</f>
        <v>0</v>
      </c>
      <c r="T314" s="31">
        <f>Cagra!T314+Cuman!T314+Ceco!T314+Csper!T314+Cpod!T314+Cchi!T314+Cgiur!T314</f>
        <v>0</v>
      </c>
      <c r="U314" s="31">
        <f>Cagra!U314+Cuman!U314+Ceco!U314+Csper!U314+Cpod!U314+Cchi!U314+Cgiur!U314</f>
        <v>0</v>
      </c>
      <c r="V314" s="31">
        <f>Cagra!V314+Cuman!V314+Ceco!V314+Csper!V314+Cpod!V314+Cchi!V314+Cgiur!V314</f>
        <v>0</v>
      </c>
      <c r="W314" s="31">
        <f t="shared" si="4"/>
        <v>0</v>
      </c>
    </row>
    <row r="315" spans="2:23" s="28" customFormat="1" ht="30" customHeight="1">
      <c r="B315" s="14"/>
      <c r="C315" s="204">
        <v>2020</v>
      </c>
      <c r="D315" s="204"/>
      <c r="E315" s="152" t="s">
        <v>964</v>
      </c>
      <c r="F315" s="205" t="s">
        <v>963</v>
      </c>
      <c r="G315" s="205"/>
      <c r="H315" s="205"/>
      <c r="I315" s="152" t="s">
        <v>449</v>
      </c>
      <c r="J315" s="205" t="s">
        <v>16</v>
      </c>
      <c r="K315" s="205"/>
      <c r="L315" s="150" t="s">
        <v>17</v>
      </c>
      <c r="M315" s="150">
        <v>2</v>
      </c>
      <c r="N315" s="204" t="s">
        <v>18</v>
      </c>
      <c r="O315" s="204"/>
      <c r="P315" s="204"/>
      <c r="Q315" s="150" t="s">
        <v>17</v>
      </c>
      <c r="R315" s="27">
        <f>Cagra!R315+Cuman!R315+Ceco!R315+Csper!R315+Cpod!R315+Cchi!R315+Cgiur!R315</f>
        <v>0</v>
      </c>
      <c r="S315" s="27">
        <f>Cagra!S315+Cuman!S315+Ceco!S315+Csper!S315+Cpod!S315+Cchi!S315+Cgiur!S315</f>
        <v>189895.18</v>
      </c>
      <c r="T315" s="27">
        <f>Cagra!T315+Cuman!T315+Ceco!T315+Csper!T315+Cpod!T315+Cchi!T315+Cgiur!T315</f>
        <v>53099.01</v>
      </c>
      <c r="U315" s="27">
        <f>Cagra!U315+Cuman!U315+Ceco!U315+Csper!U315+Cpod!U315+Cchi!U315+Cgiur!U315</f>
        <v>0</v>
      </c>
      <c r="V315" s="27">
        <f>Cagra!V315+Cuman!V315+Ceco!V315+Csper!V315+Cpod!V315+Cchi!V315+Cgiur!V315</f>
        <v>42822.159999999996</v>
      </c>
      <c r="W315" s="27">
        <f t="shared" si="4"/>
        <v>285816.34999999998</v>
      </c>
    </row>
    <row r="316" spans="2:23" s="30" customFormat="1" ht="30" customHeight="1">
      <c r="B316" s="13"/>
      <c r="C316" s="209">
        <v>2020</v>
      </c>
      <c r="D316" s="209"/>
      <c r="E316" s="1" t="s">
        <v>962</v>
      </c>
      <c r="F316" s="210" t="s">
        <v>961</v>
      </c>
      <c r="G316" s="210"/>
      <c r="H316" s="210"/>
      <c r="I316" s="1" t="s">
        <v>449</v>
      </c>
      <c r="J316" s="210" t="s">
        <v>16</v>
      </c>
      <c r="K316" s="210"/>
      <c r="L316" s="147" t="s">
        <v>17</v>
      </c>
      <c r="M316" s="147">
        <v>3</v>
      </c>
      <c r="N316" s="209" t="s">
        <v>18</v>
      </c>
      <c r="O316" s="209"/>
      <c r="P316" s="209"/>
      <c r="Q316" s="147" t="s">
        <v>17</v>
      </c>
      <c r="R316" s="29">
        <f>Cagra!R316+Cuman!R316+Ceco!R316+Csper!R316+Cpod!R316+Cchi!R316+Cgiur!R316</f>
        <v>0</v>
      </c>
      <c r="S316" s="29">
        <f>Cagra!S316+Cuman!S316+Ceco!S316+Csper!S316+Cpod!S316+Cchi!S316+Cgiur!S316</f>
        <v>0</v>
      </c>
      <c r="T316" s="29">
        <f>Cagra!T316+Cuman!T316+Ceco!T316+Csper!T316+Cpod!T316+Cchi!T316+Cgiur!T316</f>
        <v>0</v>
      </c>
      <c r="U316" s="29">
        <f>Cagra!U316+Cuman!U316+Ceco!U316+Csper!U316+Cpod!U316+Cchi!U316+Cgiur!U316</f>
        <v>0</v>
      </c>
      <c r="V316" s="29">
        <f>Cagra!V316+Cuman!V316+Ceco!V316+Csper!V316+Cpod!V316+Cchi!V316+Cgiur!V316</f>
        <v>0</v>
      </c>
      <c r="W316" s="29">
        <f t="shared" si="4"/>
        <v>0</v>
      </c>
    </row>
    <row r="317" spans="2:23" ht="30" customHeight="1">
      <c r="B317" s="12"/>
      <c r="C317" s="207">
        <v>2020</v>
      </c>
      <c r="D317" s="207"/>
      <c r="E317" s="146" t="s">
        <v>960</v>
      </c>
      <c r="F317" s="208" t="s">
        <v>959</v>
      </c>
      <c r="G317" s="208"/>
      <c r="H317" s="208"/>
      <c r="I317" s="146" t="s">
        <v>449</v>
      </c>
      <c r="J317" s="208" t="s">
        <v>16</v>
      </c>
      <c r="K317" s="208"/>
      <c r="L317" s="144" t="s">
        <v>28</v>
      </c>
      <c r="M317" s="144">
        <v>4</v>
      </c>
      <c r="N317" s="207" t="s">
        <v>18</v>
      </c>
      <c r="O317" s="207"/>
      <c r="P317" s="207"/>
      <c r="Q317" s="144" t="s">
        <v>17</v>
      </c>
      <c r="R317" s="31">
        <f>Cagra!R317+Cuman!R317+Ceco!R317+Csper!R317+Cpod!R317+Cchi!R317+Cgiur!R317</f>
        <v>0</v>
      </c>
      <c r="S317" s="31">
        <f>Cagra!S317+Cuman!S317+Ceco!S317+Csper!S317+Cpod!S317+Cchi!S317+Cgiur!S317</f>
        <v>0</v>
      </c>
      <c r="T317" s="31">
        <f>Cagra!T317+Cuman!T317+Ceco!T317+Csper!T317+Cpod!T317+Cchi!T317+Cgiur!T317</f>
        <v>0</v>
      </c>
      <c r="U317" s="31">
        <f>Cagra!U317+Cuman!U317+Ceco!U317+Csper!U317+Cpod!U317+Cchi!U317+Cgiur!U317</f>
        <v>0</v>
      </c>
      <c r="V317" s="31">
        <f>Cagra!V317+Cuman!V317+Ceco!V317+Csper!V317+Cpod!V317+Cchi!V317+Cgiur!V317</f>
        <v>0</v>
      </c>
      <c r="W317" s="31">
        <f t="shared" si="4"/>
        <v>0</v>
      </c>
    </row>
    <row r="318" spans="2:23" s="30" customFormat="1" ht="30" customHeight="1">
      <c r="B318" s="13"/>
      <c r="C318" s="209">
        <v>2020</v>
      </c>
      <c r="D318" s="209"/>
      <c r="E318" s="1" t="s">
        <v>958</v>
      </c>
      <c r="F318" s="210" t="s">
        <v>957</v>
      </c>
      <c r="G318" s="210"/>
      <c r="H318" s="210"/>
      <c r="I318" s="1" t="s">
        <v>449</v>
      </c>
      <c r="J318" s="210" t="s">
        <v>16</v>
      </c>
      <c r="K318" s="210"/>
      <c r="L318" s="147" t="s">
        <v>17</v>
      </c>
      <c r="M318" s="147">
        <v>3</v>
      </c>
      <c r="N318" s="209" t="s">
        <v>18</v>
      </c>
      <c r="O318" s="209"/>
      <c r="P318" s="209"/>
      <c r="Q318" s="147" t="s">
        <v>17</v>
      </c>
      <c r="R318" s="29">
        <f>Cagra!R318+Cuman!R318+Ceco!R318+Csper!R318+Cpod!R318+Cchi!R318+Cgiur!R318</f>
        <v>0</v>
      </c>
      <c r="S318" s="29">
        <f>Cagra!S318+Cuman!S318+Ceco!S318+Csper!S318+Cpod!S318+Cchi!S318+Cgiur!S318</f>
        <v>0</v>
      </c>
      <c r="T318" s="29">
        <f>Cagra!T318+Cuman!T318+Ceco!T318+Csper!T318+Cpod!T318+Cchi!T318+Cgiur!T318</f>
        <v>0</v>
      </c>
      <c r="U318" s="29">
        <f>Cagra!U318+Cuman!U318+Ceco!U318+Csper!U318+Cpod!U318+Cchi!U318+Cgiur!U318</f>
        <v>0</v>
      </c>
      <c r="V318" s="29">
        <f>Cagra!V318+Cuman!V318+Ceco!V318+Csper!V318+Cpod!V318+Cchi!V318+Cgiur!V318</f>
        <v>0</v>
      </c>
      <c r="W318" s="29">
        <f t="shared" si="4"/>
        <v>0</v>
      </c>
    </row>
    <row r="319" spans="2:23" ht="30" customHeight="1">
      <c r="B319" s="12"/>
      <c r="C319" s="207">
        <v>2020</v>
      </c>
      <c r="D319" s="207"/>
      <c r="E319" s="146" t="s">
        <v>956</v>
      </c>
      <c r="F319" s="208" t="s">
        <v>955</v>
      </c>
      <c r="G319" s="208"/>
      <c r="H319" s="208"/>
      <c r="I319" s="146" t="s">
        <v>449</v>
      </c>
      <c r="J319" s="208" t="s">
        <v>16</v>
      </c>
      <c r="K319" s="208"/>
      <c r="L319" s="144" t="s">
        <v>28</v>
      </c>
      <c r="M319" s="144">
        <v>4</v>
      </c>
      <c r="N319" s="207" t="s">
        <v>18</v>
      </c>
      <c r="O319" s="207"/>
      <c r="P319" s="207"/>
      <c r="Q319" s="144" t="s">
        <v>17</v>
      </c>
      <c r="R319" s="31">
        <f>Cagra!R319+Cuman!R319+Ceco!R319+Csper!R319+Cpod!R319+Cchi!R319+Cgiur!R319</f>
        <v>0</v>
      </c>
      <c r="S319" s="31">
        <f>Cagra!S319+Cuman!S319+Ceco!S319+Csper!S319+Cpod!S319+Cchi!S319+Cgiur!S319</f>
        <v>0</v>
      </c>
      <c r="T319" s="31">
        <f>Cagra!T319+Cuman!T319+Ceco!T319+Csper!T319+Cpod!T319+Cchi!T319+Cgiur!T319</f>
        <v>0</v>
      </c>
      <c r="U319" s="31">
        <f>Cagra!U319+Cuman!U319+Ceco!U319+Csper!U319+Cpod!U319+Cchi!U319+Cgiur!U319</f>
        <v>0</v>
      </c>
      <c r="V319" s="31">
        <f>Cagra!V319+Cuman!V319+Ceco!V319+Csper!V319+Cpod!V319+Cchi!V319+Cgiur!V319</f>
        <v>0</v>
      </c>
      <c r="W319" s="31">
        <f t="shared" si="4"/>
        <v>0</v>
      </c>
    </row>
    <row r="320" spans="2:23" s="30" customFormat="1" ht="43.5" customHeight="1">
      <c r="B320" s="13"/>
      <c r="C320" s="209">
        <v>2020</v>
      </c>
      <c r="D320" s="209"/>
      <c r="E320" s="1" t="s">
        <v>954</v>
      </c>
      <c r="F320" s="210" t="s">
        <v>953</v>
      </c>
      <c r="G320" s="210"/>
      <c r="H320" s="210"/>
      <c r="I320" s="1" t="s">
        <v>449</v>
      </c>
      <c r="J320" s="210" t="s">
        <v>16</v>
      </c>
      <c r="K320" s="210"/>
      <c r="L320" s="147" t="s">
        <v>17</v>
      </c>
      <c r="M320" s="147">
        <v>3</v>
      </c>
      <c r="N320" s="209" t="s">
        <v>18</v>
      </c>
      <c r="O320" s="209"/>
      <c r="P320" s="209"/>
      <c r="Q320" s="147" t="s">
        <v>17</v>
      </c>
      <c r="R320" s="29">
        <f>Cagra!R320+Cuman!R320+Ceco!R320+Csper!R320+Cpod!R320+Cchi!R320+Cgiur!R320</f>
        <v>0</v>
      </c>
      <c r="S320" s="29">
        <f>Cagra!S320+Cuman!S320+Ceco!S320+Csper!S320+Cpod!S320+Cchi!S320+Cgiur!S320</f>
        <v>0</v>
      </c>
      <c r="T320" s="29">
        <f>Cagra!T320+Cuman!T320+Ceco!T320+Csper!T320+Cpod!T320+Cchi!T320+Cgiur!T320</f>
        <v>0</v>
      </c>
      <c r="U320" s="29">
        <f>Cagra!U320+Cuman!U320+Ceco!U320+Csper!U320+Cpod!U320+Cchi!U320+Cgiur!U320</f>
        <v>0</v>
      </c>
      <c r="V320" s="29">
        <f>Cagra!V320+Cuman!V320+Ceco!V320+Csper!V320+Cpod!V320+Cchi!V320+Cgiur!V320</f>
        <v>0</v>
      </c>
      <c r="W320" s="29">
        <f t="shared" si="4"/>
        <v>0</v>
      </c>
    </row>
    <row r="321" spans="2:23" ht="30" customHeight="1">
      <c r="B321" s="12"/>
      <c r="C321" s="207">
        <v>2020</v>
      </c>
      <c r="D321" s="207"/>
      <c r="E321" s="146" t="s">
        <v>952</v>
      </c>
      <c r="F321" s="208" t="s">
        <v>951</v>
      </c>
      <c r="G321" s="208"/>
      <c r="H321" s="208"/>
      <c r="I321" s="146" t="s">
        <v>449</v>
      </c>
      <c r="J321" s="208" t="s">
        <v>16</v>
      </c>
      <c r="K321" s="208"/>
      <c r="L321" s="144" t="s">
        <v>28</v>
      </c>
      <c r="M321" s="144">
        <v>4</v>
      </c>
      <c r="N321" s="207" t="s">
        <v>18</v>
      </c>
      <c r="O321" s="207"/>
      <c r="P321" s="207"/>
      <c r="Q321" s="144" t="s">
        <v>17</v>
      </c>
      <c r="R321" s="31">
        <f>Cagra!R321+Cuman!R321+Ceco!R321+Csper!R321+Cpod!R321+Cchi!R321+Cgiur!R321</f>
        <v>0</v>
      </c>
      <c r="S321" s="31">
        <f>Cagra!S321+Cuman!S321+Ceco!S321+Csper!S321+Cpod!S321+Cchi!S321+Cgiur!S321</f>
        <v>0</v>
      </c>
      <c r="T321" s="31">
        <f>Cagra!T321+Cuman!T321+Ceco!T321+Csper!T321+Cpod!T321+Cchi!T321+Cgiur!T321</f>
        <v>0</v>
      </c>
      <c r="U321" s="31">
        <f>Cagra!U321+Cuman!U321+Ceco!U321+Csper!U321+Cpod!U321+Cchi!U321+Cgiur!U321</f>
        <v>0</v>
      </c>
      <c r="V321" s="31">
        <f>Cagra!V321+Cuman!V321+Ceco!V321+Csper!V321+Cpod!V321+Cchi!V321+Cgiur!V321</f>
        <v>0</v>
      </c>
      <c r="W321" s="31">
        <f t="shared" si="4"/>
        <v>0</v>
      </c>
    </row>
    <row r="322" spans="2:23" ht="30" customHeight="1">
      <c r="B322" s="12"/>
      <c r="C322" s="207">
        <v>2020</v>
      </c>
      <c r="D322" s="207"/>
      <c r="E322" s="146" t="s">
        <v>950</v>
      </c>
      <c r="F322" s="208" t="s">
        <v>949</v>
      </c>
      <c r="G322" s="208"/>
      <c r="H322" s="208"/>
      <c r="I322" s="146" t="s">
        <v>449</v>
      </c>
      <c r="J322" s="208" t="s">
        <v>16</v>
      </c>
      <c r="K322" s="208"/>
      <c r="L322" s="144" t="s">
        <v>28</v>
      </c>
      <c r="M322" s="144">
        <v>4</v>
      </c>
      <c r="N322" s="207" t="s">
        <v>18</v>
      </c>
      <c r="O322" s="207"/>
      <c r="P322" s="207"/>
      <c r="Q322" s="144" t="s">
        <v>17</v>
      </c>
      <c r="R322" s="31">
        <f>Cagra!R322+Cuman!R322+Ceco!R322+Csper!R322+Cpod!R322+Cchi!R322+Cgiur!R322</f>
        <v>0</v>
      </c>
      <c r="S322" s="31">
        <f>Cagra!S322+Cuman!S322+Ceco!S322+Csper!S322+Cpod!S322+Cchi!S322+Cgiur!S322</f>
        <v>0</v>
      </c>
      <c r="T322" s="31">
        <f>Cagra!T322+Cuman!T322+Ceco!T322+Csper!T322+Cpod!T322+Cchi!T322+Cgiur!T322</f>
        <v>0</v>
      </c>
      <c r="U322" s="31">
        <f>Cagra!U322+Cuman!U322+Ceco!U322+Csper!U322+Cpod!U322+Cchi!U322+Cgiur!U322</f>
        <v>0</v>
      </c>
      <c r="V322" s="31">
        <f>Cagra!V322+Cuman!V322+Ceco!V322+Csper!V322+Cpod!V322+Cchi!V322+Cgiur!V322</f>
        <v>0</v>
      </c>
      <c r="W322" s="31">
        <f t="shared" si="4"/>
        <v>0</v>
      </c>
    </row>
    <row r="323" spans="2:23" s="30" customFormat="1" ht="30" customHeight="1">
      <c r="B323" s="13"/>
      <c r="C323" s="209">
        <v>2020</v>
      </c>
      <c r="D323" s="209"/>
      <c r="E323" s="1" t="s">
        <v>948</v>
      </c>
      <c r="F323" s="210" t="s">
        <v>947</v>
      </c>
      <c r="G323" s="210"/>
      <c r="H323" s="210"/>
      <c r="I323" s="1" t="s">
        <v>449</v>
      </c>
      <c r="J323" s="210" t="s">
        <v>16</v>
      </c>
      <c r="K323" s="210"/>
      <c r="L323" s="147" t="s">
        <v>17</v>
      </c>
      <c r="M323" s="147">
        <v>3</v>
      </c>
      <c r="N323" s="209" t="s">
        <v>18</v>
      </c>
      <c r="O323" s="209"/>
      <c r="P323" s="209"/>
      <c r="Q323" s="147" t="s">
        <v>17</v>
      </c>
      <c r="R323" s="29">
        <f>Cagra!R323+Cuman!R323+Ceco!R323+Csper!R323+Cpod!R323+Cchi!R323+Cgiur!R323</f>
        <v>0</v>
      </c>
      <c r="S323" s="29">
        <f>Cagra!S323+Cuman!S323+Ceco!S323+Csper!S323+Cpod!S323+Cchi!S323+Cgiur!S323</f>
        <v>1034.1300000000001</v>
      </c>
      <c r="T323" s="29">
        <f>Cagra!T323+Cuman!T323+Ceco!T323+Csper!T323+Cpod!T323+Cchi!T323+Cgiur!T323</f>
        <v>172.1</v>
      </c>
      <c r="U323" s="29">
        <f>Cagra!U323+Cuman!U323+Ceco!U323+Csper!U323+Cpod!U323+Cchi!U323+Cgiur!U323</f>
        <v>0</v>
      </c>
      <c r="V323" s="29">
        <f>Cagra!V323+Cuman!V323+Ceco!V323+Csper!V323+Cpod!V323+Cchi!V323+Cgiur!V323</f>
        <v>0</v>
      </c>
      <c r="W323" s="29">
        <f t="shared" si="4"/>
        <v>1206.23</v>
      </c>
    </row>
    <row r="324" spans="2:23" ht="30" customHeight="1">
      <c r="B324" s="12"/>
      <c r="C324" s="207">
        <v>2020</v>
      </c>
      <c r="D324" s="207"/>
      <c r="E324" s="146" t="s">
        <v>946</v>
      </c>
      <c r="F324" s="208" t="s">
        <v>945</v>
      </c>
      <c r="G324" s="208"/>
      <c r="H324" s="208"/>
      <c r="I324" s="146" t="s">
        <v>449</v>
      </c>
      <c r="J324" s="208" t="s">
        <v>16</v>
      </c>
      <c r="K324" s="208"/>
      <c r="L324" s="144" t="s">
        <v>28</v>
      </c>
      <c r="M324" s="144">
        <v>4</v>
      </c>
      <c r="N324" s="207" t="s">
        <v>18</v>
      </c>
      <c r="O324" s="207"/>
      <c r="P324" s="207"/>
      <c r="Q324" s="144" t="s">
        <v>17</v>
      </c>
      <c r="R324" s="31">
        <f>Cagra!R324+Cuman!R324+Ceco!R324+Csper!R324+Cpod!R324+Cchi!R324+Cgiur!R324</f>
        <v>0</v>
      </c>
      <c r="S324" s="31">
        <f>Cagra!S324+Cuman!S324+Ceco!S324+Csper!S324+Cpod!S324+Cchi!S324+Cgiur!S324</f>
        <v>0</v>
      </c>
      <c r="T324" s="31">
        <f>Cagra!T324+Cuman!T324+Ceco!T324+Csper!T324+Cpod!T324+Cchi!T324+Cgiur!T324</f>
        <v>0</v>
      </c>
      <c r="U324" s="31">
        <f>Cagra!U324+Cuman!U324+Ceco!U324+Csper!U324+Cpod!U324+Cchi!U324+Cgiur!U324</f>
        <v>0</v>
      </c>
      <c r="V324" s="31">
        <f>Cagra!V324+Cuman!V324+Ceco!V324+Csper!V324+Cpod!V324+Cchi!V324+Cgiur!V324</f>
        <v>0</v>
      </c>
      <c r="W324" s="31">
        <f t="shared" si="4"/>
        <v>0</v>
      </c>
    </row>
    <row r="325" spans="2:23" ht="30" customHeight="1">
      <c r="B325" s="12"/>
      <c r="C325" s="207">
        <v>2020</v>
      </c>
      <c r="D325" s="207"/>
      <c r="E325" s="146" t="s">
        <v>944</v>
      </c>
      <c r="F325" s="208" t="s">
        <v>943</v>
      </c>
      <c r="G325" s="208"/>
      <c r="H325" s="208"/>
      <c r="I325" s="146" t="s">
        <v>449</v>
      </c>
      <c r="J325" s="208" t="s">
        <v>16</v>
      </c>
      <c r="K325" s="208"/>
      <c r="L325" s="144" t="s">
        <v>28</v>
      </c>
      <c r="M325" s="144">
        <v>4</v>
      </c>
      <c r="N325" s="207" t="s">
        <v>18</v>
      </c>
      <c r="O325" s="207"/>
      <c r="P325" s="207"/>
      <c r="Q325" s="144" t="s">
        <v>17</v>
      </c>
      <c r="R325" s="31">
        <f>Cagra!R325+Cuman!R325+Ceco!R325+Csper!R325+Cpod!R325+Cchi!R325+Cgiur!R325</f>
        <v>0</v>
      </c>
      <c r="S325" s="31">
        <f>Cagra!S325+Cuman!S325+Ceco!S325+Csper!S325+Cpod!S325+Cchi!S325+Cgiur!S325</f>
        <v>95.850000000000009</v>
      </c>
      <c r="T325" s="31">
        <f>Cagra!T325+Cuman!T325+Ceco!T325+Csper!T325+Cpod!T325+Cchi!T325+Cgiur!T325</f>
        <v>172.1</v>
      </c>
      <c r="U325" s="31">
        <f>Cagra!U325+Cuman!U325+Ceco!U325+Csper!U325+Cpod!U325+Cchi!U325+Cgiur!U325</f>
        <v>0</v>
      </c>
      <c r="V325" s="31">
        <f>Cagra!V325+Cuman!V325+Ceco!V325+Csper!V325+Cpod!V325+Cchi!V325+Cgiur!V325</f>
        <v>0</v>
      </c>
      <c r="W325" s="31">
        <f t="shared" si="4"/>
        <v>267.95</v>
      </c>
    </row>
    <row r="326" spans="2:23" ht="30" customHeight="1">
      <c r="B326" s="12"/>
      <c r="C326" s="207">
        <v>2020</v>
      </c>
      <c r="D326" s="207"/>
      <c r="E326" s="146" t="s">
        <v>942</v>
      </c>
      <c r="F326" s="208" t="s">
        <v>941</v>
      </c>
      <c r="G326" s="208"/>
      <c r="H326" s="208"/>
      <c r="I326" s="146" t="s">
        <v>449</v>
      </c>
      <c r="J326" s="208" t="s">
        <v>16</v>
      </c>
      <c r="K326" s="208"/>
      <c r="L326" s="144" t="s">
        <v>28</v>
      </c>
      <c r="M326" s="144">
        <v>4</v>
      </c>
      <c r="N326" s="207" t="s">
        <v>18</v>
      </c>
      <c r="O326" s="207"/>
      <c r="P326" s="207"/>
      <c r="Q326" s="144" t="s">
        <v>17</v>
      </c>
      <c r="R326" s="31">
        <f>Cagra!R326+Cuman!R326+Ceco!R326+Csper!R326+Cpod!R326+Cchi!R326+Cgiur!R326</f>
        <v>0</v>
      </c>
      <c r="S326" s="31">
        <f>Cagra!S326+Cuman!S326+Ceco!S326+Csper!S326+Cpod!S326+Cchi!S326+Cgiur!S326</f>
        <v>938.28</v>
      </c>
      <c r="T326" s="31">
        <f>Cagra!T326+Cuman!T326+Ceco!T326+Csper!T326+Cpod!T326+Cchi!T326+Cgiur!T326</f>
        <v>0</v>
      </c>
      <c r="U326" s="31">
        <f>Cagra!U326+Cuman!U326+Ceco!U326+Csper!U326+Cpod!U326+Cchi!U326+Cgiur!U326</f>
        <v>0</v>
      </c>
      <c r="V326" s="31">
        <f>Cagra!V326+Cuman!V326+Ceco!V326+Csper!V326+Cpod!V326+Cchi!V326+Cgiur!V326</f>
        <v>0</v>
      </c>
      <c r="W326" s="31">
        <f t="shared" si="4"/>
        <v>938.28</v>
      </c>
    </row>
    <row r="327" spans="2:23" s="30" customFormat="1" ht="30" customHeight="1">
      <c r="B327" s="13"/>
      <c r="C327" s="209">
        <v>2020</v>
      </c>
      <c r="D327" s="209"/>
      <c r="E327" s="1" t="s">
        <v>940</v>
      </c>
      <c r="F327" s="210" t="s">
        <v>939</v>
      </c>
      <c r="G327" s="210"/>
      <c r="H327" s="210"/>
      <c r="I327" s="1" t="s">
        <v>449</v>
      </c>
      <c r="J327" s="210" t="s">
        <v>16</v>
      </c>
      <c r="K327" s="210"/>
      <c r="L327" s="147" t="s">
        <v>17</v>
      </c>
      <c r="M327" s="147">
        <v>3</v>
      </c>
      <c r="N327" s="209" t="s">
        <v>18</v>
      </c>
      <c r="O327" s="209"/>
      <c r="P327" s="209"/>
      <c r="Q327" s="147" t="s">
        <v>17</v>
      </c>
      <c r="R327" s="29">
        <f>Cagra!R327+Cuman!R327+Ceco!R327+Csper!R327+Cpod!R327+Cchi!R327+Cgiur!R327</f>
        <v>0</v>
      </c>
      <c r="S327" s="29">
        <f>Cagra!S327+Cuman!S327+Ceco!S327+Csper!S327+Cpod!S327+Cchi!S327+Cgiur!S327</f>
        <v>10455.61</v>
      </c>
      <c r="T327" s="29">
        <f>Cagra!T327+Cuman!T327+Ceco!T327+Csper!T327+Cpod!T327+Cchi!T327+Cgiur!T327</f>
        <v>0</v>
      </c>
      <c r="U327" s="29">
        <f>Cagra!U327+Cuman!U327+Ceco!U327+Csper!U327+Cpod!U327+Cchi!U327+Cgiur!U327</f>
        <v>0</v>
      </c>
      <c r="V327" s="29">
        <f>Cagra!V327+Cuman!V327+Ceco!V327+Csper!V327+Cpod!V327+Cchi!V327+Cgiur!V327</f>
        <v>0</v>
      </c>
      <c r="W327" s="29">
        <f t="shared" si="4"/>
        <v>10455.61</v>
      </c>
    </row>
    <row r="328" spans="2:23" ht="30" customHeight="1">
      <c r="B328" s="12"/>
      <c r="C328" s="207">
        <v>2020</v>
      </c>
      <c r="D328" s="207"/>
      <c r="E328" s="146" t="s">
        <v>938</v>
      </c>
      <c r="F328" s="208" t="s">
        <v>937</v>
      </c>
      <c r="G328" s="208"/>
      <c r="H328" s="208"/>
      <c r="I328" s="146" t="s">
        <v>449</v>
      </c>
      <c r="J328" s="208" t="s">
        <v>16</v>
      </c>
      <c r="K328" s="208"/>
      <c r="L328" s="144" t="s">
        <v>28</v>
      </c>
      <c r="M328" s="144">
        <v>4</v>
      </c>
      <c r="N328" s="207" t="s">
        <v>18</v>
      </c>
      <c r="O328" s="207"/>
      <c r="P328" s="207"/>
      <c r="Q328" s="144" t="s">
        <v>17</v>
      </c>
      <c r="R328" s="31">
        <f>Cagra!R328+Cuman!R328+Ceco!R328+Csper!R328+Cpod!R328+Cchi!R328+Cgiur!R328</f>
        <v>0</v>
      </c>
      <c r="S328" s="31">
        <f>Cagra!S328+Cuman!S328+Ceco!S328+Csper!S328+Cpod!S328+Cchi!S328+Cgiur!S328</f>
        <v>10455.61</v>
      </c>
      <c r="T328" s="31">
        <f>Cagra!T328+Cuman!T328+Ceco!T328+Csper!T328+Cpod!T328+Cchi!T328+Cgiur!T328</f>
        <v>0</v>
      </c>
      <c r="U328" s="31">
        <f>Cagra!U328+Cuman!U328+Ceco!U328+Csper!U328+Cpod!U328+Cchi!U328+Cgiur!U328</f>
        <v>0</v>
      </c>
      <c r="V328" s="31">
        <f>Cagra!V328+Cuman!V328+Ceco!V328+Csper!V328+Cpod!V328+Cchi!V328+Cgiur!V328</f>
        <v>0</v>
      </c>
      <c r="W328" s="31">
        <f t="shared" ref="W328:W391" si="5">SUBTOTAL(9,R328:V328)</f>
        <v>10455.61</v>
      </c>
    </row>
    <row r="329" spans="2:23" ht="30" customHeight="1">
      <c r="B329" s="12"/>
      <c r="C329" s="207">
        <v>2020</v>
      </c>
      <c r="D329" s="207"/>
      <c r="E329" s="146" t="s">
        <v>936</v>
      </c>
      <c r="F329" s="208" t="s">
        <v>935</v>
      </c>
      <c r="G329" s="208"/>
      <c r="H329" s="208"/>
      <c r="I329" s="146" t="s">
        <v>449</v>
      </c>
      <c r="J329" s="208" t="s">
        <v>16</v>
      </c>
      <c r="K329" s="208"/>
      <c r="L329" s="144" t="s">
        <v>28</v>
      </c>
      <c r="M329" s="144">
        <v>4</v>
      </c>
      <c r="N329" s="207" t="s">
        <v>18</v>
      </c>
      <c r="O329" s="207"/>
      <c r="P329" s="207"/>
      <c r="Q329" s="144" t="s">
        <v>17</v>
      </c>
      <c r="R329" s="31">
        <f>Cagra!R329+Cuman!R329+Ceco!R329+Csper!R329+Cpod!R329+Cchi!R329+Cgiur!R329</f>
        <v>0</v>
      </c>
      <c r="S329" s="31">
        <f>Cagra!S329+Cuman!S329+Ceco!S329+Csper!S329+Cpod!S329+Cchi!S329+Cgiur!S329</f>
        <v>0</v>
      </c>
      <c r="T329" s="31">
        <f>Cagra!T329+Cuman!T329+Ceco!T329+Csper!T329+Cpod!T329+Cchi!T329+Cgiur!T329</f>
        <v>0</v>
      </c>
      <c r="U329" s="31">
        <f>Cagra!U329+Cuman!U329+Ceco!U329+Csper!U329+Cpod!U329+Cchi!U329+Cgiur!U329</f>
        <v>0</v>
      </c>
      <c r="V329" s="31">
        <f>Cagra!V329+Cuman!V329+Ceco!V329+Csper!V329+Cpod!V329+Cchi!V329+Cgiur!V329</f>
        <v>0</v>
      </c>
      <c r="W329" s="31">
        <f t="shared" si="5"/>
        <v>0</v>
      </c>
    </row>
    <row r="330" spans="2:23" s="30" customFormat="1" ht="30" customHeight="1">
      <c r="B330" s="13"/>
      <c r="C330" s="209">
        <v>2020</v>
      </c>
      <c r="D330" s="209"/>
      <c r="E330" s="1" t="s">
        <v>934</v>
      </c>
      <c r="F330" s="210" t="s">
        <v>933</v>
      </c>
      <c r="G330" s="210"/>
      <c r="H330" s="210"/>
      <c r="I330" s="1" t="s">
        <v>449</v>
      </c>
      <c r="J330" s="210" t="s">
        <v>16</v>
      </c>
      <c r="K330" s="210"/>
      <c r="L330" s="147" t="s">
        <v>17</v>
      </c>
      <c r="M330" s="147">
        <v>3</v>
      </c>
      <c r="N330" s="209" t="s">
        <v>18</v>
      </c>
      <c r="O330" s="209"/>
      <c r="P330" s="209"/>
      <c r="Q330" s="147" t="s">
        <v>17</v>
      </c>
      <c r="R330" s="29">
        <f>Cagra!R330+Cuman!R330+Ceco!R330+Csper!R330+Cpod!R330+Cchi!R330+Cgiur!R330</f>
        <v>0</v>
      </c>
      <c r="S330" s="29">
        <f>Cagra!S330+Cuman!S330+Ceco!S330+Csper!S330+Cpod!S330+Cchi!S330+Cgiur!S330</f>
        <v>0</v>
      </c>
      <c r="T330" s="29">
        <f>Cagra!T330+Cuman!T330+Ceco!T330+Csper!T330+Cpod!T330+Cchi!T330+Cgiur!T330</f>
        <v>0</v>
      </c>
      <c r="U330" s="29">
        <f>Cagra!U330+Cuman!U330+Ceco!U330+Csper!U330+Cpod!U330+Cchi!U330+Cgiur!U330</f>
        <v>0</v>
      </c>
      <c r="V330" s="29">
        <f>Cagra!V330+Cuman!V330+Ceco!V330+Csper!V330+Cpod!V330+Cchi!V330+Cgiur!V330</f>
        <v>0</v>
      </c>
      <c r="W330" s="29">
        <f t="shared" si="5"/>
        <v>0</v>
      </c>
    </row>
    <row r="331" spans="2:23" ht="30" customHeight="1">
      <c r="B331" s="12"/>
      <c r="C331" s="207">
        <v>2020</v>
      </c>
      <c r="D331" s="207"/>
      <c r="E331" s="146" t="s">
        <v>932</v>
      </c>
      <c r="F331" s="208" t="s">
        <v>931</v>
      </c>
      <c r="G331" s="208"/>
      <c r="H331" s="208"/>
      <c r="I331" s="146" t="s">
        <v>449</v>
      </c>
      <c r="J331" s="208" t="s">
        <v>16</v>
      </c>
      <c r="K331" s="208"/>
      <c r="L331" s="144" t="s">
        <v>28</v>
      </c>
      <c r="M331" s="144">
        <v>4</v>
      </c>
      <c r="N331" s="207" t="s">
        <v>18</v>
      </c>
      <c r="O331" s="207"/>
      <c r="P331" s="207"/>
      <c r="Q331" s="144" t="s">
        <v>17</v>
      </c>
      <c r="R331" s="31">
        <f>Cagra!R331+Cuman!R331+Ceco!R331+Csper!R331+Cpod!R331+Cchi!R331+Cgiur!R331</f>
        <v>0</v>
      </c>
      <c r="S331" s="31">
        <f>Cagra!S331+Cuman!S331+Ceco!S331+Csper!S331+Cpod!S331+Cchi!S331+Cgiur!S331</f>
        <v>0</v>
      </c>
      <c r="T331" s="31">
        <f>Cagra!T331+Cuman!T331+Ceco!T331+Csper!T331+Cpod!T331+Cchi!T331+Cgiur!T331</f>
        <v>0</v>
      </c>
      <c r="U331" s="31">
        <f>Cagra!U331+Cuman!U331+Ceco!U331+Csper!U331+Cpod!U331+Cchi!U331+Cgiur!U331</f>
        <v>0</v>
      </c>
      <c r="V331" s="31">
        <f>Cagra!V331+Cuman!V331+Ceco!V331+Csper!V331+Cpod!V331+Cchi!V331+Cgiur!V331</f>
        <v>0</v>
      </c>
      <c r="W331" s="31">
        <f t="shared" si="5"/>
        <v>0</v>
      </c>
    </row>
    <row r="332" spans="2:23" s="30" customFormat="1" ht="30" customHeight="1">
      <c r="B332" s="13"/>
      <c r="C332" s="209">
        <v>2020</v>
      </c>
      <c r="D332" s="209"/>
      <c r="E332" s="1" t="s">
        <v>930</v>
      </c>
      <c r="F332" s="210" t="s">
        <v>929</v>
      </c>
      <c r="G332" s="210"/>
      <c r="H332" s="210"/>
      <c r="I332" s="1" t="s">
        <v>449</v>
      </c>
      <c r="J332" s="210" t="s">
        <v>16</v>
      </c>
      <c r="K332" s="210"/>
      <c r="L332" s="147" t="s">
        <v>17</v>
      </c>
      <c r="M332" s="147">
        <v>3</v>
      </c>
      <c r="N332" s="209" t="s">
        <v>18</v>
      </c>
      <c r="O332" s="209"/>
      <c r="P332" s="209"/>
      <c r="Q332" s="147" t="s">
        <v>17</v>
      </c>
      <c r="R332" s="29">
        <f>Cagra!R332+Cuman!R332+Ceco!R332+Csper!R332+Cpod!R332+Cchi!R332+Cgiur!R332</f>
        <v>0</v>
      </c>
      <c r="S332" s="29">
        <f>Cagra!S332+Cuman!S332+Ceco!S332+Csper!S332+Cpod!S332+Cchi!S332+Cgiur!S332</f>
        <v>0</v>
      </c>
      <c r="T332" s="29">
        <f>Cagra!T332+Cuman!T332+Ceco!T332+Csper!T332+Cpod!T332+Cchi!T332+Cgiur!T332</f>
        <v>0</v>
      </c>
      <c r="U332" s="29">
        <f>Cagra!U332+Cuman!U332+Ceco!U332+Csper!U332+Cpod!U332+Cchi!U332+Cgiur!U332</f>
        <v>0</v>
      </c>
      <c r="V332" s="29">
        <f>Cagra!V332+Cuman!V332+Ceco!V332+Csper!V332+Cpod!V332+Cchi!V332+Cgiur!V332</f>
        <v>0</v>
      </c>
      <c r="W332" s="29">
        <f t="shared" si="5"/>
        <v>0</v>
      </c>
    </row>
    <row r="333" spans="2:23" ht="30" customHeight="1">
      <c r="B333" s="12"/>
      <c r="C333" s="207">
        <v>2020</v>
      </c>
      <c r="D333" s="207"/>
      <c r="E333" s="146" t="s">
        <v>928</v>
      </c>
      <c r="F333" s="208" t="s">
        <v>927</v>
      </c>
      <c r="G333" s="208"/>
      <c r="H333" s="208"/>
      <c r="I333" s="146" t="s">
        <v>449</v>
      </c>
      <c r="J333" s="208" t="s">
        <v>16</v>
      </c>
      <c r="K333" s="208"/>
      <c r="L333" s="144" t="s">
        <v>28</v>
      </c>
      <c r="M333" s="144">
        <v>4</v>
      </c>
      <c r="N333" s="207" t="s">
        <v>18</v>
      </c>
      <c r="O333" s="207"/>
      <c r="P333" s="207"/>
      <c r="Q333" s="144" t="s">
        <v>17</v>
      </c>
      <c r="R333" s="31">
        <f>Cagra!R333+Cuman!R333+Ceco!R333+Csper!R333+Cpod!R333+Cchi!R333+Cgiur!R333</f>
        <v>0</v>
      </c>
      <c r="S333" s="31">
        <f>Cagra!S333+Cuman!S333+Ceco!S333+Csper!S333+Cpod!S333+Cchi!S333+Cgiur!S333</f>
        <v>0</v>
      </c>
      <c r="T333" s="31">
        <f>Cagra!T333+Cuman!T333+Ceco!T333+Csper!T333+Cpod!T333+Cchi!T333+Cgiur!T333</f>
        <v>0</v>
      </c>
      <c r="U333" s="31">
        <f>Cagra!U333+Cuman!U333+Ceco!U333+Csper!U333+Cpod!U333+Cchi!U333+Cgiur!U333</f>
        <v>0</v>
      </c>
      <c r="V333" s="31">
        <f>Cagra!V333+Cuman!V333+Ceco!V333+Csper!V333+Cpod!V333+Cchi!V333+Cgiur!V333</f>
        <v>0</v>
      </c>
      <c r="W333" s="31">
        <f t="shared" si="5"/>
        <v>0</v>
      </c>
    </row>
    <row r="334" spans="2:23" ht="30" customHeight="1">
      <c r="B334" s="12"/>
      <c r="C334" s="207">
        <v>2020</v>
      </c>
      <c r="D334" s="207"/>
      <c r="E334" s="146" t="s">
        <v>926</v>
      </c>
      <c r="F334" s="208" t="s">
        <v>925</v>
      </c>
      <c r="G334" s="208"/>
      <c r="H334" s="208"/>
      <c r="I334" s="146" t="s">
        <v>449</v>
      </c>
      <c r="J334" s="208" t="s">
        <v>16</v>
      </c>
      <c r="K334" s="208"/>
      <c r="L334" s="144" t="s">
        <v>28</v>
      </c>
      <c r="M334" s="144">
        <v>4</v>
      </c>
      <c r="N334" s="207" t="s">
        <v>18</v>
      </c>
      <c r="O334" s="207"/>
      <c r="P334" s="207"/>
      <c r="Q334" s="144" t="s">
        <v>17</v>
      </c>
      <c r="R334" s="31">
        <f>Cagra!R334+Cuman!R334+Ceco!R334+Csper!R334+Cpod!R334+Cchi!R334+Cgiur!R334</f>
        <v>0</v>
      </c>
      <c r="S334" s="31">
        <f>Cagra!S334+Cuman!S334+Ceco!S334+Csper!S334+Cpod!S334+Cchi!S334+Cgiur!S334</f>
        <v>0</v>
      </c>
      <c r="T334" s="31">
        <f>Cagra!T334+Cuman!T334+Ceco!T334+Csper!T334+Cpod!T334+Cchi!T334+Cgiur!T334</f>
        <v>0</v>
      </c>
      <c r="U334" s="31">
        <f>Cagra!U334+Cuman!U334+Ceco!U334+Csper!U334+Cpod!U334+Cchi!U334+Cgiur!U334</f>
        <v>0</v>
      </c>
      <c r="V334" s="31">
        <f>Cagra!V334+Cuman!V334+Ceco!V334+Csper!V334+Cpod!V334+Cchi!V334+Cgiur!V334</f>
        <v>0</v>
      </c>
      <c r="W334" s="31">
        <f t="shared" si="5"/>
        <v>0</v>
      </c>
    </row>
    <row r="335" spans="2:23" s="30" customFormat="1" ht="30" customHeight="1">
      <c r="B335" s="13"/>
      <c r="C335" s="209">
        <v>2020</v>
      </c>
      <c r="D335" s="209"/>
      <c r="E335" s="1" t="s">
        <v>924</v>
      </c>
      <c r="F335" s="210" t="s">
        <v>923</v>
      </c>
      <c r="G335" s="210"/>
      <c r="H335" s="210"/>
      <c r="I335" s="1" t="s">
        <v>449</v>
      </c>
      <c r="J335" s="210" t="s">
        <v>16</v>
      </c>
      <c r="K335" s="210"/>
      <c r="L335" s="147" t="s">
        <v>17</v>
      </c>
      <c r="M335" s="147">
        <v>3</v>
      </c>
      <c r="N335" s="209" t="s">
        <v>18</v>
      </c>
      <c r="O335" s="209"/>
      <c r="P335" s="209"/>
      <c r="Q335" s="147" t="s">
        <v>17</v>
      </c>
      <c r="R335" s="29">
        <f>Cagra!R335+Cuman!R335+Ceco!R335+Csper!R335+Cpod!R335+Cchi!R335+Cgiur!R335</f>
        <v>0</v>
      </c>
      <c r="S335" s="29">
        <f>Cagra!S335+Cuman!S335+Ceco!S335+Csper!S335+Cpod!S335+Cchi!S335+Cgiur!S335</f>
        <v>0</v>
      </c>
      <c r="T335" s="29">
        <f>Cagra!T335+Cuman!T335+Ceco!T335+Csper!T335+Cpod!T335+Cchi!T335+Cgiur!T335</f>
        <v>0</v>
      </c>
      <c r="U335" s="29">
        <f>Cagra!U335+Cuman!U335+Ceco!U335+Csper!U335+Cpod!U335+Cchi!U335+Cgiur!U335</f>
        <v>0</v>
      </c>
      <c r="V335" s="29">
        <f>Cagra!V335+Cuman!V335+Ceco!V335+Csper!V335+Cpod!V335+Cchi!V335+Cgiur!V335</f>
        <v>0</v>
      </c>
      <c r="W335" s="29">
        <f t="shared" si="5"/>
        <v>0</v>
      </c>
    </row>
    <row r="336" spans="2:23" ht="30" customHeight="1">
      <c r="B336" s="12"/>
      <c r="C336" s="207">
        <v>2020</v>
      </c>
      <c r="D336" s="207"/>
      <c r="E336" s="146" t="s">
        <v>922</v>
      </c>
      <c r="F336" s="208" t="s">
        <v>921</v>
      </c>
      <c r="G336" s="208"/>
      <c r="H336" s="208"/>
      <c r="I336" s="146" t="s">
        <v>449</v>
      </c>
      <c r="J336" s="208" t="s">
        <v>16</v>
      </c>
      <c r="K336" s="208"/>
      <c r="L336" s="144" t="s">
        <v>28</v>
      </c>
      <c r="M336" s="144">
        <v>4</v>
      </c>
      <c r="N336" s="207" t="s">
        <v>18</v>
      </c>
      <c r="O336" s="207"/>
      <c r="P336" s="207"/>
      <c r="Q336" s="144" t="s">
        <v>17</v>
      </c>
      <c r="R336" s="31">
        <f>Cagra!R336+Cuman!R336+Ceco!R336+Csper!R336+Cpod!R336+Cchi!R336+Cgiur!R336</f>
        <v>0</v>
      </c>
      <c r="S336" s="31">
        <f>Cagra!S336+Cuman!S336+Ceco!S336+Csper!S336+Cpod!S336+Cchi!S336+Cgiur!S336</f>
        <v>0</v>
      </c>
      <c r="T336" s="31">
        <f>Cagra!T336+Cuman!T336+Ceco!T336+Csper!T336+Cpod!T336+Cchi!T336+Cgiur!T336</f>
        <v>0</v>
      </c>
      <c r="U336" s="31">
        <f>Cagra!U336+Cuman!U336+Ceco!U336+Csper!U336+Cpod!U336+Cchi!U336+Cgiur!U336</f>
        <v>0</v>
      </c>
      <c r="V336" s="31">
        <f>Cagra!V336+Cuman!V336+Ceco!V336+Csper!V336+Cpod!V336+Cchi!V336+Cgiur!V336</f>
        <v>0</v>
      </c>
      <c r="W336" s="31">
        <f t="shared" si="5"/>
        <v>0</v>
      </c>
    </row>
    <row r="337" spans="2:23" ht="30" customHeight="1">
      <c r="B337" s="12"/>
      <c r="C337" s="207">
        <v>2020</v>
      </c>
      <c r="D337" s="207"/>
      <c r="E337" s="146" t="s">
        <v>920</v>
      </c>
      <c r="F337" s="208" t="s">
        <v>919</v>
      </c>
      <c r="G337" s="208"/>
      <c r="H337" s="208"/>
      <c r="I337" s="146" t="s">
        <v>449</v>
      </c>
      <c r="J337" s="208" t="s">
        <v>16</v>
      </c>
      <c r="K337" s="208"/>
      <c r="L337" s="144" t="s">
        <v>28</v>
      </c>
      <c r="M337" s="144">
        <v>4</v>
      </c>
      <c r="N337" s="207" t="s">
        <v>18</v>
      </c>
      <c r="O337" s="207"/>
      <c r="P337" s="207"/>
      <c r="Q337" s="144" t="s">
        <v>17</v>
      </c>
      <c r="R337" s="31">
        <f>Cagra!R337+Cuman!R337+Ceco!R337+Csper!R337+Cpod!R337+Cchi!R337+Cgiur!R337</f>
        <v>0</v>
      </c>
      <c r="S337" s="31">
        <f>Cagra!S337+Cuman!S337+Ceco!S337+Csper!S337+Cpod!S337+Cchi!S337+Cgiur!S337</f>
        <v>0</v>
      </c>
      <c r="T337" s="31">
        <f>Cagra!T337+Cuman!T337+Ceco!T337+Csper!T337+Cpod!T337+Cchi!T337+Cgiur!T337</f>
        <v>0</v>
      </c>
      <c r="U337" s="31">
        <f>Cagra!U337+Cuman!U337+Ceco!U337+Csper!U337+Cpod!U337+Cchi!U337+Cgiur!U337</f>
        <v>0</v>
      </c>
      <c r="V337" s="31">
        <f>Cagra!V337+Cuman!V337+Ceco!V337+Csper!V337+Cpod!V337+Cchi!V337+Cgiur!V337</f>
        <v>0</v>
      </c>
      <c r="W337" s="31">
        <f t="shared" si="5"/>
        <v>0</v>
      </c>
    </row>
    <row r="338" spans="2:23" ht="30" customHeight="1">
      <c r="B338" s="12"/>
      <c r="C338" s="207">
        <v>2020</v>
      </c>
      <c r="D338" s="207"/>
      <c r="E338" s="146" t="s">
        <v>918</v>
      </c>
      <c r="F338" s="208" t="s">
        <v>917</v>
      </c>
      <c r="G338" s="208"/>
      <c r="H338" s="208"/>
      <c r="I338" s="146" t="s">
        <v>449</v>
      </c>
      <c r="J338" s="208" t="s">
        <v>16</v>
      </c>
      <c r="K338" s="208"/>
      <c r="L338" s="144" t="s">
        <v>28</v>
      </c>
      <c r="M338" s="144">
        <v>4</v>
      </c>
      <c r="N338" s="207" t="s">
        <v>18</v>
      </c>
      <c r="O338" s="207"/>
      <c r="P338" s="207"/>
      <c r="Q338" s="144" t="s">
        <v>17</v>
      </c>
      <c r="R338" s="31">
        <f>Cagra!R338+Cuman!R338+Ceco!R338+Csper!R338+Cpod!R338+Cchi!R338+Cgiur!R338</f>
        <v>0</v>
      </c>
      <c r="S338" s="31">
        <f>Cagra!S338+Cuman!S338+Ceco!S338+Csper!S338+Cpod!S338+Cchi!S338+Cgiur!S338</f>
        <v>0</v>
      </c>
      <c r="T338" s="31">
        <f>Cagra!T338+Cuman!T338+Ceco!T338+Csper!T338+Cpod!T338+Cchi!T338+Cgiur!T338</f>
        <v>0</v>
      </c>
      <c r="U338" s="31">
        <f>Cagra!U338+Cuman!U338+Ceco!U338+Csper!U338+Cpod!U338+Cchi!U338+Cgiur!U338</f>
        <v>0</v>
      </c>
      <c r="V338" s="31">
        <f>Cagra!V338+Cuman!V338+Ceco!V338+Csper!V338+Cpod!V338+Cchi!V338+Cgiur!V338</f>
        <v>0</v>
      </c>
      <c r="W338" s="31">
        <f t="shared" si="5"/>
        <v>0</v>
      </c>
    </row>
    <row r="339" spans="2:23" ht="30" customHeight="1">
      <c r="B339" s="12"/>
      <c r="C339" s="207">
        <v>2020</v>
      </c>
      <c r="D339" s="207"/>
      <c r="E339" s="146" t="s">
        <v>916</v>
      </c>
      <c r="F339" s="208" t="s">
        <v>915</v>
      </c>
      <c r="G339" s="208"/>
      <c r="H339" s="208"/>
      <c r="I339" s="146" t="s">
        <v>449</v>
      </c>
      <c r="J339" s="208" t="s">
        <v>16</v>
      </c>
      <c r="K339" s="208"/>
      <c r="L339" s="144" t="s">
        <v>28</v>
      </c>
      <c r="M339" s="144">
        <v>4</v>
      </c>
      <c r="N339" s="207" t="s">
        <v>18</v>
      </c>
      <c r="O339" s="207"/>
      <c r="P339" s="207"/>
      <c r="Q339" s="144" t="s">
        <v>17</v>
      </c>
      <c r="R339" s="31">
        <f>Cagra!R339+Cuman!R339+Ceco!R339+Csper!R339+Cpod!R339+Cchi!R339+Cgiur!R339</f>
        <v>0</v>
      </c>
      <c r="S339" s="31">
        <f>Cagra!S339+Cuman!S339+Ceco!S339+Csper!S339+Cpod!S339+Cchi!S339+Cgiur!S339</f>
        <v>0</v>
      </c>
      <c r="T339" s="31">
        <f>Cagra!T339+Cuman!T339+Ceco!T339+Csper!T339+Cpod!T339+Cchi!T339+Cgiur!T339</f>
        <v>0</v>
      </c>
      <c r="U339" s="31">
        <f>Cagra!U339+Cuman!U339+Ceco!U339+Csper!U339+Cpod!U339+Cchi!U339+Cgiur!U339</f>
        <v>0</v>
      </c>
      <c r="V339" s="31">
        <f>Cagra!V339+Cuman!V339+Ceco!V339+Csper!V339+Cpod!V339+Cchi!V339+Cgiur!V339</f>
        <v>0</v>
      </c>
      <c r="W339" s="31">
        <f t="shared" si="5"/>
        <v>0</v>
      </c>
    </row>
    <row r="340" spans="2:23" ht="30" customHeight="1">
      <c r="B340" s="12"/>
      <c r="C340" s="207">
        <v>2020</v>
      </c>
      <c r="D340" s="207"/>
      <c r="E340" s="146" t="s">
        <v>914</v>
      </c>
      <c r="F340" s="208" t="s">
        <v>913</v>
      </c>
      <c r="G340" s="208"/>
      <c r="H340" s="208"/>
      <c r="I340" s="146" t="s">
        <v>449</v>
      </c>
      <c r="J340" s="208" t="s">
        <v>16</v>
      </c>
      <c r="K340" s="208"/>
      <c r="L340" s="144" t="s">
        <v>28</v>
      </c>
      <c r="M340" s="144">
        <v>4</v>
      </c>
      <c r="N340" s="207" t="s">
        <v>18</v>
      </c>
      <c r="O340" s="207"/>
      <c r="P340" s="207"/>
      <c r="Q340" s="144" t="s">
        <v>17</v>
      </c>
      <c r="R340" s="31">
        <f>Cagra!R340+Cuman!R340+Ceco!R340+Csper!R340+Cpod!R340+Cchi!R340+Cgiur!R340</f>
        <v>0</v>
      </c>
      <c r="S340" s="31">
        <f>Cagra!S340+Cuman!S340+Ceco!S340+Csper!S340+Cpod!S340+Cchi!S340+Cgiur!S340</f>
        <v>0</v>
      </c>
      <c r="T340" s="31">
        <f>Cagra!T340+Cuman!T340+Ceco!T340+Csper!T340+Cpod!T340+Cchi!T340+Cgiur!T340</f>
        <v>0</v>
      </c>
      <c r="U340" s="31">
        <f>Cagra!U340+Cuman!U340+Ceco!U340+Csper!U340+Cpod!U340+Cchi!U340+Cgiur!U340</f>
        <v>0</v>
      </c>
      <c r="V340" s="31">
        <f>Cagra!V340+Cuman!V340+Ceco!V340+Csper!V340+Cpod!V340+Cchi!V340+Cgiur!V340</f>
        <v>0</v>
      </c>
      <c r="W340" s="31">
        <f t="shared" si="5"/>
        <v>0</v>
      </c>
    </row>
    <row r="341" spans="2:23" s="30" customFormat="1" ht="30" customHeight="1">
      <c r="B341" s="13"/>
      <c r="C341" s="209">
        <v>2020</v>
      </c>
      <c r="D341" s="209"/>
      <c r="E341" s="1" t="s">
        <v>912</v>
      </c>
      <c r="F341" s="210" t="s">
        <v>911</v>
      </c>
      <c r="G341" s="210"/>
      <c r="H341" s="210"/>
      <c r="I341" s="1" t="s">
        <v>449</v>
      </c>
      <c r="J341" s="210" t="s">
        <v>16</v>
      </c>
      <c r="K341" s="210"/>
      <c r="L341" s="147" t="s">
        <v>17</v>
      </c>
      <c r="M341" s="147">
        <v>3</v>
      </c>
      <c r="N341" s="209" t="s">
        <v>18</v>
      </c>
      <c r="O341" s="209"/>
      <c r="P341" s="209"/>
      <c r="Q341" s="147" t="s">
        <v>17</v>
      </c>
      <c r="R341" s="29">
        <f>Cagra!R341+Cuman!R341+Ceco!R341+Csper!R341+Cpod!R341+Cchi!R341+Cgiur!R341</f>
        <v>0</v>
      </c>
      <c r="S341" s="29">
        <f>Cagra!S341+Cuman!S341+Ceco!S341+Csper!S341+Cpod!S341+Cchi!S341+Cgiur!S341</f>
        <v>160159.01999999999</v>
      </c>
      <c r="T341" s="29">
        <f>Cagra!T341+Cuman!T341+Ceco!T341+Csper!T341+Cpod!T341+Cchi!T341+Cgiur!T341</f>
        <v>44480.7</v>
      </c>
      <c r="U341" s="29">
        <f>Cagra!U341+Cuman!U341+Ceco!U341+Csper!U341+Cpod!U341+Cchi!U341+Cgiur!U341</f>
        <v>0</v>
      </c>
      <c r="V341" s="29">
        <f>Cagra!V341+Cuman!V341+Ceco!V341+Csper!V341+Cpod!V341+Cchi!V341+Cgiur!V341</f>
        <v>24144.710000000003</v>
      </c>
      <c r="W341" s="29">
        <f t="shared" si="5"/>
        <v>228784.42999999996</v>
      </c>
    </row>
    <row r="342" spans="2:23" ht="30" customHeight="1">
      <c r="B342" s="12"/>
      <c r="C342" s="207">
        <v>2020</v>
      </c>
      <c r="D342" s="207"/>
      <c r="E342" s="146" t="s">
        <v>910</v>
      </c>
      <c r="F342" s="208" t="s">
        <v>909</v>
      </c>
      <c r="G342" s="208"/>
      <c r="H342" s="208"/>
      <c r="I342" s="146" t="s">
        <v>449</v>
      </c>
      <c r="J342" s="208" t="s">
        <v>16</v>
      </c>
      <c r="K342" s="208"/>
      <c r="L342" s="144" t="s">
        <v>28</v>
      </c>
      <c r="M342" s="144">
        <v>4</v>
      </c>
      <c r="N342" s="207" t="s">
        <v>18</v>
      </c>
      <c r="O342" s="207"/>
      <c r="P342" s="207"/>
      <c r="Q342" s="144" t="s">
        <v>17</v>
      </c>
      <c r="R342" s="31">
        <f>Cagra!R342+Cuman!R342+Ceco!R342+Csper!R342+Cpod!R342+Cchi!R342+Cgiur!R342</f>
        <v>0</v>
      </c>
      <c r="S342" s="31">
        <f>Cagra!S342+Cuman!S342+Ceco!S342+Csper!S342+Cpod!S342+Cchi!S342+Cgiur!S342</f>
        <v>3200.78</v>
      </c>
      <c r="T342" s="31">
        <f>Cagra!T342+Cuman!T342+Ceco!T342+Csper!T342+Cpod!T342+Cchi!T342+Cgiur!T342</f>
        <v>607.07000000000005</v>
      </c>
      <c r="U342" s="31">
        <f>Cagra!U342+Cuman!U342+Ceco!U342+Csper!U342+Cpod!U342+Cchi!U342+Cgiur!U342</f>
        <v>0</v>
      </c>
      <c r="V342" s="31">
        <f>Cagra!V342+Cuman!V342+Ceco!V342+Csper!V342+Cpod!V342+Cchi!V342+Cgiur!V342</f>
        <v>891.7</v>
      </c>
      <c r="W342" s="31">
        <f t="shared" si="5"/>
        <v>4699.55</v>
      </c>
    </row>
    <row r="343" spans="2:23" ht="30" customHeight="1">
      <c r="B343" s="12"/>
      <c r="C343" s="207">
        <v>2020</v>
      </c>
      <c r="D343" s="207"/>
      <c r="E343" s="146" t="s">
        <v>908</v>
      </c>
      <c r="F343" s="208" t="s">
        <v>907</v>
      </c>
      <c r="G343" s="208"/>
      <c r="H343" s="208"/>
      <c r="I343" s="146" t="s">
        <v>449</v>
      </c>
      <c r="J343" s="208" t="s">
        <v>16</v>
      </c>
      <c r="K343" s="208"/>
      <c r="L343" s="144" t="s">
        <v>28</v>
      </c>
      <c r="M343" s="144">
        <v>4</v>
      </c>
      <c r="N343" s="207" t="s">
        <v>18</v>
      </c>
      <c r="O343" s="207"/>
      <c r="P343" s="207"/>
      <c r="Q343" s="144" t="s">
        <v>17</v>
      </c>
      <c r="R343" s="31">
        <f>Cagra!R343+Cuman!R343+Ceco!R343+Csper!R343+Cpod!R343+Cchi!R343+Cgiur!R343</f>
        <v>0</v>
      </c>
      <c r="S343" s="31">
        <f>Cagra!S343+Cuman!S343+Ceco!S343+Csper!S343+Cpod!S343+Cchi!S343+Cgiur!S343</f>
        <v>0</v>
      </c>
      <c r="T343" s="31">
        <f>Cagra!T343+Cuman!T343+Ceco!T343+Csper!T343+Cpod!T343+Cchi!T343+Cgiur!T343</f>
        <v>0</v>
      </c>
      <c r="U343" s="31">
        <f>Cagra!U343+Cuman!U343+Ceco!U343+Csper!U343+Cpod!U343+Cchi!U343+Cgiur!U343</f>
        <v>0</v>
      </c>
      <c r="V343" s="31">
        <f>Cagra!V343+Cuman!V343+Ceco!V343+Csper!V343+Cpod!V343+Cchi!V343+Cgiur!V343</f>
        <v>0</v>
      </c>
      <c r="W343" s="31">
        <f t="shared" si="5"/>
        <v>0</v>
      </c>
    </row>
    <row r="344" spans="2:23" ht="30" customHeight="1">
      <c r="B344" s="12"/>
      <c r="C344" s="207">
        <v>2020</v>
      </c>
      <c r="D344" s="207"/>
      <c r="E344" s="146" t="s">
        <v>906</v>
      </c>
      <c r="F344" s="208" t="s">
        <v>905</v>
      </c>
      <c r="G344" s="208"/>
      <c r="H344" s="208"/>
      <c r="I344" s="146" t="s">
        <v>449</v>
      </c>
      <c r="J344" s="208" t="s">
        <v>16</v>
      </c>
      <c r="K344" s="208"/>
      <c r="L344" s="144" t="s">
        <v>28</v>
      </c>
      <c r="M344" s="144">
        <v>4</v>
      </c>
      <c r="N344" s="207" t="s">
        <v>18</v>
      </c>
      <c r="O344" s="207"/>
      <c r="P344" s="207"/>
      <c r="Q344" s="144" t="s">
        <v>17</v>
      </c>
      <c r="R344" s="31">
        <f>Cagra!R344+Cuman!R344+Ceco!R344+Csper!R344+Cpod!R344+Cchi!R344+Cgiur!R344</f>
        <v>0</v>
      </c>
      <c r="S344" s="31">
        <f>Cagra!S344+Cuman!S344+Ceco!S344+Csper!S344+Cpod!S344+Cchi!S344+Cgiur!S344</f>
        <v>321.32</v>
      </c>
      <c r="T344" s="31">
        <f>Cagra!T344+Cuman!T344+Ceco!T344+Csper!T344+Cpod!T344+Cchi!T344+Cgiur!T344</f>
        <v>0</v>
      </c>
      <c r="U344" s="31">
        <f>Cagra!U344+Cuman!U344+Ceco!U344+Csper!U344+Cpod!U344+Cchi!U344+Cgiur!U344</f>
        <v>0</v>
      </c>
      <c r="V344" s="31">
        <f>Cagra!V344+Cuman!V344+Ceco!V344+Csper!V344+Cpod!V344+Cchi!V344+Cgiur!V344</f>
        <v>7372.62</v>
      </c>
      <c r="W344" s="31">
        <f t="shared" si="5"/>
        <v>7693.94</v>
      </c>
    </row>
    <row r="345" spans="2:23" ht="30" customHeight="1">
      <c r="B345" s="12"/>
      <c r="C345" s="207">
        <v>2020</v>
      </c>
      <c r="D345" s="207"/>
      <c r="E345" s="146" t="s">
        <v>904</v>
      </c>
      <c r="F345" s="208" t="s">
        <v>903</v>
      </c>
      <c r="G345" s="208"/>
      <c r="H345" s="208"/>
      <c r="I345" s="146" t="s">
        <v>449</v>
      </c>
      <c r="J345" s="208" t="s">
        <v>16</v>
      </c>
      <c r="K345" s="208"/>
      <c r="L345" s="144" t="s">
        <v>28</v>
      </c>
      <c r="M345" s="144">
        <v>4</v>
      </c>
      <c r="N345" s="207" t="s">
        <v>18</v>
      </c>
      <c r="O345" s="207"/>
      <c r="P345" s="207"/>
      <c r="Q345" s="144" t="s">
        <v>17</v>
      </c>
      <c r="R345" s="31">
        <f>Cagra!R345+Cuman!R345+Ceco!R345+Csper!R345+Cpod!R345+Cchi!R345+Cgiur!R345</f>
        <v>0</v>
      </c>
      <c r="S345" s="31">
        <f>Cagra!S345+Cuman!S345+Ceco!S345+Csper!S345+Cpod!S345+Cchi!S345+Cgiur!S345</f>
        <v>1670.62</v>
      </c>
      <c r="T345" s="31">
        <f>Cagra!T345+Cuman!T345+Ceco!T345+Csper!T345+Cpod!T345+Cchi!T345+Cgiur!T345</f>
        <v>309.88</v>
      </c>
      <c r="U345" s="31">
        <f>Cagra!U345+Cuman!U345+Ceco!U345+Csper!U345+Cpod!U345+Cchi!U345+Cgiur!U345</f>
        <v>0</v>
      </c>
      <c r="V345" s="31">
        <f>Cagra!V345+Cuman!V345+Ceco!V345+Csper!V345+Cpod!V345+Cchi!V345+Cgiur!V345</f>
        <v>3908.22</v>
      </c>
      <c r="W345" s="31">
        <f t="shared" si="5"/>
        <v>5888.7199999999993</v>
      </c>
    </row>
    <row r="346" spans="2:23" ht="30" customHeight="1">
      <c r="B346" s="12"/>
      <c r="C346" s="207">
        <v>2020</v>
      </c>
      <c r="D346" s="207"/>
      <c r="E346" s="146" t="s">
        <v>902</v>
      </c>
      <c r="F346" s="208" t="s">
        <v>901</v>
      </c>
      <c r="G346" s="208"/>
      <c r="H346" s="208"/>
      <c r="I346" s="146" t="s">
        <v>449</v>
      </c>
      <c r="J346" s="208" t="s">
        <v>16</v>
      </c>
      <c r="K346" s="208"/>
      <c r="L346" s="144" t="s">
        <v>28</v>
      </c>
      <c r="M346" s="144">
        <v>4</v>
      </c>
      <c r="N346" s="207" t="s">
        <v>18</v>
      </c>
      <c r="O346" s="207"/>
      <c r="P346" s="207"/>
      <c r="Q346" s="144" t="s">
        <v>17</v>
      </c>
      <c r="R346" s="31">
        <f>Cagra!R346+Cuman!R346+Ceco!R346+Csper!R346+Cpod!R346+Cchi!R346+Cgiur!R346</f>
        <v>0</v>
      </c>
      <c r="S346" s="31">
        <f>Cagra!S346+Cuman!S346+Ceco!S346+Csper!S346+Cpod!S346+Cchi!S346+Cgiur!S346</f>
        <v>34132.570000000007</v>
      </c>
      <c r="T346" s="31">
        <f>Cagra!T346+Cuman!T346+Ceco!T346+Csper!T346+Cpod!T346+Cchi!T346+Cgiur!T346</f>
        <v>18654.88</v>
      </c>
      <c r="U346" s="31">
        <f>Cagra!U346+Cuman!U346+Ceco!U346+Csper!U346+Cpod!U346+Cchi!U346+Cgiur!U346</f>
        <v>0</v>
      </c>
      <c r="V346" s="31">
        <f>Cagra!V346+Cuman!V346+Ceco!V346+Csper!V346+Cpod!V346+Cchi!V346+Cgiur!V346</f>
        <v>4725.2800000000007</v>
      </c>
      <c r="W346" s="31">
        <f t="shared" si="5"/>
        <v>57512.73000000001</v>
      </c>
    </row>
    <row r="347" spans="2:23" ht="30" customHeight="1">
      <c r="B347" s="12"/>
      <c r="C347" s="207">
        <v>2020</v>
      </c>
      <c r="D347" s="207"/>
      <c r="E347" s="146" t="s">
        <v>900</v>
      </c>
      <c r="F347" s="208" t="s">
        <v>899</v>
      </c>
      <c r="G347" s="208"/>
      <c r="H347" s="208"/>
      <c r="I347" s="146" t="s">
        <v>449</v>
      </c>
      <c r="J347" s="208" t="s">
        <v>16</v>
      </c>
      <c r="K347" s="208"/>
      <c r="L347" s="144" t="s">
        <v>28</v>
      </c>
      <c r="M347" s="144">
        <v>4</v>
      </c>
      <c r="N347" s="207" t="s">
        <v>18</v>
      </c>
      <c r="O347" s="207"/>
      <c r="P347" s="207"/>
      <c r="Q347" s="144" t="s">
        <v>17</v>
      </c>
      <c r="R347" s="31">
        <f>Cagra!R347+Cuman!R347+Ceco!R347+Csper!R347+Cpod!R347+Cchi!R347+Cgiur!R347</f>
        <v>0</v>
      </c>
      <c r="S347" s="31">
        <f>Cagra!S347+Cuman!S347+Ceco!S347+Csper!S347+Cpod!S347+Cchi!S347+Cgiur!S347</f>
        <v>724.02</v>
      </c>
      <c r="T347" s="31">
        <f>Cagra!T347+Cuman!T347+Ceco!T347+Csper!T347+Cpod!T347+Cchi!T347+Cgiur!T347</f>
        <v>0</v>
      </c>
      <c r="U347" s="31">
        <f>Cagra!U347+Cuman!U347+Ceco!U347+Csper!U347+Cpod!U347+Cchi!U347+Cgiur!U347</f>
        <v>0</v>
      </c>
      <c r="V347" s="31">
        <f>Cagra!V347+Cuman!V347+Ceco!V347+Csper!V347+Cpod!V347+Cchi!V347+Cgiur!V347</f>
        <v>63.69</v>
      </c>
      <c r="W347" s="31">
        <f t="shared" si="5"/>
        <v>787.71</v>
      </c>
    </row>
    <row r="348" spans="2:23" ht="30" customHeight="1">
      <c r="B348" s="12"/>
      <c r="C348" s="207">
        <v>2020</v>
      </c>
      <c r="D348" s="207"/>
      <c r="E348" s="146" t="s">
        <v>898</v>
      </c>
      <c r="F348" s="208" t="s">
        <v>897</v>
      </c>
      <c r="G348" s="208"/>
      <c r="H348" s="208"/>
      <c r="I348" s="146" t="s">
        <v>449</v>
      </c>
      <c r="J348" s="208" t="s">
        <v>16</v>
      </c>
      <c r="K348" s="208"/>
      <c r="L348" s="144" t="s">
        <v>28</v>
      </c>
      <c r="M348" s="144">
        <v>4</v>
      </c>
      <c r="N348" s="207" t="s">
        <v>18</v>
      </c>
      <c r="O348" s="207"/>
      <c r="P348" s="207"/>
      <c r="Q348" s="144" t="s">
        <v>17</v>
      </c>
      <c r="R348" s="31">
        <f>Cagra!R348+Cuman!R348+Ceco!R348+Csper!R348+Cpod!R348+Cchi!R348+Cgiur!R348</f>
        <v>0</v>
      </c>
      <c r="S348" s="31">
        <f>Cagra!S348+Cuman!S348+Ceco!S348+Csper!S348+Cpod!S348+Cchi!S348+Cgiur!S348</f>
        <v>118813.04000000001</v>
      </c>
      <c r="T348" s="31">
        <f>Cagra!T348+Cuman!T348+Ceco!T348+Csper!T348+Cpod!T348+Cchi!T348+Cgiur!T348</f>
        <v>21350.620000000003</v>
      </c>
      <c r="U348" s="31">
        <f>Cagra!U348+Cuman!U348+Ceco!U348+Csper!U348+Cpod!U348+Cchi!U348+Cgiur!U348</f>
        <v>0</v>
      </c>
      <c r="V348" s="31">
        <f>Cagra!V348+Cuman!V348+Ceco!V348+Csper!V348+Cpod!V348+Cchi!V348+Cgiur!V348</f>
        <v>7183.2</v>
      </c>
      <c r="W348" s="31">
        <f t="shared" si="5"/>
        <v>147346.86000000002</v>
      </c>
    </row>
    <row r="349" spans="2:23" ht="30" customHeight="1">
      <c r="B349" s="12"/>
      <c r="C349" s="207">
        <v>2020</v>
      </c>
      <c r="D349" s="207"/>
      <c r="E349" s="146" t="s">
        <v>896</v>
      </c>
      <c r="F349" s="208" t="s">
        <v>895</v>
      </c>
      <c r="G349" s="208"/>
      <c r="H349" s="208"/>
      <c r="I349" s="146" t="s">
        <v>449</v>
      </c>
      <c r="J349" s="208" t="s">
        <v>16</v>
      </c>
      <c r="K349" s="208"/>
      <c r="L349" s="144" t="s">
        <v>28</v>
      </c>
      <c r="M349" s="144">
        <v>4</v>
      </c>
      <c r="N349" s="207" t="s">
        <v>18</v>
      </c>
      <c r="O349" s="207"/>
      <c r="P349" s="207"/>
      <c r="Q349" s="144" t="s">
        <v>17</v>
      </c>
      <c r="R349" s="31">
        <f>Cagra!R349+Cuman!R349+Ceco!R349+Csper!R349+Cpod!R349+Cchi!R349+Cgiur!R349</f>
        <v>0</v>
      </c>
      <c r="S349" s="31">
        <f>Cagra!S349+Cuman!S349+Ceco!S349+Csper!S349+Cpod!S349+Cchi!S349+Cgiur!S349</f>
        <v>0</v>
      </c>
      <c r="T349" s="31">
        <f>Cagra!T349+Cuman!T349+Ceco!T349+Csper!T349+Cpod!T349+Cchi!T349+Cgiur!T349</f>
        <v>0</v>
      </c>
      <c r="U349" s="31">
        <f>Cagra!U349+Cuman!U349+Ceco!U349+Csper!U349+Cpod!U349+Cchi!U349+Cgiur!U349</f>
        <v>0</v>
      </c>
      <c r="V349" s="31">
        <f>Cagra!V349+Cuman!V349+Ceco!V349+Csper!V349+Cpod!V349+Cchi!V349+Cgiur!V349</f>
        <v>0</v>
      </c>
      <c r="W349" s="31">
        <f t="shared" si="5"/>
        <v>0</v>
      </c>
    </row>
    <row r="350" spans="2:23" ht="30" customHeight="1">
      <c r="B350" s="12"/>
      <c r="C350" s="207">
        <v>2020</v>
      </c>
      <c r="D350" s="207"/>
      <c r="E350" s="146" t="s">
        <v>894</v>
      </c>
      <c r="F350" s="208" t="s">
        <v>893</v>
      </c>
      <c r="G350" s="208"/>
      <c r="H350" s="208"/>
      <c r="I350" s="146" t="s">
        <v>449</v>
      </c>
      <c r="J350" s="208" t="s">
        <v>16</v>
      </c>
      <c r="K350" s="208"/>
      <c r="L350" s="144" t="s">
        <v>28</v>
      </c>
      <c r="M350" s="144">
        <v>4</v>
      </c>
      <c r="N350" s="207" t="s">
        <v>18</v>
      </c>
      <c r="O350" s="207"/>
      <c r="P350" s="207"/>
      <c r="Q350" s="144" t="s">
        <v>17</v>
      </c>
      <c r="R350" s="31">
        <f>Cagra!R350+Cuman!R350+Ceco!R350+Csper!R350+Cpod!R350+Cchi!R350+Cgiur!R350</f>
        <v>0</v>
      </c>
      <c r="S350" s="31">
        <f>Cagra!S350+Cuman!S350+Ceco!S350+Csper!S350+Cpod!S350+Cchi!S350+Cgiur!S350</f>
        <v>1296.67</v>
      </c>
      <c r="T350" s="31">
        <f>Cagra!T350+Cuman!T350+Ceco!T350+Csper!T350+Cpod!T350+Cchi!T350+Cgiur!T350</f>
        <v>3558.25</v>
      </c>
      <c r="U350" s="31">
        <f>Cagra!U350+Cuman!U350+Ceco!U350+Csper!U350+Cpod!U350+Cchi!U350+Cgiur!U350</f>
        <v>0</v>
      </c>
      <c r="V350" s="31">
        <f>Cagra!V350+Cuman!V350+Ceco!V350+Csper!V350+Cpod!V350+Cchi!V350+Cgiur!V350</f>
        <v>0</v>
      </c>
      <c r="W350" s="31">
        <f t="shared" si="5"/>
        <v>4854.92</v>
      </c>
    </row>
    <row r="351" spans="2:23" ht="30" customHeight="1">
      <c r="B351" s="12"/>
      <c r="C351" s="207">
        <v>2020</v>
      </c>
      <c r="D351" s="207"/>
      <c r="E351" s="146" t="s">
        <v>892</v>
      </c>
      <c r="F351" s="208" t="s">
        <v>891</v>
      </c>
      <c r="G351" s="208"/>
      <c r="H351" s="208"/>
      <c r="I351" s="146" t="s">
        <v>449</v>
      </c>
      <c r="J351" s="208" t="s">
        <v>16</v>
      </c>
      <c r="K351" s="208"/>
      <c r="L351" s="144" t="s">
        <v>28</v>
      </c>
      <c r="M351" s="144">
        <v>4</v>
      </c>
      <c r="N351" s="207" t="s">
        <v>18</v>
      </c>
      <c r="O351" s="207"/>
      <c r="P351" s="207"/>
      <c r="Q351" s="144" t="s">
        <v>17</v>
      </c>
      <c r="R351" s="31">
        <f>Cagra!R351+Cuman!R351+Ceco!R351+Csper!R351+Cpod!R351+Cchi!R351+Cgiur!R351</f>
        <v>0</v>
      </c>
      <c r="S351" s="31">
        <f>Cagra!S351+Cuman!S351+Ceco!S351+Csper!S351+Cpod!S351+Cchi!S351+Cgiur!S351</f>
        <v>0</v>
      </c>
      <c r="T351" s="31">
        <f>Cagra!T351+Cuman!T351+Ceco!T351+Csper!T351+Cpod!T351+Cchi!T351+Cgiur!T351</f>
        <v>0</v>
      </c>
      <c r="U351" s="31">
        <f>Cagra!U351+Cuman!U351+Ceco!U351+Csper!U351+Cpod!U351+Cchi!U351+Cgiur!U351</f>
        <v>0</v>
      </c>
      <c r="V351" s="31">
        <f>Cagra!V351+Cuman!V351+Ceco!V351+Csper!V351+Cpod!V351+Cchi!V351+Cgiur!V351</f>
        <v>0</v>
      </c>
      <c r="W351" s="31">
        <f t="shared" si="5"/>
        <v>0</v>
      </c>
    </row>
    <row r="352" spans="2:23" ht="30" customHeight="1">
      <c r="B352" s="12"/>
      <c r="C352" s="207">
        <v>2020</v>
      </c>
      <c r="D352" s="207"/>
      <c r="E352" s="146" t="s">
        <v>890</v>
      </c>
      <c r="F352" s="208" t="s">
        <v>889</v>
      </c>
      <c r="G352" s="208"/>
      <c r="H352" s="208"/>
      <c r="I352" s="146" t="s">
        <v>449</v>
      </c>
      <c r="J352" s="208" t="s">
        <v>16</v>
      </c>
      <c r="K352" s="208"/>
      <c r="L352" s="144" t="s">
        <v>28</v>
      </c>
      <c r="M352" s="144">
        <v>4</v>
      </c>
      <c r="N352" s="207" t="s">
        <v>18</v>
      </c>
      <c r="O352" s="207"/>
      <c r="P352" s="207"/>
      <c r="Q352" s="144" t="s">
        <v>17</v>
      </c>
      <c r="R352" s="31">
        <f>Cagra!R352+Cuman!R352+Ceco!R352+Csper!R352+Cpod!R352+Cchi!R352+Cgiur!R352</f>
        <v>0</v>
      </c>
      <c r="S352" s="31">
        <f>Cagra!S352+Cuman!S352+Ceco!S352+Csper!S352+Cpod!S352+Cchi!S352+Cgiur!S352</f>
        <v>0</v>
      </c>
      <c r="T352" s="31">
        <f>Cagra!T352+Cuman!T352+Ceco!T352+Csper!T352+Cpod!T352+Cchi!T352+Cgiur!T352</f>
        <v>0</v>
      </c>
      <c r="U352" s="31">
        <f>Cagra!U352+Cuman!U352+Ceco!U352+Csper!U352+Cpod!U352+Cchi!U352+Cgiur!U352</f>
        <v>0</v>
      </c>
      <c r="V352" s="31">
        <f>Cagra!V352+Cuman!V352+Ceco!V352+Csper!V352+Cpod!V352+Cchi!V352+Cgiur!V352</f>
        <v>0</v>
      </c>
      <c r="W352" s="31">
        <f t="shared" si="5"/>
        <v>0</v>
      </c>
    </row>
    <row r="353" spans="2:23" s="30" customFormat="1" ht="30" customHeight="1">
      <c r="B353" s="13"/>
      <c r="C353" s="209">
        <v>2020</v>
      </c>
      <c r="D353" s="209"/>
      <c r="E353" s="1" t="s">
        <v>888</v>
      </c>
      <c r="F353" s="210" t="s">
        <v>887</v>
      </c>
      <c r="G353" s="210"/>
      <c r="H353" s="210"/>
      <c r="I353" s="1" t="s">
        <v>449</v>
      </c>
      <c r="J353" s="210" t="s">
        <v>16</v>
      </c>
      <c r="K353" s="210"/>
      <c r="L353" s="147" t="s">
        <v>17</v>
      </c>
      <c r="M353" s="147">
        <v>3</v>
      </c>
      <c r="N353" s="209" t="s">
        <v>18</v>
      </c>
      <c r="O353" s="209"/>
      <c r="P353" s="209"/>
      <c r="Q353" s="147" t="s">
        <v>17</v>
      </c>
      <c r="R353" s="29">
        <f>Cagra!R353+Cuman!R353+Ceco!R353+Csper!R353+Cpod!R353+Cchi!R353+Cgiur!R353</f>
        <v>0</v>
      </c>
      <c r="S353" s="29">
        <f>Cagra!S353+Cuman!S353+Ceco!S353+Csper!S353+Cpod!S353+Cchi!S353+Cgiur!S353</f>
        <v>17939.190000000002</v>
      </c>
      <c r="T353" s="29">
        <f>Cagra!T353+Cuman!T353+Ceco!T353+Csper!T353+Cpod!T353+Cchi!T353+Cgiur!T353</f>
        <v>8446.2099999999991</v>
      </c>
      <c r="U353" s="29">
        <f>Cagra!U353+Cuman!U353+Ceco!U353+Csper!U353+Cpod!U353+Cchi!U353+Cgiur!U353</f>
        <v>0</v>
      </c>
      <c r="V353" s="29">
        <f>Cagra!V353+Cuman!V353+Ceco!V353+Csper!V353+Cpod!V353+Cchi!V353+Cgiur!V353</f>
        <v>18677.45</v>
      </c>
      <c r="W353" s="29">
        <f t="shared" si="5"/>
        <v>45062.850000000006</v>
      </c>
    </row>
    <row r="354" spans="2:23" ht="30" customHeight="1">
      <c r="B354" s="12"/>
      <c r="C354" s="207">
        <v>2020</v>
      </c>
      <c r="D354" s="207"/>
      <c r="E354" s="146" t="s">
        <v>886</v>
      </c>
      <c r="F354" s="208" t="s">
        <v>885</v>
      </c>
      <c r="G354" s="208"/>
      <c r="H354" s="208"/>
      <c r="I354" s="146" t="s">
        <v>449</v>
      </c>
      <c r="J354" s="208" t="s">
        <v>16</v>
      </c>
      <c r="K354" s="208"/>
      <c r="L354" s="144" t="s">
        <v>28</v>
      </c>
      <c r="M354" s="144">
        <v>4</v>
      </c>
      <c r="N354" s="207" t="s">
        <v>18</v>
      </c>
      <c r="O354" s="207"/>
      <c r="P354" s="207"/>
      <c r="Q354" s="144" t="s">
        <v>17</v>
      </c>
      <c r="R354" s="31">
        <f>Cagra!R354+Cuman!R354+Ceco!R354+Csper!R354+Cpod!R354+Cchi!R354+Cgiur!R354</f>
        <v>0</v>
      </c>
      <c r="S354" s="31">
        <f>Cagra!S354+Cuman!S354+Ceco!S354+Csper!S354+Cpod!S354+Cchi!S354+Cgiur!S354</f>
        <v>10755.67</v>
      </c>
      <c r="T354" s="31">
        <f>Cagra!T354+Cuman!T354+Ceco!T354+Csper!T354+Cpod!T354+Cchi!T354+Cgiur!T354</f>
        <v>6897.67</v>
      </c>
      <c r="U354" s="31">
        <f>Cagra!U354+Cuman!U354+Ceco!U354+Csper!U354+Cpod!U354+Cchi!U354+Cgiur!U354</f>
        <v>0</v>
      </c>
      <c r="V354" s="31">
        <f>Cagra!V354+Cuman!V354+Ceco!V354+Csper!V354+Cpod!V354+Cchi!V354+Cgiur!V354</f>
        <v>14123.290000000003</v>
      </c>
      <c r="W354" s="31">
        <f t="shared" si="5"/>
        <v>31776.630000000005</v>
      </c>
    </row>
    <row r="355" spans="2:23" ht="30" customHeight="1">
      <c r="B355" s="12"/>
      <c r="C355" s="207">
        <v>2020</v>
      </c>
      <c r="D355" s="207"/>
      <c r="E355" s="146" t="s">
        <v>884</v>
      </c>
      <c r="F355" s="208" t="s">
        <v>883</v>
      </c>
      <c r="G355" s="208"/>
      <c r="H355" s="208"/>
      <c r="I355" s="146" t="s">
        <v>449</v>
      </c>
      <c r="J355" s="208" t="s">
        <v>16</v>
      </c>
      <c r="K355" s="208"/>
      <c r="L355" s="144" t="s">
        <v>28</v>
      </c>
      <c r="M355" s="144">
        <v>4</v>
      </c>
      <c r="N355" s="207" t="s">
        <v>18</v>
      </c>
      <c r="O355" s="207"/>
      <c r="P355" s="207"/>
      <c r="Q355" s="144" t="s">
        <v>17</v>
      </c>
      <c r="R355" s="31">
        <f>Cagra!R355+Cuman!R355+Ceco!R355+Csper!R355+Cpod!R355+Cchi!R355+Cgiur!R355</f>
        <v>0</v>
      </c>
      <c r="S355" s="31">
        <f>Cagra!S355+Cuman!S355+Ceco!S355+Csper!S355+Cpod!S355+Cchi!S355+Cgiur!S355</f>
        <v>1674.62</v>
      </c>
      <c r="T355" s="31">
        <f>Cagra!T355+Cuman!T355+Ceco!T355+Csper!T355+Cpod!T355+Cchi!T355+Cgiur!T355</f>
        <v>45.75</v>
      </c>
      <c r="U355" s="31">
        <f>Cagra!U355+Cuman!U355+Ceco!U355+Csper!U355+Cpod!U355+Cchi!U355+Cgiur!U355</f>
        <v>0</v>
      </c>
      <c r="V355" s="31">
        <f>Cagra!V355+Cuman!V355+Ceco!V355+Csper!V355+Cpod!V355+Cchi!V355+Cgiur!V355</f>
        <v>1853.53</v>
      </c>
      <c r="W355" s="31">
        <f t="shared" si="5"/>
        <v>3573.8999999999996</v>
      </c>
    </row>
    <row r="356" spans="2:23" ht="30" customHeight="1">
      <c r="B356" s="12"/>
      <c r="C356" s="207">
        <v>2020</v>
      </c>
      <c r="D356" s="207"/>
      <c r="E356" s="146" t="s">
        <v>882</v>
      </c>
      <c r="F356" s="208" t="s">
        <v>881</v>
      </c>
      <c r="G356" s="208"/>
      <c r="H356" s="208"/>
      <c r="I356" s="146" t="s">
        <v>449</v>
      </c>
      <c r="J356" s="208" t="s">
        <v>16</v>
      </c>
      <c r="K356" s="208"/>
      <c r="L356" s="144" t="s">
        <v>28</v>
      </c>
      <c r="M356" s="144">
        <v>4</v>
      </c>
      <c r="N356" s="207" t="s">
        <v>18</v>
      </c>
      <c r="O356" s="207"/>
      <c r="P356" s="207"/>
      <c r="Q356" s="144" t="s">
        <v>17</v>
      </c>
      <c r="R356" s="31">
        <f>Cagra!R356+Cuman!R356+Ceco!R356+Csper!R356+Cpod!R356+Cchi!R356+Cgiur!R356</f>
        <v>0</v>
      </c>
      <c r="S356" s="31">
        <f>Cagra!S356+Cuman!S356+Ceco!S356+Csper!S356+Cpod!S356+Cchi!S356+Cgiur!S356</f>
        <v>4898.4399999999996</v>
      </c>
      <c r="T356" s="31">
        <f>Cagra!T356+Cuman!T356+Ceco!T356+Csper!T356+Cpod!T356+Cchi!T356+Cgiur!T356</f>
        <v>621.02</v>
      </c>
      <c r="U356" s="31">
        <f>Cagra!U356+Cuman!U356+Ceco!U356+Csper!U356+Cpod!U356+Cchi!U356+Cgiur!U356</f>
        <v>0</v>
      </c>
      <c r="V356" s="31">
        <f>Cagra!V356+Cuman!V356+Ceco!V356+Csper!V356+Cpod!V356+Cchi!V356+Cgiur!V356</f>
        <v>1822.09</v>
      </c>
      <c r="W356" s="31">
        <f t="shared" si="5"/>
        <v>7341.5499999999993</v>
      </c>
    </row>
    <row r="357" spans="2:23" ht="30" customHeight="1">
      <c r="B357" s="12"/>
      <c r="C357" s="207">
        <v>2020</v>
      </c>
      <c r="D357" s="207"/>
      <c r="E357" s="146" t="s">
        <v>880</v>
      </c>
      <c r="F357" s="208" t="s">
        <v>879</v>
      </c>
      <c r="G357" s="208"/>
      <c r="H357" s="208"/>
      <c r="I357" s="146" t="s">
        <v>449</v>
      </c>
      <c r="J357" s="208" t="s">
        <v>16</v>
      </c>
      <c r="K357" s="208"/>
      <c r="L357" s="144" t="s">
        <v>28</v>
      </c>
      <c r="M357" s="144">
        <v>4</v>
      </c>
      <c r="N357" s="207" t="s">
        <v>18</v>
      </c>
      <c r="O357" s="207"/>
      <c r="P357" s="207"/>
      <c r="Q357" s="144" t="s">
        <v>17</v>
      </c>
      <c r="R357" s="31">
        <f>Cagra!R357+Cuman!R357+Ceco!R357+Csper!R357+Cpod!R357+Cchi!R357+Cgiur!R357</f>
        <v>0</v>
      </c>
      <c r="S357" s="31">
        <f>Cagra!S357+Cuman!S357+Ceco!S357+Csper!S357+Cpod!S357+Cchi!S357+Cgiur!S357</f>
        <v>0</v>
      </c>
      <c r="T357" s="31">
        <f>Cagra!T357+Cuman!T357+Ceco!T357+Csper!T357+Cpod!T357+Cchi!T357+Cgiur!T357</f>
        <v>0</v>
      </c>
      <c r="U357" s="31">
        <f>Cagra!U357+Cuman!U357+Ceco!U357+Csper!U357+Cpod!U357+Cchi!U357+Cgiur!U357</f>
        <v>0</v>
      </c>
      <c r="V357" s="31">
        <f>Cagra!V357+Cuman!V357+Ceco!V357+Csper!V357+Cpod!V357+Cchi!V357+Cgiur!V357</f>
        <v>0</v>
      </c>
      <c r="W357" s="31">
        <f t="shared" si="5"/>
        <v>0</v>
      </c>
    </row>
    <row r="358" spans="2:23" ht="30" customHeight="1">
      <c r="B358" s="12"/>
      <c r="C358" s="207">
        <v>2020</v>
      </c>
      <c r="D358" s="207"/>
      <c r="E358" s="146" t="s">
        <v>878</v>
      </c>
      <c r="F358" s="208" t="s">
        <v>877</v>
      </c>
      <c r="G358" s="208"/>
      <c r="H358" s="208"/>
      <c r="I358" s="146" t="s">
        <v>449</v>
      </c>
      <c r="J358" s="208" t="s">
        <v>16</v>
      </c>
      <c r="K358" s="208"/>
      <c r="L358" s="144" t="s">
        <v>28</v>
      </c>
      <c r="M358" s="144">
        <v>4</v>
      </c>
      <c r="N358" s="207" t="s">
        <v>18</v>
      </c>
      <c r="O358" s="207"/>
      <c r="P358" s="207"/>
      <c r="Q358" s="144" t="s">
        <v>17</v>
      </c>
      <c r="R358" s="31">
        <f>Cagra!R358+Cuman!R358+Ceco!R358+Csper!R358+Cpod!R358+Cchi!R358+Cgiur!R358</f>
        <v>0</v>
      </c>
      <c r="S358" s="31">
        <f>Cagra!S358+Cuman!S358+Ceco!S358+Csper!S358+Cpod!S358+Cchi!S358+Cgiur!S358</f>
        <v>610.46</v>
      </c>
      <c r="T358" s="31">
        <f>Cagra!T358+Cuman!T358+Ceco!T358+Csper!T358+Cpod!T358+Cchi!T358+Cgiur!T358</f>
        <v>881.77</v>
      </c>
      <c r="U358" s="31">
        <f>Cagra!U358+Cuman!U358+Ceco!U358+Csper!U358+Cpod!U358+Cchi!U358+Cgiur!U358</f>
        <v>0</v>
      </c>
      <c r="V358" s="31">
        <f>Cagra!V358+Cuman!V358+Ceco!V358+Csper!V358+Cpod!V358+Cchi!V358+Cgiur!V358</f>
        <v>878.54</v>
      </c>
      <c r="W358" s="31">
        <f t="shared" si="5"/>
        <v>2370.77</v>
      </c>
    </row>
    <row r="359" spans="2:23" s="30" customFormat="1" ht="30" customHeight="1">
      <c r="B359" s="13"/>
      <c r="C359" s="209">
        <v>2020</v>
      </c>
      <c r="D359" s="209"/>
      <c r="E359" s="1" t="s">
        <v>876</v>
      </c>
      <c r="F359" s="210" t="s">
        <v>875</v>
      </c>
      <c r="G359" s="210"/>
      <c r="H359" s="210"/>
      <c r="I359" s="1" t="s">
        <v>449</v>
      </c>
      <c r="J359" s="210" t="s">
        <v>16</v>
      </c>
      <c r="K359" s="210"/>
      <c r="L359" s="147" t="s">
        <v>17</v>
      </c>
      <c r="M359" s="147">
        <v>3</v>
      </c>
      <c r="N359" s="209" t="s">
        <v>18</v>
      </c>
      <c r="O359" s="209"/>
      <c r="P359" s="209"/>
      <c r="Q359" s="147" t="s">
        <v>17</v>
      </c>
      <c r="R359" s="29">
        <f>Cagra!R359+Cuman!R359+Ceco!R359+Csper!R359+Cpod!R359+Cchi!R359+Cgiur!R359</f>
        <v>0</v>
      </c>
      <c r="S359" s="29">
        <f>Cagra!S359+Cuman!S359+Ceco!S359+Csper!S359+Cpod!S359+Cchi!S359+Cgiur!S359</f>
        <v>0</v>
      </c>
      <c r="T359" s="29">
        <f>Cagra!T359+Cuman!T359+Ceco!T359+Csper!T359+Cpod!T359+Cchi!T359+Cgiur!T359</f>
        <v>0</v>
      </c>
      <c r="U359" s="29">
        <f>Cagra!U359+Cuman!U359+Ceco!U359+Csper!U359+Cpod!U359+Cchi!U359+Cgiur!U359</f>
        <v>0</v>
      </c>
      <c r="V359" s="29">
        <f>Cagra!V359+Cuman!V359+Ceco!V359+Csper!V359+Cpod!V359+Cchi!V359+Cgiur!V359</f>
        <v>0</v>
      </c>
      <c r="W359" s="29">
        <f t="shared" si="5"/>
        <v>0</v>
      </c>
    </row>
    <row r="360" spans="2:23" ht="30" customHeight="1">
      <c r="B360" s="12"/>
      <c r="C360" s="207">
        <v>2020</v>
      </c>
      <c r="D360" s="207"/>
      <c r="E360" s="146" t="s">
        <v>874</v>
      </c>
      <c r="F360" s="208" t="s">
        <v>873</v>
      </c>
      <c r="G360" s="208"/>
      <c r="H360" s="208"/>
      <c r="I360" s="146" t="s">
        <v>449</v>
      </c>
      <c r="J360" s="208" t="s">
        <v>16</v>
      </c>
      <c r="K360" s="208"/>
      <c r="L360" s="144" t="s">
        <v>28</v>
      </c>
      <c r="M360" s="144">
        <v>4</v>
      </c>
      <c r="N360" s="207" t="s">
        <v>18</v>
      </c>
      <c r="O360" s="207"/>
      <c r="P360" s="207"/>
      <c r="Q360" s="144" t="s">
        <v>17</v>
      </c>
      <c r="R360" s="31">
        <f>Cagra!R360+Cuman!R360+Ceco!R360+Csper!R360+Cpod!R360+Cchi!R360+Cgiur!R360</f>
        <v>0</v>
      </c>
      <c r="S360" s="31">
        <f>Cagra!S360+Cuman!S360+Ceco!S360+Csper!S360+Cpod!S360+Cchi!S360+Cgiur!S360</f>
        <v>0</v>
      </c>
      <c r="T360" s="31">
        <f>Cagra!T360+Cuman!T360+Ceco!T360+Csper!T360+Cpod!T360+Cchi!T360+Cgiur!T360</f>
        <v>0</v>
      </c>
      <c r="U360" s="31">
        <f>Cagra!U360+Cuman!U360+Ceco!U360+Csper!U360+Cpod!U360+Cchi!U360+Cgiur!U360</f>
        <v>0</v>
      </c>
      <c r="V360" s="31">
        <f>Cagra!V360+Cuman!V360+Ceco!V360+Csper!V360+Cpod!V360+Cchi!V360+Cgiur!V360</f>
        <v>0</v>
      </c>
      <c r="W360" s="31">
        <f t="shared" si="5"/>
        <v>0</v>
      </c>
    </row>
    <row r="361" spans="2:23" s="30" customFormat="1" ht="30" customHeight="1">
      <c r="B361" s="13"/>
      <c r="C361" s="209">
        <v>2020</v>
      </c>
      <c r="D361" s="209"/>
      <c r="E361" s="1" t="s">
        <v>872</v>
      </c>
      <c r="F361" s="210" t="s">
        <v>871</v>
      </c>
      <c r="G361" s="210"/>
      <c r="H361" s="210"/>
      <c r="I361" s="1" t="s">
        <v>449</v>
      </c>
      <c r="J361" s="210" t="s">
        <v>16</v>
      </c>
      <c r="K361" s="210"/>
      <c r="L361" s="147" t="s">
        <v>17</v>
      </c>
      <c r="M361" s="147">
        <v>3</v>
      </c>
      <c r="N361" s="209" t="s">
        <v>18</v>
      </c>
      <c r="O361" s="209"/>
      <c r="P361" s="209"/>
      <c r="Q361" s="147" t="s">
        <v>17</v>
      </c>
      <c r="R361" s="29">
        <f>Cagra!R361+Cuman!R361+Ceco!R361+Csper!R361+Cpod!R361+Cchi!R361+Cgiur!R361</f>
        <v>0</v>
      </c>
      <c r="S361" s="29">
        <f>Cagra!S361+Cuman!S361+Ceco!S361+Csper!S361+Cpod!S361+Cchi!S361+Cgiur!S361</f>
        <v>0</v>
      </c>
      <c r="T361" s="29">
        <f>Cagra!T361+Cuman!T361+Ceco!T361+Csper!T361+Cpod!T361+Cchi!T361+Cgiur!T361</f>
        <v>0</v>
      </c>
      <c r="U361" s="29">
        <f>Cagra!U361+Cuman!U361+Ceco!U361+Csper!U361+Cpod!U361+Cchi!U361+Cgiur!U361</f>
        <v>0</v>
      </c>
      <c r="V361" s="29">
        <f>Cagra!V361+Cuman!V361+Ceco!V361+Csper!V361+Cpod!V361+Cchi!V361+Cgiur!V361</f>
        <v>0</v>
      </c>
      <c r="W361" s="29">
        <f t="shared" si="5"/>
        <v>0</v>
      </c>
    </row>
    <row r="362" spans="2:23" ht="30" customHeight="1">
      <c r="B362" s="12"/>
      <c r="C362" s="207">
        <v>2020</v>
      </c>
      <c r="D362" s="207"/>
      <c r="E362" s="146" t="s">
        <v>870</v>
      </c>
      <c r="F362" s="208" t="s">
        <v>869</v>
      </c>
      <c r="G362" s="208"/>
      <c r="H362" s="208"/>
      <c r="I362" s="146" t="s">
        <v>449</v>
      </c>
      <c r="J362" s="208" t="s">
        <v>16</v>
      </c>
      <c r="K362" s="208"/>
      <c r="L362" s="144" t="s">
        <v>28</v>
      </c>
      <c r="M362" s="144">
        <v>4</v>
      </c>
      <c r="N362" s="207" t="s">
        <v>18</v>
      </c>
      <c r="O362" s="207"/>
      <c r="P362" s="207"/>
      <c r="Q362" s="144" t="s">
        <v>17</v>
      </c>
      <c r="R362" s="31">
        <f>Cagra!R362+Cuman!R362+Ceco!R362+Csper!R362+Cpod!R362+Cchi!R362+Cgiur!R362</f>
        <v>0</v>
      </c>
      <c r="S362" s="31">
        <f>Cagra!S362+Cuman!S362+Ceco!S362+Csper!S362+Cpod!S362+Cchi!S362+Cgiur!S362</f>
        <v>0</v>
      </c>
      <c r="T362" s="31">
        <f>Cagra!T362+Cuman!T362+Ceco!T362+Csper!T362+Cpod!T362+Cchi!T362+Cgiur!T362</f>
        <v>0</v>
      </c>
      <c r="U362" s="31">
        <f>Cagra!U362+Cuman!U362+Ceco!U362+Csper!U362+Cpod!U362+Cchi!U362+Cgiur!U362</f>
        <v>0</v>
      </c>
      <c r="V362" s="31">
        <f>Cagra!V362+Cuman!V362+Ceco!V362+Csper!V362+Cpod!V362+Cchi!V362+Cgiur!V362</f>
        <v>0</v>
      </c>
      <c r="W362" s="31">
        <f t="shared" si="5"/>
        <v>0</v>
      </c>
    </row>
    <row r="363" spans="2:23" ht="30" customHeight="1">
      <c r="B363" s="12"/>
      <c r="C363" s="207">
        <v>2020</v>
      </c>
      <c r="D363" s="207"/>
      <c r="E363" s="146" t="s">
        <v>868</v>
      </c>
      <c r="F363" s="208" t="s">
        <v>867</v>
      </c>
      <c r="G363" s="208"/>
      <c r="H363" s="208"/>
      <c r="I363" s="146" t="s">
        <v>449</v>
      </c>
      <c r="J363" s="208" t="s">
        <v>16</v>
      </c>
      <c r="K363" s="208"/>
      <c r="L363" s="144" t="s">
        <v>28</v>
      </c>
      <c r="M363" s="144">
        <v>4</v>
      </c>
      <c r="N363" s="207" t="s">
        <v>18</v>
      </c>
      <c r="O363" s="207"/>
      <c r="P363" s="207"/>
      <c r="Q363" s="144" t="s">
        <v>17</v>
      </c>
      <c r="R363" s="31">
        <f>Cagra!R363+Cuman!R363+Ceco!R363+Csper!R363+Cpod!R363+Cchi!R363+Cgiur!R363</f>
        <v>0</v>
      </c>
      <c r="S363" s="31">
        <f>Cagra!S363+Cuman!S363+Ceco!S363+Csper!S363+Cpod!S363+Cchi!S363+Cgiur!S363</f>
        <v>0</v>
      </c>
      <c r="T363" s="31">
        <f>Cagra!T363+Cuman!T363+Ceco!T363+Csper!T363+Cpod!T363+Cchi!T363+Cgiur!T363</f>
        <v>0</v>
      </c>
      <c r="U363" s="31">
        <f>Cagra!U363+Cuman!U363+Ceco!U363+Csper!U363+Cpod!U363+Cchi!U363+Cgiur!U363</f>
        <v>0</v>
      </c>
      <c r="V363" s="31">
        <f>Cagra!V363+Cuman!V363+Ceco!V363+Csper!V363+Cpod!V363+Cchi!V363+Cgiur!V363</f>
        <v>0</v>
      </c>
      <c r="W363" s="31">
        <f t="shared" si="5"/>
        <v>0</v>
      </c>
    </row>
    <row r="364" spans="2:23" s="30" customFormat="1" ht="30" customHeight="1">
      <c r="B364" s="13"/>
      <c r="C364" s="209">
        <v>2020</v>
      </c>
      <c r="D364" s="209"/>
      <c r="E364" s="1" t="s">
        <v>866</v>
      </c>
      <c r="F364" s="210" t="s">
        <v>865</v>
      </c>
      <c r="G364" s="210"/>
      <c r="H364" s="210"/>
      <c r="I364" s="1" t="s">
        <v>449</v>
      </c>
      <c r="J364" s="210" t="s">
        <v>16</v>
      </c>
      <c r="K364" s="210"/>
      <c r="L364" s="147" t="s">
        <v>17</v>
      </c>
      <c r="M364" s="147">
        <v>3</v>
      </c>
      <c r="N364" s="209" t="s">
        <v>18</v>
      </c>
      <c r="O364" s="209"/>
      <c r="P364" s="209"/>
      <c r="Q364" s="147" t="s">
        <v>17</v>
      </c>
      <c r="R364" s="29">
        <f>Cagra!R364+Cuman!R364+Ceco!R364+Csper!R364+Cpod!R364+Cchi!R364+Cgiur!R364</f>
        <v>0</v>
      </c>
      <c r="S364" s="29">
        <f>Cagra!S364+Cuman!S364+Ceco!S364+Csper!S364+Cpod!S364+Cchi!S364+Cgiur!S364</f>
        <v>0</v>
      </c>
      <c r="T364" s="29">
        <f>Cagra!T364+Cuman!T364+Ceco!T364+Csper!T364+Cpod!T364+Cchi!T364+Cgiur!T364</f>
        <v>0</v>
      </c>
      <c r="U364" s="29">
        <f>Cagra!U364+Cuman!U364+Ceco!U364+Csper!U364+Cpod!U364+Cchi!U364+Cgiur!U364</f>
        <v>0</v>
      </c>
      <c r="V364" s="29">
        <f>Cagra!V364+Cuman!V364+Ceco!V364+Csper!V364+Cpod!V364+Cchi!V364+Cgiur!V364</f>
        <v>0</v>
      </c>
      <c r="W364" s="29">
        <f t="shared" si="5"/>
        <v>0</v>
      </c>
    </row>
    <row r="365" spans="2:23" ht="30" customHeight="1">
      <c r="B365" s="12"/>
      <c r="C365" s="207">
        <v>2020</v>
      </c>
      <c r="D365" s="207"/>
      <c r="E365" s="146" t="s">
        <v>864</v>
      </c>
      <c r="F365" s="208" t="s">
        <v>863</v>
      </c>
      <c r="G365" s="208"/>
      <c r="H365" s="208"/>
      <c r="I365" s="146" t="s">
        <v>449</v>
      </c>
      <c r="J365" s="208" t="s">
        <v>16</v>
      </c>
      <c r="K365" s="208"/>
      <c r="L365" s="144" t="s">
        <v>28</v>
      </c>
      <c r="M365" s="144">
        <v>4</v>
      </c>
      <c r="N365" s="207" t="s">
        <v>18</v>
      </c>
      <c r="O365" s="207"/>
      <c r="P365" s="207"/>
      <c r="Q365" s="144" t="s">
        <v>17</v>
      </c>
      <c r="R365" s="31">
        <f>Cagra!R365+Cuman!R365+Ceco!R365+Csper!R365+Cpod!R365+Cchi!R365+Cgiur!R365</f>
        <v>0</v>
      </c>
      <c r="S365" s="31">
        <f>Cagra!S365+Cuman!S365+Ceco!S365+Csper!S365+Cpod!S365+Cchi!S365+Cgiur!S365</f>
        <v>0</v>
      </c>
      <c r="T365" s="31">
        <f>Cagra!T365+Cuman!T365+Ceco!T365+Csper!T365+Cpod!T365+Cchi!T365+Cgiur!T365</f>
        <v>0</v>
      </c>
      <c r="U365" s="31">
        <f>Cagra!U365+Cuman!U365+Ceco!U365+Csper!U365+Cpod!U365+Cchi!U365+Cgiur!U365</f>
        <v>0</v>
      </c>
      <c r="V365" s="31">
        <f>Cagra!V365+Cuman!V365+Ceco!V365+Csper!V365+Cpod!V365+Cchi!V365+Cgiur!V365</f>
        <v>0</v>
      </c>
      <c r="W365" s="31">
        <f t="shared" si="5"/>
        <v>0</v>
      </c>
    </row>
    <row r="366" spans="2:23" s="30" customFormat="1" ht="30" customHeight="1">
      <c r="B366" s="13"/>
      <c r="C366" s="209">
        <v>2020</v>
      </c>
      <c r="D366" s="209"/>
      <c r="E366" s="1" t="s">
        <v>862</v>
      </c>
      <c r="F366" s="210" t="s">
        <v>861</v>
      </c>
      <c r="G366" s="210"/>
      <c r="H366" s="210"/>
      <c r="I366" s="1" t="s">
        <v>449</v>
      </c>
      <c r="J366" s="210" t="s">
        <v>16</v>
      </c>
      <c r="K366" s="210"/>
      <c r="L366" s="147" t="s">
        <v>17</v>
      </c>
      <c r="M366" s="147">
        <v>3</v>
      </c>
      <c r="N366" s="209" t="s">
        <v>18</v>
      </c>
      <c r="O366" s="209"/>
      <c r="P366" s="209"/>
      <c r="Q366" s="147" t="s">
        <v>17</v>
      </c>
      <c r="R366" s="29">
        <f>Cagra!R366+Cuman!R366+Ceco!R366+Csper!R366+Cpod!R366+Cchi!R366+Cgiur!R366</f>
        <v>0</v>
      </c>
      <c r="S366" s="29">
        <f>Cagra!S366+Cuman!S366+Ceco!S366+Csper!S366+Cpod!S366+Cchi!S366+Cgiur!S366</f>
        <v>307.23</v>
      </c>
      <c r="T366" s="29">
        <f>Cagra!T366+Cuman!T366+Ceco!T366+Csper!T366+Cpod!T366+Cchi!T366+Cgiur!T366</f>
        <v>0</v>
      </c>
      <c r="U366" s="29">
        <f>Cagra!U366+Cuman!U366+Ceco!U366+Csper!U366+Cpod!U366+Cchi!U366+Cgiur!U366</f>
        <v>0</v>
      </c>
      <c r="V366" s="29">
        <f>Cagra!V366+Cuman!V366+Ceco!V366+Csper!V366+Cpod!V366+Cchi!V366+Cgiur!V366</f>
        <v>0</v>
      </c>
      <c r="W366" s="29">
        <f t="shared" si="5"/>
        <v>307.23</v>
      </c>
    </row>
    <row r="367" spans="2:23" ht="30" customHeight="1">
      <c r="B367" s="12"/>
      <c r="C367" s="207">
        <v>2020</v>
      </c>
      <c r="D367" s="207"/>
      <c r="E367" s="146" t="s">
        <v>860</v>
      </c>
      <c r="F367" s="208" t="s">
        <v>859</v>
      </c>
      <c r="G367" s="208"/>
      <c r="H367" s="208"/>
      <c r="I367" s="146" t="s">
        <v>449</v>
      </c>
      <c r="J367" s="208" t="s">
        <v>16</v>
      </c>
      <c r="K367" s="208"/>
      <c r="L367" s="144" t="s">
        <v>28</v>
      </c>
      <c r="M367" s="144">
        <v>4</v>
      </c>
      <c r="N367" s="207" t="s">
        <v>18</v>
      </c>
      <c r="O367" s="207"/>
      <c r="P367" s="207"/>
      <c r="Q367" s="144" t="s">
        <v>17</v>
      </c>
      <c r="R367" s="31">
        <f>Cagra!R367+Cuman!R367+Ceco!R367+Csper!R367+Cpod!R367+Cchi!R367+Cgiur!R367</f>
        <v>0</v>
      </c>
      <c r="S367" s="31">
        <f>Cagra!S367+Cuman!S367+Ceco!S367+Csper!S367+Cpod!S367+Cchi!S367+Cgiur!S367</f>
        <v>307.23</v>
      </c>
      <c r="T367" s="31">
        <f>Cagra!T367+Cuman!T367+Ceco!T367+Csper!T367+Cpod!T367+Cchi!T367+Cgiur!T367</f>
        <v>0</v>
      </c>
      <c r="U367" s="31">
        <f>Cagra!U367+Cuman!U367+Ceco!U367+Csper!U367+Cpod!U367+Cchi!U367+Cgiur!U367</f>
        <v>0</v>
      </c>
      <c r="V367" s="31">
        <f>Cagra!V367+Cuman!V367+Ceco!V367+Csper!V367+Cpod!V367+Cchi!V367+Cgiur!V367</f>
        <v>0</v>
      </c>
      <c r="W367" s="31">
        <f t="shared" si="5"/>
        <v>307.23</v>
      </c>
    </row>
    <row r="368" spans="2:23" s="30" customFormat="1" ht="30" customHeight="1">
      <c r="B368" s="13"/>
      <c r="C368" s="209">
        <v>2020</v>
      </c>
      <c r="D368" s="209"/>
      <c r="E368" s="1" t="s">
        <v>858</v>
      </c>
      <c r="F368" s="210" t="s">
        <v>857</v>
      </c>
      <c r="G368" s="210"/>
      <c r="H368" s="210"/>
      <c r="I368" s="1" t="s">
        <v>449</v>
      </c>
      <c r="J368" s="210" t="s">
        <v>16</v>
      </c>
      <c r="K368" s="210"/>
      <c r="L368" s="147" t="s">
        <v>17</v>
      </c>
      <c r="M368" s="147">
        <v>3</v>
      </c>
      <c r="N368" s="209" t="s">
        <v>18</v>
      </c>
      <c r="O368" s="209"/>
      <c r="P368" s="209"/>
      <c r="Q368" s="147" t="s">
        <v>17</v>
      </c>
      <c r="R368" s="29">
        <f>Cagra!R368+Cuman!R368+Ceco!R368+Csper!R368+Cpod!R368+Cchi!R368+Cgiur!R368</f>
        <v>0</v>
      </c>
      <c r="S368" s="29">
        <f>Cagra!S368+Cuman!S368+Ceco!S368+Csper!S368+Cpod!S368+Cchi!S368+Cgiur!S368</f>
        <v>0</v>
      </c>
      <c r="T368" s="29">
        <f>Cagra!T368+Cuman!T368+Ceco!T368+Csper!T368+Cpod!T368+Cchi!T368+Cgiur!T368</f>
        <v>0</v>
      </c>
      <c r="U368" s="29">
        <f>Cagra!U368+Cuman!U368+Ceco!U368+Csper!U368+Cpod!U368+Cchi!U368+Cgiur!U368</f>
        <v>0</v>
      </c>
      <c r="V368" s="29">
        <f>Cagra!V368+Cuman!V368+Ceco!V368+Csper!V368+Cpod!V368+Cchi!V368+Cgiur!V368</f>
        <v>0</v>
      </c>
      <c r="W368" s="29">
        <f t="shared" si="5"/>
        <v>0</v>
      </c>
    </row>
    <row r="369" spans="2:23" ht="30" customHeight="1">
      <c r="B369" s="12"/>
      <c r="C369" s="207">
        <v>2020</v>
      </c>
      <c r="D369" s="207"/>
      <c r="E369" s="146" t="s">
        <v>856</v>
      </c>
      <c r="F369" s="208" t="s">
        <v>855</v>
      </c>
      <c r="G369" s="208"/>
      <c r="H369" s="208"/>
      <c r="I369" s="146" t="s">
        <v>449</v>
      </c>
      <c r="J369" s="208" t="s">
        <v>16</v>
      </c>
      <c r="K369" s="208"/>
      <c r="L369" s="144" t="s">
        <v>28</v>
      </c>
      <c r="M369" s="144">
        <v>4</v>
      </c>
      <c r="N369" s="207" t="s">
        <v>18</v>
      </c>
      <c r="O369" s="207"/>
      <c r="P369" s="207"/>
      <c r="Q369" s="144" t="s">
        <v>17</v>
      </c>
      <c r="R369" s="31">
        <f>Cagra!R369+Cuman!R369+Ceco!R369+Csper!R369+Cpod!R369+Cchi!R369+Cgiur!R369</f>
        <v>0</v>
      </c>
      <c r="S369" s="31">
        <f>Cagra!S369+Cuman!S369+Ceco!S369+Csper!S369+Cpod!S369+Cchi!S369+Cgiur!S369</f>
        <v>0</v>
      </c>
      <c r="T369" s="31">
        <f>Cagra!T369+Cuman!T369+Ceco!T369+Csper!T369+Cpod!T369+Cchi!T369+Cgiur!T369</f>
        <v>0</v>
      </c>
      <c r="U369" s="31">
        <f>Cagra!U369+Cuman!U369+Ceco!U369+Csper!U369+Cpod!U369+Cchi!U369+Cgiur!U369</f>
        <v>0</v>
      </c>
      <c r="V369" s="31">
        <f>Cagra!V369+Cuman!V369+Ceco!V369+Csper!V369+Cpod!V369+Cchi!V369+Cgiur!V369</f>
        <v>0</v>
      </c>
      <c r="W369" s="31">
        <f t="shared" si="5"/>
        <v>0</v>
      </c>
    </row>
    <row r="370" spans="2:23" ht="30" customHeight="1">
      <c r="B370" s="12"/>
      <c r="C370" s="207">
        <v>2020</v>
      </c>
      <c r="D370" s="207"/>
      <c r="E370" s="146" t="s">
        <v>854</v>
      </c>
      <c r="F370" s="208" t="s">
        <v>853</v>
      </c>
      <c r="G370" s="208"/>
      <c r="H370" s="208"/>
      <c r="I370" s="146" t="s">
        <v>449</v>
      </c>
      <c r="J370" s="208" t="s">
        <v>16</v>
      </c>
      <c r="K370" s="208"/>
      <c r="L370" s="144" t="s">
        <v>28</v>
      </c>
      <c r="M370" s="144">
        <v>4</v>
      </c>
      <c r="N370" s="207" t="s">
        <v>18</v>
      </c>
      <c r="O370" s="207"/>
      <c r="P370" s="207"/>
      <c r="Q370" s="144" t="s">
        <v>17</v>
      </c>
      <c r="R370" s="31">
        <f>Cagra!R370+Cuman!R370+Ceco!R370+Csper!R370+Cpod!R370+Cchi!R370+Cgiur!R370</f>
        <v>0</v>
      </c>
      <c r="S370" s="31">
        <f>Cagra!S370+Cuman!S370+Ceco!S370+Csper!S370+Cpod!S370+Cchi!S370+Cgiur!S370</f>
        <v>0</v>
      </c>
      <c r="T370" s="31">
        <f>Cagra!T370+Cuman!T370+Ceco!T370+Csper!T370+Cpod!T370+Cchi!T370+Cgiur!T370</f>
        <v>0</v>
      </c>
      <c r="U370" s="31">
        <f>Cagra!U370+Cuman!U370+Ceco!U370+Csper!U370+Cpod!U370+Cchi!U370+Cgiur!U370</f>
        <v>0</v>
      </c>
      <c r="V370" s="31">
        <f>Cagra!V370+Cuman!V370+Ceco!V370+Csper!V370+Cpod!V370+Cchi!V370+Cgiur!V370</f>
        <v>0</v>
      </c>
      <c r="W370" s="31">
        <f t="shared" si="5"/>
        <v>0</v>
      </c>
    </row>
    <row r="371" spans="2:23" ht="30" customHeight="1">
      <c r="B371" s="12"/>
      <c r="C371" s="207">
        <v>2020</v>
      </c>
      <c r="D371" s="207"/>
      <c r="E371" s="146" t="s">
        <v>852</v>
      </c>
      <c r="F371" s="208" t="s">
        <v>851</v>
      </c>
      <c r="G371" s="208"/>
      <c r="H371" s="208"/>
      <c r="I371" s="146" t="s">
        <v>449</v>
      </c>
      <c r="J371" s="208" t="s">
        <v>16</v>
      </c>
      <c r="K371" s="208"/>
      <c r="L371" s="144" t="s">
        <v>28</v>
      </c>
      <c r="M371" s="144">
        <v>4</v>
      </c>
      <c r="N371" s="207" t="s">
        <v>18</v>
      </c>
      <c r="O371" s="207"/>
      <c r="P371" s="207"/>
      <c r="Q371" s="144" t="s">
        <v>17</v>
      </c>
      <c r="R371" s="31">
        <f>Cagra!R371+Cuman!R371+Ceco!R371+Csper!R371+Cpod!R371+Cchi!R371+Cgiur!R371</f>
        <v>0</v>
      </c>
      <c r="S371" s="31">
        <f>Cagra!S371+Cuman!S371+Ceco!S371+Csper!S371+Cpod!S371+Cchi!S371+Cgiur!S371</f>
        <v>0</v>
      </c>
      <c r="T371" s="31">
        <f>Cagra!T371+Cuman!T371+Ceco!T371+Csper!T371+Cpod!T371+Cchi!T371+Cgiur!T371</f>
        <v>0</v>
      </c>
      <c r="U371" s="31">
        <f>Cagra!U371+Cuman!U371+Ceco!U371+Csper!U371+Cpod!U371+Cchi!U371+Cgiur!U371</f>
        <v>0</v>
      </c>
      <c r="V371" s="31">
        <f>Cagra!V371+Cuman!V371+Ceco!V371+Csper!V371+Cpod!V371+Cchi!V371+Cgiur!V371</f>
        <v>0</v>
      </c>
      <c r="W371" s="31">
        <f t="shared" si="5"/>
        <v>0</v>
      </c>
    </row>
    <row r="372" spans="2:23" s="28" customFormat="1" ht="30" customHeight="1">
      <c r="B372" s="14"/>
      <c r="C372" s="204">
        <v>2020</v>
      </c>
      <c r="D372" s="204"/>
      <c r="E372" s="152" t="s">
        <v>850</v>
      </c>
      <c r="F372" s="205" t="s">
        <v>849</v>
      </c>
      <c r="G372" s="205"/>
      <c r="H372" s="205"/>
      <c r="I372" s="152" t="s">
        <v>449</v>
      </c>
      <c r="J372" s="205" t="s">
        <v>16</v>
      </c>
      <c r="K372" s="205"/>
      <c r="L372" s="150" t="s">
        <v>17</v>
      </c>
      <c r="M372" s="150">
        <v>2</v>
      </c>
      <c r="N372" s="204" t="s">
        <v>18</v>
      </c>
      <c r="O372" s="204"/>
      <c r="P372" s="204"/>
      <c r="Q372" s="150" t="s">
        <v>17</v>
      </c>
      <c r="R372" s="27">
        <f>Cagra!R372+Cuman!R372+Ceco!R372+Csper!R372+Cpod!R372+Cchi!R372+Cgiur!R372</f>
        <v>0</v>
      </c>
      <c r="S372" s="27">
        <f>Cagra!S372+Cuman!S372+Ceco!S372+Csper!S372+Cpod!S372+Cchi!S372+Cgiur!S372</f>
        <v>0</v>
      </c>
      <c r="T372" s="27">
        <f>Cagra!T372+Cuman!T372+Ceco!T372+Csper!T372+Cpod!T372+Cchi!T372+Cgiur!T372</f>
        <v>0</v>
      </c>
      <c r="U372" s="27">
        <f>Cagra!U372+Cuman!U372+Ceco!U372+Csper!U372+Cpod!U372+Cchi!U372+Cgiur!U372</f>
        <v>0</v>
      </c>
      <c r="V372" s="27">
        <f>Cagra!V372+Cuman!V372+Ceco!V372+Csper!V372+Cpod!V372+Cchi!V372+Cgiur!V372</f>
        <v>0</v>
      </c>
      <c r="W372" s="27">
        <f t="shared" si="5"/>
        <v>0</v>
      </c>
    </row>
    <row r="373" spans="2:23" s="30" customFormat="1" ht="30" customHeight="1">
      <c r="B373" s="13"/>
      <c r="C373" s="209">
        <v>2020</v>
      </c>
      <c r="D373" s="209"/>
      <c r="E373" s="1" t="s">
        <v>848</v>
      </c>
      <c r="F373" s="210" t="s">
        <v>847</v>
      </c>
      <c r="G373" s="210"/>
      <c r="H373" s="210"/>
      <c r="I373" s="1" t="s">
        <v>449</v>
      </c>
      <c r="J373" s="210" t="s">
        <v>16</v>
      </c>
      <c r="K373" s="210"/>
      <c r="L373" s="147" t="s">
        <v>17</v>
      </c>
      <c r="M373" s="147">
        <v>3</v>
      </c>
      <c r="N373" s="209" t="s">
        <v>18</v>
      </c>
      <c r="O373" s="209"/>
      <c r="P373" s="209"/>
      <c r="Q373" s="147" t="s">
        <v>17</v>
      </c>
      <c r="R373" s="29">
        <f>Cagra!R373+Cuman!R373+Ceco!R373+Csper!R373+Cpod!R373+Cchi!R373+Cgiur!R373</f>
        <v>0</v>
      </c>
      <c r="S373" s="29">
        <f>Cagra!S373+Cuman!S373+Ceco!S373+Csper!S373+Cpod!S373+Cchi!S373+Cgiur!S373</f>
        <v>0</v>
      </c>
      <c r="T373" s="29">
        <f>Cagra!T373+Cuman!T373+Ceco!T373+Csper!T373+Cpod!T373+Cchi!T373+Cgiur!T373</f>
        <v>0</v>
      </c>
      <c r="U373" s="29">
        <f>Cagra!U373+Cuman!U373+Ceco!U373+Csper!U373+Cpod!U373+Cchi!U373+Cgiur!U373</f>
        <v>0</v>
      </c>
      <c r="V373" s="29">
        <f>Cagra!V373+Cuman!V373+Ceco!V373+Csper!V373+Cpod!V373+Cchi!V373+Cgiur!V373</f>
        <v>0</v>
      </c>
      <c r="W373" s="29">
        <f t="shared" si="5"/>
        <v>0</v>
      </c>
    </row>
    <row r="374" spans="2:23" ht="30" customHeight="1">
      <c r="B374" s="12"/>
      <c r="C374" s="207">
        <v>2020</v>
      </c>
      <c r="D374" s="207"/>
      <c r="E374" s="146" t="s">
        <v>846</v>
      </c>
      <c r="F374" s="208" t="s">
        <v>845</v>
      </c>
      <c r="G374" s="208"/>
      <c r="H374" s="208"/>
      <c r="I374" s="146" t="s">
        <v>449</v>
      </c>
      <c r="J374" s="208" t="s">
        <v>16</v>
      </c>
      <c r="K374" s="208"/>
      <c r="L374" s="144" t="s">
        <v>28</v>
      </c>
      <c r="M374" s="144">
        <v>4</v>
      </c>
      <c r="N374" s="207" t="s">
        <v>18</v>
      </c>
      <c r="O374" s="207"/>
      <c r="P374" s="207"/>
      <c r="Q374" s="144" t="s">
        <v>17</v>
      </c>
      <c r="R374" s="31">
        <f>Cagra!R374+Cuman!R374+Ceco!R374+Csper!R374+Cpod!R374+Cchi!R374+Cgiur!R374</f>
        <v>0</v>
      </c>
      <c r="S374" s="31">
        <f>Cagra!S374+Cuman!S374+Ceco!S374+Csper!S374+Cpod!S374+Cchi!S374+Cgiur!S374</f>
        <v>0</v>
      </c>
      <c r="T374" s="31">
        <f>Cagra!T374+Cuman!T374+Ceco!T374+Csper!T374+Cpod!T374+Cchi!T374+Cgiur!T374</f>
        <v>0</v>
      </c>
      <c r="U374" s="31">
        <f>Cagra!U374+Cuman!U374+Ceco!U374+Csper!U374+Cpod!U374+Cchi!U374+Cgiur!U374</f>
        <v>0</v>
      </c>
      <c r="V374" s="31">
        <f>Cagra!V374+Cuman!V374+Ceco!V374+Csper!V374+Cpod!V374+Cchi!V374+Cgiur!V374</f>
        <v>0</v>
      </c>
      <c r="W374" s="31">
        <f t="shared" si="5"/>
        <v>0</v>
      </c>
    </row>
    <row r="375" spans="2:23" s="30" customFormat="1" ht="30" customHeight="1">
      <c r="B375" s="13"/>
      <c r="C375" s="209">
        <v>2020</v>
      </c>
      <c r="D375" s="209"/>
      <c r="E375" s="1" t="s">
        <v>844</v>
      </c>
      <c r="F375" s="210" t="s">
        <v>843</v>
      </c>
      <c r="G375" s="210"/>
      <c r="H375" s="210"/>
      <c r="I375" s="1" t="s">
        <v>449</v>
      </c>
      <c r="J375" s="210" t="s">
        <v>16</v>
      </c>
      <c r="K375" s="210"/>
      <c r="L375" s="147" t="s">
        <v>17</v>
      </c>
      <c r="M375" s="147">
        <v>3</v>
      </c>
      <c r="N375" s="209" t="s">
        <v>18</v>
      </c>
      <c r="O375" s="209"/>
      <c r="P375" s="209"/>
      <c r="Q375" s="147" t="s">
        <v>17</v>
      </c>
      <c r="R375" s="29">
        <f>Cagra!R375+Cuman!R375+Ceco!R375+Csper!R375+Cpod!R375+Cchi!R375+Cgiur!R375</f>
        <v>0</v>
      </c>
      <c r="S375" s="29">
        <f>Cagra!S375+Cuman!S375+Ceco!S375+Csper!S375+Cpod!S375+Cchi!S375+Cgiur!S375</f>
        <v>0</v>
      </c>
      <c r="T375" s="29">
        <f>Cagra!T375+Cuman!T375+Ceco!T375+Csper!T375+Cpod!T375+Cchi!T375+Cgiur!T375</f>
        <v>0</v>
      </c>
      <c r="U375" s="29">
        <f>Cagra!U375+Cuman!U375+Ceco!U375+Csper!U375+Cpod!U375+Cchi!U375+Cgiur!U375</f>
        <v>0</v>
      </c>
      <c r="V375" s="29">
        <f>Cagra!V375+Cuman!V375+Ceco!V375+Csper!V375+Cpod!V375+Cchi!V375+Cgiur!V375</f>
        <v>0</v>
      </c>
      <c r="W375" s="29">
        <f t="shared" si="5"/>
        <v>0</v>
      </c>
    </row>
    <row r="376" spans="2:23" ht="30" customHeight="1">
      <c r="B376" s="12"/>
      <c r="C376" s="207">
        <v>2020</v>
      </c>
      <c r="D376" s="207"/>
      <c r="E376" s="146" t="s">
        <v>842</v>
      </c>
      <c r="F376" s="208" t="s">
        <v>841</v>
      </c>
      <c r="G376" s="208"/>
      <c r="H376" s="208"/>
      <c r="I376" s="146" t="s">
        <v>449</v>
      </c>
      <c r="J376" s="208" t="s">
        <v>16</v>
      </c>
      <c r="K376" s="208"/>
      <c r="L376" s="144" t="s">
        <v>28</v>
      </c>
      <c r="M376" s="144">
        <v>4</v>
      </c>
      <c r="N376" s="207" t="s">
        <v>18</v>
      </c>
      <c r="O376" s="207"/>
      <c r="P376" s="207"/>
      <c r="Q376" s="144" t="s">
        <v>17</v>
      </c>
      <c r="R376" s="31">
        <f>Cagra!R376+Cuman!R376+Ceco!R376+Csper!R376+Cpod!R376+Cchi!R376+Cgiur!R376</f>
        <v>0</v>
      </c>
      <c r="S376" s="31">
        <f>Cagra!S376+Cuman!S376+Ceco!S376+Csper!S376+Cpod!S376+Cchi!S376+Cgiur!S376</f>
        <v>0</v>
      </c>
      <c r="T376" s="31">
        <f>Cagra!T376+Cuman!T376+Ceco!T376+Csper!T376+Cpod!T376+Cchi!T376+Cgiur!T376</f>
        <v>0</v>
      </c>
      <c r="U376" s="31">
        <f>Cagra!U376+Cuman!U376+Ceco!U376+Csper!U376+Cpod!U376+Cchi!U376+Cgiur!U376</f>
        <v>0</v>
      </c>
      <c r="V376" s="31">
        <f>Cagra!V376+Cuman!V376+Ceco!V376+Csper!V376+Cpod!V376+Cchi!V376+Cgiur!V376</f>
        <v>0</v>
      </c>
      <c r="W376" s="31">
        <f t="shared" si="5"/>
        <v>0</v>
      </c>
    </row>
    <row r="377" spans="2:23" s="30" customFormat="1" ht="30" customHeight="1">
      <c r="B377" s="13"/>
      <c r="C377" s="209">
        <v>2020</v>
      </c>
      <c r="D377" s="209"/>
      <c r="E377" s="1" t="s">
        <v>840</v>
      </c>
      <c r="F377" s="210" t="s">
        <v>839</v>
      </c>
      <c r="G377" s="210"/>
      <c r="H377" s="210"/>
      <c r="I377" s="1" t="s">
        <v>449</v>
      </c>
      <c r="J377" s="210" t="s">
        <v>16</v>
      </c>
      <c r="K377" s="210"/>
      <c r="L377" s="147" t="s">
        <v>17</v>
      </c>
      <c r="M377" s="147">
        <v>3</v>
      </c>
      <c r="N377" s="209" t="s">
        <v>18</v>
      </c>
      <c r="O377" s="209"/>
      <c r="P377" s="209"/>
      <c r="Q377" s="147" t="s">
        <v>17</v>
      </c>
      <c r="R377" s="29">
        <f>Cagra!R377+Cuman!R377+Ceco!R377+Csper!R377+Cpod!R377+Cchi!R377+Cgiur!R377</f>
        <v>0</v>
      </c>
      <c r="S377" s="29">
        <f>Cagra!S377+Cuman!S377+Ceco!S377+Csper!S377+Cpod!S377+Cchi!S377+Cgiur!S377</f>
        <v>0</v>
      </c>
      <c r="T377" s="29">
        <f>Cagra!T377+Cuman!T377+Ceco!T377+Csper!T377+Cpod!T377+Cchi!T377+Cgiur!T377</f>
        <v>0</v>
      </c>
      <c r="U377" s="29">
        <f>Cagra!U377+Cuman!U377+Ceco!U377+Csper!U377+Cpod!U377+Cchi!U377+Cgiur!U377</f>
        <v>0</v>
      </c>
      <c r="V377" s="29">
        <f>Cagra!V377+Cuman!V377+Ceco!V377+Csper!V377+Cpod!V377+Cchi!V377+Cgiur!V377</f>
        <v>0</v>
      </c>
      <c r="W377" s="29">
        <f t="shared" si="5"/>
        <v>0</v>
      </c>
    </row>
    <row r="378" spans="2:23" ht="30" customHeight="1">
      <c r="B378" s="12"/>
      <c r="C378" s="207">
        <v>2020</v>
      </c>
      <c r="D378" s="207"/>
      <c r="E378" s="146" t="s">
        <v>838</v>
      </c>
      <c r="F378" s="208" t="s">
        <v>837</v>
      </c>
      <c r="G378" s="208"/>
      <c r="H378" s="208"/>
      <c r="I378" s="146" t="s">
        <v>449</v>
      </c>
      <c r="J378" s="208" t="s">
        <v>16</v>
      </c>
      <c r="K378" s="208"/>
      <c r="L378" s="144" t="s">
        <v>28</v>
      </c>
      <c r="M378" s="144">
        <v>4</v>
      </c>
      <c r="N378" s="207" t="s">
        <v>18</v>
      </c>
      <c r="O378" s="207"/>
      <c r="P378" s="207"/>
      <c r="Q378" s="144" t="s">
        <v>17</v>
      </c>
      <c r="R378" s="31">
        <f>Cagra!R378+Cuman!R378+Ceco!R378+Csper!R378+Cpod!R378+Cchi!R378+Cgiur!R378</f>
        <v>0</v>
      </c>
      <c r="S378" s="31">
        <f>Cagra!S378+Cuman!S378+Ceco!S378+Csper!S378+Cpod!S378+Cchi!S378+Cgiur!S378</f>
        <v>0</v>
      </c>
      <c r="T378" s="31">
        <f>Cagra!T378+Cuman!T378+Ceco!T378+Csper!T378+Cpod!T378+Cchi!T378+Cgiur!T378</f>
        <v>0</v>
      </c>
      <c r="U378" s="31">
        <f>Cagra!U378+Cuman!U378+Ceco!U378+Csper!U378+Cpod!U378+Cchi!U378+Cgiur!U378</f>
        <v>0</v>
      </c>
      <c r="V378" s="31">
        <f>Cagra!V378+Cuman!V378+Ceco!V378+Csper!V378+Cpod!V378+Cchi!V378+Cgiur!V378</f>
        <v>0</v>
      </c>
      <c r="W378" s="31">
        <f t="shared" si="5"/>
        <v>0</v>
      </c>
    </row>
    <row r="379" spans="2:23" s="30" customFormat="1" ht="30" customHeight="1">
      <c r="B379" s="13"/>
      <c r="C379" s="209">
        <v>2020</v>
      </c>
      <c r="D379" s="209"/>
      <c r="E379" s="1" t="s">
        <v>836</v>
      </c>
      <c r="F379" s="210" t="s">
        <v>835</v>
      </c>
      <c r="G379" s="210"/>
      <c r="H379" s="210"/>
      <c r="I379" s="1" t="s">
        <v>449</v>
      </c>
      <c r="J379" s="210" t="s">
        <v>16</v>
      </c>
      <c r="K379" s="210"/>
      <c r="L379" s="147" t="s">
        <v>17</v>
      </c>
      <c r="M379" s="147">
        <v>3</v>
      </c>
      <c r="N379" s="209" t="s">
        <v>18</v>
      </c>
      <c r="O379" s="209"/>
      <c r="P379" s="209"/>
      <c r="Q379" s="147" t="s">
        <v>17</v>
      </c>
      <c r="R379" s="29">
        <f>Cagra!R379+Cuman!R379+Ceco!R379+Csper!R379+Cpod!R379+Cchi!R379+Cgiur!R379</f>
        <v>0</v>
      </c>
      <c r="S379" s="29">
        <f>Cagra!S379+Cuman!S379+Ceco!S379+Csper!S379+Cpod!S379+Cchi!S379+Cgiur!S379</f>
        <v>0</v>
      </c>
      <c r="T379" s="29">
        <f>Cagra!T379+Cuman!T379+Ceco!T379+Csper!T379+Cpod!T379+Cchi!T379+Cgiur!T379</f>
        <v>0</v>
      </c>
      <c r="U379" s="29">
        <f>Cagra!U379+Cuman!U379+Ceco!U379+Csper!U379+Cpod!U379+Cchi!U379+Cgiur!U379</f>
        <v>0</v>
      </c>
      <c r="V379" s="29">
        <f>Cagra!V379+Cuman!V379+Ceco!V379+Csper!V379+Cpod!V379+Cchi!V379+Cgiur!V379</f>
        <v>0</v>
      </c>
      <c r="W379" s="29">
        <f t="shared" si="5"/>
        <v>0</v>
      </c>
    </row>
    <row r="380" spans="2:23" ht="30" customHeight="1">
      <c r="B380" s="12"/>
      <c r="C380" s="207">
        <v>2020</v>
      </c>
      <c r="D380" s="207"/>
      <c r="E380" s="146" t="s">
        <v>834</v>
      </c>
      <c r="F380" s="208" t="s">
        <v>833</v>
      </c>
      <c r="G380" s="208"/>
      <c r="H380" s="208"/>
      <c r="I380" s="146" t="s">
        <v>449</v>
      </c>
      <c r="J380" s="208" t="s">
        <v>16</v>
      </c>
      <c r="K380" s="208"/>
      <c r="L380" s="144" t="s">
        <v>28</v>
      </c>
      <c r="M380" s="144">
        <v>4</v>
      </c>
      <c r="N380" s="207" t="s">
        <v>18</v>
      </c>
      <c r="O380" s="207"/>
      <c r="P380" s="207"/>
      <c r="Q380" s="144" t="s">
        <v>17</v>
      </c>
      <c r="R380" s="31">
        <f>Cagra!R380+Cuman!R380+Ceco!R380+Csper!R380+Cpod!R380+Cchi!R380+Cgiur!R380</f>
        <v>0</v>
      </c>
      <c r="S380" s="31">
        <f>Cagra!S380+Cuman!S380+Ceco!S380+Csper!S380+Cpod!S380+Cchi!S380+Cgiur!S380</f>
        <v>0</v>
      </c>
      <c r="T380" s="31">
        <f>Cagra!T380+Cuman!T380+Ceco!T380+Csper!T380+Cpod!T380+Cchi!T380+Cgiur!T380</f>
        <v>0</v>
      </c>
      <c r="U380" s="31">
        <f>Cagra!U380+Cuman!U380+Ceco!U380+Csper!U380+Cpod!U380+Cchi!U380+Cgiur!U380</f>
        <v>0</v>
      </c>
      <c r="V380" s="31">
        <f>Cagra!V380+Cuman!V380+Ceco!V380+Csper!V380+Cpod!V380+Cchi!V380+Cgiur!V380</f>
        <v>0</v>
      </c>
      <c r="W380" s="31">
        <f t="shared" si="5"/>
        <v>0</v>
      </c>
    </row>
    <row r="381" spans="2:23" s="30" customFormat="1" ht="30" customHeight="1">
      <c r="B381" s="13"/>
      <c r="C381" s="209">
        <v>2020</v>
      </c>
      <c r="D381" s="209"/>
      <c r="E381" s="1" t="s">
        <v>832</v>
      </c>
      <c r="F381" s="210" t="s">
        <v>831</v>
      </c>
      <c r="G381" s="210"/>
      <c r="H381" s="210"/>
      <c r="I381" s="1" t="s">
        <v>449</v>
      </c>
      <c r="J381" s="210" t="s">
        <v>16</v>
      </c>
      <c r="K381" s="210"/>
      <c r="L381" s="147" t="s">
        <v>17</v>
      </c>
      <c r="M381" s="147">
        <v>3</v>
      </c>
      <c r="N381" s="209" t="s">
        <v>18</v>
      </c>
      <c r="O381" s="209"/>
      <c r="P381" s="209"/>
      <c r="Q381" s="147" t="s">
        <v>17</v>
      </c>
      <c r="R381" s="29">
        <f>Cagra!R381+Cuman!R381+Ceco!R381+Csper!R381+Cpod!R381+Cchi!R381+Cgiur!R381</f>
        <v>0</v>
      </c>
      <c r="S381" s="29">
        <f>Cagra!S381+Cuman!S381+Ceco!S381+Csper!S381+Cpod!S381+Cchi!S381+Cgiur!S381</f>
        <v>0</v>
      </c>
      <c r="T381" s="29">
        <f>Cagra!T381+Cuman!T381+Ceco!T381+Csper!T381+Cpod!T381+Cchi!T381+Cgiur!T381</f>
        <v>0</v>
      </c>
      <c r="U381" s="29">
        <f>Cagra!U381+Cuman!U381+Ceco!U381+Csper!U381+Cpod!U381+Cchi!U381+Cgiur!U381</f>
        <v>0</v>
      </c>
      <c r="V381" s="29">
        <f>Cagra!V381+Cuman!V381+Ceco!V381+Csper!V381+Cpod!V381+Cchi!V381+Cgiur!V381</f>
        <v>0</v>
      </c>
      <c r="W381" s="29">
        <f t="shared" si="5"/>
        <v>0</v>
      </c>
    </row>
    <row r="382" spans="2:23" ht="30" customHeight="1">
      <c r="B382" s="12"/>
      <c r="C382" s="207">
        <v>2020</v>
      </c>
      <c r="D382" s="207"/>
      <c r="E382" s="146" t="s">
        <v>830</v>
      </c>
      <c r="F382" s="208" t="s">
        <v>829</v>
      </c>
      <c r="G382" s="208"/>
      <c r="H382" s="208"/>
      <c r="I382" s="146" t="s">
        <v>449</v>
      </c>
      <c r="J382" s="208" t="s">
        <v>16</v>
      </c>
      <c r="K382" s="208"/>
      <c r="L382" s="144" t="s">
        <v>28</v>
      </c>
      <c r="M382" s="144">
        <v>4</v>
      </c>
      <c r="N382" s="207" t="s">
        <v>18</v>
      </c>
      <c r="O382" s="207"/>
      <c r="P382" s="207"/>
      <c r="Q382" s="144" t="s">
        <v>17</v>
      </c>
      <c r="R382" s="31">
        <f>Cagra!R382+Cuman!R382+Ceco!R382+Csper!R382+Cpod!R382+Cchi!R382+Cgiur!R382</f>
        <v>0</v>
      </c>
      <c r="S382" s="31">
        <f>Cagra!S382+Cuman!S382+Ceco!S382+Csper!S382+Cpod!S382+Cchi!S382+Cgiur!S382</f>
        <v>0</v>
      </c>
      <c r="T382" s="31">
        <f>Cagra!T382+Cuman!T382+Ceco!T382+Csper!T382+Cpod!T382+Cchi!T382+Cgiur!T382</f>
        <v>0</v>
      </c>
      <c r="U382" s="31">
        <f>Cagra!U382+Cuman!U382+Ceco!U382+Csper!U382+Cpod!U382+Cchi!U382+Cgiur!U382</f>
        <v>0</v>
      </c>
      <c r="V382" s="31">
        <f>Cagra!V382+Cuman!V382+Ceco!V382+Csper!V382+Cpod!V382+Cchi!V382+Cgiur!V382</f>
        <v>0</v>
      </c>
      <c r="W382" s="31">
        <f t="shared" si="5"/>
        <v>0</v>
      </c>
    </row>
    <row r="383" spans="2:23" s="28" customFormat="1" ht="30" customHeight="1">
      <c r="B383" s="14"/>
      <c r="C383" s="204">
        <v>2020</v>
      </c>
      <c r="D383" s="204"/>
      <c r="E383" s="152" t="s">
        <v>828</v>
      </c>
      <c r="F383" s="205" t="s">
        <v>827</v>
      </c>
      <c r="G383" s="205"/>
      <c r="H383" s="205"/>
      <c r="I383" s="152" t="s">
        <v>449</v>
      </c>
      <c r="J383" s="205" t="s">
        <v>16</v>
      </c>
      <c r="K383" s="205"/>
      <c r="L383" s="150" t="s">
        <v>17</v>
      </c>
      <c r="M383" s="150">
        <v>2</v>
      </c>
      <c r="N383" s="204" t="s">
        <v>18</v>
      </c>
      <c r="O383" s="204"/>
      <c r="P383" s="204"/>
      <c r="Q383" s="150" t="s">
        <v>17</v>
      </c>
      <c r="R383" s="27">
        <f>Cagra!R383+Cuman!R383+Ceco!R383+Csper!R383+Cpod!R383+Cchi!R383+Cgiur!R383</f>
        <v>0</v>
      </c>
      <c r="S383" s="27">
        <f>Cagra!S383+Cuman!S383+Ceco!S383+Csper!S383+Cpod!S383+Cchi!S383+Cgiur!S383</f>
        <v>0</v>
      </c>
      <c r="T383" s="27">
        <f>Cagra!T383+Cuman!T383+Ceco!T383+Csper!T383+Cpod!T383+Cchi!T383+Cgiur!T383</f>
        <v>0</v>
      </c>
      <c r="U383" s="27">
        <f>Cagra!U383+Cuman!U383+Ceco!U383+Csper!U383+Cpod!U383+Cchi!U383+Cgiur!U383</f>
        <v>15000</v>
      </c>
      <c r="V383" s="27">
        <f>Cagra!V383+Cuman!V383+Ceco!V383+Csper!V383+Cpod!V383+Cchi!V383+Cgiur!V383</f>
        <v>0</v>
      </c>
      <c r="W383" s="27">
        <f t="shared" si="5"/>
        <v>15000</v>
      </c>
    </row>
    <row r="384" spans="2:23" s="30" customFormat="1" ht="30" customHeight="1">
      <c r="B384" s="13"/>
      <c r="C384" s="209">
        <v>2020</v>
      </c>
      <c r="D384" s="209"/>
      <c r="E384" s="1" t="s">
        <v>826</v>
      </c>
      <c r="F384" s="210" t="s">
        <v>825</v>
      </c>
      <c r="G384" s="210"/>
      <c r="H384" s="210"/>
      <c r="I384" s="1" t="s">
        <v>449</v>
      </c>
      <c r="J384" s="210" t="s">
        <v>16</v>
      </c>
      <c r="K384" s="210"/>
      <c r="L384" s="147" t="s">
        <v>17</v>
      </c>
      <c r="M384" s="147">
        <v>3</v>
      </c>
      <c r="N384" s="209" t="s">
        <v>18</v>
      </c>
      <c r="O384" s="209"/>
      <c r="P384" s="209"/>
      <c r="Q384" s="147" t="s">
        <v>17</v>
      </c>
      <c r="R384" s="29">
        <f>Cagra!R384+Cuman!R384+Ceco!R384+Csper!R384+Cpod!R384+Cchi!R384+Cgiur!R384</f>
        <v>0</v>
      </c>
      <c r="S384" s="29">
        <f>Cagra!S384+Cuman!S384+Ceco!S384+Csper!S384+Cpod!S384+Cchi!S384+Cgiur!S384</f>
        <v>0</v>
      </c>
      <c r="T384" s="29">
        <f>Cagra!T384+Cuman!T384+Ceco!T384+Csper!T384+Cpod!T384+Cchi!T384+Cgiur!T384</f>
        <v>0</v>
      </c>
      <c r="U384" s="29">
        <f>Cagra!U384+Cuman!U384+Ceco!U384+Csper!U384+Cpod!U384+Cchi!U384+Cgiur!U384</f>
        <v>0</v>
      </c>
      <c r="V384" s="29">
        <f>Cagra!V384+Cuman!V384+Ceco!V384+Csper!V384+Cpod!V384+Cchi!V384+Cgiur!V384</f>
        <v>0</v>
      </c>
      <c r="W384" s="29">
        <f t="shared" si="5"/>
        <v>0</v>
      </c>
    </row>
    <row r="385" spans="2:23" ht="30" customHeight="1">
      <c r="B385" s="12"/>
      <c r="C385" s="207">
        <v>2020</v>
      </c>
      <c r="D385" s="207"/>
      <c r="E385" s="146" t="s">
        <v>824</v>
      </c>
      <c r="F385" s="208" t="s">
        <v>823</v>
      </c>
      <c r="G385" s="208"/>
      <c r="H385" s="208"/>
      <c r="I385" s="146" t="s">
        <v>449</v>
      </c>
      <c r="J385" s="208" t="s">
        <v>16</v>
      </c>
      <c r="K385" s="208"/>
      <c r="L385" s="144" t="s">
        <v>28</v>
      </c>
      <c r="M385" s="144">
        <v>4</v>
      </c>
      <c r="N385" s="207" t="s">
        <v>18</v>
      </c>
      <c r="O385" s="207"/>
      <c r="P385" s="207"/>
      <c r="Q385" s="144" t="s">
        <v>17</v>
      </c>
      <c r="R385" s="31">
        <f>Cagra!R385+Cuman!R385+Ceco!R385+Csper!R385+Cpod!R385+Cchi!R385+Cgiur!R385</f>
        <v>0</v>
      </c>
      <c r="S385" s="31">
        <f>Cagra!S385+Cuman!S385+Ceco!S385+Csper!S385+Cpod!S385+Cchi!S385+Cgiur!S385</f>
        <v>0</v>
      </c>
      <c r="T385" s="31">
        <f>Cagra!T385+Cuman!T385+Ceco!T385+Csper!T385+Cpod!T385+Cchi!T385+Cgiur!T385</f>
        <v>0</v>
      </c>
      <c r="U385" s="31">
        <f>Cagra!U385+Cuman!U385+Ceco!U385+Csper!U385+Cpod!U385+Cchi!U385+Cgiur!U385</f>
        <v>0</v>
      </c>
      <c r="V385" s="31">
        <f>Cagra!V385+Cuman!V385+Ceco!V385+Csper!V385+Cpod!V385+Cchi!V385+Cgiur!V385</f>
        <v>0</v>
      </c>
      <c r="W385" s="31">
        <f t="shared" si="5"/>
        <v>0</v>
      </c>
    </row>
    <row r="386" spans="2:23" ht="30" customHeight="1">
      <c r="B386" s="12"/>
      <c r="C386" s="207">
        <v>2020</v>
      </c>
      <c r="D386" s="207"/>
      <c r="E386" s="146" t="s">
        <v>822</v>
      </c>
      <c r="F386" s="208" t="s">
        <v>821</v>
      </c>
      <c r="G386" s="208"/>
      <c r="H386" s="208"/>
      <c r="I386" s="146" t="s">
        <v>449</v>
      </c>
      <c r="J386" s="208" t="s">
        <v>16</v>
      </c>
      <c r="K386" s="208"/>
      <c r="L386" s="144" t="s">
        <v>28</v>
      </c>
      <c r="M386" s="144">
        <v>4</v>
      </c>
      <c r="N386" s="207" t="s">
        <v>18</v>
      </c>
      <c r="O386" s="207"/>
      <c r="P386" s="207"/>
      <c r="Q386" s="144" t="s">
        <v>17</v>
      </c>
      <c r="R386" s="31">
        <f>Cagra!R386+Cuman!R386+Ceco!R386+Csper!R386+Cpod!R386+Cchi!R386+Cgiur!R386</f>
        <v>0</v>
      </c>
      <c r="S386" s="31">
        <f>Cagra!S386+Cuman!S386+Ceco!S386+Csper!S386+Cpod!S386+Cchi!S386+Cgiur!S386</f>
        <v>0</v>
      </c>
      <c r="T386" s="31">
        <f>Cagra!T386+Cuman!T386+Ceco!T386+Csper!T386+Cpod!T386+Cchi!T386+Cgiur!T386</f>
        <v>0</v>
      </c>
      <c r="U386" s="31">
        <f>Cagra!U386+Cuman!U386+Ceco!U386+Csper!U386+Cpod!U386+Cchi!U386+Cgiur!U386</f>
        <v>0</v>
      </c>
      <c r="V386" s="31">
        <f>Cagra!V386+Cuman!V386+Ceco!V386+Csper!V386+Cpod!V386+Cchi!V386+Cgiur!V386</f>
        <v>0</v>
      </c>
      <c r="W386" s="31">
        <f t="shared" si="5"/>
        <v>0</v>
      </c>
    </row>
    <row r="387" spans="2:23" ht="30" customHeight="1">
      <c r="B387" s="12"/>
      <c r="C387" s="207">
        <v>2020</v>
      </c>
      <c r="D387" s="207"/>
      <c r="E387" s="146" t="s">
        <v>820</v>
      </c>
      <c r="F387" s="208" t="s">
        <v>819</v>
      </c>
      <c r="G387" s="208"/>
      <c r="H387" s="208"/>
      <c r="I387" s="146" t="s">
        <v>449</v>
      </c>
      <c r="J387" s="208" t="s">
        <v>16</v>
      </c>
      <c r="K387" s="208"/>
      <c r="L387" s="144" t="s">
        <v>28</v>
      </c>
      <c r="M387" s="144">
        <v>4</v>
      </c>
      <c r="N387" s="207" t="s">
        <v>18</v>
      </c>
      <c r="O387" s="207"/>
      <c r="P387" s="207"/>
      <c r="Q387" s="144" t="s">
        <v>17</v>
      </c>
      <c r="R387" s="31">
        <f>Cagra!R387+Cuman!R387+Ceco!R387+Csper!R387+Cpod!R387+Cchi!R387+Cgiur!R387</f>
        <v>0</v>
      </c>
      <c r="S387" s="31">
        <f>Cagra!S387+Cuman!S387+Ceco!S387+Csper!S387+Cpod!S387+Cchi!S387+Cgiur!S387</f>
        <v>0</v>
      </c>
      <c r="T387" s="31">
        <f>Cagra!T387+Cuman!T387+Ceco!T387+Csper!T387+Cpod!T387+Cchi!T387+Cgiur!T387</f>
        <v>0</v>
      </c>
      <c r="U387" s="31">
        <f>Cagra!U387+Cuman!U387+Ceco!U387+Csper!U387+Cpod!U387+Cchi!U387+Cgiur!U387</f>
        <v>0</v>
      </c>
      <c r="V387" s="31">
        <f>Cagra!V387+Cuman!V387+Ceco!V387+Csper!V387+Cpod!V387+Cchi!V387+Cgiur!V387</f>
        <v>0</v>
      </c>
      <c r="W387" s="31">
        <f t="shared" si="5"/>
        <v>0</v>
      </c>
    </row>
    <row r="388" spans="2:23" ht="30" customHeight="1">
      <c r="B388" s="12"/>
      <c r="C388" s="207">
        <v>2020</v>
      </c>
      <c r="D388" s="207"/>
      <c r="E388" s="146" t="s">
        <v>818</v>
      </c>
      <c r="F388" s="208" t="s">
        <v>817</v>
      </c>
      <c r="G388" s="208"/>
      <c r="H388" s="208"/>
      <c r="I388" s="146" t="s">
        <v>449</v>
      </c>
      <c r="J388" s="208" t="s">
        <v>16</v>
      </c>
      <c r="K388" s="208"/>
      <c r="L388" s="144" t="s">
        <v>28</v>
      </c>
      <c r="M388" s="144">
        <v>4</v>
      </c>
      <c r="N388" s="207" t="s">
        <v>18</v>
      </c>
      <c r="O388" s="207"/>
      <c r="P388" s="207"/>
      <c r="Q388" s="144" t="s">
        <v>17</v>
      </c>
      <c r="R388" s="31">
        <f>Cagra!R388+Cuman!R388+Ceco!R388+Csper!R388+Cpod!R388+Cchi!R388+Cgiur!R388</f>
        <v>0</v>
      </c>
      <c r="S388" s="31">
        <f>Cagra!S388+Cuman!S388+Ceco!S388+Csper!S388+Cpod!S388+Cchi!S388+Cgiur!S388</f>
        <v>0</v>
      </c>
      <c r="T388" s="31">
        <f>Cagra!T388+Cuman!T388+Ceco!T388+Csper!T388+Cpod!T388+Cchi!T388+Cgiur!T388</f>
        <v>0</v>
      </c>
      <c r="U388" s="31">
        <f>Cagra!U388+Cuman!U388+Ceco!U388+Csper!U388+Cpod!U388+Cchi!U388+Cgiur!U388</f>
        <v>0</v>
      </c>
      <c r="V388" s="31">
        <f>Cagra!V388+Cuman!V388+Ceco!V388+Csper!V388+Cpod!V388+Cchi!V388+Cgiur!V388</f>
        <v>0</v>
      </c>
      <c r="W388" s="31">
        <f t="shared" si="5"/>
        <v>0</v>
      </c>
    </row>
    <row r="389" spans="2:23" ht="30" customHeight="1">
      <c r="B389" s="12"/>
      <c r="C389" s="207">
        <v>2020</v>
      </c>
      <c r="D389" s="207"/>
      <c r="E389" s="146" t="s">
        <v>816</v>
      </c>
      <c r="F389" s="208" t="s">
        <v>815</v>
      </c>
      <c r="G389" s="208"/>
      <c r="H389" s="208"/>
      <c r="I389" s="146" t="s">
        <v>449</v>
      </c>
      <c r="J389" s="208" t="s">
        <v>16</v>
      </c>
      <c r="K389" s="208"/>
      <c r="L389" s="144" t="s">
        <v>28</v>
      </c>
      <c r="M389" s="144">
        <v>4</v>
      </c>
      <c r="N389" s="207" t="s">
        <v>18</v>
      </c>
      <c r="O389" s="207"/>
      <c r="P389" s="207"/>
      <c r="Q389" s="144" t="s">
        <v>17</v>
      </c>
      <c r="R389" s="31">
        <f>Cagra!R389+Cuman!R389+Ceco!R389+Csper!R389+Cpod!R389+Cchi!R389+Cgiur!R389</f>
        <v>0</v>
      </c>
      <c r="S389" s="31">
        <f>Cagra!S389+Cuman!S389+Ceco!S389+Csper!S389+Cpod!S389+Cchi!S389+Cgiur!S389</f>
        <v>0</v>
      </c>
      <c r="T389" s="31">
        <f>Cagra!T389+Cuman!T389+Ceco!T389+Csper!T389+Cpod!T389+Cchi!T389+Cgiur!T389</f>
        <v>0</v>
      </c>
      <c r="U389" s="31">
        <f>Cagra!U389+Cuman!U389+Ceco!U389+Csper!U389+Cpod!U389+Cchi!U389+Cgiur!U389</f>
        <v>0</v>
      </c>
      <c r="V389" s="31">
        <f>Cagra!V389+Cuman!V389+Ceco!V389+Csper!V389+Cpod!V389+Cchi!V389+Cgiur!V389</f>
        <v>0</v>
      </c>
      <c r="W389" s="31">
        <f t="shared" si="5"/>
        <v>0</v>
      </c>
    </row>
    <row r="390" spans="2:23" ht="30" customHeight="1">
      <c r="B390" s="12"/>
      <c r="C390" s="207">
        <v>2020</v>
      </c>
      <c r="D390" s="207"/>
      <c r="E390" s="146" t="s">
        <v>814</v>
      </c>
      <c r="F390" s="208" t="s">
        <v>813</v>
      </c>
      <c r="G390" s="208"/>
      <c r="H390" s="208"/>
      <c r="I390" s="146" t="s">
        <v>449</v>
      </c>
      <c r="J390" s="208" t="s">
        <v>16</v>
      </c>
      <c r="K390" s="208"/>
      <c r="L390" s="144" t="s">
        <v>28</v>
      </c>
      <c r="M390" s="144">
        <v>4</v>
      </c>
      <c r="N390" s="207" t="s">
        <v>18</v>
      </c>
      <c r="O390" s="207"/>
      <c r="P390" s="207"/>
      <c r="Q390" s="144" t="s">
        <v>17</v>
      </c>
      <c r="R390" s="31">
        <f>Cagra!R390+Cuman!R390+Ceco!R390+Csper!R390+Cpod!R390+Cchi!R390+Cgiur!R390</f>
        <v>0</v>
      </c>
      <c r="S390" s="31">
        <f>Cagra!S390+Cuman!S390+Ceco!S390+Csper!S390+Cpod!S390+Cchi!S390+Cgiur!S390</f>
        <v>0</v>
      </c>
      <c r="T390" s="31">
        <f>Cagra!T390+Cuman!T390+Ceco!T390+Csper!T390+Cpod!T390+Cchi!T390+Cgiur!T390</f>
        <v>0</v>
      </c>
      <c r="U390" s="31">
        <f>Cagra!U390+Cuman!U390+Ceco!U390+Csper!U390+Cpod!U390+Cchi!U390+Cgiur!U390</f>
        <v>0</v>
      </c>
      <c r="V390" s="31">
        <f>Cagra!V390+Cuman!V390+Ceco!V390+Csper!V390+Cpod!V390+Cchi!V390+Cgiur!V390</f>
        <v>0</v>
      </c>
      <c r="W390" s="31">
        <f t="shared" si="5"/>
        <v>0</v>
      </c>
    </row>
    <row r="391" spans="2:23" ht="30" customHeight="1">
      <c r="B391" s="12"/>
      <c r="C391" s="207">
        <v>2020</v>
      </c>
      <c r="D391" s="207"/>
      <c r="E391" s="146" t="s">
        <v>812</v>
      </c>
      <c r="F391" s="208" t="s">
        <v>811</v>
      </c>
      <c r="G391" s="208"/>
      <c r="H391" s="208"/>
      <c r="I391" s="146" t="s">
        <v>449</v>
      </c>
      <c r="J391" s="208" t="s">
        <v>16</v>
      </c>
      <c r="K391" s="208"/>
      <c r="L391" s="144" t="s">
        <v>28</v>
      </c>
      <c r="M391" s="144">
        <v>4</v>
      </c>
      <c r="N391" s="207" t="s">
        <v>18</v>
      </c>
      <c r="O391" s="207"/>
      <c r="P391" s="207"/>
      <c r="Q391" s="144" t="s">
        <v>17</v>
      </c>
      <c r="R391" s="31">
        <f>Cagra!R391+Cuman!R391+Ceco!R391+Csper!R391+Cpod!R391+Cchi!R391+Cgiur!R391</f>
        <v>0</v>
      </c>
      <c r="S391" s="31">
        <f>Cagra!S391+Cuman!S391+Ceco!S391+Csper!S391+Cpod!S391+Cchi!S391+Cgiur!S391</f>
        <v>0</v>
      </c>
      <c r="T391" s="31">
        <f>Cagra!T391+Cuman!T391+Ceco!T391+Csper!T391+Cpod!T391+Cchi!T391+Cgiur!T391</f>
        <v>0</v>
      </c>
      <c r="U391" s="31">
        <f>Cagra!U391+Cuman!U391+Ceco!U391+Csper!U391+Cpod!U391+Cchi!U391+Cgiur!U391</f>
        <v>0</v>
      </c>
      <c r="V391" s="31">
        <f>Cagra!V391+Cuman!V391+Ceco!V391+Csper!V391+Cpod!V391+Cchi!V391+Cgiur!V391</f>
        <v>0</v>
      </c>
      <c r="W391" s="31">
        <f t="shared" si="5"/>
        <v>0</v>
      </c>
    </row>
    <row r="392" spans="2:23" ht="30" customHeight="1">
      <c r="B392" s="12"/>
      <c r="C392" s="207">
        <v>2020</v>
      </c>
      <c r="D392" s="207"/>
      <c r="E392" s="146" t="s">
        <v>810</v>
      </c>
      <c r="F392" s="208" t="s">
        <v>809</v>
      </c>
      <c r="G392" s="208"/>
      <c r="H392" s="208"/>
      <c r="I392" s="146" t="s">
        <v>449</v>
      </c>
      <c r="J392" s="208" t="s">
        <v>16</v>
      </c>
      <c r="K392" s="208"/>
      <c r="L392" s="144" t="s">
        <v>28</v>
      </c>
      <c r="M392" s="144">
        <v>4</v>
      </c>
      <c r="N392" s="207" t="s">
        <v>18</v>
      </c>
      <c r="O392" s="207"/>
      <c r="P392" s="207"/>
      <c r="Q392" s="144" t="s">
        <v>17</v>
      </c>
      <c r="R392" s="31">
        <f>Cagra!R392+Cuman!R392+Ceco!R392+Csper!R392+Cpod!R392+Cchi!R392+Cgiur!R392</f>
        <v>0</v>
      </c>
      <c r="S392" s="31">
        <f>Cagra!S392+Cuman!S392+Ceco!S392+Csper!S392+Cpod!S392+Cchi!S392+Cgiur!S392</f>
        <v>0</v>
      </c>
      <c r="T392" s="31">
        <f>Cagra!T392+Cuman!T392+Ceco!T392+Csper!T392+Cpod!T392+Cchi!T392+Cgiur!T392</f>
        <v>0</v>
      </c>
      <c r="U392" s="31">
        <f>Cagra!U392+Cuman!U392+Ceco!U392+Csper!U392+Cpod!U392+Cchi!U392+Cgiur!U392</f>
        <v>0</v>
      </c>
      <c r="V392" s="31">
        <f>Cagra!V392+Cuman!V392+Ceco!V392+Csper!V392+Cpod!V392+Cchi!V392+Cgiur!V392</f>
        <v>0</v>
      </c>
      <c r="W392" s="31">
        <f t="shared" ref="W392:W455" si="6">SUBTOTAL(9,R392:V392)</f>
        <v>0</v>
      </c>
    </row>
    <row r="393" spans="2:23" ht="30" customHeight="1">
      <c r="B393" s="12"/>
      <c r="C393" s="207">
        <v>2020</v>
      </c>
      <c r="D393" s="207"/>
      <c r="E393" s="146" t="s">
        <v>808</v>
      </c>
      <c r="F393" s="208" t="s">
        <v>807</v>
      </c>
      <c r="G393" s="208"/>
      <c r="H393" s="208"/>
      <c r="I393" s="146" t="s">
        <v>449</v>
      </c>
      <c r="J393" s="208" t="s">
        <v>16</v>
      </c>
      <c r="K393" s="208"/>
      <c r="L393" s="144" t="s">
        <v>28</v>
      </c>
      <c r="M393" s="144">
        <v>4</v>
      </c>
      <c r="N393" s="207" t="s">
        <v>18</v>
      </c>
      <c r="O393" s="207"/>
      <c r="P393" s="207"/>
      <c r="Q393" s="144" t="s">
        <v>17</v>
      </c>
      <c r="R393" s="31">
        <f>Cagra!R393+Cuman!R393+Ceco!R393+Csper!R393+Cpod!R393+Cchi!R393+Cgiur!R393</f>
        <v>0</v>
      </c>
      <c r="S393" s="31">
        <f>Cagra!S393+Cuman!S393+Ceco!S393+Csper!S393+Cpod!S393+Cchi!S393+Cgiur!S393</f>
        <v>0</v>
      </c>
      <c r="T393" s="31">
        <f>Cagra!T393+Cuman!T393+Ceco!T393+Csper!T393+Cpod!T393+Cchi!T393+Cgiur!T393</f>
        <v>0</v>
      </c>
      <c r="U393" s="31">
        <f>Cagra!U393+Cuman!U393+Ceco!U393+Csper!U393+Cpod!U393+Cchi!U393+Cgiur!U393</f>
        <v>0</v>
      </c>
      <c r="V393" s="31">
        <f>Cagra!V393+Cuman!V393+Ceco!V393+Csper!V393+Cpod!V393+Cchi!V393+Cgiur!V393</f>
        <v>0</v>
      </c>
      <c r="W393" s="31">
        <f t="shared" si="6"/>
        <v>0</v>
      </c>
    </row>
    <row r="394" spans="2:23" ht="30" customHeight="1">
      <c r="B394" s="12"/>
      <c r="C394" s="207">
        <v>2020</v>
      </c>
      <c r="D394" s="207"/>
      <c r="E394" s="146" t="s">
        <v>806</v>
      </c>
      <c r="F394" s="208" t="s">
        <v>805</v>
      </c>
      <c r="G394" s="208"/>
      <c r="H394" s="208"/>
      <c r="I394" s="146" t="s">
        <v>449</v>
      </c>
      <c r="J394" s="208" t="s">
        <v>16</v>
      </c>
      <c r="K394" s="208"/>
      <c r="L394" s="144" t="s">
        <v>28</v>
      </c>
      <c r="M394" s="144">
        <v>4</v>
      </c>
      <c r="N394" s="207" t="s">
        <v>18</v>
      </c>
      <c r="O394" s="207"/>
      <c r="P394" s="207"/>
      <c r="Q394" s="144" t="s">
        <v>17</v>
      </c>
      <c r="R394" s="31">
        <f>Cagra!R394+Cuman!R394+Ceco!R394+Csper!R394+Cpod!R394+Cchi!R394+Cgiur!R394</f>
        <v>0</v>
      </c>
      <c r="S394" s="31">
        <f>Cagra!S394+Cuman!S394+Ceco!S394+Csper!S394+Cpod!S394+Cchi!S394+Cgiur!S394</f>
        <v>0</v>
      </c>
      <c r="T394" s="31">
        <f>Cagra!T394+Cuman!T394+Ceco!T394+Csper!T394+Cpod!T394+Cchi!T394+Cgiur!T394</f>
        <v>0</v>
      </c>
      <c r="U394" s="31">
        <f>Cagra!U394+Cuman!U394+Ceco!U394+Csper!U394+Cpod!U394+Cchi!U394+Cgiur!U394</f>
        <v>0</v>
      </c>
      <c r="V394" s="31">
        <f>Cagra!V394+Cuman!V394+Ceco!V394+Csper!V394+Cpod!V394+Cchi!V394+Cgiur!V394</f>
        <v>0</v>
      </c>
      <c r="W394" s="31">
        <f t="shared" si="6"/>
        <v>0</v>
      </c>
    </row>
    <row r="395" spans="2:23" ht="30" customHeight="1">
      <c r="B395" s="12"/>
      <c r="C395" s="207">
        <v>2020</v>
      </c>
      <c r="D395" s="207"/>
      <c r="E395" s="146" t="s">
        <v>804</v>
      </c>
      <c r="F395" s="208" t="s">
        <v>803</v>
      </c>
      <c r="G395" s="208"/>
      <c r="H395" s="208"/>
      <c r="I395" s="146" t="s">
        <v>449</v>
      </c>
      <c r="J395" s="208" t="s">
        <v>16</v>
      </c>
      <c r="K395" s="208"/>
      <c r="L395" s="144" t="s">
        <v>28</v>
      </c>
      <c r="M395" s="144">
        <v>4</v>
      </c>
      <c r="N395" s="207" t="s">
        <v>18</v>
      </c>
      <c r="O395" s="207"/>
      <c r="P395" s="207"/>
      <c r="Q395" s="144" t="s">
        <v>17</v>
      </c>
      <c r="R395" s="31">
        <f>Cagra!R395+Cuman!R395+Ceco!R395+Csper!R395+Cpod!R395+Cchi!R395+Cgiur!R395</f>
        <v>0</v>
      </c>
      <c r="S395" s="31">
        <f>Cagra!S395+Cuman!S395+Ceco!S395+Csper!S395+Cpod!S395+Cchi!S395+Cgiur!S395</f>
        <v>0</v>
      </c>
      <c r="T395" s="31">
        <f>Cagra!T395+Cuman!T395+Ceco!T395+Csper!T395+Cpod!T395+Cchi!T395+Cgiur!T395</f>
        <v>0</v>
      </c>
      <c r="U395" s="31">
        <f>Cagra!U395+Cuman!U395+Ceco!U395+Csper!U395+Cpod!U395+Cchi!U395+Cgiur!U395</f>
        <v>0</v>
      </c>
      <c r="V395" s="31">
        <f>Cagra!V395+Cuman!V395+Ceco!V395+Csper!V395+Cpod!V395+Cchi!V395+Cgiur!V395</f>
        <v>0</v>
      </c>
      <c r="W395" s="31">
        <f t="shared" si="6"/>
        <v>0</v>
      </c>
    </row>
    <row r="396" spans="2:23" ht="30" customHeight="1">
      <c r="B396" s="12"/>
      <c r="C396" s="207">
        <v>2020</v>
      </c>
      <c r="D396" s="207"/>
      <c r="E396" s="146" t="s">
        <v>802</v>
      </c>
      <c r="F396" s="208" t="s">
        <v>801</v>
      </c>
      <c r="G396" s="208"/>
      <c r="H396" s="208"/>
      <c r="I396" s="146" t="s">
        <v>449</v>
      </c>
      <c r="J396" s="208" t="s">
        <v>16</v>
      </c>
      <c r="K396" s="208"/>
      <c r="L396" s="144" t="s">
        <v>28</v>
      </c>
      <c r="M396" s="144">
        <v>4</v>
      </c>
      <c r="N396" s="207" t="s">
        <v>18</v>
      </c>
      <c r="O396" s="207"/>
      <c r="P396" s="207"/>
      <c r="Q396" s="144" t="s">
        <v>17</v>
      </c>
      <c r="R396" s="31">
        <f>Cagra!R396+Cuman!R396+Ceco!R396+Csper!R396+Cpod!R396+Cchi!R396+Cgiur!R396</f>
        <v>0</v>
      </c>
      <c r="S396" s="31">
        <f>Cagra!S396+Cuman!S396+Ceco!S396+Csper!S396+Cpod!S396+Cchi!S396+Cgiur!S396</f>
        <v>0</v>
      </c>
      <c r="T396" s="31">
        <f>Cagra!T396+Cuman!T396+Ceco!T396+Csper!T396+Cpod!T396+Cchi!T396+Cgiur!T396</f>
        <v>0</v>
      </c>
      <c r="U396" s="31">
        <f>Cagra!U396+Cuman!U396+Ceco!U396+Csper!U396+Cpod!U396+Cchi!U396+Cgiur!U396</f>
        <v>0</v>
      </c>
      <c r="V396" s="31">
        <f>Cagra!V396+Cuman!V396+Ceco!V396+Csper!V396+Cpod!V396+Cchi!V396+Cgiur!V396</f>
        <v>0</v>
      </c>
      <c r="W396" s="31">
        <f t="shared" si="6"/>
        <v>0</v>
      </c>
    </row>
    <row r="397" spans="2:23" s="30" customFormat="1" ht="30" customHeight="1">
      <c r="B397" s="13"/>
      <c r="C397" s="209">
        <v>2020</v>
      </c>
      <c r="D397" s="209"/>
      <c r="E397" s="1" t="s">
        <v>800</v>
      </c>
      <c r="F397" s="210" t="s">
        <v>799</v>
      </c>
      <c r="G397" s="210"/>
      <c r="H397" s="210"/>
      <c r="I397" s="1" t="s">
        <v>449</v>
      </c>
      <c r="J397" s="210" t="s">
        <v>16</v>
      </c>
      <c r="K397" s="210"/>
      <c r="L397" s="147" t="s">
        <v>17</v>
      </c>
      <c r="M397" s="147">
        <v>3</v>
      </c>
      <c r="N397" s="209" t="s">
        <v>18</v>
      </c>
      <c r="O397" s="209"/>
      <c r="P397" s="209"/>
      <c r="Q397" s="147" t="s">
        <v>17</v>
      </c>
      <c r="R397" s="29">
        <f>Cagra!R397+Cuman!R397+Ceco!R397+Csper!R397+Cpod!R397+Cchi!R397+Cgiur!R397</f>
        <v>0</v>
      </c>
      <c r="S397" s="29">
        <f>Cagra!S397+Cuman!S397+Ceco!S397+Csper!S397+Cpod!S397+Cchi!S397+Cgiur!S397</f>
        <v>0</v>
      </c>
      <c r="T397" s="29">
        <f>Cagra!T397+Cuman!T397+Ceco!T397+Csper!T397+Cpod!T397+Cchi!T397+Cgiur!T397</f>
        <v>0</v>
      </c>
      <c r="U397" s="29">
        <f>Cagra!U397+Cuman!U397+Ceco!U397+Csper!U397+Cpod!U397+Cchi!U397+Cgiur!U397</f>
        <v>0</v>
      </c>
      <c r="V397" s="29">
        <f>Cagra!V397+Cuman!V397+Ceco!V397+Csper!V397+Cpod!V397+Cchi!V397+Cgiur!V397</f>
        <v>0</v>
      </c>
      <c r="W397" s="29">
        <f t="shared" si="6"/>
        <v>0</v>
      </c>
    </row>
    <row r="398" spans="2:23" ht="30" customHeight="1">
      <c r="B398" s="12"/>
      <c r="C398" s="207">
        <v>2020</v>
      </c>
      <c r="D398" s="207"/>
      <c r="E398" s="146" t="s">
        <v>798</v>
      </c>
      <c r="F398" s="208" t="s">
        <v>797</v>
      </c>
      <c r="G398" s="208"/>
      <c r="H398" s="208"/>
      <c r="I398" s="146" t="s">
        <v>449</v>
      </c>
      <c r="J398" s="208" t="s">
        <v>16</v>
      </c>
      <c r="K398" s="208"/>
      <c r="L398" s="144" t="s">
        <v>28</v>
      </c>
      <c r="M398" s="144">
        <v>4</v>
      </c>
      <c r="N398" s="207" t="s">
        <v>18</v>
      </c>
      <c r="O398" s="207"/>
      <c r="P398" s="207"/>
      <c r="Q398" s="144" t="s">
        <v>17</v>
      </c>
      <c r="R398" s="31">
        <f>Cagra!R398+Cuman!R398+Ceco!R398+Csper!R398+Cpod!R398+Cchi!R398+Cgiur!R398</f>
        <v>0</v>
      </c>
      <c r="S398" s="31">
        <f>Cagra!S398+Cuman!S398+Ceco!S398+Csper!S398+Cpod!S398+Cchi!S398+Cgiur!S398</f>
        <v>0</v>
      </c>
      <c r="T398" s="31">
        <f>Cagra!T398+Cuman!T398+Ceco!T398+Csper!T398+Cpod!T398+Cchi!T398+Cgiur!T398</f>
        <v>0</v>
      </c>
      <c r="U398" s="31">
        <f>Cagra!U398+Cuman!U398+Ceco!U398+Csper!U398+Cpod!U398+Cchi!U398+Cgiur!U398</f>
        <v>0</v>
      </c>
      <c r="V398" s="31">
        <f>Cagra!V398+Cuman!V398+Ceco!V398+Csper!V398+Cpod!V398+Cchi!V398+Cgiur!V398</f>
        <v>0</v>
      </c>
      <c r="W398" s="31">
        <f t="shared" si="6"/>
        <v>0</v>
      </c>
    </row>
    <row r="399" spans="2:23" ht="30" customHeight="1">
      <c r="B399" s="12"/>
      <c r="C399" s="207">
        <v>2020</v>
      </c>
      <c r="D399" s="207"/>
      <c r="E399" s="146" t="s">
        <v>796</v>
      </c>
      <c r="F399" s="208" t="s">
        <v>795</v>
      </c>
      <c r="G399" s="208"/>
      <c r="H399" s="208"/>
      <c r="I399" s="146" t="s">
        <v>449</v>
      </c>
      <c r="J399" s="208" t="s">
        <v>16</v>
      </c>
      <c r="K399" s="208"/>
      <c r="L399" s="144" t="s">
        <v>28</v>
      </c>
      <c r="M399" s="144">
        <v>4</v>
      </c>
      <c r="N399" s="207" t="s">
        <v>18</v>
      </c>
      <c r="O399" s="207"/>
      <c r="P399" s="207"/>
      <c r="Q399" s="144" t="s">
        <v>17</v>
      </c>
      <c r="R399" s="31">
        <f>Cagra!R399+Cuman!R399+Ceco!R399+Csper!R399+Cpod!R399+Cchi!R399+Cgiur!R399</f>
        <v>0</v>
      </c>
      <c r="S399" s="31">
        <f>Cagra!S399+Cuman!S399+Ceco!S399+Csper!S399+Cpod!S399+Cchi!S399+Cgiur!S399</f>
        <v>0</v>
      </c>
      <c r="T399" s="31">
        <f>Cagra!T399+Cuman!T399+Ceco!T399+Csper!T399+Cpod!T399+Cchi!T399+Cgiur!T399</f>
        <v>0</v>
      </c>
      <c r="U399" s="31">
        <f>Cagra!U399+Cuman!U399+Ceco!U399+Csper!U399+Cpod!U399+Cchi!U399+Cgiur!U399</f>
        <v>0</v>
      </c>
      <c r="V399" s="31">
        <f>Cagra!V399+Cuman!V399+Ceco!V399+Csper!V399+Cpod!V399+Cchi!V399+Cgiur!V399</f>
        <v>0</v>
      </c>
      <c r="W399" s="31">
        <f t="shared" si="6"/>
        <v>0</v>
      </c>
    </row>
    <row r="400" spans="2:23" ht="30" customHeight="1">
      <c r="B400" s="12"/>
      <c r="C400" s="207">
        <v>2020</v>
      </c>
      <c r="D400" s="207"/>
      <c r="E400" s="146" t="s">
        <v>794</v>
      </c>
      <c r="F400" s="208" t="s">
        <v>793</v>
      </c>
      <c r="G400" s="208"/>
      <c r="H400" s="208"/>
      <c r="I400" s="146" t="s">
        <v>449</v>
      </c>
      <c r="J400" s="208" t="s">
        <v>16</v>
      </c>
      <c r="K400" s="208"/>
      <c r="L400" s="144" t="s">
        <v>28</v>
      </c>
      <c r="M400" s="144">
        <v>4</v>
      </c>
      <c r="N400" s="207" t="s">
        <v>18</v>
      </c>
      <c r="O400" s="207"/>
      <c r="P400" s="207"/>
      <c r="Q400" s="144" t="s">
        <v>17</v>
      </c>
      <c r="R400" s="31">
        <f>Cagra!R400+Cuman!R400+Ceco!R400+Csper!R400+Cpod!R400+Cchi!R400+Cgiur!R400</f>
        <v>0</v>
      </c>
      <c r="S400" s="31">
        <f>Cagra!S400+Cuman!S400+Ceco!S400+Csper!S400+Cpod!S400+Cchi!S400+Cgiur!S400</f>
        <v>0</v>
      </c>
      <c r="T400" s="31">
        <f>Cagra!T400+Cuman!T400+Ceco!T400+Csper!T400+Cpod!T400+Cchi!T400+Cgiur!T400</f>
        <v>0</v>
      </c>
      <c r="U400" s="31">
        <f>Cagra!U400+Cuman!U400+Ceco!U400+Csper!U400+Cpod!U400+Cchi!U400+Cgiur!U400</f>
        <v>0</v>
      </c>
      <c r="V400" s="31">
        <f>Cagra!V400+Cuman!V400+Ceco!V400+Csper!V400+Cpod!V400+Cchi!V400+Cgiur!V400</f>
        <v>0</v>
      </c>
      <c r="W400" s="31">
        <f t="shared" si="6"/>
        <v>0</v>
      </c>
    </row>
    <row r="401" spans="2:23" ht="30" customHeight="1">
      <c r="B401" s="12"/>
      <c r="C401" s="207">
        <v>2020</v>
      </c>
      <c r="D401" s="207"/>
      <c r="E401" s="146" t="s">
        <v>792</v>
      </c>
      <c r="F401" s="208" t="s">
        <v>791</v>
      </c>
      <c r="G401" s="208"/>
      <c r="H401" s="208"/>
      <c r="I401" s="146" t="s">
        <v>449</v>
      </c>
      <c r="J401" s="208" t="s">
        <v>16</v>
      </c>
      <c r="K401" s="208"/>
      <c r="L401" s="144" t="s">
        <v>28</v>
      </c>
      <c r="M401" s="144">
        <v>4</v>
      </c>
      <c r="N401" s="207" t="s">
        <v>18</v>
      </c>
      <c r="O401" s="207"/>
      <c r="P401" s="207"/>
      <c r="Q401" s="144" t="s">
        <v>17</v>
      </c>
      <c r="R401" s="31">
        <f>Cagra!R401+Cuman!R401+Ceco!R401+Csper!R401+Cpod!R401+Cchi!R401+Cgiur!R401</f>
        <v>0</v>
      </c>
      <c r="S401" s="31">
        <f>Cagra!S401+Cuman!S401+Ceco!S401+Csper!S401+Cpod!S401+Cchi!S401+Cgiur!S401</f>
        <v>0</v>
      </c>
      <c r="T401" s="31">
        <f>Cagra!T401+Cuman!T401+Ceco!T401+Csper!T401+Cpod!T401+Cchi!T401+Cgiur!T401</f>
        <v>0</v>
      </c>
      <c r="U401" s="31">
        <f>Cagra!U401+Cuman!U401+Ceco!U401+Csper!U401+Cpod!U401+Cchi!U401+Cgiur!U401</f>
        <v>0</v>
      </c>
      <c r="V401" s="31">
        <f>Cagra!V401+Cuman!V401+Ceco!V401+Csper!V401+Cpod!V401+Cchi!V401+Cgiur!V401</f>
        <v>0</v>
      </c>
      <c r="W401" s="31">
        <f t="shared" si="6"/>
        <v>0</v>
      </c>
    </row>
    <row r="402" spans="2:23" ht="30" customHeight="1">
      <c r="B402" s="12"/>
      <c r="C402" s="207">
        <v>2020</v>
      </c>
      <c r="D402" s="207"/>
      <c r="E402" s="146" t="s">
        <v>790</v>
      </c>
      <c r="F402" s="208" t="s">
        <v>789</v>
      </c>
      <c r="G402" s="208"/>
      <c r="H402" s="208"/>
      <c r="I402" s="146" t="s">
        <v>449</v>
      </c>
      <c r="J402" s="208" t="s">
        <v>16</v>
      </c>
      <c r="K402" s="208"/>
      <c r="L402" s="144" t="s">
        <v>28</v>
      </c>
      <c r="M402" s="144">
        <v>4</v>
      </c>
      <c r="N402" s="207" t="s">
        <v>18</v>
      </c>
      <c r="O402" s="207"/>
      <c r="P402" s="207"/>
      <c r="Q402" s="144" t="s">
        <v>17</v>
      </c>
      <c r="R402" s="31">
        <f>Cagra!R402+Cuman!R402+Ceco!R402+Csper!R402+Cpod!R402+Cchi!R402+Cgiur!R402</f>
        <v>0</v>
      </c>
      <c r="S402" s="31">
        <f>Cagra!S402+Cuman!S402+Ceco!S402+Csper!S402+Cpod!S402+Cchi!S402+Cgiur!S402</f>
        <v>0</v>
      </c>
      <c r="T402" s="31">
        <f>Cagra!T402+Cuman!T402+Ceco!T402+Csper!T402+Cpod!T402+Cchi!T402+Cgiur!T402</f>
        <v>0</v>
      </c>
      <c r="U402" s="31">
        <f>Cagra!U402+Cuman!U402+Ceco!U402+Csper!U402+Cpod!U402+Cchi!U402+Cgiur!U402</f>
        <v>0</v>
      </c>
      <c r="V402" s="31">
        <f>Cagra!V402+Cuman!V402+Ceco!V402+Csper!V402+Cpod!V402+Cchi!V402+Cgiur!V402</f>
        <v>0</v>
      </c>
      <c r="W402" s="31">
        <f t="shared" si="6"/>
        <v>0</v>
      </c>
    </row>
    <row r="403" spans="2:23" ht="30" customHeight="1">
      <c r="B403" s="12"/>
      <c r="C403" s="207">
        <v>2020</v>
      </c>
      <c r="D403" s="207"/>
      <c r="E403" s="146" t="s">
        <v>788</v>
      </c>
      <c r="F403" s="208" t="s">
        <v>787</v>
      </c>
      <c r="G403" s="208"/>
      <c r="H403" s="208"/>
      <c r="I403" s="146" t="s">
        <v>449</v>
      </c>
      <c r="J403" s="208" t="s">
        <v>16</v>
      </c>
      <c r="K403" s="208"/>
      <c r="L403" s="144" t="s">
        <v>28</v>
      </c>
      <c r="M403" s="144">
        <v>4</v>
      </c>
      <c r="N403" s="207" t="s">
        <v>18</v>
      </c>
      <c r="O403" s="207"/>
      <c r="P403" s="207"/>
      <c r="Q403" s="144" t="s">
        <v>17</v>
      </c>
      <c r="R403" s="31">
        <f>Cagra!R403+Cuman!R403+Ceco!R403+Csper!R403+Cpod!R403+Cchi!R403+Cgiur!R403</f>
        <v>0</v>
      </c>
      <c r="S403" s="31">
        <f>Cagra!S403+Cuman!S403+Ceco!S403+Csper!S403+Cpod!S403+Cchi!S403+Cgiur!S403</f>
        <v>0</v>
      </c>
      <c r="T403" s="31">
        <f>Cagra!T403+Cuman!T403+Ceco!T403+Csper!T403+Cpod!T403+Cchi!T403+Cgiur!T403</f>
        <v>0</v>
      </c>
      <c r="U403" s="31">
        <f>Cagra!U403+Cuman!U403+Ceco!U403+Csper!U403+Cpod!U403+Cchi!U403+Cgiur!U403</f>
        <v>0</v>
      </c>
      <c r="V403" s="31">
        <f>Cagra!V403+Cuman!V403+Ceco!V403+Csper!V403+Cpod!V403+Cchi!V403+Cgiur!V403</f>
        <v>0</v>
      </c>
      <c r="W403" s="31">
        <f t="shared" si="6"/>
        <v>0</v>
      </c>
    </row>
    <row r="404" spans="2:23" ht="30" customHeight="1">
      <c r="B404" s="12"/>
      <c r="C404" s="207">
        <v>2020</v>
      </c>
      <c r="D404" s="207"/>
      <c r="E404" s="146" t="s">
        <v>786</v>
      </c>
      <c r="F404" s="208" t="s">
        <v>785</v>
      </c>
      <c r="G404" s="208"/>
      <c r="H404" s="208"/>
      <c r="I404" s="146" t="s">
        <v>449</v>
      </c>
      <c r="J404" s="208" t="s">
        <v>16</v>
      </c>
      <c r="K404" s="208"/>
      <c r="L404" s="144" t="s">
        <v>28</v>
      </c>
      <c r="M404" s="144">
        <v>4</v>
      </c>
      <c r="N404" s="207" t="s">
        <v>18</v>
      </c>
      <c r="O404" s="207"/>
      <c r="P404" s="207"/>
      <c r="Q404" s="144" t="s">
        <v>17</v>
      </c>
      <c r="R404" s="31">
        <f>Cagra!R404+Cuman!R404+Ceco!R404+Csper!R404+Cpod!R404+Cchi!R404+Cgiur!R404</f>
        <v>0</v>
      </c>
      <c r="S404" s="31">
        <f>Cagra!S404+Cuman!S404+Ceco!S404+Csper!S404+Cpod!S404+Cchi!S404+Cgiur!S404</f>
        <v>0</v>
      </c>
      <c r="T404" s="31">
        <f>Cagra!T404+Cuman!T404+Ceco!T404+Csper!T404+Cpod!T404+Cchi!T404+Cgiur!T404</f>
        <v>0</v>
      </c>
      <c r="U404" s="31">
        <f>Cagra!U404+Cuman!U404+Ceco!U404+Csper!U404+Cpod!U404+Cchi!U404+Cgiur!U404</f>
        <v>0</v>
      </c>
      <c r="V404" s="31">
        <f>Cagra!V404+Cuman!V404+Ceco!V404+Csper!V404+Cpod!V404+Cchi!V404+Cgiur!V404</f>
        <v>0</v>
      </c>
      <c r="W404" s="31">
        <f t="shared" si="6"/>
        <v>0</v>
      </c>
    </row>
    <row r="405" spans="2:23" ht="30" customHeight="1">
      <c r="B405" s="12"/>
      <c r="C405" s="207">
        <v>2020</v>
      </c>
      <c r="D405" s="207"/>
      <c r="E405" s="146" t="s">
        <v>784</v>
      </c>
      <c r="F405" s="208" t="s">
        <v>783</v>
      </c>
      <c r="G405" s="208"/>
      <c r="H405" s="208"/>
      <c r="I405" s="146" t="s">
        <v>449</v>
      </c>
      <c r="J405" s="208" t="s">
        <v>16</v>
      </c>
      <c r="K405" s="208"/>
      <c r="L405" s="144" t="s">
        <v>28</v>
      </c>
      <c r="M405" s="144">
        <v>4</v>
      </c>
      <c r="N405" s="207" t="s">
        <v>18</v>
      </c>
      <c r="O405" s="207"/>
      <c r="P405" s="207"/>
      <c r="Q405" s="144" t="s">
        <v>17</v>
      </c>
      <c r="R405" s="31">
        <f>Cagra!R405+Cuman!R405+Ceco!R405+Csper!R405+Cpod!R405+Cchi!R405+Cgiur!R405</f>
        <v>0</v>
      </c>
      <c r="S405" s="31">
        <f>Cagra!S405+Cuman!S405+Ceco!S405+Csper!S405+Cpod!S405+Cchi!S405+Cgiur!S405</f>
        <v>0</v>
      </c>
      <c r="T405" s="31">
        <f>Cagra!T405+Cuman!T405+Ceco!T405+Csper!T405+Cpod!T405+Cchi!T405+Cgiur!T405</f>
        <v>0</v>
      </c>
      <c r="U405" s="31">
        <f>Cagra!U405+Cuman!U405+Ceco!U405+Csper!U405+Cpod!U405+Cchi!U405+Cgiur!U405</f>
        <v>0</v>
      </c>
      <c r="V405" s="31">
        <f>Cagra!V405+Cuman!V405+Ceco!V405+Csper!V405+Cpod!V405+Cchi!V405+Cgiur!V405</f>
        <v>0</v>
      </c>
      <c r="W405" s="31">
        <f t="shared" si="6"/>
        <v>0</v>
      </c>
    </row>
    <row r="406" spans="2:23" ht="30" customHeight="1">
      <c r="B406" s="12"/>
      <c r="C406" s="207">
        <v>2020</v>
      </c>
      <c r="D406" s="207"/>
      <c r="E406" s="146" t="s">
        <v>782</v>
      </c>
      <c r="F406" s="208" t="s">
        <v>781</v>
      </c>
      <c r="G406" s="208"/>
      <c r="H406" s="208"/>
      <c r="I406" s="146" t="s">
        <v>449</v>
      </c>
      <c r="J406" s="208" t="s">
        <v>16</v>
      </c>
      <c r="K406" s="208"/>
      <c r="L406" s="144" t="s">
        <v>28</v>
      </c>
      <c r="M406" s="144">
        <v>4</v>
      </c>
      <c r="N406" s="207" t="s">
        <v>18</v>
      </c>
      <c r="O406" s="207"/>
      <c r="P406" s="207"/>
      <c r="Q406" s="144" t="s">
        <v>17</v>
      </c>
      <c r="R406" s="31">
        <f>Cagra!R406+Cuman!R406+Ceco!R406+Csper!R406+Cpod!R406+Cchi!R406+Cgiur!R406</f>
        <v>0</v>
      </c>
      <c r="S406" s="31">
        <f>Cagra!S406+Cuman!S406+Ceco!S406+Csper!S406+Cpod!S406+Cchi!S406+Cgiur!S406</f>
        <v>0</v>
      </c>
      <c r="T406" s="31">
        <f>Cagra!T406+Cuman!T406+Ceco!T406+Csper!T406+Cpod!T406+Cchi!T406+Cgiur!T406</f>
        <v>0</v>
      </c>
      <c r="U406" s="31">
        <f>Cagra!U406+Cuman!U406+Ceco!U406+Csper!U406+Cpod!U406+Cchi!U406+Cgiur!U406</f>
        <v>0</v>
      </c>
      <c r="V406" s="31">
        <f>Cagra!V406+Cuman!V406+Ceco!V406+Csper!V406+Cpod!V406+Cchi!V406+Cgiur!V406</f>
        <v>0</v>
      </c>
      <c r="W406" s="31">
        <f t="shared" si="6"/>
        <v>0</v>
      </c>
    </row>
    <row r="407" spans="2:23" ht="30" customHeight="1">
      <c r="B407" s="12"/>
      <c r="C407" s="207">
        <v>2020</v>
      </c>
      <c r="D407" s="207"/>
      <c r="E407" s="146" t="s">
        <v>780</v>
      </c>
      <c r="F407" s="208" t="s">
        <v>779</v>
      </c>
      <c r="G407" s="208"/>
      <c r="H407" s="208"/>
      <c r="I407" s="146" t="s">
        <v>449</v>
      </c>
      <c r="J407" s="208" t="s">
        <v>16</v>
      </c>
      <c r="K407" s="208"/>
      <c r="L407" s="144" t="s">
        <v>28</v>
      </c>
      <c r="M407" s="144">
        <v>4</v>
      </c>
      <c r="N407" s="207" t="s">
        <v>18</v>
      </c>
      <c r="O407" s="207"/>
      <c r="P407" s="207"/>
      <c r="Q407" s="144" t="s">
        <v>17</v>
      </c>
      <c r="R407" s="31">
        <f>Cagra!R407+Cuman!R407+Ceco!R407+Csper!R407+Cpod!R407+Cchi!R407+Cgiur!R407</f>
        <v>0</v>
      </c>
      <c r="S407" s="31">
        <f>Cagra!S407+Cuman!S407+Ceco!S407+Csper!S407+Cpod!S407+Cchi!S407+Cgiur!S407</f>
        <v>0</v>
      </c>
      <c r="T407" s="31">
        <f>Cagra!T407+Cuman!T407+Ceco!T407+Csper!T407+Cpod!T407+Cchi!T407+Cgiur!T407</f>
        <v>0</v>
      </c>
      <c r="U407" s="31">
        <f>Cagra!U407+Cuman!U407+Ceco!U407+Csper!U407+Cpod!U407+Cchi!U407+Cgiur!U407</f>
        <v>0</v>
      </c>
      <c r="V407" s="31">
        <f>Cagra!V407+Cuman!V407+Ceco!V407+Csper!V407+Cpod!V407+Cchi!V407+Cgiur!V407</f>
        <v>0</v>
      </c>
      <c r="W407" s="31">
        <f t="shared" si="6"/>
        <v>0</v>
      </c>
    </row>
    <row r="408" spans="2:23" ht="30" customHeight="1">
      <c r="B408" s="12"/>
      <c r="C408" s="207">
        <v>2020</v>
      </c>
      <c r="D408" s="207"/>
      <c r="E408" s="146" t="s">
        <v>778</v>
      </c>
      <c r="F408" s="208" t="s">
        <v>777</v>
      </c>
      <c r="G408" s="208"/>
      <c r="H408" s="208"/>
      <c r="I408" s="146" t="s">
        <v>449</v>
      </c>
      <c r="J408" s="208" t="s">
        <v>16</v>
      </c>
      <c r="K408" s="208"/>
      <c r="L408" s="144" t="s">
        <v>28</v>
      </c>
      <c r="M408" s="144">
        <v>4</v>
      </c>
      <c r="N408" s="207" t="s">
        <v>18</v>
      </c>
      <c r="O408" s="207"/>
      <c r="P408" s="207"/>
      <c r="Q408" s="144" t="s">
        <v>17</v>
      </c>
      <c r="R408" s="31">
        <f>Cagra!R408+Cuman!R408+Ceco!R408+Csper!R408+Cpod!R408+Cchi!R408+Cgiur!R408</f>
        <v>0</v>
      </c>
      <c r="S408" s="31">
        <f>Cagra!S408+Cuman!S408+Ceco!S408+Csper!S408+Cpod!S408+Cchi!S408+Cgiur!S408</f>
        <v>0</v>
      </c>
      <c r="T408" s="31">
        <f>Cagra!T408+Cuman!T408+Ceco!T408+Csper!T408+Cpod!T408+Cchi!T408+Cgiur!T408</f>
        <v>0</v>
      </c>
      <c r="U408" s="31">
        <f>Cagra!U408+Cuman!U408+Ceco!U408+Csper!U408+Cpod!U408+Cchi!U408+Cgiur!U408</f>
        <v>0</v>
      </c>
      <c r="V408" s="31">
        <f>Cagra!V408+Cuman!V408+Ceco!V408+Csper!V408+Cpod!V408+Cchi!V408+Cgiur!V408</f>
        <v>0</v>
      </c>
      <c r="W408" s="31">
        <f t="shared" si="6"/>
        <v>0</v>
      </c>
    </row>
    <row r="409" spans="2:23" ht="30" customHeight="1">
      <c r="B409" s="12"/>
      <c r="C409" s="207">
        <v>2020</v>
      </c>
      <c r="D409" s="207"/>
      <c r="E409" s="146" t="s">
        <v>776</v>
      </c>
      <c r="F409" s="208" t="s">
        <v>775</v>
      </c>
      <c r="G409" s="208"/>
      <c r="H409" s="208"/>
      <c r="I409" s="146" t="s">
        <v>449</v>
      </c>
      <c r="J409" s="208" t="s">
        <v>16</v>
      </c>
      <c r="K409" s="208"/>
      <c r="L409" s="144" t="s">
        <v>28</v>
      </c>
      <c r="M409" s="144">
        <v>4</v>
      </c>
      <c r="N409" s="207" t="s">
        <v>18</v>
      </c>
      <c r="O409" s="207"/>
      <c r="P409" s="207"/>
      <c r="Q409" s="144" t="s">
        <v>17</v>
      </c>
      <c r="R409" s="31">
        <f>Cagra!R409+Cuman!R409+Ceco!R409+Csper!R409+Cpod!R409+Cchi!R409+Cgiur!R409</f>
        <v>0</v>
      </c>
      <c r="S409" s="31">
        <f>Cagra!S409+Cuman!S409+Ceco!S409+Csper!S409+Cpod!S409+Cchi!S409+Cgiur!S409</f>
        <v>0</v>
      </c>
      <c r="T409" s="31">
        <f>Cagra!T409+Cuman!T409+Ceco!T409+Csper!T409+Cpod!T409+Cchi!T409+Cgiur!T409</f>
        <v>0</v>
      </c>
      <c r="U409" s="31">
        <f>Cagra!U409+Cuman!U409+Ceco!U409+Csper!U409+Cpod!U409+Cchi!U409+Cgiur!U409</f>
        <v>0</v>
      </c>
      <c r="V409" s="31">
        <f>Cagra!V409+Cuman!V409+Ceco!V409+Csper!V409+Cpod!V409+Cchi!V409+Cgiur!V409</f>
        <v>0</v>
      </c>
      <c r="W409" s="31">
        <f t="shared" si="6"/>
        <v>0</v>
      </c>
    </row>
    <row r="410" spans="2:23" ht="30" customHeight="1">
      <c r="B410" s="12"/>
      <c r="C410" s="207">
        <v>2020</v>
      </c>
      <c r="D410" s="207"/>
      <c r="E410" s="146" t="s">
        <v>774</v>
      </c>
      <c r="F410" s="208" t="s">
        <v>773</v>
      </c>
      <c r="G410" s="208"/>
      <c r="H410" s="208"/>
      <c r="I410" s="146" t="s">
        <v>449</v>
      </c>
      <c r="J410" s="208" t="s">
        <v>16</v>
      </c>
      <c r="K410" s="208"/>
      <c r="L410" s="144" t="s">
        <v>28</v>
      </c>
      <c r="M410" s="144">
        <v>4</v>
      </c>
      <c r="N410" s="207" t="s">
        <v>18</v>
      </c>
      <c r="O410" s="207"/>
      <c r="P410" s="207"/>
      <c r="Q410" s="144" t="s">
        <v>17</v>
      </c>
      <c r="R410" s="31">
        <f>Cagra!R410+Cuman!R410+Ceco!R410+Csper!R410+Cpod!R410+Cchi!R410+Cgiur!R410</f>
        <v>0</v>
      </c>
      <c r="S410" s="31">
        <f>Cagra!S410+Cuman!S410+Ceco!S410+Csper!S410+Cpod!S410+Cchi!S410+Cgiur!S410</f>
        <v>0</v>
      </c>
      <c r="T410" s="31">
        <f>Cagra!T410+Cuman!T410+Ceco!T410+Csper!T410+Cpod!T410+Cchi!T410+Cgiur!T410</f>
        <v>0</v>
      </c>
      <c r="U410" s="31">
        <f>Cagra!U410+Cuman!U410+Ceco!U410+Csper!U410+Cpod!U410+Cchi!U410+Cgiur!U410</f>
        <v>0</v>
      </c>
      <c r="V410" s="31">
        <f>Cagra!V410+Cuman!V410+Ceco!V410+Csper!V410+Cpod!V410+Cchi!V410+Cgiur!V410</f>
        <v>0</v>
      </c>
      <c r="W410" s="31">
        <f t="shared" si="6"/>
        <v>0</v>
      </c>
    </row>
    <row r="411" spans="2:23" ht="30" customHeight="1">
      <c r="B411" s="12"/>
      <c r="C411" s="207">
        <v>2020</v>
      </c>
      <c r="D411" s="207"/>
      <c r="E411" s="146" t="s">
        <v>772</v>
      </c>
      <c r="F411" s="208" t="s">
        <v>771</v>
      </c>
      <c r="G411" s="208"/>
      <c r="H411" s="208"/>
      <c r="I411" s="146" t="s">
        <v>449</v>
      </c>
      <c r="J411" s="208" t="s">
        <v>16</v>
      </c>
      <c r="K411" s="208"/>
      <c r="L411" s="144" t="s">
        <v>28</v>
      </c>
      <c r="M411" s="144">
        <v>4</v>
      </c>
      <c r="N411" s="207" t="s">
        <v>18</v>
      </c>
      <c r="O411" s="207"/>
      <c r="P411" s="207"/>
      <c r="Q411" s="144" t="s">
        <v>17</v>
      </c>
      <c r="R411" s="31">
        <f>Cagra!R411+Cuman!R411+Ceco!R411+Csper!R411+Cpod!R411+Cchi!R411+Cgiur!R411</f>
        <v>0</v>
      </c>
      <c r="S411" s="31">
        <f>Cagra!S411+Cuman!S411+Ceco!S411+Csper!S411+Cpod!S411+Cchi!S411+Cgiur!S411</f>
        <v>0</v>
      </c>
      <c r="T411" s="31">
        <f>Cagra!T411+Cuman!T411+Ceco!T411+Csper!T411+Cpod!T411+Cchi!T411+Cgiur!T411</f>
        <v>0</v>
      </c>
      <c r="U411" s="31">
        <f>Cagra!U411+Cuman!U411+Ceco!U411+Csper!U411+Cpod!U411+Cchi!U411+Cgiur!U411</f>
        <v>0</v>
      </c>
      <c r="V411" s="31">
        <f>Cagra!V411+Cuman!V411+Ceco!V411+Csper!V411+Cpod!V411+Cchi!V411+Cgiur!V411</f>
        <v>0</v>
      </c>
      <c r="W411" s="31">
        <f t="shared" si="6"/>
        <v>0</v>
      </c>
    </row>
    <row r="412" spans="2:23" ht="30" customHeight="1">
      <c r="B412" s="12"/>
      <c r="C412" s="207">
        <v>2020</v>
      </c>
      <c r="D412" s="207"/>
      <c r="E412" s="146" t="s">
        <v>770</v>
      </c>
      <c r="F412" s="208" t="s">
        <v>769</v>
      </c>
      <c r="G412" s="208"/>
      <c r="H412" s="208"/>
      <c r="I412" s="146" t="s">
        <v>449</v>
      </c>
      <c r="J412" s="208" t="s">
        <v>16</v>
      </c>
      <c r="K412" s="208"/>
      <c r="L412" s="144" t="s">
        <v>28</v>
      </c>
      <c r="M412" s="144">
        <v>4</v>
      </c>
      <c r="N412" s="207" t="s">
        <v>18</v>
      </c>
      <c r="O412" s="207"/>
      <c r="P412" s="207"/>
      <c r="Q412" s="144" t="s">
        <v>17</v>
      </c>
      <c r="R412" s="31">
        <f>Cagra!R412+Cuman!R412+Ceco!R412+Csper!R412+Cpod!R412+Cchi!R412+Cgiur!R412</f>
        <v>0</v>
      </c>
      <c r="S412" s="31">
        <f>Cagra!S412+Cuman!S412+Ceco!S412+Csper!S412+Cpod!S412+Cchi!S412+Cgiur!S412</f>
        <v>0</v>
      </c>
      <c r="T412" s="31">
        <f>Cagra!T412+Cuman!T412+Ceco!T412+Csper!T412+Cpod!T412+Cchi!T412+Cgiur!T412</f>
        <v>0</v>
      </c>
      <c r="U412" s="31">
        <f>Cagra!U412+Cuman!U412+Ceco!U412+Csper!U412+Cpod!U412+Cchi!U412+Cgiur!U412</f>
        <v>0</v>
      </c>
      <c r="V412" s="31">
        <f>Cagra!V412+Cuman!V412+Ceco!V412+Csper!V412+Cpod!V412+Cchi!V412+Cgiur!V412</f>
        <v>0</v>
      </c>
      <c r="W412" s="31">
        <f t="shared" si="6"/>
        <v>0</v>
      </c>
    </row>
    <row r="413" spans="2:23" ht="30" customHeight="1">
      <c r="B413" s="12"/>
      <c r="C413" s="207">
        <v>2020</v>
      </c>
      <c r="D413" s="207"/>
      <c r="E413" s="146" t="s">
        <v>768</v>
      </c>
      <c r="F413" s="208" t="s">
        <v>767</v>
      </c>
      <c r="G413" s="208"/>
      <c r="H413" s="208"/>
      <c r="I413" s="146" t="s">
        <v>449</v>
      </c>
      <c r="J413" s="208" t="s">
        <v>16</v>
      </c>
      <c r="K413" s="208"/>
      <c r="L413" s="144" t="s">
        <v>28</v>
      </c>
      <c r="M413" s="144">
        <v>4</v>
      </c>
      <c r="N413" s="207" t="s">
        <v>18</v>
      </c>
      <c r="O413" s="207"/>
      <c r="P413" s="207"/>
      <c r="Q413" s="144" t="s">
        <v>17</v>
      </c>
      <c r="R413" s="31">
        <f>Cagra!R413+Cuman!R413+Ceco!R413+Csper!R413+Cpod!R413+Cchi!R413+Cgiur!R413</f>
        <v>0</v>
      </c>
      <c r="S413" s="31">
        <f>Cagra!S413+Cuman!S413+Ceco!S413+Csper!S413+Cpod!S413+Cchi!S413+Cgiur!S413</f>
        <v>0</v>
      </c>
      <c r="T413" s="31">
        <f>Cagra!T413+Cuman!T413+Ceco!T413+Csper!T413+Cpod!T413+Cchi!T413+Cgiur!T413</f>
        <v>0</v>
      </c>
      <c r="U413" s="31">
        <f>Cagra!U413+Cuman!U413+Ceco!U413+Csper!U413+Cpod!U413+Cchi!U413+Cgiur!U413</f>
        <v>0</v>
      </c>
      <c r="V413" s="31">
        <f>Cagra!V413+Cuman!V413+Ceco!V413+Csper!V413+Cpod!V413+Cchi!V413+Cgiur!V413</f>
        <v>0</v>
      </c>
      <c r="W413" s="31">
        <f t="shared" si="6"/>
        <v>0</v>
      </c>
    </row>
    <row r="414" spans="2:23" s="30" customFormat="1" ht="30" customHeight="1">
      <c r="B414" s="13"/>
      <c r="C414" s="209">
        <v>2020</v>
      </c>
      <c r="D414" s="209"/>
      <c r="E414" s="1" t="s">
        <v>766</v>
      </c>
      <c r="F414" s="210" t="s">
        <v>765</v>
      </c>
      <c r="G414" s="210"/>
      <c r="H414" s="210"/>
      <c r="I414" s="1" t="s">
        <v>449</v>
      </c>
      <c r="J414" s="210" t="s">
        <v>16</v>
      </c>
      <c r="K414" s="210"/>
      <c r="L414" s="147" t="s">
        <v>17</v>
      </c>
      <c r="M414" s="147">
        <v>3</v>
      </c>
      <c r="N414" s="209" t="s">
        <v>18</v>
      </c>
      <c r="O414" s="209"/>
      <c r="P414" s="209"/>
      <c r="Q414" s="147" t="s">
        <v>17</v>
      </c>
      <c r="R414" s="29">
        <f>Cagra!R414+Cuman!R414+Ceco!R414+Csper!R414+Cpod!R414+Cchi!R414+Cgiur!R414</f>
        <v>0</v>
      </c>
      <c r="S414" s="29">
        <f>Cagra!S414+Cuman!S414+Ceco!S414+Csper!S414+Cpod!S414+Cchi!S414+Cgiur!S414</f>
        <v>0</v>
      </c>
      <c r="T414" s="29">
        <f>Cagra!T414+Cuman!T414+Ceco!T414+Csper!T414+Cpod!T414+Cchi!T414+Cgiur!T414</f>
        <v>0</v>
      </c>
      <c r="U414" s="29">
        <f>Cagra!U414+Cuman!U414+Ceco!U414+Csper!U414+Cpod!U414+Cchi!U414+Cgiur!U414</f>
        <v>0</v>
      </c>
      <c r="V414" s="29">
        <f>Cagra!V414+Cuman!V414+Ceco!V414+Csper!V414+Cpod!V414+Cchi!V414+Cgiur!V414</f>
        <v>0</v>
      </c>
      <c r="W414" s="29">
        <f t="shared" si="6"/>
        <v>0</v>
      </c>
    </row>
    <row r="415" spans="2:23" ht="30" customHeight="1">
      <c r="B415" s="12"/>
      <c r="C415" s="207">
        <v>2020</v>
      </c>
      <c r="D415" s="207"/>
      <c r="E415" s="146" t="s">
        <v>764</v>
      </c>
      <c r="F415" s="208" t="s">
        <v>763</v>
      </c>
      <c r="G415" s="208"/>
      <c r="H415" s="208"/>
      <c r="I415" s="146" t="s">
        <v>449</v>
      </c>
      <c r="J415" s="208" t="s">
        <v>16</v>
      </c>
      <c r="K415" s="208"/>
      <c r="L415" s="144" t="s">
        <v>28</v>
      </c>
      <c r="M415" s="144">
        <v>4</v>
      </c>
      <c r="N415" s="207" t="s">
        <v>18</v>
      </c>
      <c r="O415" s="207"/>
      <c r="P415" s="207"/>
      <c r="Q415" s="144" t="s">
        <v>17</v>
      </c>
      <c r="R415" s="23">
        <f>Cagra!R415+Cuman!R415+Ceco!R415+Csper!R415+Cpod!R415+Cchi!R415+Cgiur!R415</f>
        <v>0</v>
      </c>
      <c r="S415" s="23">
        <f>Cagra!S415+Cuman!S415+Ceco!S415+Csper!S415+Cpod!S415+Cchi!S415+Cgiur!S415</f>
        <v>0</v>
      </c>
      <c r="T415" s="23">
        <f>Cagra!T415+Cuman!T415+Ceco!T415+Csper!T415+Cpod!T415+Cchi!T415+Cgiur!T415</f>
        <v>0</v>
      </c>
      <c r="U415" s="23">
        <f>Cagra!U415+Cuman!U415+Ceco!U415+Csper!U415+Cpod!U415+Cchi!U415+Cgiur!U415</f>
        <v>0</v>
      </c>
      <c r="V415" s="23">
        <f>Cagra!V415+Cuman!V415+Ceco!V415+Csper!V415+Cpod!V415+Cchi!V415+Cgiur!V415</f>
        <v>0</v>
      </c>
      <c r="W415" s="31">
        <f t="shared" si="6"/>
        <v>0</v>
      </c>
    </row>
    <row r="416" spans="2:23" ht="30" customHeight="1">
      <c r="B416" s="12"/>
      <c r="C416" s="207">
        <v>2020</v>
      </c>
      <c r="D416" s="207"/>
      <c r="E416" s="146" t="s">
        <v>762</v>
      </c>
      <c r="F416" s="208" t="s">
        <v>761</v>
      </c>
      <c r="G416" s="208"/>
      <c r="H416" s="208"/>
      <c r="I416" s="146" t="s">
        <v>449</v>
      </c>
      <c r="J416" s="208" t="s">
        <v>16</v>
      </c>
      <c r="K416" s="208"/>
      <c r="L416" s="144" t="s">
        <v>28</v>
      </c>
      <c r="M416" s="144">
        <v>4</v>
      </c>
      <c r="N416" s="207" t="s">
        <v>18</v>
      </c>
      <c r="O416" s="207"/>
      <c r="P416" s="207"/>
      <c r="Q416" s="144" t="s">
        <v>17</v>
      </c>
      <c r="R416" s="31">
        <f>Cagra!R416+Cuman!R416+Ceco!R416+Csper!R416+Cpod!R416+Cchi!R416+Cgiur!R416</f>
        <v>0</v>
      </c>
      <c r="S416" s="31">
        <f>Cagra!S416+Cuman!S416+Ceco!S416+Csper!S416+Cpod!S416+Cchi!S416+Cgiur!S416</f>
        <v>0</v>
      </c>
      <c r="T416" s="31">
        <f>Cagra!T416+Cuman!T416+Ceco!T416+Csper!T416+Cpod!T416+Cchi!T416+Cgiur!T416</f>
        <v>0</v>
      </c>
      <c r="U416" s="31">
        <f>Cagra!U416+Cuman!U416+Ceco!U416+Csper!U416+Cpod!U416+Cchi!U416+Cgiur!U416</f>
        <v>0</v>
      </c>
      <c r="V416" s="31">
        <f>Cagra!V416+Cuman!V416+Ceco!V416+Csper!V416+Cpod!V416+Cchi!V416+Cgiur!V416</f>
        <v>0</v>
      </c>
      <c r="W416" s="31">
        <f t="shared" si="6"/>
        <v>0</v>
      </c>
    </row>
    <row r="417" spans="1:23" ht="30" customHeight="1">
      <c r="B417" s="12"/>
      <c r="C417" s="207">
        <v>2020</v>
      </c>
      <c r="D417" s="207"/>
      <c r="E417" s="146" t="s">
        <v>760</v>
      </c>
      <c r="F417" s="208" t="s">
        <v>759</v>
      </c>
      <c r="G417" s="208"/>
      <c r="H417" s="208"/>
      <c r="I417" s="146" t="s">
        <v>449</v>
      </c>
      <c r="J417" s="208" t="s">
        <v>16</v>
      </c>
      <c r="K417" s="208"/>
      <c r="L417" s="144" t="s">
        <v>28</v>
      </c>
      <c r="M417" s="144">
        <v>4</v>
      </c>
      <c r="N417" s="207" t="s">
        <v>18</v>
      </c>
      <c r="O417" s="207"/>
      <c r="P417" s="207"/>
      <c r="Q417" s="144" t="s">
        <v>17</v>
      </c>
      <c r="R417" s="31">
        <f>Cagra!R417+Cuman!R417+Ceco!R417+Csper!R417+Cpod!R417+Cchi!R417+Cgiur!R417</f>
        <v>0</v>
      </c>
      <c r="S417" s="31">
        <f>Cagra!S417+Cuman!S417+Ceco!S417+Csper!S417+Cpod!S417+Cchi!S417+Cgiur!S417</f>
        <v>0</v>
      </c>
      <c r="T417" s="31">
        <f>Cagra!T417+Cuman!T417+Ceco!T417+Csper!T417+Cpod!T417+Cchi!T417+Cgiur!T417</f>
        <v>0</v>
      </c>
      <c r="U417" s="31">
        <f>Cagra!U417+Cuman!U417+Ceco!U417+Csper!U417+Cpod!U417+Cchi!U417+Cgiur!U417</f>
        <v>0</v>
      </c>
      <c r="V417" s="31">
        <f>Cagra!V417+Cuman!V417+Ceco!V417+Csper!V417+Cpod!V417+Cchi!V417+Cgiur!V417</f>
        <v>0</v>
      </c>
      <c r="W417" s="31">
        <f t="shared" si="6"/>
        <v>0</v>
      </c>
    </row>
    <row r="418" spans="1:23" ht="30" customHeight="1">
      <c r="B418" s="12"/>
      <c r="C418" s="207">
        <v>2020</v>
      </c>
      <c r="D418" s="207"/>
      <c r="E418" s="146" t="s">
        <v>758</v>
      </c>
      <c r="F418" s="208" t="s">
        <v>757</v>
      </c>
      <c r="G418" s="208"/>
      <c r="H418" s="208"/>
      <c r="I418" s="146" t="s">
        <v>449</v>
      </c>
      <c r="J418" s="208" t="s">
        <v>16</v>
      </c>
      <c r="K418" s="208"/>
      <c r="L418" s="144" t="s">
        <v>28</v>
      </c>
      <c r="M418" s="144">
        <v>4</v>
      </c>
      <c r="N418" s="207" t="s">
        <v>18</v>
      </c>
      <c r="O418" s="207"/>
      <c r="P418" s="207"/>
      <c r="Q418" s="144" t="s">
        <v>17</v>
      </c>
      <c r="R418" s="31">
        <f>Cagra!R418+Cuman!R418+Ceco!R418+Csper!R418+Cpod!R418+Cchi!R418+Cgiur!R418</f>
        <v>0</v>
      </c>
      <c r="S418" s="31">
        <f>Cagra!S418+Cuman!S418+Ceco!S418+Csper!S418+Cpod!S418+Cchi!S418+Cgiur!S418</f>
        <v>0</v>
      </c>
      <c r="T418" s="31">
        <f>Cagra!T418+Cuman!T418+Ceco!T418+Csper!T418+Cpod!T418+Cchi!T418+Cgiur!T418</f>
        <v>0</v>
      </c>
      <c r="U418" s="31">
        <f>Cagra!U418+Cuman!U418+Ceco!U418+Csper!U418+Cpod!U418+Cchi!U418+Cgiur!U418</f>
        <v>0</v>
      </c>
      <c r="V418" s="31">
        <f>Cagra!V418+Cuman!V418+Ceco!V418+Csper!V418+Cpod!V418+Cchi!V418+Cgiur!V418</f>
        <v>0</v>
      </c>
      <c r="W418" s="31">
        <f t="shared" si="6"/>
        <v>0</v>
      </c>
    </row>
    <row r="419" spans="1:23" ht="30" customHeight="1">
      <c r="B419" s="12"/>
      <c r="C419" s="207">
        <v>2020</v>
      </c>
      <c r="D419" s="207"/>
      <c r="E419" s="146" t="s">
        <v>756</v>
      </c>
      <c r="F419" s="208" t="s">
        <v>755</v>
      </c>
      <c r="G419" s="208"/>
      <c r="H419" s="208"/>
      <c r="I419" s="146" t="s">
        <v>449</v>
      </c>
      <c r="J419" s="208" t="s">
        <v>16</v>
      </c>
      <c r="K419" s="208"/>
      <c r="L419" s="144" t="s">
        <v>28</v>
      </c>
      <c r="M419" s="144">
        <v>4</v>
      </c>
      <c r="N419" s="207" t="s">
        <v>18</v>
      </c>
      <c r="O419" s="207"/>
      <c r="P419" s="207"/>
      <c r="Q419" s="144" t="s">
        <v>17</v>
      </c>
      <c r="R419" s="31">
        <f>Cagra!R419+Cuman!R419+Ceco!R419+Csper!R419+Cpod!R419+Cchi!R419+Cgiur!R419</f>
        <v>0</v>
      </c>
      <c r="S419" s="31">
        <f>Cagra!S419+Cuman!S419+Ceco!S419+Csper!S419+Cpod!S419+Cchi!S419+Cgiur!S419</f>
        <v>0</v>
      </c>
      <c r="T419" s="31">
        <f>Cagra!T419+Cuman!T419+Ceco!T419+Csper!T419+Cpod!T419+Cchi!T419+Cgiur!T419</f>
        <v>0</v>
      </c>
      <c r="U419" s="31">
        <f>Cagra!U419+Cuman!U419+Ceco!U419+Csper!U419+Cpod!U419+Cchi!U419+Cgiur!U419</f>
        <v>0</v>
      </c>
      <c r="V419" s="31">
        <f>Cagra!V419+Cuman!V419+Ceco!V419+Csper!V419+Cpod!V419+Cchi!V419+Cgiur!V419</f>
        <v>0</v>
      </c>
      <c r="W419" s="31">
        <f t="shared" si="6"/>
        <v>0</v>
      </c>
    </row>
    <row r="420" spans="1:23" ht="30" customHeight="1">
      <c r="B420" s="12"/>
      <c r="C420" s="207">
        <v>2020</v>
      </c>
      <c r="D420" s="207"/>
      <c r="E420" s="146" t="s">
        <v>754</v>
      </c>
      <c r="F420" s="208" t="s">
        <v>753</v>
      </c>
      <c r="G420" s="208"/>
      <c r="H420" s="208"/>
      <c r="I420" s="146" t="s">
        <v>449</v>
      </c>
      <c r="J420" s="208" t="s">
        <v>16</v>
      </c>
      <c r="K420" s="208"/>
      <c r="L420" s="144" t="s">
        <v>28</v>
      </c>
      <c r="M420" s="144">
        <v>4</v>
      </c>
      <c r="N420" s="207" t="s">
        <v>18</v>
      </c>
      <c r="O420" s="207"/>
      <c r="P420" s="207"/>
      <c r="Q420" s="144" t="s">
        <v>17</v>
      </c>
      <c r="R420" s="31">
        <f>Cagra!R420+Cuman!R420+Ceco!R420+Csper!R420+Cpod!R420+Cchi!R420+Cgiur!R420</f>
        <v>0</v>
      </c>
      <c r="S420" s="31">
        <f>Cagra!S420+Cuman!S420+Ceco!S420+Csper!S420+Cpod!S420+Cchi!S420+Cgiur!S420</f>
        <v>0</v>
      </c>
      <c r="T420" s="31">
        <f>Cagra!T420+Cuman!T420+Ceco!T420+Csper!T420+Cpod!T420+Cchi!T420+Cgiur!T420</f>
        <v>0</v>
      </c>
      <c r="U420" s="31">
        <f>Cagra!U420+Cuman!U420+Ceco!U420+Csper!U420+Cpod!U420+Cchi!U420+Cgiur!U420</f>
        <v>0</v>
      </c>
      <c r="V420" s="31">
        <f>Cagra!V420+Cuman!V420+Ceco!V420+Csper!V420+Cpod!V420+Cchi!V420+Cgiur!V420</f>
        <v>0</v>
      </c>
      <c r="W420" s="31">
        <f t="shared" si="6"/>
        <v>0</v>
      </c>
    </row>
    <row r="421" spans="1:23" ht="30" customHeight="1">
      <c r="B421" s="12"/>
      <c r="C421" s="207">
        <v>2020</v>
      </c>
      <c r="D421" s="207"/>
      <c r="E421" s="146" t="s">
        <v>752</v>
      </c>
      <c r="F421" s="208" t="s">
        <v>751</v>
      </c>
      <c r="G421" s="208"/>
      <c r="H421" s="208"/>
      <c r="I421" s="146" t="s">
        <v>449</v>
      </c>
      <c r="J421" s="208" t="s">
        <v>16</v>
      </c>
      <c r="K421" s="208"/>
      <c r="L421" s="144" t="s">
        <v>28</v>
      </c>
      <c r="M421" s="144">
        <v>4</v>
      </c>
      <c r="N421" s="207" t="s">
        <v>18</v>
      </c>
      <c r="O421" s="207"/>
      <c r="P421" s="207"/>
      <c r="Q421" s="144" t="s">
        <v>17</v>
      </c>
      <c r="R421" s="31">
        <f>Cagra!R421+Cuman!R421+Ceco!R421+Csper!R421+Cpod!R421+Cchi!R421+Cgiur!R421</f>
        <v>0</v>
      </c>
      <c r="S421" s="31">
        <f>Cagra!S421+Cuman!S421+Ceco!S421+Csper!S421+Cpod!S421+Cchi!S421+Cgiur!S421</f>
        <v>0</v>
      </c>
      <c r="T421" s="31">
        <f>Cagra!T421+Cuman!T421+Ceco!T421+Csper!T421+Cpod!T421+Cchi!T421+Cgiur!T421</f>
        <v>0</v>
      </c>
      <c r="U421" s="31">
        <f>Cagra!U421+Cuman!U421+Ceco!U421+Csper!U421+Cpod!U421+Cchi!U421+Cgiur!U421</f>
        <v>0</v>
      </c>
      <c r="V421" s="31">
        <f>Cagra!V421+Cuman!V421+Ceco!V421+Csper!V421+Cpod!V421+Cchi!V421+Cgiur!V421</f>
        <v>0</v>
      </c>
      <c r="W421" s="31">
        <f t="shared" si="6"/>
        <v>0</v>
      </c>
    </row>
    <row r="422" spans="1:23" ht="30" customHeight="1">
      <c r="B422" s="12"/>
      <c r="C422" s="207">
        <v>2020</v>
      </c>
      <c r="D422" s="207"/>
      <c r="E422" s="146" t="s">
        <v>750</v>
      </c>
      <c r="F422" s="208" t="s">
        <v>749</v>
      </c>
      <c r="G422" s="208"/>
      <c r="H422" s="208"/>
      <c r="I422" s="146" t="s">
        <v>449</v>
      </c>
      <c r="J422" s="208" t="s">
        <v>16</v>
      </c>
      <c r="K422" s="208"/>
      <c r="L422" s="144" t="s">
        <v>28</v>
      </c>
      <c r="M422" s="144">
        <v>4</v>
      </c>
      <c r="N422" s="207" t="s">
        <v>18</v>
      </c>
      <c r="O422" s="207"/>
      <c r="P422" s="207"/>
      <c r="Q422" s="144" t="s">
        <v>17</v>
      </c>
      <c r="R422" s="31">
        <f>Cagra!R422+Cuman!R422+Ceco!R422+Csper!R422+Cpod!R422+Cchi!R422+Cgiur!R422</f>
        <v>0</v>
      </c>
      <c r="S422" s="31">
        <f>Cagra!S422+Cuman!S422+Ceco!S422+Csper!S422+Cpod!S422+Cchi!S422+Cgiur!S422</f>
        <v>0</v>
      </c>
      <c r="T422" s="31">
        <f>Cagra!T422+Cuman!T422+Ceco!T422+Csper!T422+Cpod!T422+Cchi!T422+Cgiur!T422</f>
        <v>0</v>
      </c>
      <c r="U422" s="31">
        <f>Cagra!U422+Cuman!U422+Ceco!U422+Csper!U422+Cpod!U422+Cchi!U422+Cgiur!U422</f>
        <v>0</v>
      </c>
      <c r="V422" s="31">
        <f>Cagra!V422+Cuman!V422+Ceco!V422+Csper!V422+Cpod!V422+Cchi!V422+Cgiur!V422</f>
        <v>0</v>
      </c>
      <c r="W422" s="31">
        <f t="shared" si="6"/>
        <v>0</v>
      </c>
    </row>
    <row r="423" spans="1:23" ht="30" customHeight="1">
      <c r="B423" s="12"/>
      <c r="C423" s="207">
        <v>2020</v>
      </c>
      <c r="D423" s="207"/>
      <c r="E423" s="146" t="s">
        <v>748</v>
      </c>
      <c r="F423" s="208" t="s">
        <v>747</v>
      </c>
      <c r="G423" s="208"/>
      <c r="H423" s="208"/>
      <c r="I423" s="146" t="s">
        <v>449</v>
      </c>
      <c r="J423" s="208" t="s">
        <v>16</v>
      </c>
      <c r="K423" s="208"/>
      <c r="L423" s="144" t="s">
        <v>28</v>
      </c>
      <c r="M423" s="144">
        <v>4</v>
      </c>
      <c r="N423" s="207" t="s">
        <v>18</v>
      </c>
      <c r="O423" s="207"/>
      <c r="P423" s="207"/>
      <c r="Q423" s="144" t="s">
        <v>17</v>
      </c>
      <c r="R423" s="31">
        <f>Cagra!R423+Cuman!R423+Ceco!R423+Csper!R423+Cpod!R423+Cchi!R423+Cgiur!R423</f>
        <v>0</v>
      </c>
      <c r="S423" s="31">
        <f>Cagra!S423+Cuman!S423+Ceco!S423+Csper!S423+Cpod!S423+Cchi!S423+Cgiur!S423</f>
        <v>0</v>
      </c>
      <c r="T423" s="31">
        <f>Cagra!T423+Cuman!T423+Ceco!T423+Csper!T423+Cpod!T423+Cchi!T423+Cgiur!T423</f>
        <v>0</v>
      </c>
      <c r="U423" s="31">
        <f>Cagra!U423+Cuman!U423+Ceco!U423+Csper!U423+Cpod!U423+Cchi!U423+Cgiur!U423</f>
        <v>0</v>
      </c>
      <c r="V423" s="31">
        <f>Cagra!V423+Cuman!V423+Ceco!V423+Csper!V423+Cpod!V423+Cchi!V423+Cgiur!V423</f>
        <v>0</v>
      </c>
      <c r="W423" s="31">
        <f t="shared" si="6"/>
        <v>0</v>
      </c>
    </row>
    <row r="424" spans="1:23" s="30" customFormat="1" ht="30" customHeight="1">
      <c r="B424" s="17"/>
      <c r="C424" s="209">
        <v>2020</v>
      </c>
      <c r="D424" s="209"/>
      <c r="E424" s="1" t="s">
        <v>746</v>
      </c>
      <c r="F424" s="210" t="s">
        <v>745</v>
      </c>
      <c r="G424" s="210"/>
      <c r="H424" s="210"/>
      <c r="I424" s="1" t="s">
        <v>449</v>
      </c>
      <c r="J424" s="210" t="s">
        <v>16</v>
      </c>
      <c r="K424" s="210"/>
      <c r="L424" s="147" t="s">
        <v>17</v>
      </c>
      <c r="M424" s="147">
        <v>3</v>
      </c>
      <c r="N424" s="209" t="s">
        <v>18</v>
      </c>
      <c r="O424" s="209"/>
      <c r="P424" s="209"/>
      <c r="Q424" s="147" t="s">
        <v>17</v>
      </c>
      <c r="R424" s="29">
        <f>Cagra!R424+Cuman!R424+Ceco!R424+Csper!R424+Cpod!R424+Cchi!R424+Cgiur!R424</f>
        <v>0</v>
      </c>
      <c r="S424" s="29">
        <f>Cagra!S424+Cuman!S424+Ceco!S424+Csper!S424+Cpod!S424+Cchi!S424+Cgiur!S424</f>
        <v>0</v>
      </c>
      <c r="T424" s="29">
        <f>Cagra!T424+Cuman!T424+Ceco!T424+Csper!T424+Cpod!T424+Cchi!T424+Cgiur!T424</f>
        <v>0</v>
      </c>
      <c r="U424" s="29">
        <f>Cagra!U424+Cuman!U424+Ceco!U424+Csper!U424+Cpod!U424+Cchi!U424+Cgiur!U424</f>
        <v>1000</v>
      </c>
      <c r="V424" s="29">
        <f>Cagra!V424+Cuman!V424+Ceco!V424+Csper!V424+Cpod!V424+Cchi!V424+Cgiur!V424</f>
        <v>0</v>
      </c>
      <c r="W424" s="29">
        <f t="shared" si="6"/>
        <v>1000</v>
      </c>
    </row>
    <row r="425" spans="1:23" ht="30" customHeight="1">
      <c r="B425" s="12"/>
      <c r="C425" s="207">
        <v>2020</v>
      </c>
      <c r="D425" s="207"/>
      <c r="E425" s="146" t="s">
        <v>744</v>
      </c>
      <c r="F425" s="208" t="s">
        <v>743</v>
      </c>
      <c r="G425" s="208"/>
      <c r="H425" s="208"/>
      <c r="I425" s="146" t="s">
        <v>449</v>
      </c>
      <c r="J425" s="208" t="s">
        <v>16</v>
      </c>
      <c r="K425" s="208"/>
      <c r="L425" s="144" t="s">
        <v>28</v>
      </c>
      <c r="M425" s="144">
        <v>4</v>
      </c>
      <c r="N425" s="207" t="s">
        <v>18</v>
      </c>
      <c r="O425" s="207"/>
      <c r="P425" s="207"/>
      <c r="Q425" s="144" t="s">
        <v>17</v>
      </c>
      <c r="R425" s="31">
        <f>Cagra!R425+Cuman!R425+Ceco!R425+Csper!R425+Cpod!R425+Cchi!R425+Cgiur!R425</f>
        <v>0</v>
      </c>
      <c r="S425" s="31">
        <f>Cagra!S425+Cuman!S425+Ceco!S425+Csper!S425+Cpod!S425+Cchi!S425+Cgiur!S425</f>
        <v>0</v>
      </c>
      <c r="T425" s="31">
        <f>Cagra!T425+Cuman!T425+Ceco!T425+Csper!T425+Cpod!T425+Cchi!T425+Cgiur!T425</f>
        <v>0</v>
      </c>
      <c r="U425" s="31">
        <f>Cagra!U425+Cuman!U425+Ceco!U425+Csper!U425+Cpod!U425+Cchi!U425+Cgiur!U425</f>
        <v>0</v>
      </c>
      <c r="V425" s="31">
        <f>Cagra!V425+Cuman!V425+Ceco!V425+Csper!V425+Cpod!V425+Cchi!V425+Cgiur!V425</f>
        <v>0</v>
      </c>
      <c r="W425" s="31">
        <f t="shared" si="6"/>
        <v>0</v>
      </c>
    </row>
    <row r="426" spans="1:23" ht="30" customHeight="1">
      <c r="B426" s="12"/>
      <c r="C426" s="207">
        <v>2020</v>
      </c>
      <c r="D426" s="207"/>
      <c r="E426" s="146" t="s">
        <v>742</v>
      </c>
      <c r="F426" s="208" t="s">
        <v>741</v>
      </c>
      <c r="G426" s="208"/>
      <c r="H426" s="208"/>
      <c r="I426" s="146" t="s">
        <v>449</v>
      </c>
      <c r="J426" s="208" t="s">
        <v>16</v>
      </c>
      <c r="K426" s="208"/>
      <c r="L426" s="144" t="s">
        <v>28</v>
      </c>
      <c r="M426" s="144">
        <v>4</v>
      </c>
      <c r="N426" s="207" t="s">
        <v>18</v>
      </c>
      <c r="O426" s="207"/>
      <c r="P426" s="207"/>
      <c r="Q426" s="144" t="s">
        <v>17</v>
      </c>
      <c r="R426" s="31">
        <f>Cagra!R426+Cuman!R426+Ceco!R426+Csper!R426+Cpod!R426+Cchi!R426+Cgiur!R426</f>
        <v>0</v>
      </c>
      <c r="S426" s="31">
        <f>Cagra!S426+Cuman!S426+Ceco!S426+Csper!S426+Cpod!S426+Cchi!S426+Cgiur!S426</f>
        <v>0</v>
      </c>
      <c r="T426" s="31">
        <f>Cagra!T426+Cuman!T426+Ceco!T426+Csper!T426+Cpod!T426+Cchi!T426+Cgiur!T426</f>
        <v>0</v>
      </c>
      <c r="U426" s="31">
        <f>Cagra!U426+Cuman!U426+Ceco!U426+Csper!U426+Cpod!U426+Cchi!U426+Cgiur!U426</f>
        <v>0</v>
      </c>
      <c r="V426" s="31">
        <f>Cagra!V426+Cuman!V426+Ceco!V426+Csper!V426+Cpod!V426+Cchi!V426+Cgiur!V426</f>
        <v>0</v>
      </c>
      <c r="W426" s="31">
        <f t="shared" si="6"/>
        <v>0</v>
      </c>
    </row>
    <row r="427" spans="1:23" ht="30" customHeight="1">
      <c r="A427" s="15"/>
      <c r="C427" s="207">
        <v>2020</v>
      </c>
      <c r="D427" s="207"/>
      <c r="E427" s="146" t="s">
        <v>740</v>
      </c>
      <c r="F427" s="208" t="s">
        <v>739</v>
      </c>
      <c r="G427" s="208"/>
      <c r="H427" s="208"/>
      <c r="I427" s="146" t="s">
        <v>449</v>
      </c>
      <c r="J427" s="208" t="s">
        <v>16</v>
      </c>
      <c r="K427" s="208"/>
      <c r="L427" s="144" t="s">
        <v>28</v>
      </c>
      <c r="M427" s="144">
        <v>4</v>
      </c>
      <c r="N427" s="207" t="s">
        <v>18</v>
      </c>
      <c r="O427" s="207"/>
      <c r="P427" s="207"/>
      <c r="Q427" s="144" t="s">
        <v>17</v>
      </c>
      <c r="R427" s="31">
        <f>Cagra!R427+Cuman!R427+Ceco!R427+Csper!R427+Cpod!R427+Cchi!R427+Cgiur!R427</f>
        <v>0</v>
      </c>
      <c r="S427" s="31">
        <f>Cagra!S427+Cuman!S427+Ceco!S427+Csper!S427+Cpod!S427+Cchi!S427+Cgiur!S427</f>
        <v>0</v>
      </c>
      <c r="T427" s="31">
        <f>Cagra!T427+Cuman!T427+Ceco!T427+Csper!T427+Cpod!T427+Cchi!T427+Cgiur!T427</f>
        <v>0</v>
      </c>
      <c r="U427" s="31">
        <f>Cagra!U427+Cuman!U427+Ceco!U427+Csper!U427+Cpod!U427+Cchi!U427+Cgiur!U427</f>
        <v>0</v>
      </c>
      <c r="V427" s="31">
        <f>Cagra!V427+Cuman!V427+Ceco!V427+Csper!V427+Cpod!V427+Cchi!V427+Cgiur!V427</f>
        <v>0</v>
      </c>
      <c r="W427" s="31">
        <f t="shared" si="6"/>
        <v>0</v>
      </c>
    </row>
    <row r="428" spans="1:23" ht="30" customHeight="1">
      <c r="B428" s="12"/>
      <c r="C428" s="207">
        <v>2020</v>
      </c>
      <c r="D428" s="207"/>
      <c r="E428" s="146" t="s">
        <v>738</v>
      </c>
      <c r="F428" s="208" t="s">
        <v>737</v>
      </c>
      <c r="G428" s="208"/>
      <c r="H428" s="208"/>
      <c r="I428" s="146" t="s">
        <v>449</v>
      </c>
      <c r="J428" s="208" t="s">
        <v>16</v>
      </c>
      <c r="K428" s="208"/>
      <c r="L428" s="144" t="s">
        <v>28</v>
      </c>
      <c r="M428" s="144">
        <v>4</v>
      </c>
      <c r="N428" s="207" t="s">
        <v>18</v>
      </c>
      <c r="O428" s="207"/>
      <c r="P428" s="207"/>
      <c r="Q428" s="144" t="s">
        <v>17</v>
      </c>
      <c r="R428" s="31">
        <f>Cagra!R428+Cuman!R428+Ceco!R428+Csper!R428+Cpod!R428+Cchi!R428+Cgiur!R428</f>
        <v>0</v>
      </c>
      <c r="S428" s="31">
        <f>Cagra!S428+Cuman!S428+Ceco!S428+Csper!S428+Cpod!S428+Cchi!S428+Cgiur!S428</f>
        <v>0</v>
      </c>
      <c r="T428" s="31">
        <f>Cagra!T428+Cuman!T428+Ceco!T428+Csper!T428+Cpod!T428+Cchi!T428+Cgiur!T428</f>
        <v>0</v>
      </c>
      <c r="U428" s="31">
        <f>Cagra!U428+Cuman!U428+Ceco!U428+Csper!U428+Cpod!U428+Cchi!U428+Cgiur!U428</f>
        <v>0</v>
      </c>
      <c r="V428" s="31">
        <f>Cagra!V428+Cuman!V428+Ceco!V428+Csper!V428+Cpod!V428+Cchi!V428+Cgiur!V428</f>
        <v>0</v>
      </c>
      <c r="W428" s="31">
        <f t="shared" si="6"/>
        <v>0</v>
      </c>
    </row>
    <row r="429" spans="1:23" ht="30" customHeight="1">
      <c r="A429" s="15"/>
      <c r="C429" s="207">
        <v>2020</v>
      </c>
      <c r="D429" s="207"/>
      <c r="E429" s="146" t="s">
        <v>736</v>
      </c>
      <c r="F429" s="208" t="s">
        <v>735</v>
      </c>
      <c r="G429" s="208"/>
      <c r="H429" s="208"/>
      <c r="I429" s="146" t="s">
        <v>449</v>
      </c>
      <c r="J429" s="208" t="s">
        <v>16</v>
      </c>
      <c r="K429" s="208"/>
      <c r="L429" s="144" t="s">
        <v>28</v>
      </c>
      <c r="M429" s="144">
        <v>4</v>
      </c>
      <c r="N429" s="207" t="s">
        <v>18</v>
      </c>
      <c r="O429" s="207"/>
      <c r="P429" s="207"/>
      <c r="Q429" s="144" t="s">
        <v>17</v>
      </c>
      <c r="R429" s="31">
        <f>Cagra!R429+Cuman!R429+Ceco!R429+Csper!R429+Cpod!R429+Cchi!R429+Cgiur!R429</f>
        <v>0</v>
      </c>
      <c r="S429" s="31">
        <f>Cagra!S429+Cuman!S429+Ceco!S429+Csper!S429+Cpod!S429+Cchi!S429+Cgiur!S429</f>
        <v>0</v>
      </c>
      <c r="T429" s="31">
        <f>Cagra!T429+Cuman!T429+Ceco!T429+Csper!T429+Cpod!T429+Cchi!T429+Cgiur!T429</f>
        <v>0</v>
      </c>
      <c r="U429" s="31">
        <f>Cagra!U429+Cuman!U429+Ceco!U429+Csper!U429+Cpod!U429+Cchi!U429+Cgiur!U429</f>
        <v>0</v>
      </c>
      <c r="V429" s="31">
        <f>Cagra!V429+Cuman!V429+Ceco!V429+Csper!V429+Cpod!V429+Cchi!V429+Cgiur!V429</f>
        <v>0</v>
      </c>
      <c r="W429" s="31">
        <f t="shared" si="6"/>
        <v>0</v>
      </c>
    </row>
    <row r="430" spans="1:23" ht="30" customHeight="1">
      <c r="B430" s="12"/>
      <c r="C430" s="207">
        <v>2020</v>
      </c>
      <c r="D430" s="207"/>
      <c r="E430" s="146" t="s">
        <v>734</v>
      </c>
      <c r="F430" s="208" t="s">
        <v>733</v>
      </c>
      <c r="G430" s="208"/>
      <c r="H430" s="208"/>
      <c r="I430" s="146" t="s">
        <v>449</v>
      </c>
      <c r="J430" s="208" t="s">
        <v>16</v>
      </c>
      <c r="K430" s="208"/>
      <c r="L430" s="144" t="s">
        <v>28</v>
      </c>
      <c r="M430" s="144">
        <v>4</v>
      </c>
      <c r="N430" s="207" t="s">
        <v>18</v>
      </c>
      <c r="O430" s="207"/>
      <c r="P430" s="207"/>
      <c r="Q430" s="144" t="s">
        <v>17</v>
      </c>
      <c r="R430" s="31">
        <f>Cagra!R430+Cuman!R430+Ceco!R430+Csper!R430+Cpod!R430+Cchi!R430+Cgiur!R430</f>
        <v>0</v>
      </c>
      <c r="S430" s="31">
        <f>Cagra!S430+Cuman!S430+Ceco!S430+Csper!S430+Cpod!S430+Cchi!S430+Cgiur!S430</f>
        <v>0</v>
      </c>
      <c r="T430" s="31">
        <f>Cagra!T430+Cuman!T430+Ceco!T430+Csper!T430+Cpod!T430+Cchi!T430+Cgiur!T430</f>
        <v>0</v>
      </c>
      <c r="U430" s="31">
        <f>Cagra!U430+Cuman!U430+Ceco!U430+Csper!U430+Cpod!U430+Cchi!U430+Cgiur!U430</f>
        <v>0</v>
      </c>
      <c r="V430" s="31">
        <f>Cagra!V430+Cuman!V430+Ceco!V430+Csper!V430+Cpod!V430+Cchi!V430+Cgiur!V430</f>
        <v>0</v>
      </c>
      <c r="W430" s="31">
        <f t="shared" si="6"/>
        <v>0</v>
      </c>
    </row>
    <row r="431" spans="1:23" ht="30" customHeight="1">
      <c r="B431" s="12"/>
      <c r="C431" s="207">
        <v>2020</v>
      </c>
      <c r="D431" s="207"/>
      <c r="E431" s="146" t="s">
        <v>732</v>
      </c>
      <c r="F431" s="208" t="s">
        <v>731</v>
      </c>
      <c r="G431" s="208"/>
      <c r="H431" s="208"/>
      <c r="I431" s="146" t="s">
        <v>449</v>
      </c>
      <c r="J431" s="208" t="s">
        <v>16</v>
      </c>
      <c r="K431" s="208"/>
      <c r="L431" s="144" t="s">
        <v>28</v>
      </c>
      <c r="M431" s="144">
        <v>4</v>
      </c>
      <c r="N431" s="207" t="s">
        <v>18</v>
      </c>
      <c r="O431" s="207"/>
      <c r="P431" s="207"/>
      <c r="Q431" s="144" t="s">
        <v>17</v>
      </c>
      <c r="R431" s="31">
        <f>Cagra!R431+Cuman!R431+Ceco!R431+Csper!R431+Cpod!R431+Cchi!R431+Cgiur!R431</f>
        <v>0</v>
      </c>
      <c r="S431" s="31">
        <f>Cagra!S431+Cuman!S431+Ceco!S431+Csper!S431+Cpod!S431+Cchi!S431+Cgiur!S431</f>
        <v>0</v>
      </c>
      <c r="T431" s="31">
        <f>Cagra!T431+Cuman!T431+Ceco!T431+Csper!T431+Cpod!T431+Cchi!T431+Cgiur!T431</f>
        <v>0</v>
      </c>
      <c r="U431" s="31">
        <f>Cagra!U431+Cuman!U431+Ceco!U431+Csper!U431+Cpod!U431+Cchi!U431+Cgiur!U431</f>
        <v>0</v>
      </c>
      <c r="V431" s="31">
        <f>Cagra!V431+Cuman!V431+Ceco!V431+Csper!V431+Cpod!V431+Cchi!V431+Cgiur!V431</f>
        <v>0</v>
      </c>
      <c r="W431" s="31">
        <f t="shared" si="6"/>
        <v>0</v>
      </c>
    </row>
    <row r="432" spans="1:23" ht="30" customHeight="1">
      <c r="B432" s="12"/>
      <c r="C432" s="207">
        <v>2020</v>
      </c>
      <c r="D432" s="207"/>
      <c r="E432" s="146" t="s">
        <v>730</v>
      </c>
      <c r="F432" s="208" t="s">
        <v>729</v>
      </c>
      <c r="G432" s="208"/>
      <c r="H432" s="208"/>
      <c r="I432" s="146" t="s">
        <v>449</v>
      </c>
      <c r="J432" s="208" t="s">
        <v>16</v>
      </c>
      <c r="K432" s="208"/>
      <c r="L432" s="144" t="s">
        <v>28</v>
      </c>
      <c r="M432" s="144">
        <v>4</v>
      </c>
      <c r="N432" s="207" t="s">
        <v>18</v>
      </c>
      <c r="O432" s="207"/>
      <c r="P432" s="207"/>
      <c r="Q432" s="144" t="s">
        <v>17</v>
      </c>
      <c r="R432" s="31">
        <f>Cagra!R432+Cuman!R432+Ceco!R432+Csper!R432+Cpod!R432+Cchi!R432+Cgiur!R432</f>
        <v>0</v>
      </c>
      <c r="S432" s="31">
        <f>Cagra!S432+Cuman!S432+Ceco!S432+Csper!S432+Cpod!S432+Cchi!S432+Cgiur!S432</f>
        <v>0</v>
      </c>
      <c r="T432" s="31">
        <f>Cagra!T432+Cuman!T432+Ceco!T432+Csper!T432+Cpod!T432+Cchi!T432+Cgiur!T432</f>
        <v>0</v>
      </c>
      <c r="U432" s="31">
        <f>Cagra!U432+Cuman!U432+Ceco!U432+Csper!U432+Cpod!U432+Cchi!U432+Cgiur!U432</f>
        <v>0</v>
      </c>
      <c r="V432" s="31">
        <f>Cagra!V432+Cuman!V432+Ceco!V432+Csper!V432+Cpod!V432+Cchi!V432+Cgiur!V432</f>
        <v>0</v>
      </c>
      <c r="W432" s="31">
        <f t="shared" si="6"/>
        <v>0</v>
      </c>
    </row>
    <row r="433" spans="2:23" ht="30" customHeight="1">
      <c r="B433" s="12"/>
      <c r="C433" s="207">
        <v>2020</v>
      </c>
      <c r="D433" s="207"/>
      <c r="E433" s="146" t="s">
        <v>728</v>
      </c>
      <c r="F433" s="208" t="s">
        <v>727</v>
      </c>
      <c r="G433" s="208"/>
      <c r="H433" s="208"/>
      <c r="I433" s="146" t="s">
        <v>449</v>
      </c>
      <c r="J433" s="208" t="s">
        <v>16</v>
      </c>
      <c r="K433" s="208"/>
      <c r="L433" s="144" t="s">
        <v>28</v>
      </c>
      <c r="M433" s="144">
        <v>4</v>
      </c>
      <c r="N433" s="207" t="s">
        <v>18</v>
      </c>
      <c r="O433" s="207"/>
      <c r="P433" s="207"/>
      <c r="Q433" s="144" t="s">
        <v>17</v>
      </c>
      <c r="R433" s="31">
        <f>Cagra!R433+Cuman!R433+Ceco!R433+Csper!R433+Cpod!R433+Cchi!R433+Cgiur!R433</f>
        <v>0</v>
      </c>
      <c r="S433" s="31">
        <f>Cagra!S433+Cuman!S433+Ceco!S433+Csper!S433+Cpod!S433+Cchi!S433+Cgiur!S433</f>
        <v>0</v>
      </c>
      <c r="T433" s="31">
        <f>Cagra!T433+Cuman!T433+Ceco!T433+Csper!T433+Cpod!T433+Cchi!T433+Cgiur!T433</f>
        <v>0</v>
      </c>
      <c r="U433" s="31">
        <f>Cagra!U433+Cuman!U433+Ceco!U433+Csper!U433+Cpod!U433+Cchi!U433+Cgiur!U433</f>
        <v>0</v>
      </c>
      <c r="V433" s="31">
        <f>Cagra!V433+Cuman!V433+Ceco!V433+Csper!V433+Cpod!V433+Cchi!V433+Cgiur!V433</f>
        <v>0</v>
      </c>
      <c r="W433" s="31">
        <f t="shared" si="6"/>
        <v>0</v>
      </c>
    </row>
    <row r="434" spans="2:23" ht="30" customHeight="1">
      <c r="B434" s="12"/>
      <c r="C434" s="207">
        <v>2020</v>
      </c>
      <c r="D434" s="207"/>
      <c r="E434" s="146" t="s">
        <v>726</v>
      </c>
      <c r="F434" s="208" t="s">
        <v>725</v>
      </c>
      <c r="G434" s="208"/>
      <c r="H434" s="208"/>
      <c r="I434" s="146" t="s">
        <v>449</v>
      </c>
      <c r="J434" s="208" t="s">
        <v>16</v>
      </c>
      <c r="K434" s="208"/>
      <c r="L434" s="144" t="s">
        <v>28</v>
      </c>
      <c r="M434" s="144">
        <v>4</v>
      </c>
      <c r="N434" s="207" t="s">
        <v>18</v>
      </c>
      <c r="O434" s="207"/>
      <c r="P434" s="207"/>
      <c r="Q434" s="144" t="s">
        <v>17</v>
      </c>
      <c r="R434" s="31">
        <f>Cagra!R434+Cuman!R434+Ceco!R434+Csper!R434+Cpod!R434+Cchi!R434+Cgiur!R434</f>
        <v>0</v>
      </c>
      <c r="S434" s="31">
        <f>Cagra!S434+Cuman!S434+Ceco!S434+Csper!S434+Cpod!S434+Cchi!S434+Cgiur!S434</f>
        <v>0</v>
      </c>
      <c r="T434" s="31">
        <f>Cagra!T434+Cuman!T434+Ceco!T434+Csper!T434+Cpod!T434+Cchi!T434+Cgiur!T434</f>
        <v>0</v>
      </c>
      <c r="U434" s="31">
        <f>Cagra!U434+Cuman!U434+Ceco!U434+Csper!U434+Cpod!U434+Cchi!U434+Cgiur!U434</f>
        <v>1000</v>
      </c>
      <c r="V434" s="31">
        <f>Cagra!V434+Cuman!V434+Ceco!V434+Csper!V434+Cpod!V434+Cchi!V434+Cgiur!V434</f>
        <v>0</v>
      </c>
      <c r="W434" s="31">
        <f t="shared" si="6"/>
        <v>1000</v>
      </c>
    </row>
    <row r="435" spans="2:23" s="30" customFormat="1" ht="30" customHeight="1">
      <c r="B435" s="13"/>
      <c r="C435" s="209">
        <v>2020</v>
      </c>
      <c r="D435" s="209"/>
      <c r="E435" s="1" t="s">
        <v>724</v>
      </c>
      <c r="F435" s="210" t="s">
        <v>723</v>
      </c>
      <c r="G435" s="210"/>
      <c r="H435" s="210"/>
      <c r="I435" s="1" t="s">
        <v>449</v>
      </c>
      <c r="J435" s="210" t="s">
        <v>16</v>
      </c>
      <c r="K435" s="210"/>
      <c r="L435" s="147" t="s">
        <v>17</v>
      </c>
      <c r="M435" s="147">
        <v>3</v>
      </c>
      <c r="N435" s="209" t="s">
        <v>18</v>
      </c>
      <c r="O435" s="209"/>
      <c r="P435" s="209"/>
      <c r="Q435" s="147" t="s">
        <v>17</v>
      </c>
      <c r="R435" s="29">
        <f>Cagra!R435+Cuman!R435+Ceco!R435+Csper!R435+Cpod!R435+Cchi!R435+Cgiur!R435</f>
        <v>0</v>
      </c>
      <c r="S435" s="29">
        <f>Cagra!S435+Cuman!S435+Ceco!S435+Csper!S435+Cpod!S435+Cchi!S435+Cgiur!S435</f>
        <v>0</v>
      </c>
      <c r="T435" s="29">
        <f>Cagra!T435+Cuman!T435+Ceco!T435+Csper!T435+Cpod!T435+Cchi!T435+Cgiur!T435</f>
        <v>0</v>
      </c>
      <c r="U435" s="29">
        <f>Cagra!U435+Cuman!U435+Ceco!U435+Csper!U435+Cpod!U435+Cchi!U435+Cgiur!U435</f>
        <v>0</v>
      </c>
      <c r="V435" s="29">
        <f>Cagra!V435+Cuman!V435+Ceco!V435+Csper!V435+Cpod!V435+Cchi!V435+Cgiur!V435</f>
        <v>0</v>
      </c>
      <c r="W435" s="29">
        <f t="shared" si="6"/>
        <v>0</v>
      </c>
    </row>
    <row r="436" spans="2:23" ht="30" customHeight="1">
      <c r="B436" s="12"/>
      <c r="C436" s="207">
        <v>2020</v>
      </c>
      <c r="D436" s="207"/>
      <c r="E436" s="146" t="s">
        <v>722</v>
      </c>
      <c r="F436" s="208" t="s">
        <v>721</v>
      </c>
      <c r="G436" s="208"/>
      <c r="H436" s="208"/>
      <c r="I436" s="146" t="s">
        <v>449</v>
      </c>
      <c r="J436" s="208" t="s">
        <v>16</v>
      </c>
      <c r="K436" s="208"/>
      <c r="L436" s="144" t="s">
        <v>28</v>
      </c>
      <c r="M436" s="144">
        <v>4</v>
      </c>
      <c r="N436" s="207" t="s">
        <v>18</v>
      </c>
      <c r="O436" s="207"/>
      <c r="P436" s="207"/>
      <c r="Q436" s="144" t="s">
        <v>17</v>
      </c>
      <c r="R436" s="31">
        <f>Cagra!R436+Cuman!R436+Ceco!R436+Csper!R436+Cpod!R436+Cchi!R436+Cgiur!R436</f>
        <v>0</v>
      </c>
      <c r="S436" s="31">
        <f>Cagra!S436+Cuman!S436+Ceco!S436+Csper!S436+Cpod!S436+Cchi!S436+Cgiur!S436</f>
        <v>0</v>
      </c>
      <c r="T436" s="31">
        <f>Cagra!T436+Cuman!T436+Ceco!T436+Csper!T436+Cpod!T436+Cchi!T436+Cgiur!T436</f>
        <v>0</v>
      </c>
      <c r="U436" s="31">
        <f>Cagra!U436+Cuman!U436+Ceco!U436+Csper!U436+Cpod!U436+Cchi!U436+Cgiur!U436</f>
        <v>0</v>
      </c>
      <c r="V436" s="31">
        <f>Cagra!V436+Cuman!V436+Ceco!V436+Csper!V436+Cpod!V436+Cchi!V436+Cgiur!V436</f>
        <v>0</v>
      </c>
      <c r="W436" s="31">
        <f t="shared" si="6"/>
        <v>0</v>
      </c>
    </row>
    <row r="437" spans="2:23" ht="30" customHeight="1">
      <c r="B437" s="12"/>
      <c r="C437" s="207">
        <v>2020</v>
      </c>
      <c r="D437" s="207"/>
      <c r="E437" s="146" t="s">
        <v>720</v>
      </c>
      <c r="F437" s="208" t="s">
        <v>719</v>
      </c>
      <c r="G437" s="208"/>
      <c r="H437" s="208"/>
      <c r="I437" s="146" t="s">
        <v>449</v>
      </c>
      <c r="J437" s="208" t="s">
        <v>16</v>
      </c>
      <c r="K437" s="208"/>
      <c r="L437" s="144" t="s">
        <v>28</v>
      </c>
      <c r="M437" s="144">
        <v>4</v>
      </c>
      <c r="N437" s="207" t="s">
        <v>18</v>
      </c>
      <c r="O437" s="207"/>
      <c r="P437" s="207"/>
      <c r="Q437" s="144" t="s">
        <v>17</v>
      </c>
      <c r="R437" s="31">
        <f>Cagra!R437+Cuman!R437+Ceco!R437+Csper!R437+Cpod!R437+Cchi!R437+Cgiur!R437</f>
        <v>0</v>
      </c>
      <c r="S437" s="31">
        <f>Cagra!S437+Cuman!S437+Ceco!S437+Csper!S437+Cpod!S437+Cchi!S437+Cgiur!S437</f>
        <v>0</v>
      </c>
      <c r="T437" s="31">
        <f>Cagra!T437+Cuman!T437+Ceco!T437+Csper!T437+Cpod!T437+Cchi!T437+Cgiur!T437</f>
        <v>0</v>
      </c>
      <c r="U437" s="31">
        <f>Cagra!U437+Cuman!U437+Ceco!U437+Csper!U437+Cpod!U437+Cchi!U437+Cgiur!U437</f>
        <v>0</v>
      </c>
      <c r="V437" s="31">
        <f>Cagra!V437+Cuman!V437+Ceco!V437+Csper!V437+Cpod!V437+Cchi!V437+Cgiur!V437</f>
        <v>0</v>
      </c>
      <c r="W437" s="31">
        <f t="shared" si="6"/>
        <v>0</v>
      </c>
    </row>
    <row r="438" spans="2:23" ht="30" customHeight="1">
      <c r="B438" s="12"/>
      <c r="C438" s="207">
        <v>2020</v>
      </c>
      <c r="D438" s="207"/>
      <c r="E438" s="146" t="s">
        <v>718</v>
      </c>
      <c r="F438" s="208" t="s">
        <v>717</v>
      </c>
      <c r="G438" s="208"/>
      <c r="H438" s="208"/>
      <c r="I438" s="146" t="s">
        <v>449</v>
      </c>
      <c r="J438" s="208" t="s">
        <v>16</v>
      </c>
      <c r="K438" s="208"/>
      <c r="L438" s="144" t="s">
        <v>17</v>
      </c>
      <c r="M438" s="144">
        <v>4</v>
      </c>
      <c r="N438" s="207" t="s">
        <v>18</v>
      </c>
      <c r="O438" s="207"/>
      <c r="P438" s="207"/>
      <c r="Q438" s="144" t="s">
        <v>17</v>
      </c>
      <c r="R438" s="31">
        <f>Cagra!R438+Cuman!R438+Ceco!R438+Csper!R438+Cpod!R438+Cchi!R438+Cgiur!R438</f>
        <v>0</v>
      </c>
      <c r="S438" s="31">
        <f>Cagra!S438+Cuman!S438+Ceco!S438+Csper!S438+Cpod!S438+Cchi!S438+Cgiur!S438</f>
        <v>0</v>
      </c>
      <c r="T438" s="31">
        <f>Cagra!T438+Cuman!T438+Ceco!T438+Csper!T438+Cpod!T438+Cchi!T438+Cgiur!T438</f>
        <v>0</v>
      </c>
      <c r="U438" s="31">
        <f>Cagra!U438+Cuman!U438+Ceco!U438+Csper!U438+Cpod!U438+Cchi!U438+Cgiur!U438</f>
        <v>0</v>
      </c>
      <c r="V438" s="31">
        <f>Cagra!V438+Cuman!V438+Ceco!V438+Csper!V438+Cpod!V438+Cchi!V438+Cgiur!V438</f>
        <v>0</v>
      </c>
      <c r="W438" s="31">
        <f t="shared" si="6"/>
        <v>0</v>
      </c>
    </row>
    <row r="439" spans="2:23" ht="47.25" customHeight="1">
      <c r="B439" s="15"/>
      <c r="C439" s="207">
        <v>2020</v>
      </c>
      <c r="D439" s="207"/>
      <c r="E439" s="146" t="s">
        <v>716</v>
      </c>
      <c r="F439" s="208" t="s">
        <v>715</v>
      </c>
      <c r="G439" s="208"/>
      <c r="H439" s="208"/>
      <c r="I439" s="146" t="s">
        <v>449</v>
      </c>
      <c r="J439" s="208" t="s">
        <v>16</v>
      </c>
      <c r="K439" s="208"/>
      <c r="L439" s="144" t="s">
        <v>28</v>
      </c>
      <c r="M439" s="144">
        <v>5</v>
      </c>
      <c r="N439" s="207" t="s">
        <v>18</v>
      </c>
      <c r="O439" s="207"/>
      <c r="P439" s="207"/>
      <c r="Q439" s="144" t="s">
        <v>17</v>
      </c>
      <c r="R439" s="31">
        <f>Cagra!R439+Cuman!R439+Ceco!R439+Csper!R439+Cpod!R439+Cchi!R439+Cgiur!R439</f>
        <v>0</v>
      </c>
      <c r="S439" s="31">
        <f>Cagra!S439+Cuman!S439+Ceco!S439+Csper!S439+Cpod!S439+Cchi!S439+Cgiur!S439</f>
        <v>0</v>
      </c>
      <c r="T439" s="31">
        <f>Cagra!T439+Cuman!T439+Ceco!T439+Csper!T439+Cpod!T439+Cchi!T439+Cgiur!T439</f>
        <v>0</v>
      </c>
      <c r="U439" s="31">
        <f>Cagra!U439+Cuman!U439+Ceco!U439+Csper!U439+Cpod!U439+Cchi!U439+Cgiur!U439</f>
        <v>0</v>
      </c>
      <c r="V439" s="31">
        <f>Cagra!V439+Cuman!V439+Ceco!V439+Csper!V439+Cpod!V439+Cchi!V439+Cgiur!V439</f>
        <v>0</v>
      </c>
      <c r="W439" s="31">
        <f t="shared" si="6"/>
        <v>0</v>
      </c>
    </row>
    <row r="440" spans="2:23" ht="30" customHeight="1">
      <c r="B440" s="15"/>
      <c r="C440" s="207">
        <v>2020</v>
      </c>
      <c r="D440" s="207"/>
      <c r="E440" s="146" t="s">
        <v>714</v>
      </c>
      <c r="F440" s="208" t="s">
        <v>713</v>
      </c>
      <c r="G440" s="208"/>
      <c r="H440" s="208"/>
      <c r="I440" s="146" t="s">
        <v>449</v>
      </c>
      <c r="J440" s="208" t="s">
        <v>16</v>
      </c>
      <c r="K440" s="208"/>
      <c r="L440" s="144" t="s">
        <v>28</v>
      </c>
      <c r="M440" s="144">
        <v>5</v>
      </c>
      <c r="N440" s="207" t="s">
        <v>18</v>
      </c>
      <c r="O440" s="207"/>
      <c r="P440" s="207"/>
      <c r="Q440" s="144" t="s">
        <v>17</v>
      </c>
      <c r="R440" s="31">
        <f>Cagra!R440+Cuman!R440+Ceco!R440+Csper!R440+Cpod!R440+Cchi!R440+Cgiur!R440</f>
        <v>0</v>
      </c>
      <c r="S440" s="31">
        <f>Cagra!S440+Cuman!S440+Ceco!S440+Csper!S440+Cpod!S440+Cchi!S440+Cgiur!S440</f>
        <v>0</v>
      </c>
      <c r="T440" s="31">
        <f>Cagra!T440+Cuman!T440+Ceco!T440+Csper!T440+Cpod!T440+Cchi!T440+Cgiur!T440</f>
        <v>0</v>
      </c>
      <c r="U440" s="31">
        <f>Cagra!U440+Cuman!U440+Ceco!U440+Csper!U440+Cpod!U440+Cchi!U440+Cgiur!U440</f>
        <v>0</v>
      </c>
      <c r="V440" s="31">
        <f>Cagra!V440+Cuman!V440+Ceco!V440+Csper!V440+Cpod!V440+Cchi!V440+Cgiur!V440</f>
        <v>0</v>
      </c>
      <c r="W440" s="31">
        <f t="shared" si="6"/>
        <v>0</v>
      </c>
    </row>
    <row r="441" spans="2:23" ht="41.25" customHeight="1">
      <c r="B441" s="12"/>
      <c r="C441" s="207">
        <v>2020</v>
      </c>
      <c r="D441" s="207"/>
      <c r="E441" s="146" t="s">
        <v>712</v>
      </c>
      <c r="F441" s="208" t="s">
        <v>710</v>
      </c>
      <c r="G441" s="208"/>
      <c r="H441" s="208"/>
      <c r="I441" s="146" t="s">
        <v>449</v>
      </c>
      <c r="J441" s="208" t="s">
        <v>16</v>
      </c>
      <c r="K441" s="208"/>
      <c r="L441" s="144" t="s">
        <v>17</v>
      </c>
      <c r="M441" s="144">
        <v>4</v>
      </c>
      <c r="N441" s="207" t="s">
        <v>18</v>
      </c>
      <c r="O441" s="207"/>
      <c r="P441" s="207"/>
      <c r="Q441" s="144" t="s">
        <v>17</v>
      </c>
      <c r="R441" s="153">
        <f>Cagra!R441+Cuman!R441+Ceco!R441+Csper!R441+Cpod!R441+Cchi!R441+Cgiur!R441</f>
        <v>0</v>
      </c>
      <c r="S441" s="153">
        <f>Cagra!S441+Cuman!S441+Ceco!S441+Csper!S441+Cpod!S441+Cchi!S441+Cgiur!S441</f>
        <v>0</v>
      </c>
      <c r="T441" s="153">
        <f>Cagra!T441+Cuman!T441+Ceco!T441+Csper!T441+Cpod!T441+Cchi!T441+Cgiur!T441</f>
        <v>0</v>
      </c>
      <c r="U441" s="153">
        <f>Cagra!U441+Cuman!U441+Ceco!U441+Csper!U441+Cpod!U441+Cchi!U441+Cgiur!U441</f>
        <v>0</v>
      </c>
      <c r="V441" s="153">
        <f>Cagra!V441+Cuman!V441+Ceco!V441+Csper!V441+Cpod!V441+Cchi!V441+Cgiur!V441</f>
        <v>0</v>
      </c>
      <c r="W441" s="31">
        <f t="shared" si="6"/>
        <v>0</v>
      </c>
    </row>
    <row r="442" spans="2:23" ht="30" customHeight="1">
      <c r="B442" s="15"/>
      <c r="C442" s="207">
        <v>2020</v>
      </c>
      <c r="D442" s="207"/>
      <c r="E442" s="146" t="s">
        <v>711</v>
      </c>
      <c r="F442" s="208" t="s">
        <v>710</v>
      </c>
      <c r="G442" s="208"/>
      <c r="H442" s="208"/>
      <c r="I442" s="146" t="s">
        <v>449</v>
      </c>
      <c r="J442" s="208" t="s">
        <v>16</v>
      </c>
      <c r="K442" s="208"/>
      <c r="L442" s="144" t="s">
        <v>28</v>
      </c>
      <c r="M442" s="144">
        <v>5</v>
      </c>
      <c r="N442" s="207" t="s">
        <v>18</v>
      </c>
      <c r="O442" s="207"/>
      <c r="P442" s="207"/>
      <c r="Q442" s="144" t="s">
        <v>17</v>
      </c>
      <c r="R442" s="31">
        <f>Cagra!R442+Cuman!R442+Ceco!R442+Csper!R442+Cpod!R442+Cchi!R442+Cgiur!R442</f>
        <v>0</v>
      </c>
      <c r="S442" s="31">
        <f>Cagra!S442+Cuman!S442+Ceco!S442+Csper!S442+Cpod!S442+Cchi!S442+Cgiur!S442</f>
        <v>0</v>
      </c>
      <c r="T442" s="31">
        <f>Cagra!T442+Cuman!T442+Ceco!T442+Csper!T442+Cpod!T442+Cchi!T442+Cgiur!T442</f>
        <v>0</v>
      </c>
      <c r="U442" s="31">
        <f>Cagra!U442+Cuman!U442+Ceco!U442+Csper!U442+Cpod!U442+Cchi!U442+Cgiur!U442</f>
        <v>0</v>
      </c>
      <c r="V442" s="31">
        <f>Cagra!V442+Cuman!V442+Ceco!V442+Csper!V442+Cpod!V442+Cchi!V442+Cgiur!V442</f>
        <v>0</v>
      </c>
      <c r="W442" s="31">
        <f t="shared" si="6"/>
        <v>0</v>
      </c>
    </row>
    <row r="443" spans="2:23" ht="30" customHeight="1">
      <c r="B443" s="15"/>
      <c r="C443" s="207">
        <v>2020</v>
      </c>
      <c r="D443" s="207"/>
      <c r="E443" s="146" t="s">
        <v>709</v>
      </c>
      <c r="F443" s="208" t="s">
        <v>708</v>
      </c>
      <c r="G443" s="208"/>
      <c r="H443" s="208"/>
      <c r="I443" s="146" t="s">
        <v>449</v>
      </c>
      <c r="J443" s="208" t="s">
        <v>16</v>
      </c>
      <c r="K443" s="208"/>
      <c r="L443" s="144" t="s">
        <v>28</v>
      </c>
      <c r="M443" s="144">
        <v>5</v>
      </c>
      <c r="N443" s="207" t="s">
        <v>18</v>
      </c>
      <c r="O443" s="207"/>
      <c r="P443" s="207"/>
      <c r="Q443" s="144" t="s">
        <v>17</v>
      </c>
      <c r="R443" s="31">
        <f>Cagra!R443+Cuman!R443+Ceco!R443+Csper!R443+Cpod!R443+Cchi!R443+Cgiur!R443</f>
        <v>0</v>
      </c>
      <c r="S443" s="31">
        <f>Cagra!S443+Cuman!S443+Ceco!S443+Csper!S443+Cpod!S443+Cchi!S443+Cgiur!S443</f>
        <v>0</v>
      </c>
      <c r="T443" s="31">
        <f>Cagra!T443+Cuman!T443+Ceco!T443+Csper!T443+Cpod!T443+Cchi!T443+Cgiur!T443</f>
        <v>0</v>
      </c>
      <c r="U443" s="31">
        <f>Cagra!U443+Cuman!U443+Ceco!U443+Csper!U443+Cpod!U443+Cchi!U443+Cgiur!U443</f>
        <v>0</v>
      </c>
      <c r="V443" s="31">
        <f>Cagra!V443+Cuman!V443+Ceco!V443+Csper!V443+Cpod!V443+Cchi!V443+Cgiur!V443</f>
        <v>0</v>
      </c>
      <c r="W443" s="31">
        <f t="shared" si="6"/>
        <v>0</v>
      </c>
    </row>
    <row r="444" spans="2:23" ht="30" customHeight="1">
      <c r="B444" s="12"/>
      <c r="C444" s="207">
        <v>2020</v>
      </c>
      <c r="D444" s="207"/>
      <c r="E444" s="146" t="s">
        <v>707</v>
      </c>
      <c r="F444" s="208" t="s">
        <v>705</v>
      </c>
      <c r="G444" s="208"/>
      <c r="H444" s="208"/>
      <c r="I444" s="146" t="s">
        <v>449</v>
      </c>
      <c r="J444" s="208" t="s">
        <v>16</v>
      </c>
      <c r="K444" s="208"/>
      <c r="L444" s="144" t="s">
        <v>17</v>
      </c>
      <c r="M444" s="144">
        <v>4</v>
      </c>
      <c r="N444" s="207" t="s">
        <v>18</v>
      </c>
      <c r="O444" s="207"/>
      <c r="P444" s="207"/>
      <c r="Q444" s="144" t="s">
        <v>17</v>
      </c>
      <c r="R444" s="31">
        <f>Cagra!R444+Cuman!R444+Ceco!R444+Csper!R444+Cpod!R444+Cchi!R444+Cgiur!R444</f>
        <v>0</v>
      </c>
      <c r="S444" s="31">
        <f>Cagra!S444+Cuman!S444+Ceco!S444+Csper!S444+Cpod!S444+Cchi!S444+Cgiur!S444</f>
        <v>0</v>
      </c>
      <c r="T444" s="31">
        <f>Cagra!T444+Cuman!T444+Ceco!T444+Csper!T444+Cpod!T444+Cchi!T444+Cgiur!T444</f>
        <v>0</v>
      </c>
      <c r="U444" s="31">
        <f>Cagra!U444+Cuman!U444+Ceco!U444+Csper!U444+Cpod!U444+Cchi!U444+Cgiur!U444</f>
        <v>0</v>
      </c>
      <c r="V444" s="31">
        <f>Cagra!V444+Cuman!V444+Ceco!V444+Csper!V444+Cpod!V444+Cchi!V444+Cgiur!V444</f>
        <v>0</v>
      </c>
      <c r="W444" s="31">
        <f t="shared" si="6"/>
        <v>0</v>
      </c>
    </row>
    <row r="445" spans="2:23" ht="30" customHeight="1">
      <c r="B445" s="15"/>
      <c r="C445" s="207">
        <v>2020</v>
      </c>
      <c r="D445" s="207"/>
      <c r="E445" s="146" t="s">
        <v>706</v>
      </c>
      <c r="F445" s="208" t="s">
        <v>705</v>
      </c>
      <c r="G445" s="208"/>
      <c r="H445" s="208"/>
      <c r="I445" s="146" t="s">
        <v>449</v>
      </c>
      <c r="J445" s="208" t="s">
        <v>16</v>
      </c>
      <c r="K445" s="208"/>
      <c r="L445" s="144" t="s">
        <v>28</v>
      </c>
      <c r="M445" s="144">
        <v>5</v>
      </c>
      <c r="N445" s="207" t="s">
        <v>18</v>
      </c>
      <c r="O445" s="207"/>
      <c r="P445" s="207"/>
      <c r="Q445" s="144" t="s">
        <v>17</v>
      </c>
      <c r="R445" s="31">
        <f>Cagra!R445+Cuman!R445+Ceco!R445+Csper!R445+Cpod!R445+Cchi!R445+Cgiur!R445</f>
        <v>0</v>
      </c>
      <c r="S445" s="31">
        <f>Cagra!S445+Cuman!S445+Ceco!S445+Csper!S445+Cpod!S445+Cchi!S445+Cgiur!S445</f>
        <v>0</v>
      </c>
      <c r="T445" s="31">
        <f>Cagra!T445+Cuman!T445+Ceco!T445+Csper!T445+Cpod!T445+Cchi!T445+Cgiur!T445</f>
        <v>0</v>
      </c>
      <c r="U445" s="31">
        <f>Cagra!U445+Cuman!U445+Ceco!U445+Csper!U445+Cpod!U445+Cchi!U445+Cgiur!U445</f>
        <v>0</v>
      </c>
      <c r="V445" s="31">
        <f>Cagra!V445+Cuman!V445+Ceco!V445+Csper!V445+Cpod!V445+Cchi!V445+Cgiur!V445</f>
        <v>0</v>
      </c>
      <c r="W445" s="31">
        <f t="shared" si="6"/>
        <v>0</v>
      </c>
    </row>
    <row r="446" spans="2:23" ht="30" customHeight="1">
      <c r="B446" s="15"/>
      <c r="C446" s="207">
        <v>2020</v>
      </c>
      <c r="D446" s="207"/>
      <c r="E446" s="146" t="s">
        <v>704</v>
      </c>
      <c r="F446" s="208" t="s">
        <v>703</v>
      </c>
      <c r="G446" s="208"/>
      <c r="H446" s="208"/>
      <c r="I446" s="146" t="s">
        <v>449</v>
      </c>
      <c r="J446" s="208" t="s">
        <v>16</v>
      </c>
      <c r="K446" s="208"/>
      <c r="L446" s="144" t="s">
        <v>28</v>
      </c>
      <c r="M446" s="144">
        <v>5</v>
      </c>
      <c r="N446" s="207" t="s">
        <v>18</v>
      </c>
      <c r="O446" s="207"/>
      <c r="P446" s="207"/>
      <c r="Q446" s="144" t="s">
        <v>17</v>
      </c>
      <c r="R446" s="31">
        <f>Cagra!R446+Cuman!R446+Ceco!R446+Csper!R446+Cpod!R446+Cchi!R446+Cgiur!R446</f>
        <v>0</v>
      </c>
      <c r="S446" s="31">
        <f>Cagra!S446+Cuman!S446+Ceco!S446+Csper!S446+Cpod!S446+Cchi!S446+Cgiur!S446</f>
        <v>0</v>
      </c>
      <c r="T446" s="31">
        <f>Cagra!T446+Cuman!T446+Ceco!T446+Csper!T446+Cpod!T446+Cchi!T446+Cgiur!T446</f>
        <v>0</v>
      </c>
      <c r="U446" s="31">
        <f>Cagra!U446+Cuman!U446+Ceco!U446+Csper!U446+Cpod!U446+Cchi!U446+Cgiur!U446</f>
        <v>0</v>
      </c>
      <c r="V446" s="31">
        <f>Cagra!V446+Cuman!V446+Ceco!V446+Csper!V446+Cpod!V446+Cchi!V446+Cgiur!V446</f>
        <v>0</v>
      </c>
      <c r="W446" s="31">
        <f t="shared" si="6"/>
        <v>0</v>
      </c>
    </row>
    <row r="447" spans="2:23" ht="30" customHeight="1">
      <c r="B447" s="12"/>
      <c r="C447" s="207">
        <v>2020</v>
      </c>
      <c r="D447" s="207"/>
      <c r="E447" s="146" t="s">
        <v>702</v>
      </c>
      <c r="F447" s="208" t="s">
        <v>700</v>
      </c>
      <c r="G447" s="208"/>
      <c r="H447" s="208"/>
      <c r="I447" s="146" t="s">
        <v>449</v>
      </c>
      <c r="J447" s="208" t="s">
        <v>16</v>
      </c>
      <c r="K447" s="208"/>
      <c r="L447" s="144" t="s">
        <v>17</v>
      </c>
      <c r="M447" s="144">
        <v>4</v>
      </c>
      <c r="N447" s="207" t="s">
        <v>18</v>
      </c>
      <c r="O447" s="207"/>
      <c r="P447" s="207"/>
      <c r="Q447" s="144" t="s">
        <v>17</v>
      </c>
      <c r="R447" s="31">
        <f>Cagra!R447+Cuman!R447+Ceco!R447+Csper!R447+Cpod!R447+Cchi!R447+Cgiur!R447</f>
        <v>0</v>
      </c>
      <c r="S447" s="31">
        <f>Cagra!S447+Cuman!S447+Ceco!S447+Csper!S447+Cpod!S447+Cchi!S447+Cgiur!S447</f>
        <v>0</v>
      </c>
      <c r="T447" s="31">
        <f>Cagra!T447+Cuman!T447+Ceco!T447+Csper!T447+Cpod!T447+Cchi!T447+Cgiur!T447</f>
        <v>0</v>
      </c>
      <c r="U447" s="31">
        <f>Cagra!U447+Cuman!U447+Ceco!U447+Csper!U447+Cpod!U447+Cchi!U447+Cgiur!U447</f>
        <v>0</v>
      </c>
      <c r="V447" s="31">
        <f>Cagra!V447+Cuman!V447+Ceco!V447+Csper!V447+Cpod!V447+Cchi!V447+Cgiur!V447</f>
        <v>0</v>
      </c>
      <c r="W447" s="31">
        <f t="shared" si="6"/>
        <v>0</v>
      </c>
    </row>
    <row r="448" spans="2:23" ht="30" customHeight="1">
      <c r="B448" s="15"/>
      <c r="C448" s="207">
        <v>2020</v>
      </c>
      <c r="D448" s="207"/>
      <c r="E448" s="146" t="s">
        <v>701</v>
      </c>
      <c r="F448" s="208" t="s">
        <v>700</v>
      </c>
      <c r="G448" s="208"/>
      <c r="H448" s="208"/>
      <c r="I448" s="146" t="s">
        <v>449</v>
      </c>
      <c r="J448" s="208" t="s">
        <v>16</v>
      </c>
      <c r="K448" s="208"/>
      <c r="L448" s="144" t="s">
        <v>28</v>
      </c>
      <c r="M448" s="144">
        <v>5</v>
      </c>
      <c r="N448" s="207" t="s">
        <v>18</v>
      </c>
      <c r="O448" s="207"/>
      <c r="P448" s="207"/>
      <c r="Q448" s="144" t="s">
        <v>17</v>
      </c>
      <c r="R448" s="31">
        <f>Cagra!R448+Cuman!R448+Ceco!R448+Csper!R448+Cpod!R448+Cchi!R448+Cgiur!R448</f>
        <v>0</v>
      </c>
      <c r="S448" s="31">
        <f>Cagra!S448+Cuman!S448+Ceco!S448+Csper!S448+Cpod!S448+Cchi!S448+Cgiur!S448</f>
        <v>0</v>
      </c>
      <c r="T448" s="31">
        <f>Cagra!T448+Cuman!T448+Ceco!T448+Csper!T448+Cpod!T448+Cchi!T448+Cgiur!T448</f>
        <v>0</v>
      </c>
      <c r="U448" s="31">
        <f>Cagra!U448+Cuman!U448+Ceco!U448+Csper!U448+Cpod!U448+Cchi!U448+Cgiur!U448</f>
        <v>0</v>
      </c>
      <c r="V448" s="31">
        <f>Cagra!V448+Cuman!V448+Ceco!V448+Csper!V448+Cpod!V448+Cchi!V448+Cgiur!V448</f>
        <v>0</v>
      </c>
      <c r="W448" s="31">
        <f t="shared" si="6"/>
        <v>0</v>
      </c>
    </row>
    <row r="449" spans="2:23" ht="30" customHeight="1">
      <c r="B449" s="15"/>
      <c r="C449" s="207">
        <v>2020</v>
      </c>
      <c r="D449" s="207"/>
      <c r="E449" s="146" t="s">
        <v>699</v>
      </c>
      <c r="F449" s="208" t="s">
        <v>698</v>
      </c>
      <c r="G449" s="208"/>
      <c r="H449" s="208"/>
      <c r="I449" s="146" t="s">
        <v>449</v>
      </c>
      <c r="J449" s="208" t="s">
        <v>16</v>
      </c>
      <c r="K449" s="208"/>
      <c r="L449" s="144" t="s">
        <v>28</v>
      </c>
      <c r="M449" s="144">
        <v>5</v>
      </c>
      <c r="N449" s="207" t="s">
        <v>18</v>
      </c>
      <c r="O449" s="207"/>
      <c r="P449" s="207"/>
      <c r="Q449" s="144" t="s">
        <v>17</v>
      </c>
      <c r="R449" s="31">
        <f>Cagra!R449+Cuman!R449+Ceco!R449+Csper!R449+Cpod!R449+Cchi!R449+Cgiur!R449</f>
        <v>0</v>
      </c>
      <c r="S449" s="31">
        <f>Cagra!S449+Cuman!S449+Ceco!S449+Csper!S449+Cpod!S449+Cchi!S449+Cgiur!S449</f>
        <v>0</v>
      </c>
      <c r="T449" s="31">
        <f>Cagra!T449+Cuman!T449+Ceco!T449+Csper!T449+Cpod!T449+Cchi!T449+Cgiur!T449</f>
        <v>0</v>
      </c>
      <c r="U449" s="31">
        <f>Cagra!U449+Cuman!U449+Ceco!U449+Csper!U449+Cpod!U449+Cchi!U449+Cgiur!U449</f>
        <v>0</v>
      </c>
      <c r="V449" s="31">
        <f>Cagra!V449+Cuman!V449+Ceco!V449+Csper!V449+Cpod!V449+Cchi!V449+Cgiur!V449</f>
        <v>0</v>
      </c>
      <c r="W449" s="31">
        <f t="shared" si="6"/>
        <v>0</v>
      </c>
    </row>
    <row r="450" spans="2:23" ht="30" customHeight="1">
      <c r="B450" s="12"/>
      <c r="C450" s="207">
        <v>2020</v>
      </c>
      <c r="D450" s="207"/>
      <c r="E450" s="146" t="s">
        <v>697</v>
      </c>
      <c r="F450" s="208" t="s">
        <v>696</v>
      </c>
      <c r="G450" s="208"/>
      <c r="H450" s="208"/>
      <c r="I450" s="146" t="s">
        <v>449</v>
      </c>
      <c r="J450" s="208" t="s">
        <v>16</v>
      </c>
      <c r="K450" s="208"/>
      <c r="L450" s="144" t="s">
        <v>28</v>
      </c>
      <c r="M450" s="144">
        <v>4</v>
      </c>
      <c r="N450" s="207" t="s">
        <v>18</v>
      </c>
      <c r="O450" s="207"/>
      <c r="P450" s="207"/>
      <c r="Q450" s="144" t="s">
        <v>17</v>
      </c>
      <c r="R450" s="31">
        <f>Cagra!R450+Cuman!R450+Ceco!R450+Csper!R450+Cpod!R450+Cchi!R450+Cgiur!R450</f>
        <v>0</v>
      </c>
      <c r="S450" s="31">
        <f>Cagra!S450+Cuman!S450+Ceco!S450+Csper!S450+Cpod!S450+Cchi!S450+Cgiur!S450</f>
        <v>0</v>
      </c>
      <c r="T450" s="31">
        <f>Cagra!T450+Cuman!T450+Ceco!T450+Csper!T450+Cpod!T450+Cchi!T450+Cgiur!T450</f>
        <v>0</v>
      </c>
      <c r="U450" s="31">
        <f>Cagra!U450+Cuman!U450+Ceco!U450+Csper!U450+Cpod!U450+Cchi!U450+Cgiur!U450</f>
        <v>0</v>
      </c>
      <c r="V450" s="31">
        <f>Cagra!V450+Cuman!V450+Ceco!V450+Csper!V450+Cpod!V450+Cchi!V450+Cgiur!V450</f>
        <v>0</v>
      </c>
      <c r="W450" s="31">
        <f t="shared" si="6"/>
        <v>0</v>
      </c>
    </row>
    <row r="451" spans="2:23" ht="30" customHeight="1">
      <c r="B451" s="12"/>
      <c r="C451" s="207">
        <v>2020</v>
      </c>
      <c r="D451" s="207"/>
      <c r="E451" s="146" t="s">
        <v>695</v>
      </c>
      <c r="F451" s="208" t="s">
        <v>694</v>
      </c>
      <c r="G451" s="208"/>
      <c r="H451" s="208"/>
      <c r="I451" s="146" t="s">
        <v>449</v>
      </c>
      <c r="J451" s="208" t="s">
        <v>16</v>
      </c>
      <c r="K451" s="208"/>
      <c r="L451" s="144" t="s">
        <v>28</v>
      </c>
      <c r="M451" s="144">
        <v>4</v>
      </c>
      <c r="N451" s="207" t="s">
        <v>18</v>
      </c>
      <c r="O451" s="207"/>
      <c r="P451" s="207"/>
      <c r="Q451" s="144" t="s">
        <v>17</v>
      </c>
      <c r="R451" s="31">
        <f>Cagra!R451+Cuman!R451+Ceco!R451+Csper!R451+Cpod!R451+Cchi!R451+Cgiur!R451</f>
        <v>0</v>
      </c>
      <c r="S451" s="31">
        <f>Cagra!S451+Cuman!S451+Ceco!S451+Csper!S451+Cpod!S451+Cchi!S451+Cgiur!S451</f>
        <v>0</v>
      </c>
      <c r="T451" s="31">
        <f>Cagra!T451+Cuman!T451+Ceco!T451+Csper!T451+Cpod!T451+Cchi!T451+Cgiur!T451</f>
        <v>0</v>
      </c>
      <c r="U451" s="31">
        <f>Cagra!U451+Cuman!U451+Ceco!U451+Csper!U451+Cpod!U451+Cchi!U451+Cgiur!U451</f>
        <v>0</v>
      </c>
      <c r="V451" s="31">
        <f>Cagra!V451+Cuman!V451+Ceco!V451+Csper!V451+Cpod!V451+Cchi!V451+Cgiur!V451</f>
        <v>0</v>
      </c>
      <c r="W451" s="31">
        <f t="shared" si="6"/>
        <v>0</v>
      </c>
    </row>
    <row r="452" spans="2:23" ht="30" customHeight="1">
      <c r="B452" s="12"/>
      <c r="C452" s="207">
        <v>2020</v>
      </c>
      <c r="D452" s="207"/>
      <c r="E452" s="146" t="s">
        <v>693</v>
      </c>
      <c r="F452" s="208" t="s">
        <v>692</v>
      </c>
      <c r="G452" s="208"/>
      <c r="H452" s="208"/>
      <c r="I452" s="146" t="s">
        <v>449</v>
      </c>
      <c r="J452" s="208" t="s">
        <v>16</v>
      </c>
      <c r="K452" s="208"/>
      <c r="L452" s="144" t="s">
        <v>28</v>
      </c>
      <c r="M452" s="144">
        <v>4</v>
      </c>
      <c r="N452" s="207" t="s">
        <v>18</v>
      </c>
      <c r="O452" s="207"/>
      <c r="P452" s="207"/>
      <c r="Q452" s="144" t="s">
        <v>17</v>
      </c>
      <c r="R452" s="31">
        <f>Cagra!R452+Cuman!R452+Ceco!R452+Csper!R452+Cpod!R452+Cchi!R452+Cgiur!R452</f>
        <v>0</v>
      </c>
      <c r="S452" s="31">
        <f>Cagra!S452+Cuman!S452+Ceco!S452+Csper!S452+Cpod!S452+Cchi!S452+Cgiur!S452</f>
        <v>0</v>
      </c>
      <c r="T452" s="31">
        <f>Cagra!T452+Cuman!T452+Ceco!T452+Csper!T452+Cpod!T452+Cchi!T452+Cgiur!T452</f>
        <v>0</v>
      </c>
      <c r="U452" s="31">
        <f>Cagra!U452+Cuman!U452+Ceco!U452+Csper!U452+Cpod!U452+Cchi!U452+Cgiur!U452</f>
        <v>0</v>
      </c>
      <c r="V452" s="31">
        <f>Cagra!V452+Cuman!V452+Ceco!V452+Csper!V452+Cpod!V452+Cchi!V452+Cgiur!V452</f>
        <v>0</v>
      </c>
      <c r="W452" s="31">
        <f t="shared" si="6"/>
        <v>0</v>
      </c>
    </row>
    <row r="453" spans="2:23" ht="30" customHeight="1">
      <c r="B453" s="12"/>
      <c r="C453" s="207">
        <v>2020</v>
      </c>
      <c r="D453" s="207"/>
      <c r="E453" s="146" t="s">
        <v>691</v>
      </c>
      <c r="F453" s="208" t="s">
        <v>690</v>
      </c>
      <c r="G453" s="208"/>
      <c r="H453" s="208"/>
      <c r="I453" s="146" t="s">
        <v>449</v>
      </c>
      <c r="J453" s="208" t="s">
        <v>16</v>
      </c>
      <c r="K453" s="208"/>
      <c r="L453" s="144" t="s">
        <v>28</v>
      </c>
      <c r="M453" s="144">
        <v>4</v>
      </c>
      <c r="N453" s="207" t="s">
        <v>18</v>
      </c>
      <c r="O453" s="207"/>
      <c r="P453" s="207"/>
      <c r="Q453" s="144" t="s">
        <v>17</v>
      </c>
      <c r="R453" s="31">
        <f>Cagra!R453+Cuman!R453+Ceco!R453+Csper!R453+Cpod!R453+Cchi!R453+Cgiur!R453</f>
        <v>0</v>
      </c>
      <c r="S453" s="31">
        <f>Cagra!S453+Cuman!S453+Ceco!S453+Csper!S453+Cpod!S453+Cchi!S453+Cgiur!S453</f>
        <v>0</v>
      </c>
      <c r="T453" s="31">
        <f>Cagra!T453+Cuman!T453+Ceco!T453+Csper!T453+Cpod!T453+Cchi!T453+Cgiur!T453</f>
        <v>0</v>
      </c>
      <c r="U453" s="31">
        <f>Cagra!U453+Cuman!U453+Ceco!U453+Csper!U453+Cpod!U453+Cchi!U453+Cgiur!U453</f>
        <v>0</v>
      </c>
      <c r="V453" s="31">
        <f>Cagra!V453+Cuman!V453+Ceco!V453+Csper!V453+Cpod!V453+Cchi!V453+Cgiur!V453</f>
        <v>0</v>
      </c>
      <c r="W453" s="31">
        <f t="shared" si="6"/>
        <v>0</v>
      </c>
    </row>
    <row r="454" spans="2:23" ht="30" customHeight="1">
      <c r="B454" s="12"/>
      <c r="C454" s="207">
        <v>2020</v>
      </c>
      <c r="D454" s="207"/>
      <c r="E454" s="146" t="s">
        <v>689</v>
      </c>
      <c r="F454" s="208" t="s">
        <v>687</v>
      </c>
      <c r="G454" s="208"/>
      <c r="H454" s="208"/>
      <c r="I454" s="146" t="s">
        <v>449</v>
      </c>
      <c r="J454" s="208" t="s">
        <v>16</v>
      </c>
      <c r="K454" s="208"/>
      <c r="L454" s="144" t="s">
        <v>17</v>
      </c>
      <c r="M454" s="144">
        <v>4</v>
      </c>
      <c r="N454" s="207" t="s">
        <v>18</v>
      </c>
      <c r="O454" s="207"/>
      <c r="P454" s="207"/>
      <c r="Q454" s="144" t="s">
        <v>17</v>
      </c>
      <c r="R454" s="31">
        <f>Cagra!R454+Cuman!R454+Ceco!R454+Csper!R454+Cpod!R454+Cchi!R454+Cgiur!R454</f>
        <v>0</v>
      </c>
      <c r="S454" s="31">
        <f>Cagra!S454+Cuman!S454+Ceco!S454+Csper!S454+Cpod!S454+Cchi!S454+Cgiur!S454</f>
        <v>0</v>
      </c>
      <c r="T454" s="31">
        <f>Cagra!T454+Cuman!T454+Ceco!T454+Csper!T454+Cpod!T454+Cchi!T454+Cgiur!T454</f>
        <v>0</v>
      </c>
      <c r="U454" s="31">
        <f>Cagra!U454+Cuman!U454+Ceco!U454+Csper!U454+Cpod!U454+Cchi!U454+Cgiur!U454</f>
        <v>0</v>
      </c>
      <c r="V454" s="31">
        <f>Cagra!V454+Cuman!V454+Ceco!V454+Csper!V454+Cpod!V454+Cchi!V454+Cgiur!V454</f>
        <v>0</v>
      </c>
      <c r="W454" s="31">
        <f t="shared" si="6"/>
        <v>0</v>
      </c>
    </row>
    <row r="455" spans="2:23" ht="30" customHeight="1">
      <c r="B455" s="15"/>
      <c r="C455" s="207">
        <v>2020</v>
      </c>
      <c r="D455" s="207"/>
      <c r="E455" s="146" t="s">
        <v>688</v>
      </c>
      <c r="F455" s="208" t="s">
        <v>687</v>
      </c>
      <c r="G455" s="208"/>
      <c r="H455" s="208"/>
      <c r="I455" s="146" t="s">
        <v>449</v>
      </c>
      <c r="J455" s="208" t="s">
        <v>16</v>
      </c>
      <c r="K455" s="208"/>
      <c r="L455" s="144" t="s">
        <v>28</v>
      </c>
      <c r="M455" s="144">
        <v>5</v>
      </c>
      <c r="N455" s="207" t="s">
        <v>18</v>
      </c>
      <c r="O455" s="207"/>
      <c r="P455" s="207"/>
      <c r="Q455" s="144" t="s">
        <v>17</v>
      </c>
      <c r="R455" s="31">
        <f>Cagra!R455+Cuman!R455+Ceco!R455+Csper!R455+Cpod!R455+Cchi!R455+Cgiur!R455</f>
        <v>0</v>
      </c>
      <c r="S455" s="31">
        <f>Cagra!S455+Cuman!S455+Ceco!S455+Csper!S455+Cpod!S455+Cchi!S455+Cgiur!S455</f>
        <v>0</v>
      </c>
      <c r="T455" s="31">
        <f>Cagra!T455+Cuman!T455+Ceco!T455+Csper!T455+Cpod!T455+Cchi!T455+Cgiur!T455</f>
        <v>0</v>
      </c>
      <c r="U455" s="31">
        <f>Cagra!U455+Cuman!U455+Ceco!U455+Csper!U455+Cpod!U455+Cchi!U455+Cgiur!U455</f>
        <v>0</v>
      </c>
      <c r="V455" s="31">
        <f>Cagra!V455+Cuman!V455+Ceco!V455+Csper!V455+Cpod!V455+Cchi!V455+Cgiur!V455</f>
        <v>0</v>
      </c>
      <c r="W455" s="31">
        <f t="shared" si="6"/>
        <v>0</v>
      </c>
    </row>
    <row r="456" spans="2:23" ht="30" customHeight="1">
      <c r="B456" s="15"/>
      <c r="C456" s="207">
        <v>2020</v>
      </c>
      <c r="D456" s="207"/>
      <c r="E456" s="146" t="s">
        <v>686</v>
      </c>
      <c r="F456" s="208" t="s">
        <v>685</v>
      </c>
      <c r="G456" s="208"/>
      <c r="H456" s="208"/>
      <c r="I456" s="146" t="s">
        <v>449</v>
      </c>
      <c r="J456" s="208" t="s">
        <v>16</v>
      </c>
      <c r="K456" s="208"/>
      <c r="L456" s="144" t="s">
        <v>28</v>
      </c>
      <c r="M456" s="144">
        <v>5</v>
      </c>
      <c r="N456" s="207" t="s">
        <v>18</v>
      </c>
      <c r="O456" s="207"/>
      <c r="P456" s="207"/>
      <c r="Q456" s="144" t="s">
        <v>17</v>
      </c>
      <c r="R456" s="31">
        <f>Cagra!R456+Cuman!R456+Ceco!R456+Csper!R456+Cpod!R456+Cchi!R456+Cgiur!R456</f>
        <v>0</v>
      </c>
      <c r="S456" s="31">
        <f>Cagra!S456+Cuman!S456+Ceco!S456+Csper!S456+Cpod!S456+Cchi!S456+Cgiur!S456</f>
        <v>0</v>
      </c>
      <c r="T456" s="31">
        <f>Cagra!T456+Cuman!T456+Ceco!T456+Csper!T456+Cpod!T456+Cchi!T456+Cgiur!T456</f>
        <v>0</v>
      </c>
      <c r="U456" s="31">
        <f>Cagra!U456+Cuman!U456+Ceco!U456+Csper!U456+Cpod!U456+Cchi!U456+Cgiur!U456</f>
        <v>0</v>
      </c>
      <c r="V456" s="31">
        <f>Cagra!V456+Cuman!V456+Ceco!V456+Csper!V456+Cpod!V456+Cchi!V456+Cgiur!V456</f>
        <v>0</v>
      </c>
      <c r="W456" s="31">
        <f t="shared" ref="W456:W519" si="7">SUBTOTAL(9,R456:V456)</f>
        <v>0</v>
      </c>
    </row>
    <row r="457" spans="2:23" ht="30" customHeight="1">
      <c r="B457" s="12"/>
      <c r="C457" s="207">
        <v>2020</v>
      </c>
      <c r="D457" s="207"/>
      <c r="E457" s="146" t="s">
        <v>684</v>
      </c>
      <c r="F457" s="208" t="s">
        <v>683</v>
      </c>
      <c r="G457" s="208"/>
      <c r="H457" s="208"/>
      <c r="I457" s="146" t="s">
        <v>449</v>
      </c>
      <c r="J457" s="208" t="s">
        <v>16</v>
      </c>
      <c r="K457" s="208"/>
      <c r="L457" s="144" t="s">
        <v>28</v>
      </c>
      <c r="M457" s="144">
        <v>4</v>
      </c>
      <c r="N457" s="207" t="s">
        <v>18</v>
      </c>
      <c r="O457" s="207"/>
      <c r="P457" s="207"/>
      <c r="Q457" s="144" t="s">
        <v>17</v>
      </c>
      <c r="R457" s="31">
        <f>Cagra!R457+Cuman!R457+Ceco!R457+Csper!R457+Cpod!R457+Cchi!R457+Cgiur!R457</f>
        <v>0</v>
      </c>
      <c r="S457" s="31">
        <f>Cagra!S457+Cuman!S457+Ceco!S457+Csper!S457+Cpod!S457+Cchi!S457+Cgiur!S457</f>
        <v>0</v>
      </c>
      <c r="T457" s="31">
        <f>Cagra!T457+Cuman!T457+Ceco!T457+Csper!T457+Cpod!T457+Cchi!T457+Cgiur!T457</f>
        <v>0</v>
      </c>
      <c r="U457" s="31">
        <f>Cagra!U457+Cuman!U457+Ceco!U457+Csper!U457+Cpod!U457+Cchi!U457+Cgiur!U457</f>
        <v>0</v>
      </c>
      <c r="V457" s="31">
        <f>Cagra!V457+Cuman!V457+Ceco!V457+Csper!V457+Cpod!V457+Cchi!V457+Cgiur!V457</f>
        <v>0</v>
      </c>
      <c r="W457" s="31">
        <f t="shared" si="7"/>
        <v>0</v>
      </c>
    </row>
    <row r="458" spans="2:23" ht="30" customHeight="1">
      <c r="B458" s="12"/>
      <c r="C458" s="207">
        <v>2020</v>
      </c>
      <c r="D458" s="207"/>
      <c r="E458" s="146" t="s">
        <v>682</v>
      </c>
      <c r="F458" s="208" t="s">
        <v>681</v>
      </c>
      <c r="G458" s="208"/>
      <c r="H458" s="208"/>
      <c r="I458" s="146" t="s">
        <v>449</v>
      </c>
      <c r="J458" s="208" t="s">
        <v>16</v>
      </c>
      <c r="K458" s="208"/>
      <c r="L458" s="144" t="s">
        <v>28</v>
      </c>
      <c r="M458" s="144">
        <v>4</v>
      </c>
      <c r="N458" s="207" t="s">
        <v>18</v>
      </c>
      <c r="O458" s="207"/>
      <c r="P458" s="207"/>
      <c r="Q458" s="144" t="s">
        <v>17</v>
      </c>
      <c r="R458" s="31">
        <f>Cagra!R458+Cuman!R458+Ceco!R458+Csper!R458+Cpod!R458+Cchi!R458+Cgiur!R458</f>
        <v>0</v>
      </c>
      <c r="S458" s="31">
        <f>Cagra!S458+Cuman!S458+Ceco!S458+Csper!S458+Cpod!S458+Cchi!S458+Cgiur!S458</f>
        <v>0</v>
      </c>
      <c r="T458" s="31">
        <f>Cagra!T458+Cuman!T458+Ceco!T458+Csper!T458+Cpod!T458+Cchi!T458+Cgiur!T458</f>
        <v>0</v>
      </c>
      <c r="U458" s="31">
        <f>Cagra!U458+Cuman!U458+Ceco!U458+Csper!U458+Cpod!U458+Cchi!U458+Cgiur!U458</f>
        <v>0</v>
      </c>
      <c r="V458" s="31">
        <f>Cagra!V458+Cuman!V458+Ceco!V458+Csper!V458+Cpod!V458+Cchi!V458+Cgiur!V458</f>
        <v>0</v>
      </c>
      <c r="W458" s="31">
        <f t="shared" si="7"/>
        <v>0</v>
      </c>
    </row>
    <row r="459" spans="2:23" s="30" customFormat="1" ht="30" customHeight="1">
      <c r="B459" s="13"/>
      <c r="C459" s="209">
        <v>2020</v>
      </c>
      <c r="D459" s="209"/>
      <c r="E459" s="1" t="s">
        <v>680</v>
      </c>
      <c r="F459" s="210" t="s">
        <v>678</v>
      </c>
      <c r="G459" s="210"/>
      <c r="H459" s="210"/>
      <c r="I459" s="1" t="s">
        <v>449</v>
      </c>
      <c r="J459" s="210" t="s">
        <v>16</v>
      </c>
      <c r="K459" s="210"/>
      <c r="L459" s="147" t="s">
        <v>17</v>
      </c>
      <c r="M459" s="147">
        <v>3</v>
      </c>
      <c r="N459" s="209" t="s">
        <v>18</v>
      </c>
      <c r="O459" s="209"/>
      <c r="P459" s="209"/>
      <c r="Q459" s="147" t="s">
        <v>17</v>
      </c>
      <c r="R459" s="29">
        <f>Cagra!R459+Cuman!R459+Ceco!R459+Csper!R459+Cpod!R459+Cchi!R459+Cgiur!R459</f>
        <v>0</v>
      </c>
      <c r="S459" s="29">
        <f>Cagra!S459+Cuman!S459+Ceco!S459+Csper!S459+Cpod!S459+Cchi!S459+Cgiur!S459</f>
        <v>0</v>
      </c>
      <c r="T459" s="29">
        <f>Cagra!T459+Cuman!T459+Ceco!T459+Csper!T459+Cpod!T459+Cchi!T459+Cgiur!T459</f>
        <v>0</v>
      </c>
      <c r="U459" s="29">
        <f>Cagra!U459+Cuman!U459+Ceco!U459+Csper!U459+Cpod!U459+Cchi!U459+Cgiur!U459</f>
        <v>0</v>
      </c>
      <c r="V459" s="29">
        <f>Cagra!V459+Cuman!V459+Ceco!V459+Csper!V459+Cpod!V459+Cchi!V459+Cgiur!V459</f>
        <v>0</v>
      </c>
      <c r="W459" s="29">
        <f t="shared" si="7"/>
        <v>0</v>
      </c>
    </row>
    <row r="460" spans="2:23" ht="30" customHeight="1">
      <c r="B460" s="12"/>
      <c r="C460" s="207">
        <v>2020</v>
      </c>
      <c r="D460" s="207"/>
      <c r="E460" s="146" t="s">
        <v>679</v>
      </c>
      <c r="F460" s="208" t="s">
        <v>678</v>
      </c>
      <c r="G460" s="208"/>
      <c r="H460" s="208"/>
      <c r="I460" s="146" t="s">
        <v>449</v>
      </c>
      <c r="J460" s="208" t="s">
        <v>16</v>
      </c>
      <c r="K460" s="208"/>
      <c r="L460" s="144" t="s">
        <v>17</v>
      </c>
      <c r="M460" s="144">
        <v>4</v>
      </c>
      <c r="N460" s="207" t="s">
        <v>18</v>
      </c>
      <c r="O460" s="207"/>
      <c r="P460" s="207"/>
      <c r="Q460" s="144" t="s">
        <v>17</v>
      </c>
      <c r="R460" s="31">
        <f>Cagra!R460+Cuman!R460+Ceco!R460+Csper!R460+Cpod!R460+Cchi!R460+Cgiur!R460</f>
        <v>0</v>
      </c>
      <c r="S460" s="31">
        <f>Cagra!S460+Cuman!S460+Ceco!S460+Csper!S460+Cpod!S460+Cchi!S460+Cgiur!S460</f>
        <v>0</v>
      </c>
      <c r="T460" s="31">
        <f>Cagra!T460+Cuman!T460+Ceco!T460+Csper!T460+Cpod!T460+Cchi!T460+Cgiur!T460</f>
        <v>0</v>
      </c>
      <c r="U460" s="31">
        <f>Cagra!U460+Cuman!U460+Ceco!U460+Csper!U460+Cpod!U460+Cchi!U460+Cgiur!U460</f>
        <v>0</v>
      </c>
      <c r="V460" s="31">
        <f>Cagra!V460+Cuman!V460+Ceco!V460+Csper!V460+Cpod!V460+Cchi!V460+Cgiur!V460</f>
        <v>0</v>
      </c>
      <c r="W460" s="31">
        <f t="shared" si="7"/>
        <v>0</v>
      </c>
    </row>
    <row r="461" spans="2:23" ht="30" customHeight="1">
      <c r="B461" s="15"/>
      <c r="C461" s="207">
        <v>2020</v>
      </c>
      <c r="D461" s="207"/>
      <c r="E461" s="146" t="s">
        <v>677</v>
      </c>
      <c r="F461" s="208" t="s">
        <v>676</v>
      </c>
      <c r="G461" s="208"/>
      <c r="H461" s="208"/>
      <c r="I461" s="146" t="s">
        <v>449</v>
      </c>
      <c r="J461" s="208" t="s">
        <v>16</v>
      </c>
      <c r="K461" s="208"/>
      <c r="L461" s="144" t="s">
        <v>28</v>
      </c>
      <c r="M461" s="144">
        <v>5</v>
      </c>
      <c r="N461" s="207" t="s">
        <v>18</v>
      </c>
      <c r="O461" s="207"/>
      <c r="P461" s="207"/>
      <c r="Q461" s="144" t="s">
        <v>17</v>
      </c>
      <c r="R461" s="31">
        <f>Cagra!R461+Cuman!R461+Ceco!R461+Csper!R461+Cpod!R461+Cchi!R461+Cgiur!R461</f>
        <v>0</v>
      </c>
      <c r="S461" s="31">
        <f>Cagra!S461+Cuman!S461+Ceco!S461+Csper!S461+Cpod!S461+Cchi!S461+Cgiur!S461</f>
        <v>0</v>
      </c>
      <c r="T461" s="31">
        <f>Cagra!T461+Cuman!T461+Ceco!T461+Csper!T461+Cpod!T461+Cchi!T461+Cgiur!T461</f>
        <v>0</v>
      </c>
      <c r="U461" s="31">
        <f>Cagra!U461+Cuman!U461+Ceco!U461+Csper!U461+Cpod!U461+Cchi!U461+Cgiur!U461</f>
        <v>0</v>
      </c>
      <c r="V461" s="31">
        <f>Cagra!V461+Cuman!V461+Ceco!V461+Csper!V461+Cpod!V461+Cchi!V461+Cgiur!V461</f>
        <v>0</v>
      </c>
      <c r="W461" s="31">
        <f t="shared" si="7"/>
        <v>0</v>
      </c>
    </row>
    <row r="462" spans="2:23" ht="30" customHeight="1">
      <c r="B462" s="15"/>
      <c r="C462" s="207">
        <v>2020</v>
      </c>
      <c r="D462" s="207"/>
      <c r="E462" s="146" t="s">
        <v>675</v>
      </c>
      <c r="F462" s="208" t="s">
        <v>674</v>
      </c>
      <c r="G462" s="208"/>
      <c r="H462" s="208"/>
      <c r="I462" s="146" t="s">
        <v>449</v>
      </c>
      <c r="J462" s="208" t="s">
        <v>16</v>
      </c>
      <c r="K462" s="208"/>
      <c r="L462" s="144" t="s">
        <v>28</v>
      </c>
      <c r="M462" s="144">
        <v>5</v>
      </c>
      <c r="N462" s="207" t="s">
        <v>18</v>
      </c>
      <c r="O462" s="207"/>
      <c r="P462" s="207"/>
      <c r="Q462" s="144" t="s">
        <v>17</v>
      </c>
      <c r="R462" s="31">
        <f>Cagra!R462+Cuman!R462+Ceco!R462+Csper!R462+Cpod!R462+Cchi!R462+Cgiur!R462</f>
        <v>0</v>
      </c>
      <c r="S462" s="31">
        <f>Cagra!S462+Cuman!S462+Ceco!S462+Csper!S462+Cpod!S462+Cchi!S462+Cgiur!S462</f>
        <v>0</v>
      </c>
      <c r="T462" s="31">
        <f>Cagra!T462+Cuman!T462+Ceco!T462+Csper!T462+Cpod!T462+Cchi!T462+Cgiur!T462</f>
        <v>0</v>
      </c>
      <c r="U462" s="31">
        <f>Cagra!U462+Cuman!U462+Ceco!U462+Csper!U462+Cpod!U462+Cchi!U462+Cgiur!U462</f>
        <v>0</v>
      </c>
      <c r="V462" s="31">
        <f>Cagra!V462+Cuman!V462+Ceco!V462+Csper!V462+Cpod!V462+Cchi!V462+Cgiur!V462</f>
        <v>0</v>
      </c>
      <c r="W462" s="31">
        <f t="shared" si="7"/>
        <v>0</v>
      </c>
    </row>
    <row r="463" spans="2:23" ht="30" customHeight="1">
      <c r="B463" s="15"/>
      <c r="C463" s="207">
        <v>2020</v>
      </c>
      <c r="D463" s="207"/>
      <c r="E463" s="146" t="s">
        <v>673</v>
      </c>
      <c r="F463" s="208" t="s">
        <v>672</v>
      </c>
      <c r="G463" s="208"/>
      <c r="H463" s="208"/>
      <c r="I463" s="146" t="s">
        <v>449</v>
      </c>
      <c r="J463" s="208" t="s">
        <v>16</v>
      </c>
      <c r="K463" s="208"/>
      <c r="L463" s="144" t="s">
        <v>28</v>
      </c>
      <c r="M463" s="144">
        <v>5</v>
      </c>
      <c r="N463" s="207" t="s">
        <v>18</v>
      </c>
      <c r="O463" s="207"/>
      <c r="P463" s="207"/>
      <c r="Q463" s="144" t="s">
        <v>17</v>
      </c>
      <c r="R463" s="31">
        <f>Cagra!R463+Cuman!R463+Ceco!R463+Csper!R463+Cpod!R463+Cchi!R463+Cgiur!R463</f>
        <v>0</v>
      </c>
      <c r="S463" s="31">
        <f>Cagra!S463+Cuman!S463+Ceco!S463+Csper!S463+Cpod!S463+Cchi!S463+Cgiur!S463</f>
        <v>0</v>
      </c>
      <c r="T463" s="31">
        <f>Cagra!T463+Cuman!T463+Ceco!T463+Csper!T463+Cpod!T463+Cchi!T463+Cgiur!T463</f>
        <v>0</v>
      </c>
      <c r="U463" s="31">
        <f>Cagra!U463+Cuman!U463+Ceco!U463+Csper!U463+Cpod!U463+Cchi!U463+Cgiur!U463</f>
        <v>0</v>
      </c>
      <c r="V463" s="31">
        <f>Cagra!V463+Cuman!V463+Ceco!V463+Csper!V463+Cpod!V463+Cchi!V463+Cgiur!V463</f>
        <v>0</v>
      </c>
      <c r="W463" s="31">
        <f t="shared" si="7"/>
        <v>0</v>
      </c>
    </row>
    <row r="464" spans="2:23" ht="30" customHeight="1">
      <c r="B464" s="15"/>
      <c r="C464" s="207">
        <v>2020</v>
      </c>
      <c r="D464" s="207"/>
      <c r="E464" s="146" t="s">
        <v>671</v>
      </c>
      <c r="F464" s="208" t="s">
        <v>670</v>
      </c>
      <c r="G464" s="208"/>
      <c r="H464" s="208"/>
      <c r="I464" s="146" t="s">
        <v>449</v>
      </c>
      <c r="J464" s="208" t="s">
        <v>16</v>
      </c>
      <c r="K464" s="208"/>
      <c r="L464" s="144" t="s">
        <v>28</v>
      </c>
      <c r="M464" s="144">
        <v>5</v>
      </c>
      <c r="N464" s="207" t="s">
        <v>18</v>
      </c>
      <c r="O464" s="207"/>
      <c r="P464" s="207"/>
      <c r="Q464" s="144" t="s">
        <v>17</v>
      </c>
      <c r="R464" s="31">
        <f>Cagra!R464+Cuman!R464+Ceco!R464+Csper!R464+Cpod!R464+Cchi!R464+Cgiur!R464</f>
        <v>0</v>
      </c>
      <c r="S464" s="31">
        <f>Cagra!S464+Cuman!S464+Ceco!S464+Csper!S464+Cpod!S464+Cchi!S464+Cgiur!S464</f>
        <v>0</v>
      </c>
      <c r="T464" s="31">
        <f>Cagra!T464+Cuman!T464+Ceco!T464+Csper!T464+Cpod!T464+Cchi!T464+Cgiur!T464</f>
        <v>0</v>
      </c>
      <c r="U464" s="31">
        <f>Cagra!U464+Cuman!U464+Ceco!U464+Csper!U464+Cpod!U464+Cchi!U464+Cgiur!U464</f>
        <v>0</v>
      </c>
      <c r="V464" s="31">
        <f>Cagra!V464+Cuman!V464+Ceco!V464+Csper!V464+Cpod!V464+Cchi!V464+Cgiur!V464</f>
        <v>0</v>
      </c>
      <c r="W464" s="31">
        <f t="shared" si="7"/>
        <v>0</v>
      </c>
    </row>
    <row r="465" spans="2:23" ht="30" customHeight="1">
      <c r="B465" s="15"/>
      <c r="C465" s="207">
        <v>2020</v>
      </c>
      <c r="D465" s="207"/>
      <c r="E465" s="146" t="s">
        <v>669</v>
      </c>
      <c r="F465" s="208" t="s">
        <v>668</v>
      </c>
      <c r="G465" s="208"/>
      <c r="H465" s="208"/>
      <c r="I465" s="146" t="s">
        <v>449</v>
      </c>
      <c r="J465" s="208" t="s">
        <v>16</v>
      </c>
      <c r="K465" s="208"/>
      <c r="L465" s="144" t="s">
        <v>28</v>
      </c>
      <c r="M465" s="144">
        <v>5</v>
      </c>
      <c r="N465" s="207" t="s">
        <v>18</v>
      </c>
      <c r="O465" s="207"/>
      <c r="P465" s="207"/>
      <c r="Q465" s="144" t="s">
        <v>17</v>
      </c>
      <c r="R465" s="31">
        <f>Cagra!R465+Cuman!R465+Ceco!R465+Csper!R465+Cpod!R465+Cchi!R465+Cgiur!R465</f>
        <v>0</v>
      </c>
      <c r="S465" s="31">
        <f>Cagra!S465+Cuman!S465+Ceco!S465+Csper!S465+Cpod!S465+Cchi!S465+Cgiur!S465</f>
        <v>0</v>
      </c>
      <c r="T465" s="31">
        <f>Cagra!T465+Cuman!T465+Ceco!T465+Csper!T465+Cpod!T465+Cchi!T465+Cgiur!T465</f>
        <v>0</v>
      </c>
      <c r="U465" s="31">
        <f>Cagra!U465+Cuman!U465+Ceco!U465+Csper!U465+Cpod!U465+Cchi!U465+Cgiur!U465</f>
        <v>0</v>
      </c>
      <c r="V465" s="31">
        <f>Cagra!V465+Cuman!V465+Ceco!V465+Csper!V465+Cpod!V465+Cchi!V465+Cgiur!V465</f>
        <v>0</v>
      </c>
      <c r="W465" s="31">
        <f t="shared" si="7"/>
        <v>0</v>
      </c>
    </row>
    <row r="466" spans="2:23" ht="30" customHeight="1">
      <c r="B466" s="15"/>
      <c r="C466" s="207">
        <v>2020</v>
      </c>
      <c r="D466" s="207"/>
      <c r="E466" s="146" t="s">
        <v>667</v>
      </c>
      <c r="F466" s="208" t="s">
        <v>666</v>
      </c>
      <c r="G466" s="208"/>
      <c r="H466" s="208"/>
      <c r="I466" s="146" t="s">
        <v>449</v>
      </c>
      <c r="J466" s="208" t="s">
        <v>16</v>
      </c>
      <c r="K466" s="208"/>
      <c r="L466" s="144" t="s">
        <v>28</v>
      </c>
      <c r="M466" s="144">
        <v>5</v>
      </c>
      <c r="N466" s="207" t="s">
        <v>18</v>
      </c>
      <c r="O466" s="207"/>
      <c r="P466" s="207"/>
      <c r="Q466" s="144" t="s">
        <v>17</v>
      </c>
      <c r="R466" s="31">
        <f>Cagra!R466+Cuman!R466+Ceco!R466+Csper!R466+Cpod!R466+Cchi!R466+Cgiur!R466</f>
        <v>0</v>
      </c>
      <c r="S466" s="31">
        <f>Cagra!S466+Cuman!S466+Ceco!S466+Csper!S466+Cpod!S466+Cchi!S466+Cgiur!S466</f>
        <v>0</v>
      </c>
      <c r="T466" s="31">
        <f>Cagra!T466+Cuman!T466+Ceco!T466+Csper!T466+Cpod!T466+Cchi!T466+Cgiur!T466</f>
        <v>0</v>
      </c>
      <c r="U466" s="31">
        <f>Cagra!U466+Cuman!U466+Ceco!U466+Csper!U466+Cpod!U466+Cchi!U466+Cgiur!U466</f>
        <v>0</v>
      </c>
      <c r="V466" s="31">
        <f>Cagra!V466+Cuman!V466+Ceco!V466+Csper!V466+Cpod!V466+Cchi!V466+Cgiur!V466</f>
        <v>0</v>
      </c>
      <c r="W466" s="31">
        <f t="shared" si="7"/>
        <v>0</v>
      </c>
    </row>
    <row r="467" spans="2:23" s="30" customFormat="1" ht="30" customHeight="1">
      <c r="B467" s="13"/>
      <c r="C467" s="209">
        <v>2020</v>
      </c>
      <c r="D467" s="209"/>
      <c r="E467" s="1" t="s">
        <v>665</v>
      </c>
      <c r="F467" s="210" t="s">
        <v>663</v>
      </c>
      <c r="G467" s="210"/>
      <c r="H467" s="210"/>
      <c r="I467" s="1" t="s">
        <v>449</v>
      </c>
      <c r="J467" s="210" t="s">
        <v>16</v>
      </c>
      <c r="K467" s="210"/>
      <c r="L467" s="147" t="s">
        <v>17</v>
      </c>
      <c r="M467" s="147">
        <v>3</v>
      </c>
      <c r="N467" s="209" t="s">
        <v>18</v>
      </c>
      <c r="O467" s="209"/>
      <c r="P467" s="209"/>
      <c r="Q467" s="147" t="s">
        <v>17</v>
      </c>
      <c r="R467" s="29">
        <f>Cagra!R467+Cuman!R467+Ceco!R467+Csper!R467+Cpod!R467+Cchi!R467+Cgiur!R467</f>
        <v>0</v>
      </c>
      <c r="S467" s="29">
        <f>Cagra!S467+Cuman!S467+Ceco!S467+Csper!S467+Cpod!S467+Cchi!S467+Cgiur!S467</f>
        <v>0</v>
      </c>
      <c r="T467" s="29">
        <f>Cagra!T467+Cuman!T467+Ceco!T467+Csper!T467+Cpod!T467+Cchi!T467+Cgiur!T467</f>
        <v>0</v>
      </c>
      <c r="U467" s="29">
        <f>Cagra!U467+Cuman!U467+Ceco!U467+Csper!U467+Cpod!U467+Cchi!U467+Cgiur!U467</f>
        <v>0</v>
      </c>
      <c r="V467" s="29">
        <f>Cagra!V467+Cuman!V467+Ceco!V467+Csper!V467+Cpod!V467+Cchi!V467+Cgiur!V467</f>
        <v>0</v>
      </c>
      <c r="W467" s="29">
        <f t="shared" si="7"/>
        <v>0</v>
      </c>
    </row>
    <row r="468" spans="2:23" ht="30" customHeight="1">
      <c r="B468" s="12"/>
      <c r="C468" s="207">
        <v>2020</v>
      </c>
      <c r="D468" s="207"/>
      <c r="E468" s="146" t="s">
        <v>664</v>
      </c>
      <c r="F468" s="208" t="s">
        <v>663</v>
      </c>
      <c r="G468" s="208"/>
      <c r="H468" s="208"/>
      <c r="I468" s="146" t="s">
        <v>449</v>
      </c>
      <c r="J468" s="208" t="s">
        <v>16</v>
      </c>
      <c r="K468" s="208"/>
      <c r="L468" s="144" t="s">
        <v>17</v>
      </c>
      <c r="M468" s="144">
        <v>4</v>
      </c>
      <c r="N468" s="207" t="s">
        <v>18</v>
      </c>
      <c r="O468" s="207"/>
      <c r="P468" s="207"/>
      <c r="Q468" s="144" t="s">
        <v>17</v>
      </c>
      <c r="R468" s="31">
        <f>Cagra!R468+Cuman!R468+Ceco!R468+Csper!R468+Cpod!R468+Cchi!R468+Cgiur!R468</f>
        <v>0</v>
      </c>
      <c r="S468" s="31">
        <f>Cagra!S468+Cuman!S468+Ceco!S468+Csper!S468+Cpod!S468+Cchi!S468+Cgiur!S468</f>
        <v>0</v>
      </c>
      <c r="T468" s="31">
        <f>Cagra!T468+Cuman!T468+Ceco!T468+Csper!T468+Cpod!T468+Cchi!T468+Cgiur!T468</f>
        <v>0</v>
      </c>
      <c r="U468" s="31">
        <f>Cagra!U468+Cuman!U468+Ceco!U468+Csper!U468+Cpod!U468+Cchi!U468+Cgiur!U468</f>
        <v>0</v>
      </c>
      <c r="V468" s="31">
        <f>Cagra!V468+Cuman!V468+Ceco!V468+Csper!V468+Cpod!V468+Cchi!V468+Cgiur!V468</f>
        <v>0</v>
      </c>
      <c r="W468" s="31">
        <f t="shared" si="7"/>
        <v>0</v>
      </c>
    </row>
    <row r="469" spans="2:23" ht="30" customHeight="1">
      <c r="B469" s="15"/>
      <c r="C469" s="207">
        <v>2020</v>
      </c>
      <c r="D469" s="207"/>
      <c r="E469" s="146" t="s">
        <v>662</v>
      </c>
      <c r="F469" s="208" t="s">
        <v>661</v>
      </c>
      <c r="G469" s="208"/>
      <c r="H469" s="208"/>
      <c r="I469" s="146" t="s">
        <v>449</v>
      </c>
      <c r="J469" s="208" t="s">
        <v>16</v>
      </c>
      <c r="K469" s="208"/>
      <c r="L469" s="144" t="s">
        <v>28</v>
      </c>
      <c r="M469" s="144">
        <v>5</v>
      </c>
      <c r="N469" s="207" t="s">
        <v>18</v>
      </c>
      <c r="O469" s="207"/>
      <c r="P469" s="207"/>
      <c r="Q469" s="144" t="s">
        <v>17</v>
      </c>
      <c r="R469" s="31">
        <f>Cagra!R469+Cuman!R469+Ceco!R469+Csper!R469+Cpod!R469+Cchi!R469+Cgiur!R469</f>
        <v>0</v>
      </c>
      <c r="S469" s="31">
        <f>Cagra!S469+Cuman!S469+Ceco!S469+Csper!S469+Cpod!S469+Cchi!S469+Cgiur!S469</f>
        <v>0</v>
      </c>
      <c r="T469" s="31">
        <f>Cagra!T469+Cuman!T469+Ceco!T469+Csper!T469+Cpod!T469+Cchi!T469+Cgiur!T469</f>
        <v>0</v>
      </c>
      <c r="U469" s="31">
        <f>Cagra!U469+Cuman!U469+Ceco!U469+Csper!U469+Cpod!U469+Cchi!U469+Cgiur!U469</f>
        <v>0</v>
      </c>
      <c r="V469" s="31">
        <f>Cagra!V469+Cuman!V469+Ceco!V469+Csper!V469+Cpod!V469+Cchi!V469+Cgiur!V469</f>
        <v>0</v>
      </c>
      <c r="W469" s="31">
        <f t="shared" si="7"/>
        <v>0</v>
      </c>
    </row>
    <row r="470" spans="2:23" ht="30" customHeight="1">
      <c r="B470" s="15"/>
      <c r="C470" s="207">
        <v>2020</v>
      </c>
      <c r="D470" s="207"/>
      <c r="E470" s="146" t="s">
        <v>660</v>
      </c>
      <c r="F470" s="208" t="s">
        <v>659</v>
      </c>
      <c r="G470" s="208"/>
      <c r="H470" s="208"/>
      <c r="I470" s="146" t="s">
        <v>449</v>
      </c>
      <c r="J470" s="208" t="s">
        <v>16</v>
      </c>
      <c r="K470" s="208"/>
      <c r="L470" s="144" t="s">
        <v>28</v>
      </c>
      <c r="M470" s="144">
        <v>5</v>
      </c>
      <c r="N470" s="207" t="s">
        <v>18</v>
      </c>
      <c r="O470" s="207"/>
      <c r="P470" s="207"/>
      <c r="Q470" s="144" t="s">
        <v>17</v>
      </c>
      <c r="R470" s="31">
        <f>Cagra!R470+Cuman!R470+Ceco!R470+Csper!R470+Cpod!R470+Cchi!R470+Cgiur!R470</f>
        <v>0</v>
      </c>
      <c r="S470" s="31">
        <f>Cagra!S470+Cuman!S470+Ceco!S470+Csper!S470+Cpod!S470+Cchi!S470+Cgiur!S470</f>
        <v>0</v>
      </c>
      <c r="T470" s="31">
        <f>Cagra!T470+Cuman!T470+Ceco!T470+Csper!T470+Cpod!T470+Cchi!T470+Cgiur!T470</f>
        <v>0</v>
      </c>
      <c r="U470" s="31">
        <f>Cagra!U470+Cuman!U470+Ceco!U470+Csper!U470+Cpod!U470+Cchi!U470+Cgiur!U470</f>
        <v>0</v>
      </c>
      <c r="V470" s="31">
        <f>Cagra!V470+Cuman!V470+Ceco!V470+Csper!V470+Cpod!V470+Cchi!V470+Cgiur!V470</f>
        <v>0</v>
      </c>
      <c r="W470" s="31">
        <f t="shared" si="7"/>
        <v>0</v>
      </c>
    </row>
    <row r="471" spans="2:23" ht="30" customHeight="1">
      <c r="B471" s="15"/>
      <c r="C471" s="207">
        <v>2020</v>
      </c>
      <c r="D471" s="207"/>
      <c r="E471" s="146" t="s">
        <v>658</v>
      </c>
      <c r="F471" s="208" t="s">
        <v>657</v>
      </c>
      <c r="G471" s="208"/>
      <c r="H471" s="208"/>
      <c r="I471" s="146" t="s">
        <v>449</v>
      </c>
      <c r="J471" s="208" t="s">
        <v>16</v>
      </c>
      <c r="K471" s="208"/>
      <c r="L471" s="144" t="s">
        <v>28</v>
      </c>
      <c r="M471" s="144">
        <v>5</v>
      </c>
      <c r="N471" s="207" t="s">
        <v>18</v>
      </c>
      <c r="O471" s="207"/>
      <c r="P471" s="207"/>
      <c r="Q471" s="144" t="s">
        <v>17</v>
      </c>
      <c r="R471" s="31">
        <f>Cagra!R471+Cuman!R471+Ceco!R471+Csper!R471+Cpod!R471+Cchi!R471+Cgiur!R471</f>
        <v>0</v>
      </c>
      <c r="S471" s="31">
        <f>Cagra!S471+Cuman!S471+Ceco!S471+Csper!S471+Cpod!S471+Cchi!S471+Cgiur!S471</f>
        <v>0</v>
      </c>
      <c r="T471" s="31">
        <f>Cagra!T471+Cuman!T471+Ceco!T471+Csper!T471+Cpod!T471+Cchi!T471+Cgiur!T471</f>
        <v>0</v>
      </c>
      <c r="U471" s="31">
        <f>Cagra!U471+Cuman!U471+Ceco!U471+Csper!U471+Cpod!U471+Cchi!U471+Cgiur!U471</f>
        <v>0</v>
      </c>
      <c r="V471" s="31">
        <f>Cagra!V471+Cuman!V471+Ceco!V471+Csper!V471+Cpod!V471+Cchi!V471+Cgiur!V471</f>
        <v>0</v>
      </c>
      <c r="W471" s="31">
        <f t="shared" si="7"/>
        <v>0</v>
      </c>
    </row>
    <row r="472" spans="2:23" ht="30" customHeight="1">
      <c r="B472" s="15"/>
      <c r="C472" s="207">
        <v>2020</v>
      </c>
      <c r="D472" s="207"/>
      <c r="E472" s="146" t="s">
        <v>656</v>
      </c>
      <c r="F472" s="208" t="s">
        <v>655</v>
      </c>
      <c r="G472" s="208"/>
      <c r="H472" s="208"/>
      <c r="I472" s="146" t="s">
        <v>449</v>
      </c>
      <c r="J472" s="208" t="s">
        <v>16</v>
      </c>
      <c r="K472" s="208"/>
      <c r="L472" s="144" t="s">
        <v>28</v>
      </c>
      <c r="M472" s="144">
        <v>5</v>
      </c>
      <c r="N472" s="207" t="s">
        <v>18</v>
      </c>
      <c r="O472" s="207"/>
      <c r="P472" s="207"/>
      <c r="Q472" s="144" t="s">
        <v>17</v>
      </c>
      <c r="R472" s="31">
        <f>Cagra!R472+Cuman!R472+Ceco!R472+Csper!R472+Cpod!R472+Cchi!R472+Cgiur!R472</f>
        <v>0</v>
      </c>
      <c r="S472" s="31">
        <f>Cagra!S472+Cuman!S472+Ceco!S472+Csper!S472+Cpod!S472+Cchi!S472+Cgiur!S472</f>
        <v>0</v>
      </c>
      <c r="T472" s="31">
        <f>Cagra!T472+Cuman!T472+Ceco!T472+Csper!T472+Cpod!T472+Cchi!T472+Cgiur!T472</f>
        <v>0</v>
      </c>
      <c r="U472" s="31">
        <f>Cagra!U472+Cuman!U472+Ceco!U472+Csper!U472+Cpod!U472+Cchi!U472+Cgiur!U472</f>
        <v>0</v>
      </c>
      <c r="V472" s="31">
        <f>Cagra!V472+Cuman!V472+Ceco!V472+Csper!V472+Cpod!V472+Cchi!V472+Cgiur!V472</f>
        <v>0</v>
      </c>
      <c r="W472" s="31">
        <f t="shared" si="7"/>
        <v>0</v>
      </c>
    </row>
    <row r="473" spans="2:23" ht="30" customHeight="1">
      <c r="B473" s="15"/>
      <c r="C473" s="207">
        <v>2020</v>
      </c>
      <c r="D473" s="207"/>
      <c r="E473" s="146" t="s">
        <v>654</v>
      </c>
      <c r="F473" s="208" t="s">
        <v>653</v>
      </c>
      <c r="G473" s="208"/>
      <c r="H473" s="208"/>
      <c r="I473" s="146" t="s">
        <v>449</v>
      </c>
      <c r="J473" s="208" t="s">
        <v>16</v>
      </c>
      <c r="K473" s="208"/>
      <c r="L473" s="144" t="s">
        <v>28</v>
      </c>
      <c r="M473" s="144">
        <v>5</v>
      </c>
      <c r="N473" s="207" t="s">
        <v>18</v>
      </c>
      <c r="O473" s="207"/>
      <c r="P473" s="207"/>
      <c r="Q473" s="144" t="s">
        <v>17</v>
      </c>
      <c r="R473" s="31">
        <f>Cagra!R473+Cuman!R473+Ceco!R473+Csper!R473+Cpod!R473+Cchi!R473+Cgiur!R473</f>
        <v>0</v>
      </c>
      <c r="S473" s="31">
        <f>Cagra!S473+Cuman!S473+Ceco!S473+Csper!S473+Cpod!S473+Cchi!S473+Cgiur!S473</f>
        <v>0</v>
      </c>
      <c r="T473" s="31">
        <f>Cagra!T473+Cuman!T473+Ceco!T473+Csper!T473+Cpod!T473+Cchi!T473+Cgiur!T473</f>
        <v>0</v>
      </c>
      <c r="U473" s="31">
        <f>Cagra!U473+Cuman!U473+Ceco!U473+Csper!U473+Cpod!U473+Cchi!U473+Cgiur!U473</f>
        <v>0</v>
      </c>
      <c r="V473" s="31">
        <f>Cagra!V473+Cuman!V473+Ceco!V473+Csper!V473+Cpod!V473+Cchi!V473+Cgiur!V473</f>
        <v>0</v>
      </c>
      <c r="W473" s="31">
        <f t="shared" si="7"/>
        <v>0</v>
      </c>
    </row>
    <row r="474" spans="2:23" ht="30" customHeight="1">
      <c r="B474" s="15"/>
      <c r="C474" s="207">
        <v>2020</v>
      </c>
      <c r="D474" s="207"/>
      <c r="E474" s="146" t="s">
        <v>652</v>
      </c>
      <c r="F474" s="208" t="s">
        <v>651</v>
      </c>
      <c r="G474" s="208"/>
      <c r="H474" s="208"/>
      <c r="I474" s="146" t="s">
        <v>449</v>
      </c>
      <c r="J474" s="208" t="s">
        <v>16</v>
      </c>
      <c r="K474" s="208"/>
      <c r="L474" s="144" t="s">
        <v>28</v>
      </c>
      <c r="M474" s="144">
        <v>5</v>
      </c>
      <c r="N474" s="207" t="s">
        <v>18</v>
      </c>
      <c r="O474" s="207"/>
      <c r="P474" s="207"/>
      <c r="Q474" s="144" t="s">
        <v>17</v>
      </c>
      <c r="R474" s="31">
        <f>Cagra!R474+Cuman!R474+Ceco!R474+Csper!R474+Cpod!R474+Cchi!R474+Cgiur!R474</f>
        <v>0</v>
      </c>
      <c r="S474" s="31">
        <f>Cagra!S474+Cuman!S474+Ceco!S474+Csper!S474+Cpod!S474+Cchi!S474+Cgiur!S474</f>
        <v>0</v>
      </c>
      <c r="T474" s="31">
        <f>Cagra!T474+Cuman!T474+Ceco!T474+Csper!T474+Cpod!T474+Cchi!T474+Cgiur!T474</f>
        <v>0</v>
      </c>
      <c r="U474" s="31">
        <f>Cagra!U474+Cuman!U474+Ceco!U474+Csper!U474+Cpod!U474+Cchi!U474+Cgiur!U474</f>
        <v>0</v>
      </c>
      <c r="V474" s="31">
        <f>Cagra!V474+Cuman!V474+Ceco!V474+Csper!V474+Cpod!V474+Cchi!V474+Cgiur!V474</f>
        <v>0</v>
      </c>
      <c r="W474" s="31">
        <f t="shared" si="7"/>
        <v>0</v>
      </c>
    </row>
    <row r="475" spans="2:23" ht="30" customHeight="1">
      <c r="B475" s="15"/>
      <c r="C475" s="207">
        <v>2020</v>
      </c>
      <c r="D475" s="207"/>
      <c r="E475" s="146" t="s">
        <v>650</v>
      </c>
      <c r="F475" s="208" t="s">
        <v>649</v>
      </c>
      <c r="G475" s="208"/>
      <c r="H475" s="208"/>
      <c r="I475" s="146" t="s">
        <v>449</v>
      </c>
      <c r="J475" s="208" t="s">
        <v>16</v>
      </c>
      <c r="K475" s="208"/>
      <c r="L475" s="144" t="s">
        <v>28</v>
      </c>
      <c r="M475" s="144">
        <v>5</v>
      </c>
      <c r="N475" s="207" t="s">
        <v>18</v>
      </c>
      <c r="O475" s="207"/>
      <c r="P475" s="207"/>
      <c r="Q475" s="144" t="s">
        <v>17</v>
      </c>
      <c r="R475" s="31">
        <f>Cagra!R475+Cuman!R475+Ceco!R475+Csper!R475+Cpod!R475+Cchi!R475+Cgiur!R475</f>
        <v>0</v>
      </c>
      <c r="S475" s="31">
        <f>Cagra!S475+Cuman!S475+Ceco!S475+Csper!S475+Cpod!S475+Cchi!S475+Cgiur!S475</f>
        <v>0</v>
      </c>
      <c r="T475" s="31">
        <f>Cagra!T475+Cuman!T475+Ceco!T475+Csper!T475+Cpod!T475+Cchi!T475+Cgiur!T475</f>
        <v>0</v>
      </c>
      <c r="U475" s="31">
        <f>Cagra!U475+Cuman!U475+Ceco!U475+Csper!U475+Cpod!U475+Cchi!U475+Cgiur!U475</f>
        <v>0</v>
      </c>
      <c r="V475" s="31">
        <f>Cagra!V475+Cuman!V475+Ceco!V475+Csper!V475+Cpod!V475+Cchi!V475+Cgiur!V475</f>
        <v>0</v>
      </c>
      <c r="W475" s="31">
        <f t="shared" si="7"/>
        <v>0</v>
      </c>
    </row>
    <row r="476" spans="2:23" s="30" customFormat="1" ht="30" customHeight="1">
      <c r="B476" s="13"/>
      <c r="C476" s="209">
        <v>2020</v>
      </c>
      <c r="D476" s="209"/>
      <c r="E476" s="1" t="s">
        <v>648</v>
      </c>
      <c r="F476" s="210" t="s">
        <v>646</v>
      </c>
      <c r="G476" s="210"/>
      <c r="H476" s="210"/>
      <c r="I476" s="1" t="s">
        <v>449</v>
      </c>
      <c r="J476" s="210" t="s">
        <v>16</v>
      </c>
      <c r="K476" s="210"/>
      <c r="L476" s="147" t="s">
        <v>17</v>
      </c>
      <c r="M476" s="147">
        <v>3</v>
      </c>
      <c r="N476" s="209" t="s">
        <v>18</v>
      </c>
      <c r="O476" s="209"/>
      <c r="P476" s="209"/>
      <c r="Q476" s="147" t="s">
        <v>17</v>
      </c>
      <c r="R476" s="29">
        <f>Cagra!R476+Cuman!R476+Ceco!R476+Csper!R476+Cpod!R476+Cchi!R476+Cgiur!R476</f>
        <v>0</v>
      </c>
      <c r="S476" s="29">
        <f>Cagra!S476+Cuman!S476+Ceco!S476+Csper!S476+Cpod!S476+Cchi!S476+Cgiur!S476</f>
        <v>0</v>
      </c>
      <c r="T476" s="29">
        <f>Cagra!T476+Cuman!T476+Ceco!T476+Csper!T476+Cpod!T476+Cchi!T476+Cgiur!T476</f>
        <v>0</v>
      </c>
      <c r="U476" s="29">
        <f>Cagra!U476+Cuman!U476+Ceco!U476+Csper!U476+Cpod!U476+Cchi!U476+Cgiur!U476</f>
        <v>14000</v>
      </c>
      <c r="V476" s="29">
        <f>Cagra!V476+Cuman!V476+Ceco!V476+Csper!V476+Cpod!V476+Cchi!V476+Cgiur!V476</f>
        <v>0</v>
      </c>
      <c r="W476" s="29">
        <f t="shared" si="7"/>
        <v>14000</v>
      </c>
    </row>
    <row r="477" spans="2:23" ht="30" customHeight="1">
      <c r="B477" s="12"/>
      <c r="C477" s="207">
        <v>2020</v>
      </c>
      <c r="D477" s="207"/>
      <c r="E477" s="146" t="s">
        <v>647</v>
      </c>
      <c r="F477" s="208" t="s">
        <v>646</v>
      </c>
      <c r="G477" s="208"/>
      <c r="H477" s="208"/>
      <c r="I477" s="146" t="s">
        <v>449</v>
      </c>
      <c r="J477" s="208" t="s">
        <v>16</v>
      </c>
      <c r="K477" s="208"/>
      <c r="L477" s="144" t="s">
        <v>17</v>
      </c>
      <c r="M477" s="144">
        <v>4</v>
      </c>
      <c r="N477" s="207" t="s">
        <v>18</v>
      </c>
      <c r="O477" s="207"/>
      <c r="P477" s="207"/>
      <c r="Q477" s="144" t="s">
        <v>17</v>
      </c>
      <c r="R477" s="31">
        <f>Cagra!R477+Cuman!R477+Ceco!R477+Csper!R477+Cpod!R477+Cchi!R477+Cgiur!R477</f>
        <v>0</v>
      </c>
      <c r="S477" s="31">
        <f>Cagra!S477+Cuman!S477+Ceco!S477+Csper!S477+Cpod!S477+Cchi!S477+Cgiur!S477</f>
        <v>0</v>
      </c>
      <c r="T477" s="31">
        <f>Cagra!T477+Cuman!T477+Ceco!T477+Csper!T477+Cpod!T477+Cchi!T477+Cgiur!T477</f>
        <v>0</v>
      </c>
      <c r="U477" s="31">
        <f>Cagra!U477+Cuman!U477+Ceco!U477+Csper!U477+Cpod!U477+Cchi!U477+Cgiur!U477</f>
        <v>14000</v>
      </c>
      <c r="V477" s="31">
        <f>Cagra!V477+Cuman!V477+Ceco!V477+Csper!V477+Cpod!V477+Cchi!V477+Cgiur!V477</f>
        <v>0</v>
      </c>
      <c r="W477" s="31">
        <f t="shared" si="7"/>
        <v>14000</v>
      </c>
    </row>
    <row r="478" spans="2:23" ht="30" customHeight="1">
      <c r="B478" s="15"/>
      <c r="C478" s="207">
        <v>2020</v>
      </c>
      <c r="D478" s="207"/>
      <c r="E478" s="146" t="s">
        <v>645</v>
      </c>
      <c r="F478" s="208" t="s">
        <v>644</v>
      </c>
      <c r="G478" s="208"/>
      <c r="H478" s="208"/>
      <c r="I478" s="146" t="s">
        <v>449</v>
      </c>
      <c r="J478" s="208" t="s">
        <v>16</v>
      </c>
      <c r="K478" s="208"/>
      <c r="L478" s="144" t="s">
        <v>28</v>
      </c>
      <c r="M478" s="144">
        <v>5</v>
      </c>
      <c r="N478" s="207" t="s">
        <v>18</v>
      </c>
      <c r="O478" s="207"/>
      <c r="P478" s="207"/>
      <c r="Q478" s="144" t="s">
        <v>17</v>
      </c>
      <c r="R478" s="31">
        <f>Cagra!R478+Cuman!R478+Ceco!R478+Csper!R478+Cpod!R478+Cchi!R478+Cgiur!R478</f>
        <v>0</v>
      </c>
      <c r="S478" s="31">
        <f>Cagra!S478+Cuman!S478+Ceco!S478+Csper!S478+Cpod!S478+Cchi!S478+Cgiur!S478</f>
        <v>0</v>
      </c>
      <c r="T478" s="31">
        <f>Cagra!T478+Cuman!T478+Ceco!T478+Csper!T478+Cpod!T478+Cchi!T478+Cgiur!T478</f>
        <v>0</v>
      </c>
      <c r="U478" s="31">
        <f>Cagra!U478+Cuman!U478+Ceco!U478+Csper!U478+Cpod!U478+Cchi!U478+Cgiur!U478</f>
        <v>0</v>
      </c>
      <c r="V478" s="31">
        <f>Cagra!V478+Cuman!V478+Ceco!V478+Csper!V478+Cpod!V478+Cchi!V478+Cgiur!V478</f>
        <v>0</v>
      </c>
      <c r="W478" s="31">
        <f t="shared" si="7"/>
        <v>0</v>
      </c>
    </row>
    <row r="479" spans="2:23" ht="30" customHeight="1">
      <c r="B479" s="15"/>
      <c r="C479" s="207">
        <v>2020</v>
      </c>
      <c r="D479" s="207"/>
      <c r="E479" s="146" t="s">
        <v>643</v>
      </c>
      <c r="F479" s="208" t="s">
        <v>642</v>
      </c>
      <c r="G479" s="208"/>
      <c r="H479" s="208"/>
      <c r="I479" s="146" t="s">
        <v>449</v>
      </c>
      <c r="J479" s="208" t="s">
        <v>16</v>
      </c>
      <c r="K479" s="208"/>
      <c r="L479" s="144" t="s">
        <v>28</v>
      </c>
      <c r="M479" s="144">
        <v>5</v>
      </c>
      <c r="N479" s="207" t="s">
        <v>18</v>
      </c>
      <c r="O479" s="207"/>
      <c r="P479" s="207"/>
      <c r="Q479" s="144" t="s">
        <v>17</v>
      </c>
      <c r="R479" s="31">
        <f>Cagra!R479+Cuman!R479+Ceco!R479+Csper!R479+Cpod!R479+Cchi!R479+Cgiur!R479</f>
        <v>0</v>
      </c>
      <c r="S479" s="31">
        <f>Cagra!S479+Cuman!S479+Ceco!S479+Csper!S479+Cpod!S479+Cchi!S479+Cgiur!S479</f>
        <v>0</v>
      </c>
      <c r="T479" s="31">
        <f>Cagra!T479+Cuman!T479+Ceco!T479+Csper!T479+Cpod!T479+Cchi!T479+Cgiur!T479</f>
        <v>0</v>
      </c>
      <c r="U479" s="31">
        <f>Cagra!U479+Cuman!U479+Ceco!U479+Csper!U479+Cpod!U479+Cchi!U479+Cgiur!U479</f>
        <v>0</v>
      </c>
      <c r="V479" s="31">
        <f>Cagra!V479+Cuman!V479+Ceco!V479+Csper!V479+Cpod!V479+Cchi!V479+Cgiur!V479</f>
        <v>0</v>
      </c>
      <c r="W479" s="31">
        <f t="shared" si="7"/>
        <v>0</v>
      </c>
    </row>
    <row r="480" spans="2:23" ht="30" customHeight="1">
      <c r="B480" s="15"/>
      <c r="C480" s="207">
        <v>2020</v>
      </c>
      <c r="D480" s="207"/>
      <c r="E480" s="146" t="s">
        <v>641</v>
      </c>
      <c r="F480" s="208" t="s">
        <v>640</v>
      </c>
      <c r="G480" s="208"/>
      <c r="H480" s="208"/>
      <c r="I480" s="146" t="s">
        <v>449</v>
      </c>
      <c r="J480" s="208" t="s">
        <v>16</v>
      </c>
      <c r="K480" s="208"/>
      <c r="L480" s="144" t="s">
        <v>28</v>
      </c>
      <c r="M480" s="144">
        <v>5</v>
      </c>
      <c r="N480" s="207" t="s">
        <v>18</v>
      </c>
      <c r="O480" s="207"/>
      <c r="P480" s="207"/>
      <c r="Q480" s="144" t="s">
        <v>17</v>
      </c>
      <c r="R480" s="31">
        <f>Cagra!R480+Cuman!R480+Ceco!R480+Csper!R480+Cpod!R480+Cchi!R480+Cgiur!R480</f>
        <v>0</v>
      </c>
      <c r="S480" s="31">
        <f>Cagra!S480+Cuman!S480+Ceco!S480+Csper!S480+Cpod!S480+Cchi!S480+Cgiur!S480</f>
        <v>0</v>
      </c>
      <c r="T480" s="31">
        <f>Cagra!T480+Cuman!T480+Ceco!T480+Csper!T480+Cpod!T480+Cchi!T480+Cgiur!T480</f>
        <v>0</v>
      </c>
      <c r="U480" s="31">
        <f>Cagra!U480+Cuman!U480+Ceco!U480+Csper!U480+Cpod!U480+Cchi!U480+Cgiur!U480</f>
        <v>0</v>
      </c>
      <c r="V480" s="31">
        <f>Cagra!V480+Cuman!V480+Ceco!V480+Csper!V480+Cpod!V480+Cchi!V480+Cgiur!V480</f>
        <v>0</v>
      </c>
      <c r="W480" s="31">
        <f t="shared" si="7"/>
        <v>0</v>
      </c>
    </row>
    <row r="481" spans="2:23" ht="30" customHeight="1">
      <c r="B481" s="15"/>
      <c r="C481" s="207">
        <v>2020</v>
      </c>
      <c r="D481" s="207"/>
      <c r="E481" s="146" t="s">
        <v>639</v>
      </c>
      <c r="F481" s="208" t="s">
        <v>638</v>
      </c>
      <c r="G481" s="208"/>
      <c r="H481" s="208"/>
      <c r="I481" s="146" t="s">
        <v>449</v>
      </c>
      <c r="J481" s="208" t="s">
        <v>16</v>
      </c>
      <c r="K481" s="208"/>
      <c r="L481" s="144" t="s">
        <v>28</v>
      </c>
      <c r="M481" s="144">
        <v>5</v>
      </c>
      <c r="N481" s="207" t="s">
        <v>18</v>
      </c>
      <c r="O481" s="207"/>
      <c r="P481" s="207"/>
      <c r="Q481" s="144" t="s">
        <v>17</v>
      </c>
      <c r="R481" s="31">
        <f>Cagra!R481+Cuman!R481+Ceco!R481+Csper!R481+Cpod!R481+Cchi!R481+Cgiur!R481</f>
        <v>0</v>
      </c>
      <c r="S481" s="31">
        <f>Cagra!S481+Cuman!S481+Ceco!S481+Csper!S481+Cpod!S481+Cchi!S481+Cgiur!S481</f>
        <v>0</v>
      </c>
      <c r="T481" s="31">
        <f>Cagra!T481+Cuman!T481+Ceco!T481+Csper!T481+Cpod!T481+Cchi!T481+Cgiur!T481</f>
        <v>0</v>
      </c>
      <c r="U481" s="31">
        <f>Cagra!U481+Cuman!U481+Ceco!U481+Csper!U481+Cpod!U481+Cchi!U481+Cgiur!U481</f>
        <v>0</v>
      </c>
      <c r="V481" s="31">
        <f>Cagra!V481+Cuman!V481+Ceco!V481+Csper!V481+Cpod!V481+Cchi!V481+Cgiur!V481</f>
        <v>0</v>
      </c>
      <c r="W481" s="31">
        <f t="shared" si="7"/>
        <v>0</v>
      </c>
    </row>
    <row r="482" spans="2:23" ht="30" customHeight="1">
      <c r="B482" s="15"/>
      <c r="C482" s="207">
        <v>2020</v>
      </c>
      <c r="D482" s="207"/>
      <c r="E482" s="146" t="s">
        <v>637</v>
      </c>
      <c r="F482" s="208" t="s">
        <v>636</v>
      </c>
      <c r="G482" s="208"/>
      <c r="H482" s="208"/>
      <c r="I482" s="146" t="s">
        <v>449</v>
      </c>
      <c r="J482" s="208" t="s">
        <v>16</v>
      </c>
      <c r="K482" s="208"/>
      <c r="L482" s="144" t="s">
        <v>28</v>
      </c>
      <c r="M482" s="144">
        <v>5</v>
      </c>
      <c r="N482" s="207" t="s">
        <v>18</v>
      </c>
      <c r="O482" s="207"/>
      <c r="P482" s="207"/>
      <c r="Q482" s="144" t="s">
        <v>17</v>
      </c>
      <c r="R482" s="31">
        <f>Cagra!R482+Cuman!R482+Ceco!R482+Csper!R482+Cpod!R482+Cchi!R482+Cgiur!R482</f>
        <v>0</v>
      </c>
      <c r="S482" s="31">
        <f>Cagra!S482+Cuman!S482+Ceco!S482+Csper!S482+Cpod!S482+Cchi!S482+Cgiur!S482</f>
        <v>0</v>
      </c>
      <c r="T482" s="31">
        <f>Cagra!T482+Cuman!T482+Ceco!T482+Csper!T482+Cpod!T482+Cchi!T482+Cgiur!T482</f>
        <v>0</v>
      </c>
      <c r="U482" s="31">
        <f>Cagra!U482+Cuman!U482+Ceco!U482+Csper!U482+Cpod!U482+Cchi!U482+Cgiur!U482</f>
        <v>0</v>
      </c>
      <c r="V482" s="31">
        <f>Cagra!V482+Cuman!V482+Ceco!V482+Csper!V482+Cpod!V482+Cchi!V482+Cgiur!V482</f>
        <v>0</v>
      </c>
      <c r="W482" s="31">
        <f t="shared" si="7"/>
        <v>0</v>
      </c>
    </row>
    <row r="483" spans="2:23" ht="30" customHeight="1">
      <c r="B483" s="15"/>
      <c r="C483" s="207">
        <v>2020</v>
      </c>
      <c r="D483" s="207"/>
      <c r="E483" s="146" t="s">
        <v>635</v>
      </c>
      <c r="F483" s="208" t="s">
        <v>634</v>
      </c>
      <c r="G483" s="208"/>
      <c r="H483" s="208"/>
      <c r="I483" s="146" t="s">
        <v>449</v>
      </c>
      <c r="J483" s="208" t="s">
        <v>16</v>
      </c>
      <c r="K483" s="208"/>
      <c r="L483" s="144" t="s">
        <v>28</v>
      </c>
      <c r="M483" s="144">
        <v>5</v>
      </c>
      <c r="N483" s="207" t="s">
        <v>18</v>
      </c>
      <c r="O483" s="207"/>
      <c r="P483" s="207"/>
      <c r="Q483" s="144" t="s">
        <v>17</v>
      </c>
      <c r="R483" s="31">
        <f>Cagra!R483+Cuman!R483+Ceco!R483+Csper!R483+Cpod!R483+Cchi!R483+Cgiur!R483</f>
        <v>0</v>
      </c>
      <c r="S483" s="31">
        <f>Cagra!S483+Cuman!S483+Ceco!S483+Csper!S483+Cpod!S483+Cchi!S483+Cgiur!S483</f>
        <v>0</v>
      </c>
      <c r="T483" s="31">
        <f>Cagra!T483+Cuman!T483+Ceco!T483+Csper!T483+Cpod!T483+Cchi!T483+Cgiur!T483</f>
        <v>0</v>
      </c>
      <c r="U483" s="31">
        <f>Cagra!U483+Cuman!U483+Ceco!U483+Csper!U483+Cpod!U483+Cchi!U483+Cgiur!U483</f>
        <v>0</v>
      </c>
      <c r="V483" s="31">
        <f>Cagra!V483+Cuman!V483+Ceco!V483+Csper!V483+Cpod!V483+Cchi!V483+Cgiur!V483</f>
        <v>0</v>
      </c>
      <c r="W483" s="31">
        <f t="shared" si="7"/>
        <v>0</v>
      </c>
    </row>
    <row r="484" spans="2:23" ht="30" customHeight="1">
      <c r="B484" s="15"/>
      <c r="C484" s="207">
        <v>2020</v>
      </c>
      <c r="D484" s="207"/>
      <c r="E484" s="146" t="s">
        <v>633</v>
      </c>
      <c r="F484" s="208" t="s">
        <v>632</v>
      </c>
      <c r="G484" s="208"/>
      <c r="H484" s="208"/>
      <c r="I484" s="146" t="s">
        <v>449</v>
      </c>
      <c r="J484" s="208" t="s">
        <v>16</v>
      </c>
      <c r="K484" s="208"/>
      <c r="L484" s="144" t="s">
        <v>28</v>
      </c>
      <c r="M484" s="144">
        <v>5</v>
      </c>
      <c r="N484" s="207" t="s">
        <v>18</v>
      </c>
      <c r="O484" s="207"/>
      <c r="P484" s="207"/>
      <c r="Q484" s="144" t="s">
        <v>17</v>
      </c>
      <c r="R484" s="31">
        <f>Cagra!R484+Cuman!R484+Ceco!R484+Csper!R484+Cpod!R484+Cchi!R484+Cgiur!R484</f>
        <v>0</v>
      </c>
      <c r="S484" s="31">
        <f>Cagra!S484+Cuman!S484+Ceco!S484+Csper!S484+Cpod!S484+Cchi!S484+Cgiur!S484</f>
        <v>0</v>
      </c>
      <c r="T484" s="31">
        <f>Cagra!T484+Cuman!T484+Ceco!T484+Csper!T484+Cpod!T484+Cchi!T484+Cgiur!T484</f>
        <v>0</v>
      </c>
      <c r="U484" s="31">
        <f>Cagra!U484+Cuman!U484+Ceco!U484+Csper!U484+Cpod!U484+Cchi!U484+Cgiur!U484</f>
        <v>0</v>
      </c>
      <c r="V484" s="31">
        <f>Cagra!V484+Cuman!V484+Ceco!V484+Csper!V484+Cpod!V484+Cchi!V484+Cgiur!V484</f>
        <v>0</v>
      </c>
      <c r="W484" s="31">
        <f t="shared" si="7"/>
        <v>0</v>
      </c>
    </row>
    <row r="485" spans="2:23" ht="30" customHeight="1">
      <c r="B485" s="12"/>
      <c r="C485" s="207">
        <v>2020</v>
      </c>
      <c r="D485" s="207"/>
      <c r="E485" s="146" t="s">
        <v>631</v>
      </c>
      <c r="F485" s="208" t="s">
        <v>630</v>
      </c>
      <c r="G485" s="208"/>
      <c r="H485" s="208"/>
      <c r="I485" s="146" t="s">
        <v>449</v>
      </c>
      <c r="J485" s="208" t="s">
        <v>16</v>
      </c>
      <c r="K485" s="208"/>
      <c r="L485" s="144" t="s">
        <v>17</v>
      </c>
      <c r="M485" s="144">
        <v>4</v>
      </c>
      <c r="N485" s="207" t="s">
        <v>18</v>
      </c>
      <c r="O485" s="207"/>
      <c r="P485" s="207"/>
      <c r="Q485" s="144" t="s">
        <v>17</v>
      </c>
      <c r="R485" s="31">
        <f>Cagra!R485+Cuman!R485+Ceco!R485+Csper!R485+Cpod!R485+Cchi!R485+Cgiur!R485</f>
        <v>0</v>
      </c>
      <c r="S485" s="31">
        <f>Cagra!S485+Cuman!S485+Ceco!S485+Csper!S485+Cpod!S485+Cchi!S485+Cgiur!S485</f>
        <v>0</v>
      </c>
      <c r="T485" s="31">
        <f>Cagra!T485+Cuman!T485+Ceco!T485+Csper!T485+Cpod!T485+Cchi!T485+Cgiur!T485</f>
        <v>0</v>
      </c>
      <c r="U485" s="31">
        <f>Cagra!U485+Cuman!U485+Ceco!U485+Csper!U485+Cpod!U485+Cchi!U485+Cgiur!U485</f>
        <v>0</v>
      </c>
      <c r="V485" s="31">
        <f>Cagra!V485+Cuman!V485+Ceco!V485+Csper!V485+Cpod!V485+Cchi!V485+Cgiur!V485</f>
        <v>0</v>
      </c>
      <c r="W485" s="31">
        <f t="shared" si="7"/>
        <v>0</v>
      </c>
    </row>
    <row r="486" spans="2:23" ht="30" customHeight="1">
      <c r="B486" s="15"/>
      <c r="C486" s="207">
        <v>2020</v>
      </c>
      <c r="D486" s="207"/>
      <c r="E486" s="146" t="s">
        <v>629</v>
      </c>
      <c r="F486" s="208" t="s">
        <v>628</v>
      </c>
      <c r="G486" s="208"/>
      <c r="H486" s="208"/>
      <c r="I486" s="146" t="s">
        <v>449</v>
      </c>
      <c r="J486" s="208" t="s">
        <v>16</v>
      </c>
      <c r="K486" s="208"/>
      <c r="L486" s="144" t="s">
        <v>28</v>
      </c>
      <c r="M486" s="144">
        <v>5</v>
      </c>
      <c r="N486" s="207" t="s">
        <v>18</v>
      </c>
      <c r="O486" s="207"/>
      <c r="P486" s="207"/>
      <c r="Q486" s="144" t="s">
        <v>17</v>
      </c>
      <c r="R486" s="31">
        <f>Cagra!R486+Cuman!R486+Ceco!R486+Csper!R486+Cpod!R486+Cchi!R486+Cgiur!R486</f>
        <v>0</v>
      </c>
      <c r="S486" s="31">
        <f>Cagra!S486+Cuman!S486+Ceco!S486+Csper!S486+Cpod!S486+Cchi!S486+Cgiur!S486</f>
        <v>0</v>
      </c>
      <c r="T486" s="31">
        <f>Cagra!T486+Cuman!T486+Ceco!T486+Csper!T486+Cpod!T486+Cchi!T486+Cgiur!T486</f>
        <v>0</v>
      </c>
      <c r="U486" s="31">
        <f>Cagra!U486+Cuman!U486+Ceco!U486+Csper!U486+Cpod!U486+Cchi!U486+Cgiur!U486</f>
        <v>0</v>
      </c>
      <c r="V486" s="31">
        <f>Cagra!V486+Cuman!V486+Ceco!V486+Csper!V486+Cpod!V486+Cchi!V486+Cgiur!V486</f>
        <v>0</v>
      </c>
      <c r="W486" s="31">
        <f t="shared" si="7"/>
        <v>0</v>
      </c>
    </row>
    <row r="487" spans="2:23" ht="30" customHeight="1">
      <c r="B487" s="12"/>
      <c r="C487" s="207">
        <v>2020</v>
      </c>
      <c r="D487" s="207"/>
      <c r="E487" s="146" t="s">
        <v>627</v>
      </c>
      <c r="F487" s="208" t="s">
        <v>626</v>
      </c>
      <c r="G487" s="208"/>
      <c r="H487" s="208"/>
      <c r="I487" s="146" t="s">
        <v>449</v>
      </c>
      <c r="J487" s="208" t="s">
        <v>16</v>
      </c>
      <c r="K487" s="208"/>
      <c r="L487" s="144" t="s">
        <v>17</v>
      </c>
      <c r="M487" s="144">
        <v>4</v>
      </c>
      <c r="N487" s="207" t="s">
        <v>18</v>
      </c>
      <c r="O487" s="207"/>
      <c r="P487" s="207"/>
      <c r="Q487" s="144" t="s">
        <v>17</v>
      </c>
      <c r="R487" s="31">
        <f>Cagra!R487+Cuman!R487+Ceco!R487+Csper!R487+Cpod!R487+Cchi!R487+Cgiur!R487</f>
        <v>0</v>
      </c>
      <c r="S487" s="31">
        <f>Cagra!S487+Cuman!S487+Ceco!S487+Csper!S487+Cpod!S487+Cchi!S487+Cgiur!S487</f>
        <v>0</v>
      </c>
      <c r="T487" s="31">
        <f>Cagra!T487+Cuman!T487+Ceco!T487+Csper!T487+Cpod!T487+Cchi!T487+Cgiur!T487</f>
        <v>0</v>
      </c>
      <c r="U487" s="31">
        <f>Cagra!U487+Cuman!U487+Ceco!U487+Csper!U487+Cpod!U487+Cchi!U487+Cgiur!U487</f>
        <v>0</v>
      </c>
      <c r="V487" s="31">
        <f>Cagra!V487+Cuman!V487+Ceco!V487+Csper!V487+Cpod!V487+Cchi!V487+Cgiur!V487</f>
        <v>0</v>
      </c>
      <c r="W487" s="31">
        <f t="shared" si="7"/>
        <v>0</v>
      </c>
    </row>
    <row r="488" spans="2:23" ht="30" customHeight="1">
      <c r="B488" s="15"/>
      <c r="C488" s="207">
        <v>2020</v>
      </c>
      <c r="D488" s="207"/>
      <c r="E488" s="146" t="s">
        <v>625</v>
      </c>
      <c r="F488" s="208" t="s">
        <v>624</v>
      </c>
      <c r="G488" s="208"/>
      <c r="H488" s="208"/>
      <c r="I488" s="146" t="s">
        <v>449</v>
      </c>
      <c r="J488" s="208" t="s">
        <v>16</v>
      </c>
      <c r="K488" s="208"/>
      <c r="L488" s="144" t="s">
        <v>28</v>
      </c>
      <c r="M488" s="144">
        <v>5</v>
      </c>
      <c r="N488" s="207" t="s">
        <v>18</v>
      </c>
      <c r="O488" s="207"/>
      <c r="P488" s="207"/>
      <c r="Q488" s="144" t="s">
        <v>17</v>
      </c>
      <c r="R488" s="31">
        <f>Cagra!R488+Cuman!R488+Ceco!R488+Csper!R488+Cpod!R488+Cchi!R488+Cgiur!R488</f>
        <v>0</v>
      </c>
      <c r="S488" s="31">
        <f>Cagra!S488+Cuman!S488+Ceco!S488+Csper!S488+Cpod!S488+Cchi!S488+Cgiur!S488</f>
        <v>0</v>
      </c>
      <c r="T488" s="31">
        <f>Cagra!T488+Cuman!T488+Ceco!T488+Csper!T488+Cpod!T488+Cchi!T488+Cgiur!T488</f>
        <v>0</v>
      </c>
      <c r="U488" s="31">
        <f>Cagra!U488+Cuman!U488+Ceco!U488+Csper!U488+Cpod!U488+Cchi!U488+Cgiur!U488</f>
        <v>0</v>
      </c>
      <c r="V488" s="31">
        <f>Cagra!V488+Cuman!V488+Ceco!V488+Csper!V488+Cpod!V488+Cchi!V488+Cgiur!V488</f>
        <v>0</v>
      </c>
      <c r="W488" s="31">
        <f t="shared" si="7"/>
        <v>0</v>
      </c>
    </row>
    <row r="489" spans="2:23" s="30" customFormat="1" ht="30" customHeight="1">
      <c r="B489" s="13"/>
      <c r="C489" s="209">
        <v>2020</v>
      </c>
      <c r="D489" s="209"/>
      <c r="E489" s="1" t="s">
        <v>623</v>
      </c>
      <c r="F489" s="210" t="s">
        <v>622</v>
      </c>
      <c r="G489" s="210"/>
      <c r="H489" s="210"/>
      <c r="I489" s="1" t="s">
        <v>449</v>
      </c>
      <c r="J489" s="210" t="s">
        <v>16</v>
      </c>
      <c r="K489" s="210"/>
      <c r="L489" s="147" t="s">
        <v>17</v>
      </c>
      <c r="M489" s="147">
        <v>3</v>
      </c>
      <c r="N489" s="209" t="s">
        <v>18</v>
      </c>
      <c r="O489" s="209"/>
      <c r="P489" s="209"/>
      <c r="Q489" s="147" t="s">
        <v>17</v>
      </c>
      <c r="R489" s="29">
        <f>Cagra!R489+Cuman!R489+Ceco!R489+Csper!R489+Cpod!R489+Cchi!R489+Cgiur!R489</f>
        <v>0</v>
      </c>
      <c r="S489" s="29">
        <f>Cagra!S489+Cuman!S489+Ceco!S489+Csper!S489+Cpod!S489+Cchi!S489+Cgiur!S489</f>
        <v>0</v>
      </c>
      <c r="T489" s="29">
        <f>Cagra!T489+Cuman!T489+Ceco!T489+Csper!T489+Cpod!T489+Cchi!T489+Cgiur!T489</f>
        <v>0</v>
      </c>
      <c r="U489" s="29">
        <f>Cagra!U489+Cuman!U489+Ceco!U489+Csper!U489+Cpod!U489+Cchi!U489+Cgiur!U489</f>
        <v>0</v>
      </c>
      <c r="V489" s="29">
        <f>Cagra!V489+Cuman!V489+Ceco!V489+Csper!V489+Cpod!V489+Cchi!V489+Cgiur!V489</f>
        <v>0</v>
      </c>
      <c r="W489" s="29">
        <f t="shared" si="7"/>
        <v>0</v>
      </c>
    </row>
    <row r="490" spans="2:23" ht="30" customHeight="1">
      <c r="B490" s="12"/>
      <c r="C490" s="207">
        <v>2020</v>
      </c>
      <c r="D490" s="207"/>
      <c r="E490" s="146" t="s">
        <v>621</v>
      </c>
      <c r="F490" s="208" t="s">
        <v>620</v>
      </c>
      <c r="G490" s="208"/>
      <c r="H490" s="208"/>
      <c r="I490" s="146" t="s">
        <v>449</v>
      </c>
      <c r="J490" s="208" t="s">
        <v>16</v>
      </c>
      <c r="K490" s="208"/>
      <c r="L490" s="144" t="s">
        <v>28</v>
      </c>
      <c r="M490" s="144">
        <v>4</v>
      </c>
      <c r="N490" s="207" t="s">
        <v>18</v>
      </c>
      <c r="O490" s="207"/>
      <c r="P490" s="207"/>
      <c r="Q490" s="144" t="s">
        <v>17</v>
      </c>
      <c r="R490" s="31">
        <f>Cagra!R490+Cuman!R490+Ceco!R490+Csper!R490+Cpod!R490+Cchi!R490+Cgiur!R490</f>
        <v>0</v>
      </c>
      <c r="S490" s="31">
        <f>Cagra!S490+Cuman!S490+Ceco!S490+Csper!S490+Cpod!S490+Cchi!S490+Cgiur!S490</f>
        <v>0</v>
      </c>
      <c r="T490" s="31">
        <f>Cagra!T490+Cuman!T490+Ceco!T490+Csper!T490+Cpod!T490+Cchi!T490+Cgiur!T490</f>
        <v>0</v>
      </c>
      <c r="U490" s="31">
        <f>Cagra!U490+Cuman!U490+Ceco!U490+Csper!U490+Cpod!U490+Cchi!U490+Cgiur!U490</f>
        <v>0</v>
      </c>
      <c r="V490" s="31">
        <f>Cagra!V490+Cuman!V490+Ceco!V490+Csper!V490+Cpod!V490+Cchi!V490+Cgiur!V490</f>
        <v>0</v>
      </c>
      <c r="W490" s="31">
        <f t="shared" si="7"/>
        <v>0</v>
      </c>
    </row>
    <row r="491" spans="2:23" ht="30" customHeight="1">
      <c r="B491" s="12"/>
      <c r="C491" s="207">
        <v>2020</v>
      </c>
      <c r="D491" s="207"/>
      <c r="E491" s="146" t="s">
        <v>619</v>
      </c>
      <c r="F491" s="208" t="s">
        <v>618</v>
      </c>
      <c r="G491" s="208"/>
      <c r="H491" s="208"/>
      <c r="I491" s="146" t="s">
        <v>449</v>
      </c>
      <c r="J491" s="208" t="s">
        <v>16</v>
      </c>
      <c r="K491" s="208"/>
      <c r="L491" s="144" t="s">
        <v>28</v>
      </c>
      <c r="M491" s="144">
        <v>4</v>
      </c>
      <c r="N491" s="207" t="s">
        <v>18</v>
      </c>
      <c r="O491" s="207"/>
      <c r="P491" s="207"/>
      <c r="Q491" s="144" t="s">
        <v>17</v>
      </c>
      <c r="R491" s="31">
        <f>Cagra!R491+Cuman!R491+Ceco!R491+Csper!R491+Cpod!R491+Cchi!R491+Cgiur!R491</f>
        <v>0</v>
      </c>
      <c r="S491" s="31">
        <f>Cagra!S491+Cuman!S491+Ceco!S491+Csper!S491+Cpod!S491+Cchi!S491+Cgiur!S491</f>
        <v>0</v>
      </c>
      <c r="T491" s="31">
        <f>Cagra!T491+Cuman!T491+Ceco!T491+Csper!T491+Cpod!T491+Cchi!T491+Cgiur!T491</f>
        <v>0</v>
      </c>
      <c r="U491" s="31">
        <f>Cagra!U491+Cuman!U491+Ceco!U491+Csper!U491+Cpod!U491+Cchi!U491+Cgiur!U491</f>
        <v>0</v>
      </c>
      <c r="V491" s="31">
        <f>Cagra!V491+Cuman!V491+Ceco!V491+Csper!V491+Cpod!V491+Cchi!V491+Cgiur!V491</f>
        <v>0</v>
      </c>
      <c r="W491" s="31">
        <f t="shared" si="7"/>
        <v>0</v>
      </c>
    </row>
    <row r="492" spans="2:23" ht="30" customHeight="1">
      <c r="B492" s="12"/>
      <c r="C492" s="207">
        <v>2020</v>
      </c>
      <c r="D492" s="207"/>
      <c r="E492" s="146" t="s">
        <v>617</v>
      </c>
      <c r="F492" s="208" t="s">
        <v>616</v>
      </c>
      <c r="G492" s="208"/>
      <c r="H492" s="208"/>
      <c r="I492" s="146" t="s">
        <v>449</v>
      </c>
      <c r="J492" s="208" t="s">
        <v>16</v>
      </c>
      <c r="K492" s="208"/>
      <c r="L492" s="144" t="s">
        <v>28</v>
      </c>
      <c r="M492" s="144">
        <v>4</v>
      </c>
      <c r="N492" s="207" t="s">
        <v>18</v>
      </c>
      <c r="O492" s="207"/>
      <c r="P492" s="207"/>
      <c r="Q492" s="144" t="s">
        <v>17</v>
      </c>
      <c r="R492" s="31">
        <f>Cagra!R492+Cuman!R492+Ceco!R492+Csper!R492+Cpod!R492+Cchi!R492+Cgiur!R492</f>
        <v>0</v>
      </c>
      <c r="S492" s="31">
        <f>Cagra!S492+Cuman!S492+Ceco!S492+Csper!S492+Cpod!S492+Cchi!S492+Cgiur!S492</f>
        <v>0</v>
      </c>
      <c r="T492" s="31">
        <f>Cagra!T492+Cuman!T492+Ceco!T492+Csper!T492+Cpod!T492+Cchi!T492+Cgiur!T492</f>
        <v>0</v>
      </c>
      <c r="U492" s="31">
        <f>Cagra!U492+Cuman!U492+Ceco!U492+Csper!U492+Cpod!U492+Cchi!U492+Cgiur!U492</f>
        <v>0</v>
      </c>
      <c r="V492" s="31">
        <f>Cagra!V492+Cuman!V492+Ceco!V492+Csper!V492+Cpod!V492+Cchi!V492+Cgiur!V492</f>
        <v>0</v>
      </c>
      <c r="W492" s="31">
        <f t="shared" si="7"/>
        <v>0</v>
      </c>
    </row>
    <row r="493" spans="2:23" ht="30" customHeight="1">
      <c r="B493" s="12"/>
      <c r="C493" s="207">
        <v>2020</v>
      </c>
      <c r="D493" s="207"/>
      <c r="E493" s="146" t="s">
        <v>615</v>
      </c>
      <c r="F493" s="208" t="s">
        <v>614</v>
      </c>
      <c r="G493" s="208"/>
      <c r="H493" s="208"/>
      <c r="I493" s="146" t="s">
        <v>449</v>
      </c>
      <c r="J493" s="208" t="s">
        <v>16</v>
      </c>
      <c r="K493" s="208"/>
      <c r="L493" s="144" t="s">
        <v>28</v>
      </c>
      <c r="M493" s="144">
        <v>4</v>
      </c>
      <c r="N493" s="207" t="s">
        <v>18</v>
      </c>
      <c r="O493" s="207"/>
      <c r="P493" s="207"/>
      <c r="Q493" s="144" t="s">
        <v>17</v>
      </c>
      <c r="R493" s="31">
        <f>Cagra!R493+Cuman!R493+Ceco!R493+Csper!R493+Cpod!R493+Cchi!R493+Cgiur!R493</f>
        <v>0</v>
      </c>
      <c r="S493" s="31">
        <f>Cagra!S493+Cuman!S493+Ceco!S493+Csper!S493+Cpod!S493+Cchi!S493+Cgiur!S493</f>
        <v>0</v>
      </c>
      <c r="T493" s="31">
        <f>Cagra!T493+Cuman!T493+Ceco!T493+Csper!T493+Cpod!T493+Cchi!T493+Cgiur!T493</f>
        <v>0</v>
      </c>
      <c r="U493" s="31">
        <f>Cagra!U493+Cuman!U493+Ceco!U493+Csper!U493+Cpod!U493+Cchi!U493+Cgiur!U493</f>
        <v>0</v>
      </c>
      <c r="V493" s="31">
        <f>Cagra!V493+Cuman!V493+Ceco!V493+Csper!V493+Cpod!V493+Cchi!V493+Cgiur!V493</f>
        <v>0</v>
      </c>
      <c r="W493" s="31">
        <f t="shared" si="7"/>
        <v>0</v>
      </c>
    </row>
    <row r="494" spans="2:23" ht="30" customHeight="1">
      <c r="B494" s="12"/>
      <c r="C494" s="207">
        <v>2020</v>
      </c>
      <c r="D494" s="207"/>
      <c r="E494" s="146" t="s">
        <v>613</v>
      </c>
      <c r="F494" s="208" t="s">
        <v>612</v>
      </c>
      <c r="G494" s="208"/>
      <c r="H494" s="208"/>
      <c r="I494" s="146" t="s">
        <v>449</v>
      </c>
      <c r="J494" s="208" t="s">
        <v>16</v>
      </c>
      <c r="K494" s="208"/>
      <c r="L494" s="144" t="s">
        <v>28</v>
      </c>
      <c r="M494" s="144">
        <v>4</v>
      </c>
      <c r="N494" s="207" t="s">
        <v>18</v>
      </c>
      <c r="O494" s="207"/>
      <c r="P494" s="207"/>
      <c r="Q494" s="144" t="s">
        <v>17</v>
      </c>
      <c r="R494" s="31">
        <f>Cagra!R494+Cuman!R494+Ceco!R494+Csper!R494+Cpod!R494+Cchi!R494+Cgiur!R494</f>
        <v>0</v>
      </c>
      <c r="S494" s="31">
        <f>Cagra!S494+Cuman!S494+Ceco!S494+Csper!S494+Cpod!S494+Cchi!S494+Cgiur!S494</f>
        <v>0</v>
      </c>
      <c r="T494" s="31">
        <f>Cagra!T494+Cuman!T494+Ceco!T494+Csper!T494+Cpod!T494+Cchi!T494+Cgiur!T494</f>
        <v>0</v>
      </c>
      <c r="U494" s="31">
        <f>Cagra!U494+Cuman!U494+Ceco!U494+Csper!U494+Cpod!U494+Cchi!U494+Cgiur!U494</f>
        <v>0</v>
      </c>
      <c r="V494" s="31">
        <f>Cagra!V494+Cuman!V494+Ceco!V494+Csper!V494+Cpod!V494+Cchi!V494+Cgiur!V494</f>
        <v>0</v>
      </c>
      <c r="W494" s="31">
        <f t="shared" si="7"/>
        <v>0</v>
      </c>
    </row>
    <row r="495" spans="2:23" ht="30" customHeight="1">
      <c r="B495" s="12"/>
      <c r="C495" s="207">
        <v>2020</v>
      </c>
      <c r="D495" s="207"/>
      <c r="E495" s="146" t="s">
        <v>611</v>
      </c>
      <c r="F495" s="208" t="s">
        <v>610</v>
      </c>
      <c r="G495" s="208"/>
      <c r="H495" s="208"/>
      <c r="I495" s="146" t="s">
        <v>449</v>
      </c>
      <c r="J495" s="208" t="s">
        <v>16</v>
      </c>
      <c r="K495" s="208"/>
      <c r="L495" s="144" t="s">
        <v>28</v>
      </c>
      <c r="M495" s="144">
        <v>4</v>
      </c>
      <c r="N495" s="207" t="s">
        <v>18</v>
      </c>
      <c r="O495" s="207"/>
      <c r="P495" s="207"/>
      <c r="Q495" s="144" t="s">
        <v>17</v>
      </c>
      <c r="R495" s="31">
        <f>Cagra!R495+Cuman!R495+Ceco!R495+Csper!R495+Cpod!R495+Cchi!R495+Cgiur!R495</f>
        <v>0</v>
      </c>
      <c r="S495" s="31">
        <f>Cagra!S495+Cuman!S495+Ceco!S495+Csper!S495+Cpod!S495+Cchi!S495+Cgiur!S495</f>
        <v>0</v>
      </c>
      <c r="T495" s="31">
        <f>Cagra!T495+Cuman!T495+Ceco!T495+Csper!T495+Cpod!T495+Cchi!T495+Cgiur!T495</f>
        <v>0</v>
      </c>
      <c r="U495" s="31">
        <f>Cagra!U495+Cuman!U495+Ceco!U495+Csper!U495+Cpod!U495+Cchi!U495+Cgiur!U495</f>
        <v>0</v>
      </c>
      <c r="V495" s="31">
        <f>Cagra!V495+Cuman!V495+Ceco!V495+Csper!V495+Cpod!V495+Cchi!V495+Cgiur!V495</f>
        <v>0</v>
      </c>
      <c r="W495" s="31">
        <f t="shared" si="7"/>
        <v>0</v>
      </c>
    </row>
    <row r="496" spans="2:23" ht="30" customHeight="1">
      <c r="B496" s="12"/>
      <c r="C496" s="207">
        <v>2020</v>
      </c>
      <c r="D496" s="207"/>
      <c r="E496" s="146" t="s">
        <v>609</v>
      </c>
      <c r="F496" s="208" t="s">
        <v>608</v>
      </c>
      <c r="G496" s="208"/>
      <c r="H496" s="208"/>
      <c r="I496" s="146" t="s">
        <v>449</v>
      </c>
      <c r="J496" s="208" t="s">
        <v>16</v>
      </c>
      <c r="K496" s="208"/>
      <c r="L496" s="144" t="s">
        <v>28</v>
      </c>
      <c r="M496" s="144">
        <v>4</v>
      </c>
      <c r="N496" s="207" t="s">
        <v>18</v>
      </c>
      <c r="O496" s="207"/>
      <c r="P496" s="207"/>
      <c r="Q496" s="144" t="s">
        <v>17</v>
      </c>
      <c r="R496" s="31">
        <f>Cagra!R496+Cuman!R496+Ceco!R496+Csper!R496+Cpod!R496+Cchi!R496+Cgiur!R496</f>
        <v>0</v>
      </c>
      <c r="S496" s="31">
        <f>Cagra!S496+Cuman!S496+Ceco!S496+Csper!S496+Cpod!S496+Cchi!S496+Cgiur!S496</f>
        <v>0</v>
      </c>
      <c r="T496" s="31">
        <f>Cagra!T496+Cuman!T496+Ceco!T496+Csper!T496+Cpod!T496+Cchi!T496+Cgiur!T496</f>
        <v>0</v>
      </c>
      <c r="U496" s="31">
        <f>Cagra!U496+Cuman!U496+Ceco!U496+Csper!U496+Cpod!U496+Cchi!U496+Cgiur!U496</f>
        <v>0</v>
      </c>
      <c r="V496" s="31">
        <f>Cagra!V496+Cuman!V496+Ceco!V496+Csper!V496+Cpod!V496+Cchi!V496+Cgiur!V496</f>
        <v>0</v>
      </c>
      <c r="W496" s="31">
        <f t="shared" si="7"/>
        <v>0</v>
      </c>
    </row>
    <row r="497" spans="2:23" s="28" customFormat="1" ht="30" customHeight="1">
      <c r="B497" s="14"/>
      <c r="C497" s="204">
        <v>2020</v>
      </c>
      <c r="D497" s="204"/>
      <c r="E497" s="152" t="s">
        <v>607</v>
      </c>
      <c r="F497" s="205" t="s">
        <v>606</v>
      </c>
      <c r="G497" s="205"/>
      <c r="H497" s="205"/>
      <c r="I497" s="152" t="s">
        <v>449</v>
      </c>
      <c r="J497" s="205" t="s">
        <v>16</v>
      </c>
      <c r="K497" s="205"/>
      <c r="L497" s="150" t="s">
        <v>17</v>
      </c>
      <c r="M497" s="150">
        <v>2</v>
      </c>
      <c r="N497" s="204" t="s">
        <v>18</v>
      </c>
      <c r="O497" s="204"/>
      <c r="P497" s="204"/>
      <c r="Q497" s="150" t="s">
        <v>17</v>
      </c>
      <c r="R497" s="27">
        <f>Cagra!R497+Cuman!R497+Ceco!R497+Csper!R497+Cpod!R497+Cchi!R497+Cgiur!R497</f>
        <v>0</v>
      </c>
      <c r="S497" s="27">
        <f>Cagra!S497+Cuman!S497+Ceco!S497+Csper!S497+Cpod!S497+Cchi!S497+Cgiur!S497</f>
        <v>0</v>
      </c>
      <c r="T497" s="27">
        <f>Cagra!T497+Cuman!T497+Ceco!T497+Csper!T497+Cpod!T497+Cchi!T497+Cgiur!T497</f>
        <v>0</v>
      </c>
      <c r="U497" s="27">
        <f>Cagra!U497+Cuman!U497+Ceco!U497+Csper!U497+Cpod!U497+Cchi!U497+Cgiur!U497</f>
        <v>2497.5</v>
      </c>
      <c r="V497" s="27">
        <f>Cagra!V497+Cuman!V497+Ceco!V497+Csper!V497+Cpod!V497+Cchi!V497+Cgiur!V497</f>
        <v>0</v>
      </c>
      <c r="W497" s="27">
        <f t="shared" si="7"/>
        <v>2497.5</v>
      </c>
    </row>
    <row r="498" spans="2:23" s="30" customFormat="1" ht="30" customHeight="1">
      <c r="B498" s="13"/>
      <c r="C498" s="209">
        <v>2020</v>
      </c>
      <c r="D498" s="209"/>
      <c r="E498" s="1" t="s">
        <v>605</v>
      </c>
      <c r="F498" s="210" t="s">
        <v>604</v>
      </c>
      <c r="G498" s="210"/>
      <c r="H498" s="210"/>
      <c r="I498" s="1" t="s">
        <v>449</v>
      </c>
      <c r="J498" s="210" t="s">
        <v>16</v>
      </c>
      <c r="K498" s="210"/>
      <c r="L498" s="147" t="s">
        <v>17</v>
      </c>
      <c r="M498" s="147">
        <v>3</v>
      </c>
      <c r="N498" s="209" t="s">
        <v>18</v>
      </c>
      <c r="O498" s="209"/>
      <c r="P498" s="209"/>
      <c r="Q498" s="147" t="s">
        <v>17</v>
      </c>
      <c r="R498" s="29">
        <f>Cagra!R498+Cuman!R498+Ceco!R498+Csper!R498+Cpod!R498+Cchi!R498+Cgiur!R498</f>
        <v>0</v>
      </c>
      <c r="S498" s="29">
        <f>Cagra!S498+Cuman!S498+Ceco!S498+Csper!S498+Cpod!S498+Cchi!S498+Cgiur!S498</f>
        <v>0</v>
      </c>
      <c r="T498" s="29">
        <f>Cagra!T498+Cuman!T498+Ceco!T498+Csper!T498+Cpod!T498+Cchi!T498+Cgiur!T498</f>
        <v>0</v>
      </c>
      <c r="U498" s="29">
        <f>Cagra!U498+Cuman!U498+Ceco!U498+Csper!U498+Cpod!U498+Cchi!U498+Cgiur!U498</f>
        <v>2497.5</v>
      </c>
      <c r="V498" s="29">
        <f>Cagra!V498+Cuman!V498+Ceco!V498+Csper!V498+Cpod!V498+Cchi!V498+Cgiur!V498</f>
        <v>0</v>
      </c>
      <c r="W498" s="29">
        <f t="shared" si="7"/>
        <v>2497.5</v>
      </c>
    </row>
    <row r="499" spans="2:23" ht="30" customHeight="1">
      <c r="B499" s="12"/>
      <c r="C499" s="207">
        <v>2020</v>
      </c>
      <c r="D499" s="207"/>
      <c r="E499" s="146" t="s">
        <v>603</v>
      </c>
      <c r="F499" s="208" t="s">
        <v>602</v>
      </c>
      <c r="G499" s="208"/>
      <c r="H499" s="208"/>
      <c r="I499" s="146" t="s">
        <v>449</v>
      </c>
      <c r="J499" s="208" t="s">
        <v>16</v>
      </c>
      <c r="K499" s="208"/>
      <c r="L499" s="144" t="s">
        <v>28</v>
      </c>
      <c r="M499" s="144">
        <v>4</v>
      </c>
      <c r="N499" s="207" t="s">
        <v>18</v>
      </c>
      <c r="O499" s="207"/>
      <c r="P499" s="207"/>
      <c r="Q499" s="144" t="s">
        <v>17</v>
      </c>
      <c r="R499" s="31">
        <f>Cagra!R499+Cuman!R499+Ceco!R499+Csper!R499+Cpod!R499+Cchi!R499+Cgiur!R499</f>
        <v>0</v>
      </c>
      <c r="S499" s="31">
        <f>Cagra!S499+Cuman!S499+Ceco!S499+Csper!S499+Cpod!S499+Cchi!S499+Cgiur!S499</f>
        <v>0</v>
      </c>
      <c r="T499" s="31">
        <f>Cagra!T499+Cuman!T499+Ceco!T499+Csper!T499+Cpod!T499+Cchi!T499+Cgiur!T499</f>
        <v>0</v>
      </c>
      <c r="U499" s="31">
        <f>Cagra!U499+Cuman!U499+Ceco!U499+Csper!U499+Cpod!U499+Cchi!U499+Cgiur!U499</f>
        <v>0</v>
      </c>
      <c r="V499" s="31">
        <f>Cagra!V499+Cuman!V499+Ceco!V499+Csper!V499+Cpod!V499+Cchi!V499+Cgiur!V499</f>
        <v>0</v>
      </c>
      <c r="W499" s="31">
        <f t="shared" si="7"/>
        <v>0</v>
      </c>
    </row>
    <row r="500" spans="2:23" ht="30" customHeight="1">
      <c r="B500" s="12"/>
      <c r="C500" s="207">
        <v>2020</v>
      </c>
      <c r="D500" s="207"/>
      <c r="E500" s="146" t="s">
        <v>601</v>
      </c>
      <c r="F500" s="208" t="s">
        <v>600</v>
      </c>
      <c r="G500" s="208"/>
      <c r="H500" s="208"/>
      <c r="I500" s="146" t="s">
        <v>449</v>
      </c>
      <c r="J500" s="208" t="s">
        <v>16</v>
      </c>
      <c r="K500" s="208"/>
      <c r="L500" s="144" t="s">
        <v>28</v>
      </c>
      <c r="M500" s="144">
        <v>4</v>
      </c>
      <c r="N500" s="207" t="s">
        <v>18</v>
      </c>
      <c r="O500" s="207"/>
      <c r="P500" s="207"/>
      <c r="Q500" s="144" t="s">
        <v>17</v>
      </c>
      <c r="R500" s="31">
        <f>Cagra!R500+Cuman!R500+Ceco!R500+Csper!R500+Cpod!R500+Cchi!R500+Cgiur!R500</f>
        <v>0</v>
      </c>
      <c r="S500" s="31">
        <f>Cagra!S500+Cuman!S500+Ceco!S500+Csper!S500+Cpod!S500+Cchi!S500+Cgiur!S500</f>
        <v>0</v>
      </c>
      <c r="T500" s="31">
        <f>Cagra!T500+Cuman!T500+Ceco!T500+Csper!T500+Cpod!T500+Cchi!T500+Cgiur!T500</f>
        <v>0</v>
      </c>
      <c r="U500" s="31">
        <f>Cagra!U500+Cuman!U500+Ceco!U500+Csper!U500+Cpod!U500+Cchi!U500+Cgiur!U500</f>
        <v>0</v>
      </c>
      <c r="V500" s="31">
        <f>Cagra!V500+Cuman!V500+Ceco!V500+Csper!V500+Cpod!V500+Cchi!V500+Cgiur!V500</f>
        <v>0</v>
      </c>
      <c r="W500" s="31">
        <f t="shared" si="7"/>
        <v>0</v>
      </c>
    </row>
    <row r="501" spans="2:23" ht="30" customHeight="1">
      <c r="B501" s="12"/>
      <c r="C501" s="207">
        <v>2020</v>
      </c>
      <c r="D501" s="207"/>
      <c r="E501" s="146" t="s">
        <v>599</v>
      </c>
      <c r="F501" s="208" t="s">
        <v>598</v>
      </c>
      <c r="G501" s="208"/>
      <c r="H501" s="208"/>
      <c r="I501" s="146" t="s">
        <v>449</v>
      </c>
      <c r="J501" s="208" t="s">
        <v>16</v>
      </c>
      <c r="K501" s="208"/>
      <c r="L501" s="144" t="s">
        <v>28</v>
      </c>
      <c r="M501" s="144">
        <v>4</v>
      </c>
      <c r="N501" s="207" t="s">
        <v>18</v>
      </c>
      <c r="O501" s="207"/>
      <c r="P501" s="207"/>
      <c r="Q501" s="144" t="s">
        <v>17</v>
      </c>
      <c r="R501" s="31">
        <f>Cagra!R501+Cuman!R501+Ceco!R501+Csper!R501+Cpod!R501+Cchi!R501+Cgiur!R501</f>
        <v>0</v>
      </c>
      <c r="S501" s="31">
        <f>Cagra!S501+Cuman!S501+Ceco!S501+Csper!S501+Cpod!S501+Cchi!S501+Cgiur!S501</f>
        <v>0</v>
      </c>
      <c r="T501" s="31">
        <f>Cagra!T501+Cuman!T501+Ceco!T501+Csper!T501+Cpod!T501+Cchi!T501+Cgiur!T501</f>
        <v>0</v>
      </c>
      <c r="U501" s="31">
        <f>Cagra!U501+Cuman!U501+Ceco!U501+Csper!U501+Cpod!U501+Cchi!U501+Cgiur!U501</f>
        <v>0</v>
      </c>
      <c r="V501" s="31">
        <f>Cagra!V501+Cuman!V501+Ceco!V501+Csper!V501+Cpod!V501+Cchi!V501+Cgiur!V501</f>
        <v>0</v>
      </c>
      <c r="W501" s="31">
        <f t="shared" si="7"/>
        <v>0</v>
      </c>
    </row>
    <row r="502" spans="2:23" ht="30" customHeight="1">
      <c r="B502" s="12"/>
      <c r="C502" s="207">
        <v>2020</v>
      </c>
      <c r="D502" s="207"/>
      <c r="E502" s="146" t="s">
        <v>597</v>
      </c>
      <c r="F502" s="208" t="s">
        <v>596</v>
      </c>
      <c r="G502" s="208"/>
      <c r="H502" s="208"/>
      <c r="I502" s="146" t="s">
        <v>449</v>
      </c>
      <c r="J502" s="208" t="s">
        <v>16</v>
      </c>
      <c r="K502" s="208"/>
      <c r="L502" s="144" t="s">
        <v>28</v>
      </c>
      <c r="M502" s="144">
        <v>4</v>
      </c>
      <c r="N502" s="207" t="s">
        <v>18</v>
      </c>
      <c r="O502" s="207"/>
      <c r="P502" s="207"/>
      <c r="Q502" s="144" t="s">
        <v>17</v>
      </c>
      <c r="R502" s="31">
        <f>Cagra!R502+Cuman!R502+Ceco!R502+Csper!R502+Cpod!R502+Cchi!R502+Cgiur!R502</f>
        <v>0</v>
      </c>
      <c r="S502" s="31">
        <f>Cagra!S502+Cuman!S502+Ceco!S502+Csper!S502+Cpod!S502+Cchi!S502+Cgiur!S502</f>
        <v>0</v>
      </c>
      <c r="T502" s="31">
        <f>Cagra!T502+Cuman!T502+Ceco!T502+Csper!T502+Cpod!T502+Cchi!T502+Cgiur!T502</f>
        <v>0</v>
      </c>
      <c r="U502" s="31">
        <f>Cagra!U502+Cuman!U502+Ceco!U502+Csper!U502+Cpod!U502+Cchi!U502+Cgiur!U502</f>
        <v>2497.5</v>
      </c>
      <c r="V502" s="31">
        <f>Cagra!V502+Cuman!V502+Ceco!V502+Csper!V502+Cpod!V502+Cchi!V502+Cgiur!V502</f>
        <v>0</v>
      </c>
      <c r="W502" s="31">
        <f t="shared" si="7"/>
        <v>2497.5</v>
      </c>
    </row>
    <row r="503" spans="2:23" s="30" customFormat="1" ht="30" customHeight="1">
      <c r="B503" s="13"/>
      <c r="C503" s="209">
        <v>2020</v>
      </c>
      <c r="D503" s="209"/>
      <c r="E503" s="1" t="s">
        <v>595</v>
      </c>
      <c r="F503" s="210" t="s">
        <v>594</v>
      </c>
      <c r="G503" s="210"/>
      <c r="H503" s="210"/>
      <c r="I503" s="1" t="s">
        <v>449</v>
      </c>
      <c r="J503" s="210" t="s">
        <v>16</v>
      </c>
      <c r="K503" s="210"/>
      <c r="L503" s="147" t="s">
        <v>17</v>
      </c>
      <c r="M503" s="147">
        <v>3</v>
      </c>
      <c r="N503" s="209" t="s">
        <v>18</v>
      </c>
      <c r="O503" s="209"/>
      <c r="P503" s="209"/>
      <c r="Q503" s="147" t="s">
        <v>17</v>
      </c>
      <c r="R503" s="29">
        <f>Cagra!R503+Cuman!R503+Ceco!R503+Csper!R503+Cpod!R503+Cchi!R503+Cgiur!R503</f>
        <v>0</v>
      </c>
      <c r="S503" s="29">
        <f>Cagra!S503+Cuman!S503+Ceco!S503+Csper!S503+Cpod!S503+Cchi!S503+Cgiur!S503</f>
        <v>0</v>
      </c>
      <c r="T503" s="29">
        <f>Cagra!T503+Cuman!T503+Ceco!T503+Csper!T503+Cpod!T503+Cchi!T503+Cgiur!T503</f>
        <v>0</v>
      </c>
      <c r="U503" s="29">
        <f>Cagra!U503+Cuman!U503+Ceco!U503+Csper!U503+Cpod!U503+Cchi!U503+Cgiur!U503</f>
        <v>0</v>
      </c>
      <c r="V503" s="29">
        <f>Cagra!V503+Cuman!V503+Ceco!V503+Csper!V503+Cpod!V503+Cchi!V503+Cgiur!V503</f>
        <v>0</v>
      </c>
      <c r="W503" s="29">
        <f t="shared" si="7"/>
        <v>0</v>
      </c>
    </row>
    <row r="504" spans="2:23" ht="30" customHeight="1">
      <c r="B504" s="12"/>
      <c r="C504" s="207">
        <v>2020</v>
      </c>
      <c r="D504" s="207"/>
      <c r="E504" s="146" t="s">
        <v>593</v>
      </c>
      <c r="F504" s="208" t="s">
        <v>592</v>
      </c>
      <c r="G504" s="208"/>
      <c r="H504" s="208"/>
      <c r="I504" s="146" t="s">
        <v>449</v>
      </c>
      <c r="J504" s="208" t="s">
        <v>16</v>
      </c>
      <c r="K504" s="208"/>
      <c r="L504" s="144" t="s">
        <v>28</v>
      </c>
      <c r="M504" s="144">
        <v>4</v>
      </c>
      <c r="N504" s="207" t="s">
        <v>18</v>
      </c>
      <c r="O504" s="207"/>
      <c r="P504" s="207"/>
      <c r="Q504" s="144" t="s">
        <v>17</v>
      </c>
      <c r="R504" s="31">
        <f>Cagra!R504+Cuman!R504+Ceco!R504+Csper!R504+Cpod!R504+Cchi!R504+Cgiur!R504</f>
        <v>0</v>
      </c>
      <c r="S504" s="31">
        <f>Cagra!S504+Cuman!S504+Ceco!S504+Csper!S504+Cpod!S504+Cchi!S504+Cgiur!S504</f>
        <v>0</v>
      </c>
      <c r="T504" s="31">
        <f>Cagra!T504+Cuman!T504+Ceco!T504+Csper!T504+Cpod!T504+Cchi!T504+Cgiur!T504</f>
        <v>0</v>
      </c>
      <c r="U504" s="31">
        <f>Cagra!U504+Cuman!U504+Ceco!U504+Csper!U504+Cpod!U504+Cchi!U504+Cgiur!U504</f>
        <v>0</v>
      </c>
      <c r="V504" s="31">
        <f>Cagra!V504+Cuman!V504+Ceco!V504+Csper!V504+Cpod!V504+Cchi!V504+Cgiur!V504</f>
        <v>0</v>
      </c>
      <c r="W504" s="31">
        <f t="shared" si="7"/>
        <v>0</v>
      </c>
    </row>
    <row r="505" spans="2:23" ht="30" customHeight="1">
      <c r="B505" s="12"/>
      <c r="C505" s="207">
        <v>2020</v>
      </c>
      <c r="D505" s="207"/>
      <c r="E505" s="146" t="s">
        <v>591</v>
      </c>
      <c r="F505" s="208" t="s">
        <v>590</v>
      </c>
      <c r="G505" s="208"/>
      <c r="H505" s="208"/>
      <c r="I505" s="146" t="s">
        <v>449</v>
      </c>
      <c r="J505" s="208" t="s">
        <v>16</v>
      </c>
      <c r="K505" s="208"/>
      <c r="L505" s="144" t="s">
        <v>28</v>
      </c>
      <c r="M505" s="144">
        <v>4</v>
      </c>
      <c r="N505" s="207" t="s">
        <v>18</v>
      </c>
      <c r="O505" s="207"/>
      <c r="P505" s="207"/>
      <c r="Q505" s="144" t="s">
        <v>17</v>
      </c>
      <c r="R505" s="31">
        <f>Cagra!R505+Cuman!R505+Ceco!R505+Csper!R505+Cpod!R505+Cchi!R505+Cgiur!R505</f>
        <v>0</v>
      </c>
      <c r="S505" s="31">
        <f>Cagra!S505+Cuman!S505+Ceco!S505+Csper!S505+Cpod!S505+Cchi!S505+Cgiur!S505</f>
        <v>0</v>
      </c>
      <c r="T505" s="31">
        <f>Cagra!T505+Cuman!T505+Ceco!T505+Csper!T505+Cpod!T505+Cchi!T505+Cgiur!T505</f>
        <v>0</v>
      </c>
      <c r="U505" s="31">
        <f>Cagra!U505+Cuman!U505+Ceco!U505+Csper!U505+Cpod!U505+Cchi!U505+Cgiur!U505</f>
        <v>0</v>
      </c>
      <c r="V505" s="31">
        <f>Cagra!V505+Cuman!V505+Ceco!V505+Csper!V505+Cpod!V505+Cchi!V505+Cgiur!V505</f>
        <v>0</v>
      </c>
      <c r="W505" s="31">
        <f t="shared" si="7"/>
        <v>0</v>
      </c>
    </row>
    <row r="506" spans="2:23" ht="30" customHeight="1">
      <c r="B506" s="12"/>
      <c r="C506" s="207">
        <v>2020</v>
      </c>
      <c r="D506" s="207"/>
      <c r="E506" s="146" t="s">
        <v>589</v>
      </c>
      <c r="F506" s="208" t="s">
        <v>588</v>
      </c>
      <c r="G506" s="208"/>
      <c r="H506" s="208"/>
      <c r="I506" s="146" t="s">
        <v>449</v>
      </c>
      <c r="J506" s="208" t="s">
        <v>16</v>
      </c>
      <c r="K506" s="208"/>
      <c r="L506" s="144" t="s">
        <v>28</v>
      </c>
      <c r="M506" s="144">
        <v>4</v>
      </c>
      <c r="N506" s="207" t="s">
        <v>18</v>
      </c>
      <c r="O506" s="207"/>
      <c r="P506" s="207"/>
      <c r="Q506" s="144" t="s">
        <v>17</v>
      </c>
      <c r="R506" s="31">
        <f>Cagra!R506+Cuman!R506+Ceco!R506+Csper!R506+Cpod!R506+Cchi!R506+Cgiur!R506</f>
        <v>0</v>
      </c>
      <c r="S506" s="31">
        <f>Cagra!S506+Cuman!S506+Ceco!S506+Csper!S506+Cpod!S506+Cchi!S506+Cgiur!S506</f>
        <v>0</v>
      </c>
      <c r="T506" s="31">
        <f>Cagra!T506+Cuman!T506+Ceco!T506+Csper!T506+Cpod!T506+Cchi!T506+Cgiur!T506</f>
        <v>0</v>
      </c>
      <c r="U506" s="31">
        <f>Cagra!U506+Cuman!U506+Ceco!U506+Csper!U506+Cpod!U506+Cchi!U506+Cgiur!U506</f>
        <v>0</v>
      </c>
      <c r="V506" s="31">
        <f>Cagra!V506+Cuman!V506+Ceco!V506+Csper!V506+Cpod!V506+Cchi!V506+Cgiur!V506</f>
        <v>0</v>
      </c>
      <c r="W506" s="31">
        <f t="shared" si="7"/>
        <v>0</v>
      </c>
    </row>
    <row r="507" spans="2:23" s="30" customFormat="1" ht="30" customHeight="1">
      <c r="B507" s="13"/>
      <c r="C507" s="209">
        <v>2020</v>
      </c>
      <c r="D507" s="209"/>
      <c r="E507" s="1" t="s">
        <v>587</v>
      </c>
      <c r="F507" s="210" t="s">
        <v>586</v>
      </c>
      <c r="G507" s="210"/>
      <c r="H507" s="210"/>
      <c r="I507" s="1" t="s">
        <v>449</v>
      </c>
      <c r="J507" s="210" t="s">
        <v>16</v>
      </c>
      <c r="K507" s="210"/>
      <c r="L507" s="147" t="s">
        <v>17</v>
      </c>
      <c r="M507" s="147">
        <v>3</v>
      </c>
      <c r="N507" s="209" t="s">
        <v>18</v>
      </c>
      <c r="O507" s="209"/>
      <c r="P507" s="209"/>
      <c r="Q507" s="147" t="s">
        <v>17</v>
      </c>
      <c r="R507" s="29">
        <f>Cagra!R507+Cuman!R507+Ceco!R507+Csper!R507+Cpod!R507+Cchi!R507+Cgiur!R507</f>
        <v>0</v>
      </c>
      <c r="S507" s="29">
        <f>Cagra!S507+Cuman!S507+Ceco!S507+Csper!S507+Cpod!S507+Cchi!S507+Cgiur!S507</f>
        <v>0</v>
      </c>
      <c r="T507" s="29">
        <f>Cagra!T507+Cuman!T507+Ceco!T507+Csper!T507+Cpod!T507+Cchi!T507+Cgiur!T507</f>
        <v>0</v>
      </c>
      <c r="U507" s="29">
        <f>Cagra!U507+Cuman!U507+Ceco!U507+Csper!U507+Cpod!U507+Cchi!U507+Cgiur!U507</f>
        <v>0</v>
      </c>
      <c r="V507" s="29">
        <f>Cagra!V507+Cuman!V507+Ceco!V507+Csper!V507+Cpod!V507+Cchi!V507+Cgiur!V507</f>
        <v>0</v>
      </c>
      <c r="W507" s="29">
        <f t="shared" si="7"/>
        <v>0</v>
      </c>
    </row>
    <row r="508" spans="2:23" ht="30" customHeight="1">
      <c r="B508" s="12"/>
      <c r="C508" s="207">
        <v>2020</v>
      </c>
      <c r="D508" s="207"/>
      <c r="E508" s="146" t="s">
        <v>585</v>
      </c>
      <c r="F508" s="208" t="s">
        <v>584</v>
      </c>
      <c r="G508" s="208"/>
      <c r="H508" s="208"/>
      <c r="I508" s="146" t="s">
        <v>449</v>
      </c>
      <c r="J508" s="208" t="s">
        <v>16</v>
      </c>
      <c r="K508" s="208"/>
      <c r="L508" s="144" t="s">
        <v>28</v>
      </c>
      <c r="M508" s="144">
        <v>4</v>
      </c>
      <c r="N508" s="207" t="s">
        <v>18</v>
      </c>
      <c r="O508" s="207"/>
      <c r="P508" s="207"/>
      <c r="Q508" s="144" t="s">
        <v>17</v>
      </c>
      <c r="R508" s="31">
        <f>Cagra!R508+Cuman!R508+Ceco!R508+Csper!R508+Cpod!R508+Cchi!R508+Cgiur!R508</f>
        <v>0</v>
      </c>
      <c r="S508" s="31">
        <f>Cagra!S508+Cuman!S508+Ceco!S508+Csper!S508+Cpod!S508+Cchi!S508+Cgiur!S508</f>
        <v>0</v>
      </c>
      <c r="T508" s="31">
        <f>Cagra!T508+Cuman!T508+Ceco!T508+Csper!T508+Cpod!T508+Cchi!T508+Cgiur!T508</f>
        <v>0</v>
      </c>
      <c r="U508" s="31">
        <f>Cagra!U508+Cuman!U508+Ceco!U508+Csper!U508+Cpod!U508+Cchi!U508+Cgiur!U508</f>
        <v>0</v>
      </c>
      <c r="V508" s="31">
        <f>Cagra!V508+Cuman!V508+Ceco!V508+Csper!V508+Cpod!V508+Cchi!V508+Cgiur!V508</f>
        <v>0</v>
      </c>
      <c r="W508" s="31">
        <f t="shared" si="7"/>
        <v>0</v>
      </c>
    </row>
    <row r="509" spans="2:23" ht="30" customHeight="1">
      <c r="B509" s="12"/>
      <c r="C509" s="207">
        <v>2020</v>
      </c>
      <c r="D509" s="207"/>
      <c r="E509" s="146" t="s">
        <v>583</v>
      </c>
      <c r="F509" s="208" t="s">
        <v>582</v>
      </c>
      <c r="G509" s="208"/>
      <c r="H509" s="208"/>
      <c r="I509" s="146" t="s">
        <v>449</v>
      </c>
      <c r="J509" s="208" t="s">
        <v>16</v>
      </c>
      <c r="K509" s="208"/>
      <c r="L509" s="144" t="s">
        <v>28</v>
      </c>
      <c r="M509" s="144">
        <v>4</v>
      </c>
      <c r="N509" s="207" t="s">
        <v>18</v>
      </c>
      <c r="O509" s="207"/>
      <c r="P509" s="207"/>
      <c r="Q509" s="144" t="s">
        <v>17</v>
      </c>
      <c r="R509" s="31">
        <f>Cagra!R509+Cuman!R509+Ceco!R509+Csper!R509+Cpod!R509+Cchi!R509+Cgiur!R509</f>
        <v>0</v>
      </c>
      <c r="S509" s="31">
        <f>Cagra!S509+Cuman!S509+Ceco!S509+Csper!S509+Cpod!S509+Cchi!S509+Cgiur!S509</f>
        <v>0</v>
      </c>
      <c r="T509" s="31">
        <f>Cagra!T509+Cuman!T509+Ceco!T509+Csper!T509+Cpod!T509+Cchi!T509+Cgiur!T509</f>
        <v>0</v>
      </c>
      <c r="U509" s="31">
        <f>Cagra!U509+Cuman!U509+Ceco!U509+Csper!U509+Cpod!U509+Cchi!U509+Cgiur!U509</f>
        <v>0</v>
      </c>
      <c r="V509" s="31">
        <f>Cagra!V509+Cuman!V509+Ceco!V509+Csper!V509+Cpod!V509+Cchi!V509+Cgiur!V509</f>
        <v>0</v>
      </c>
      <c r="W509" s="31">
        <f t="shared" si="7"/>
        <v>0</v>
      </c>
    </row>
    <row r="510" spans="2:23" ht="30" customHeight="1">
      <c r="B510" s="12"/>
      <c r="C510" s="207">
        <v>2020</v>
      </c>
      <c r="D510" s="207"/>
      <c r="E510" s="146" t="s">
        <v>581</v>
      </c>
      <c r="F510" s="208" t="s">
        <v>580</v>
      </c>
      <c r="G510" s="208"/>
      <c r="H510" s="208"/>
      <c r="I510" s="146" t="s">
        <v>449</v>
      </c>
      <c r="J510" s="208" t="s">
        <v>16</v>
      </c>
      <c r="K510" s="208"/>
      <c r="L510" s="144" t="s">
        <v>28</v>
      </c>
      <c r="M510" s="144">
        <v>4</v>
      </c>
      <c r="N510" s="207" t="s">
        <v>18</v>
      </c>
      <c r="O510" s="207"/>
      <c r="P510" s="207"/>
      <c r="Q510" s="144" t="s">
        <v>17</v>
      </c>
      <c r="R510" s="31">
        <f>Cagra!R510+Cuman!R510+Ceco!R510+Csper!R510+Cpod!R510+Cchi!R510+Cgiur!R510</f>
        <v>0</v>
      </c>
      <c r="S510" s="31">
        <f>Cagra!S510+Cuman!S510+Ceco!S510+Csper!S510+Cpod!S510+Cchi!S510+Cgiur!S510</f>
        <v>0</v>
      </c>
      <c r="T510" s="31">
        <f>Cagra!T510+Cuman!T510+Ceco!T510+Csper!T510+Cpod!T510+Cchi!T510+Cgiur!T510</f>
        <v>0</v>
      </c>
      <c r="U510" s="31">
        <f>Cagra!U510+Cuman!U510+Ceco!U510+Csper!U510+Cpod!U510+Cchi!U510+Cgiur!U510</f>
        <v>0</v>
      </c>
      <c r="V510" s="31">
        <f>Cagra!V510+Cuman!V510+Ceco!V510+Csper!V510+Cpod!V510+Cchi!V510+Cgiur!V510</f>
        <v>0</v>
      </c>
      <c r="W510" s="31">
        <f t="shared" si="7"/>
        <v>0</v>
      </c>
    </row>
    <row r="511" spans="2:23" s="28" customFormat="1" ht="30" customHeight="1">
      <c r="B511" s="14"/>
      <c r="C511" s="204">
        <v>2020</v>
      </c>
      <c r="D511" s="204"/>
      <c r="E511" s="152" t="s">
        <v>579</v>
      </c>
      <c r="F511" s="205" t="s">
        <v>578</v>
      </c>
      <c r="G511" s="205"/>
      <c r="H511" s="205"/>
      <c r="I511" s="152" t="s">
        <v>449</v>
      </c>
      <c r="J511" s="205" t="s">
        <v>16</v>
      </c>
      <c r="K511" s="205"/>
      <c r="L511" s="150" t="s">
        <v>17</v>
      </c>
      <c r="M511" s="150">
        <v>2</v>
      </c>
      <c r="N511" s="204" t="s">
        <v>18</v>
      </c>
      <c r="O511" s="204"/>
      <c r="P511" s="204"/>
      <c r="Q511" s="150" t="s">
        <v>17</v>
      </c>
      <c r="R511" s="27">
        <f>Cagra!R511+Cuman!R511+Ceco!R511+Csper!R511+Cpod!R511+Cchi!R511+Cgiur!R511</f>
        <v>0</v>
      </c>
      <c r="S511" s="27">
        <f>Cagra!S511+Cuman!S511+Ceco!S511+Csper!S511+Cpod!S511+Cchi!S511+Cgiur!S511</f>
        <v>0</v>
      </c>
      <c r="T511" s="27">
        <f>Cagra!T511+Cuman!T511+Ceco!T511+Csper!T511+Cpod!T511+Cchi!T511+Cgiur!T511</f>
        <v>0</v>
      </c>
      <c r="U511" s="27">
        <f>Cagra!U511+Cuman!U511+Ceco!U511+Csper!U511+Cpod!U511+Cchi!U511+Cgiur!U511</f>
        <v>0</v>
      </c>
      <c r="V511" s="27">
        <f>Cagra!V511+Cuman!V511+Ceco!V511+Csper!V511+Cpod!V511+Cchi!V511+Cgiur!V511</f>
        <v>0</v>
      </c>
      <c r="W511" s="27">
        <f t="shared" si="7"/>
        <v>0</v>
      </c>
    </row>
    <row r="512" spans="2:23" s="30" customFormat="1" ht="30" customHeight="1">
      <c r="B512" s="13"/>
      <c r="C512" s="209">
        <v>2020</v>
      </c>
      <c r="D512" s="209"/>
      <c r="E512" s="1" t="s">
        <v>577</v>
      </c>
      <c r="F512" s="210" t="s">
        <v>576</v>
      </c>
      <c r="G512" s="210"/>
      <c r="H512" s="210"/>
      <c r="I512" s="1" t="s">
        <v>449</v>
      </c>
      <c r="J512" s="210" t="s">
        <v>16</v>
      </c>
      <c r="K512" s="210"/>
      <c r="L512" s="147" t="s">
        <v>17</v>
      </c>
      <c r="M512" s="147">
        <v>3</v>
      </c>
      <c r="N512" s="209" t="s">
        <v>18</v>
      </c>
      <c r="O512" s="209"/>
      <c r="P512" s="209"/>
      <c r="Q512" s="147" t="s">
        <v>17</v>
      </c>
      <c r="R512" s="29">
        <f>Cagra!R512+Cuman!R512+Ceco!R512+Csper!R512+Cpod!R512+Cchi!R512+Cgiur!R512</f>
        <v>0</v>
      </c>
      <c r="S512" s="29">
        <f>Cagra!S512+Cuman!S512+Ceco!S512+Csper!S512+Cpod!S512+Cchi!S512+Cgiur!S512</f>
        <v>0</v>
      </c>
      <c r="T512" s="29">
        <f>Cagra!T512+Cuman!T512+Ceco!T512+Csper!T512+Cpod!T512+Cchi!T512+Cgiur!T512</f>
        <v>0</v>
      </c>
      <c r="U512" s="29">
        <f>Cagra!U512+Cuman!U512+Ceco!U512+Csper!U512+Cpod!U512+Cchi!U512+Cgiur!U512</f>
        <v>0</v>
      </c>
      <c r="V512" s="29">
        <f>Cagra!V512+Cuman!V512+Ceco!V512+Csper!V512+Cpod!V512+Cchi!V512+Cgiur!V512</f>
        <v>0</v>
      </c>
      <c r="W512" s="29">
        <f t="shared" si="7"/>
        <v>0</v>
      </c>
    </row>
    <row r="513" spans="2:23" ht="30" customHeight="1">
      <c r="B513" s="12"/>
      <c r="C513" s="207">
        <v>2020</v>
      </c>
      <c r="D513" s="207"/>
      <c r="E513" s="146" t="s">
        <v>575</v>
      </c>
      <c r="F513" s="208" t="s">
        <v>574</v>
      </c>
      <c r="G513" s="208"/>
      <c r="H513" s="208"/>
      <c r="I513" s="146" t="s">
        <v>449</v>
      </c>
      <c r="J513" s="208" t="s">
        <v>16</v>
      </c>
      <c r="K513" s="208"/>
      <c r="L513" s="144" t="s">
        <v>28</v>
      </c>
      <c r="M513" s="144">
        <v>4</v>
      </c>
      <c r="N513" s="207" t="s">
        <v>18</v>
      </c>
      <c r="O513" s="207"/>
      <c r="P513" s="207"/>
      <c r="Q513" s="144" t="s">
        <v>17</v>
      </c>
      <c r="R513" s="31">
        <f>Cagra!R513+Cuman!R513+Ceco!R513+Csper!R513+Cpod!R513+Cchi!R513+Cgiur!R513</f>
        <v>0</v>
      </c>
      <c r="S513" s="31">
        <f>Cagra!S513+Cuman!S513+Ceco!S513+Csper!S513+Cpod!S513+Cchi!S513+Cgiur!S513</f>
        <v>0</v>
      </c>
      <c r="T513" s="31">
        <f>Cagra!T513+Cuman!T513+Ceco!T513+Csper!T513+Cpod!T513+Cchi!T513+Cgiur!T513</f>
        <v>0</v>
      </c>
      <c r="U513" s="31">
        <f>Cagra!U513+Cuman!U513+Ceco!U513+Csper!U513+Cpod!U513+Cchi!U513+Cgiur!U513</f>
        <v>0</v>
      </c>
      <c r="V513" s="31">
        <f>Cagra!V513+Cuman!V513+Ceco!V513+Csper!V513+Cpod!V513+Cchi!V513+Cgiur!V513</f>
        <v>0</v>
      </c>
      <c r="W513" s="31">
        <f t="shared" si="7"/>
        <v>0</v>
      </c>
    </row>
    <row r="514" spans="2:23" ht="30" customHeight="1">
      <c r="B514" s="12"/>
      <c r="C514" s="207">
        <v>2020</v>
      </c>
      <c r="D514" s="207"/>
      <c r="E514" s="146" t="s">
        <v>573</v>
      </c>
      <c r="F514" s="208" t="s">
        <v>572</v>
      </c>
      <c r="G514" s="208"/>
      <c r="H514" s="208"/>
      <c r="I514" s="146" t="s">
        <v>449</v>
      </c>
      <c r="J514" s="208" t="s">
        <v>16</v>
      </c>
      <c r="K514" s="208"/>
      <c r="L514" s="144" t="s">
        <v>28</v>
      </c>
      <c r="M514" s="144">
        <v>4</v>
      </c>
      <c r="N514" s="207" t="s">
        <v>18</v>
      </c>
      <c r="O514" s="207"/>
      <c r="P514" s="207"/>
      <c r="Q514" s="144" t="s">
        <v>17</v>
      </c>
      <c r="R514" s="31">
        <f>Cagra!R514+Cuman!R514+Ceco!R514+Csper!R514+Cpod!R514+Cchi!R514+Cgiur!R514</f>
        <v>0</v>
      </c>
      <c r="S514" s="31">
        <f>Cagra!S514+Cuman!S514+Ceco!S514+Csper!S514+Cpod!S514+Cchi!S514+Cgiur!S514</f>
        <v>0</v>
      </c>
      <c r="T514" s="31">
        <f>Cagra!T514+Cuman!T514+Ceco!T514+Csper!T514+Cpod!T514+Cchi!T514+Cgiur!T514</f>
        <v>0</v>
      </c>
      <c r="U514" s="31">
        <f>Cagra!U514+Cuman!U514+Ceco!U514+Csper!U514+Cpod!U514+Cchi!U514+Cgiur!U514</f>
        <v>0</v>
      </c>
      <c r="V514" s="31">
        <f>Cagra!V514+Cuman!V514+Ceco!V514+Csper!V514+Cpod!V514+Cchi!V514+Cgiur!V514</f>
        <v>0</v>
      </c>
      <c r="W514" s="31">
        <f t="shared" si="7"/>
        <v>0</v>
      </c>
    </row>
    <row r="515" spans="2:23" s="30" customFormat="1" ht="30" customHeight="1">
      <c r="B515" s="13"/>
      <c r="C515" s="209">
        <v>2020</v>
      </c>
      <c r="D515" s="209"/>
      <c r="E515" s="1" t="s">
        <v>571</v>
      </c>
      <c r="F515" s="210" t="s">
        <v>570</v>
      </c>
      <c r="G515" s="210"/>
      <c r="H515" s="210"/>
      <c r="I515" s="1" t="s">
        <v>449</v>
      </c>
      <c r="J515" s="210" t="s">
        <v>16</v>
      </c>
      <c r="K515" s="210"/>
      <c r="L515" s="147" t="s">
        <v>17</v>
      </c>
      <c r="M515" s="147">
        <v>3</v>
      </c>
      <c r="N515" s="209" t="s">
        <v>18</v>
      </c>
      <c r="O515" s="209"/>
      <c r="P515" s="209"/>
      <c r="Q515" s="147" t="s">
        <v>17</v>
      </c>
      <c r="R515" s="29">
        <f>Cagra!R515+Cuman!R515+Ceco!R515+Csper!R515+Cpod!R515+Cchi!R515+Cgiur!R515</f>
        <v>0</v>
      </c>
      <c r="S515" s="29">
        <f>Cagra!S515+Cuman!S515+Ceco!S515+Csper!S515+Cpod!S515+Cchi!S515+Cgiur!S515</f>
        <v>0</v>
      </c>
      <c r="T515" s="29">
        <f>Cagra!T515+Cuman!T515+Ceco!T515+Csper!T515+Cpod!T515+Cchi!T515+Cgiur!T515</f>
        <v>0</v>
      </c>
      <c r="U515" s="29">
        <f>Cagra!U515+Cuman!U515+Ceco!U515+Csper!U515+Cpod!U515+Cchi!U515+Cgiur!U515</f>
        <v>0</v>
      </c>
      <c r="V515" s="29">
        <f>Cagra!V515+Cuman!V515+Ceco!V515+Csper!V515+Cpod!V515+Cchi!V515+Cgiur!V515</f>
        <v>0</v>
      </c>
      <c r="W515" s="29">
        <f t="shared" si="7"/>
        <v>0</v>
      </c>
    </row>
    <row r="516" spans="2:23" ht="30" customHeight="1">
      <c r="B516" s="12"/>
      <c r="C516" s="207">
        <v>2020</v>
      </c>
      <c r="D516" s="207"/>
      <c r="E516" s="146" t="s">
        <v>569</v>
      </c>
      <c r="F516" s="208" t="s">
        <v>568</v>
      </c>
      <c r="G516" s="208"/>
      <c r="H516" s="208"/>
      <c r="I516" s="146" t="s">
        <v>449</v>
      </c>
      <c r="J516" s="208" t="s">
        <v>16</v>
      </c>
      <c r="K516" s="208"/>
      <c r="L516" s="144" t="s">
        <v>28</v>
      </c>
      <c r="M516" s="144">
        <v>4</v>
      </c>
      <c r="N516" s="207" t="s">
        <v>18</v>
      </c>
      <c r="O516" s="207"/>
      <c r="P516" s="207"/>
      <c r="Q516" s="144" t="s">
        <v>17</v>
      </c>
      <c r="R516" s="31">
        <f>Cagra!R516+Cuman!R516+Ceco!R516+Csper!R516+Cpod!R516+Cchi!R516+Cgiur!R516</f>
        <v>0</v>
      </c>
      <c r="S516" s="31">
        <f>Cagra!S516+Cuman!S516+Ceco!S516+Csper!S516+Cpod!S516+Cchi!S516+Cgiur!S516</f>
        <v>0</v>
      </c>
      <c r="T516" s="31">
        <f>Cagra!T516+Cuman!T516+Ceco!T516+Csper!T516+Cpod!T516+Cchi!T516+Cgiur!T516</f>
        <v>0</v>
      </c>
      <c r="U516" s="31">
        <f>Cagra!U516+Cuman!U516+Ceco!U516+Csper!U516+Cpod!U516+Cchi!U516+Cgiur!U516</f>
        <v>0</v>
      </c>
      <c r="V516" s="31">
        <f>Cagra!V516+Cuman!V516+Ceco!V516+Csper!V516+Cpod!V516+Cchi!V516+Cgiur!V516</f>
        <v>0</v>
      </c>
      <c r="W516" s="31">
        <f t="shared" si="7"/>
        <v>0</v>
      </c>
    </row>
    <row r="517" spans="2:23" s="30" customFormat="1" ht="30" customHeight="1">
      <c r="B517" s="13"/>
      <c r="C517" s="209">
        <v>2020</v>
      </c>
      <c r="D517" s="209"/>
      <c r="E517" s="1" t="s">
        <v>567</v>
      </c>
      <c r="F517" s="210" t="s">
        <v>566</v>
      </c>
      <c r="G517" s="210"/>
      <c r="H517" s="210"/>
      <c r="I517" s="1" t="s">
        <v>449</v>
      </c>
      <c r="J517" s="210" t="s">
        <v>16</v>
      </c>
      <c r="K517" s="210"/>
      <c r="L517" s="147" t="s">
        <v>17</v>
      </c>
      <c r="M517" s="147">
        <v>3</v>
      </c>
      <c r="N517" s="209" t="s">
        <v>18</v>
      </c>
      <c r="O517" s="209"/>
      <c r="P517" s="209"/>
      <c r="Q517" s="147" t="s">
        <v>17</v>
      </c>
      <c r="R517" s="29">
        <f>Cagra!R517+Cuman!R517+Ceco!R517+Csper!R517+Cpod!R517+Cchi!R517+Cgiur!R517</f>
        <v>0</v>
      </c>
      <c r="S517" s="29">
        <f>Cagra!S517+Cuman!S517+Ceco!S517+Csper!S517+Cpod!S517+Cchi!S517+Cgiur!S517</f>
        <v>0</v>
      </c>
      <c r="T517" s="29">
        <f>Cagra!T517+Cuman!T517+Ceco!T517+Csper!T517+Cpod!T517+Cchi!T517+Cgiur!T517</f>
        <v>0</v>
      </c>
      <c r="U517" s="29">
        <f>Cagra!U517+Cuman!U517+Ceco!U517+Csper!U517+Cpod!U517+Cchi!U517+Cgiur!U517</f>
        <v>0</v>
      </c>
      <c r="V517" s="29">
        <f>Cagra!V517+Cuman!V517+Ceco!V517+Csper!V517+Cpod!V517+Cchi!V517+Cgiur!V517</f>
        <v>0</v>
      </c>
      <c r="W517" s="29">
        <f t="shared" si="7"/>
        <v>0</v>
      </c>
    </row>
    <row r="518" spans="2:23" ht="30" customHeight="1">
      <c r="B518" s="12"/>
      <c r="C518" s="207">
        <v>2020</v>
      </c>
      <c r="D518" s="207"/>
      <c r="E518" s="146" t="s">
        <v>565</v>
      </c>
      <c r="F518" s="208" t="s">
        <v>564</v>
      </c>
      <c r="G518" s="208"/>
      <c r="H518" s="208"/>
      <c r="I518" s="146" t="s">
        <v>449</v>
      </c>
      <c r="J518" s="208" t="s">
        <v>16</v>
      </c>
      <c r="K518" s="208"/>
      <c r="L518" s="144" t="s">
        <v>28</v>
      </c>
      <c r="M518" s="144">
        <v>4</v>
      </c>
      <c r="N518" s="207" t="s">
        <v>18</v>
      </c>
      <c r="O518" s="207"/>
      <c r="P518" s="207"/>
      <c r="Q518" s="144" t="s">
        <v>17</v>
      </c>
      <c r="R518" s="31">
        <f>Cagra!R518+Cuman!R518+Ceco!R518+Csper!R518+Cpod!R518+Cchi!R518+Cgiur!R518</f>
        <v>0</v>
      </c>
      <c r="S518" s="31">
        <f>Cagra!S518+Cuman!S518+Ceco!S518+Csper!S518+Cpod!S518+Cchi!S518+Cgiur!S518</f>
        <v>0</v>
      </c>
      <c r="T518" s="31">
        <f>Cagra!T518+Cuman!T518+Ceco!T518+Csper!T518+Cpod!T518+Cchi!T518+Cgiur!T518</f>
        <v>0</v>
      </c>
      <c r="U518" s="31">
        <f>Cagra!U518+Cuman!U518+Ceco!U518+Csper!U518+Cpod!U518+Cchi!U518+Cgiur!U518</f>
        <v>0</v>
      </c>
      <c r="V518" s="31">
        <f>Cagra!V518+Cuman!V518+Ceco!V518+Csper!V518+Cpod!V518+Cchi!V518+Cgiur!V518</f>
        <v>0</v>
      </c>
      <c r="W518" s="31">
        <f t="shared" si="7"/>
        <v>0</v>
      </c>
    </row>
    <row r="519" spans="2:23" ht="30" customHeight="1">
      <c r="B519" s="12"/>
      <c r="C519" s="207">
        <v>2020</v>
      </c>
      <c r="D519" s="207"/>
      <c r="E519" s="146" t="s">
        <v>563</v>
      </c>
      <c r="F519" s="208" t="s">
        <v>562</v>
      </c>
      <c r="G519" s="208"/>
      <c r="H519" s="208"/>
      <c r="I519" s="146" t="s">
        <v>449</v>
      </c>
      <c r="J519" s="208" t="s">
        <v>16</v>
      </c>
      <c r="K519" s="208"/>
      <c r="L519" s="144" t="s">
        <v>28</v>
      </c>
      <c r="M519" s="144">
        <v>4</v>
      </c>
      <c r="N519" s="207" t="s">
        <v>18</v>
      </c>
      <c r="O519" s="207"/>
      <c r="P519" s="207"/>
      <c r="Q519" s="144" t="s">
        <v>17</v>
      </c>
      <c r="R519" s="31">
        <f>Cagra!R519+Cuman!R519+Ceco!R519+Csper!R519+Cpod!R519+Cchi!R519+Cgiur!R519</f>
        <v>0</v>
      </c>
      <c r="S519" s="31">
        <f>Cagra!S519+Cuman!S519+Ceco!S519+Csper!S519+Cpod!S519+Cchi!S519+Cgiur!S519</f>
        <v>0</v>
      </c>
      <c r="T519" s="31">
        <f>Cagra!T519+Cuman!T519+Ceco!T519+Csper!T519+Cpod!T519+Cchi!T519+Cgiur!T519</f>
        <v>0</v>
      </c>
      <c r="U519" s="31">
        <f>Cagra!U519+Cuman!U519+Ceco!U519+Csper!U519+Cpod!U519+Cchi!U519+Cgiur!U519</f>
        <v>0</v>
      </c>
      <c r="V519" s="31">
        <f>Cagra!V519+Cuman!V519+Ceco!V519+Csper!V519+Cpod!V519+Cchi!V519+Cgiur!V519</f>
        <v>0</v>
      </c>
      <c r="W519" s="31">
        <f t="shared" si="7"/>
        <v>0</v>
      </c>
    </row>
    <row r="520" spans="2:23" ht="30" customHeight="1">
      <c r="B520" s="12"/>
      <c r="C520" s="207">
        <v>2020</v>
      </c>
      <c r="D520" s="207"/>
      <c r="E520" s="146" t="s">
        <v>561</v>
      </c>
      <c r="F520" s="208" t="s">
        <v>560</v>
      </c>
      <c r="G520" s="208"/>
      <c r="H520" s="208"/>
      <c r="I520" s="146" t="s">
        <v>449</v>
      </c>
      <c r="J520" s="208" t="s">
        <v>16</v>
      </c>
      <c r="K520" s="208"/>
      <c r="L520" s="144" t="s">
        <v>28</v>
      </c>
      <c r="M520" s="144">
        <v>4</v>
      </c>
      <c r="N520" s="207" t="s">
        <v>18</v>
      </c>
      <c r="O520" s="207"/>
      <c r="P520" s="207"/>
      <c r="Q520" s="144" t="s">
        <v>17</v>
      </c>
      <c r="R520" s="31">
        <f>Cagra!R520+Cuman!R520+Ceco!R520+Csper!R520+Cpod!R520+Cchi!R520+Cgiur!R520</f>
        <v>0</v>
      </c>
      <c r="S520" s="31">
        <f>Cagra!S520+Cuman!S520+Ceco!S520+Csper!S520+Cpod!S520+Cchi!S520+Cgiur!S520</f>
        <v>0</v>
      </c>
      <c r="T520" s="31">
        <f>Cagra!T520+Cuman!T520+Ceco!T520+Csper!T520+Cpod!T520+Cchi!T520+Cgiur!T520</f>
        <v>0</v>
      </c>
      <c r="U520" s="31">
        <f>Cagra!U520+Cuman!U520+Ceco!U520+Csper!U520+Cpod!U520+Cchi!U520+Cgiur!U520</f>
        <v>0</v>
      </c>
      <c r="V520" s="31">
        <f>Cagra!V520+Cuman!V520+Ceco!V520+Csper!V520+Cpod!V520+Cchi!V520+Cgiur!V520</f>
        <v>0</v>
      </c>
      <c r="W520" s="31">
        <f t="shared" ref="W520:W577" si="8">SUBTOTAL(9,R520:V520)</f>
        <v>0</v>
      </c>
    </row>
    <row r="521" spans="2:23" ht="30" customHeight="1">
      <c r="B521" s="12"/>
      <c r="C521" s="207">
        <v>2020</v>
      </c>
      <c r="D521" s="207"/>
      <c r="E521" s="146" t="s">
        <v>559</v>
      </c>
      <c r="F521" s="208" t="s">
        <v>558</v>
      </c>
      <c r="G521" s="208"/>
      <c r="H521" s="208"/>
      <c r="I521" s="146" t="s">
        <v>449</v>
      </c>
      <c r="J521" s="208" t="s">
        <v>16</v>
      </c>
      <c r="K521" s="208"/>
      <c r="L521" s="144" t="s">
        <v>28</v>
      </c>
      <c r="M521" s="144">
        <v>4</v>
      </c>
      <c r="N521" s="207" t="s">
        <v>18</v>
      </c>
      <c r="O521" s="207"/>
      <c r="P521" s="207"/>
      <c r="Q521" s="144" t="s">
        <v>17</v>
      </c>
      <c r="R521" s="31">
        <f>Cagra!R521+Cuman!R521+Ceco!R521+Csper!R521+Cpod!R521+Cchi!R521+Cgiur!R521</f>
        <v>0</v>
      </c>
      <c r="S521" s="31">
        <f>Cagra!S521+Cuman!S521+Ceco!S521+Csper!S521+Cpod!S521+Cchi!S521+Cgiur!S521</f>
        <v>0</v>
      </c>
      <c r="T521" s="31">
        <f>Cagra!T521+Cuman!T521+Ceco!T521+Csper!T521+Cpod!T521+Cchi!T521+Cgiur!T521</f>
        <v>0</v>
      </c>
      <c r="U521" s="31">
        <f>Cagra!U521+Cuman!U521+Ceco!U521+Csper!U521+Cpod!U521+Cchi!U521+Cgiur!U521</f>
        <v>0</v>
      </c>
      <c r="V521" s="31">
        <f>Cagra!V521+Cuman!V521+Ceco!V521+Csper!V521+Cpod!V521+Cchi!V521+Cgiur!V521</f>
        <v>0</v>
      </c>
      <c r="W521" s="31">
        <f t="shared" si="8"/>
        <v>0</v>
      </c>
    </row>
    <row r="522" spans="2:23" ht="30" customHeight="1">
      <c r="B522" s="12"/>
      <c r="C522" s="207">
        <v>2020</v>
      </c>
      <c r="D522" s="207"/>
      <c r="E522" s="146" t="s">
        <v>557</v>
      </c>
      <c r="F522" s="208" t="s">
        <v>556</v>
      </c>
      <c r="G522" s="208"/>
      <c r="H522" s="208"/>
      <c r="I522" s="146" t="s">
        <v>449</v>
      </c>
      <c r="J522" s="208" t="s">
        <v>16</v>
      </c>
      <c r="K522" s="208"/>
      <c r="L522" s="144" t="s">
        <v>28</v>
      </c>
      <c r="M522" s="144">
        <v>4</v>
      </c>
      <c r="N522" s="207" t="s">
        <v>18</v>
      </c>
      <c r="O522" s="207"/>
      <c r="P522" s="207"/>
      <c r="Q522" s="144" t="s">
        <v>17</v>
      </c>
      <c r="R522" s="31">
        <f>Cagra!R522+Cuman!R522+Ceco!R522+Csper!R522+Cpod!R522+Cchi!R522+Cgiur!R522</f>
        <v>0</v>
      </c>
      <c r="S522" s="31">
        <f>Cagra!S522+Cuman!S522+Ceco!S522+Csper!S522+Cpod!S522+Cchi!S522+Cgiur!S522</f>
        <v>0</v>
      </c>
      <c r="T522" s="31">
        <f>Cagra!T522+Cuman!T522+Ceco!T522+Csper!T522+Cpod!T522+Cchi!T522+Cgiur!T522</f>
        <v>0</v>
      </c>
      <c r="U522" s="31">
        <f>Cagra!U522+Cuman!U522+Ceco!U522+Csper!U522+Cpod!U522+Cchi!U522+Cgiur!U522</f>
        <v>0</v>
      </c>
      <c r="V522" s="31">
        <f>Cagra!V522+Cuman!V522+Ceco!V522+Csper!V522+Cpod!V522+Cchi!V522+Cgiur!V522</f>
        <v>0</v>
      </c>
      <c r="W522" s="31">
        <f t="shared" si="8"/>
        <v>0</v>
      </c>
    </row>
    <row r="523" spans="2:23" s="30" customFormat="1" ht="30" customHeight="1">
      <c r="B523" s="13"/>
      <c r="C523" s="209">
        <v>2020</v>
      </c>
      <c r="D523" s="209"/>
      <c r="E523" s="1" t="s">
        <v>555</v>
      </c>
      <c r="F523" s="210" t="s">
        <v>554</v>
      </c>
      <c r="G523" s="210"/>
      <c r="H523" s="210"/>
      <c r="I523" s="1" t="s">
        <v>449</v>
      </c>
      <c r="J523" s="210" t="s">
        <v>16</v>
      </c>
      <c r="K523" s="210"/>
      <c r="L523" s="147" t="s">
        <v>17</v>
      </c>
      <c r="M523" s="147">
        <v>3</v>
      </c>
      <c r="N523" s="209" t="s">
        <v>18</v>
      </c>
      <c r="O523" s="209"/>
      <c r="P523" s="209"/>
      <c r="Q523" s="147" t="s">
        <v>17</v>
      </c>
      <c r="R523" s="29">
        <f>Cagra!R523+Cuman!R523+Ceco!R523+Csper!R523+Cpod!R523+Cchi!R523+Cgiur!R523</f>
        <v>0</v>
      </c>
      <c r="S523" s="29">
        <f>Cagra!S523+Cuman!S523+Ceco!S523+Csper!S523+Cpod!S523+Cchi!S523+Cgiur!S523</f>
        <v>0</v>
      </c>
      <c r="T523" s="29">
        <f>Cagra!T523+Cuman!T523+Ceco!T523+Csper!T523+Cpod!T523+Cchi!T523+Cgiur!T523</f>
        <v>0</v>
      </c>
      <c r="U523" s="29">
        <f>Cagra!U523+Cuman!U523+Ceco!U523+Csper!U523+Cpod!U523+Cchi!U523+Cgiur!U523</f>
        <v>0</v>
      </c>
      <c r="V523" s="29">
        <f>Cagra!V523+Cuman!V523+Ceco!V523+Csper!V523+Cpod!V523+Cchi!V523+Cgiur!V523</f>
        <v>0</v>
      </c>
      <c r="W523" s="29">
        <f t="shared" si="8"/>
        <v>0</v>
      </c>
    </row>
    <row r="524" spans="2:23" ht="30" customHeight="1">
      <c r="B524" s="12"/>
      <c r="C524" s="207">
        <v>2020</v>
      </c>
      <c r="D524" s="207"/>
      <c r="E524" s="146" t="s">
        <v>553</v>
      </c>
      <c r="F524" s="208" t="s">
        <v>552</v>
      </c>
      <c r="G524" s="208"/>
      <c r="H524" s="208"/>
      <c r="I524" s="146" t="s">
        <v>449</v>
      </c>
      <c r="J524" s="208" t="s">
        <v>16</v>
      </c>
      <c r="K524" s="208"/>
      <c r="L524" s="144" t="s">
        <v>28</v>
      </c>
      <c r="M524" s="144">
        <v>4</v>
      </c>
      <c r="N524" s="207" t="s">
        <v>18</v>
      </c>
      <c r="O524" s="207"/>
      <c r="P524" s="207"/>
      <c r="Q524" s="144" t="s">
        <v>17</v>
      </c>
      <c r="R524" s="31">
        <f>Cagra!R524+Cuman!R524+Ceco!R524+Csper!R524+Cpod!R524+Cchi!R524+Cgiur!R524</f>
        <v>0</v>
      </c>
      <c r="S524" s="31">
        <f>Cagra!S524+Cuman!S524+Ceco!S524+Csper!S524+Cpod!S524+Cchi!S524+Cgiur!S524</f>
        <v>0</v>
      </c>
      <c r="T524" s="31">
        <f>Cagra!T524+Cuman!T524+Ceco!T524+Csper!T524+Cpod!T524+Cchi!T524+Cgiur!T524</f>
        <v>0</v>
      </c>
      <c r="U524" s="31">
        <f>Cagra!U524+Cuman!U524+Ceco!U524+Csper!U524+Cpod!U524+Cchi!U524+Cgiur!U524</f>
        <v>0</v>
      </c>
      <c r="V524" s="31">
        <f>Cagra!V524+Cuman!V524+Ceco!V524+Csper!V524+Cpod!V524+Cchi!V524+Cgiur!V524</f>
        <v>0</v>
      </c>
      <c r="W524" s="31">
        <f t="shared" si="8"/>
        <v>0</v>
      </c>
    </row>
    <row r="525" spans="2:23" ht="30" customHeight="1">
      <c r="B525" s="12"/>
      <c r="C525" s="207">
        <v>2020</v>
      </c>
      <c r="D525" s="207"/>
      <c r="E525" s="146" t="s">
        <v>551</v>
      </c>
      <c r="F525" s="208" t="s">
        <v>550</v>
      </c>
      <c r="G525" s="208"/>
      <c r="H525" s="208"/>
      <c r="I525" s="146" t="s">
        <v>449</v>
      </c>
      <c r="J525" s="208" t="s">
        <v>16</v>
      </c>
      <c r="K525" s="208"/>
      <c r="L525" s="144" t="s">
        <v>28</v>
      </c>
      <c r="M525" s="144">
        <v>4</v>
      </c>
      <c r="N525" s="207" t="s">
        <v>18</v>
      </c>
      <c r="O525" s="207"/>
      <c r="P525" s="207"/>
      <c r="Q525" s="144" t="s">
        <v>17</v>
      </c>
      <c r="R525" s="31">
        <f>Cagra!R525+Cuman!R525+Ceco!R525+Csper!R525+Cpod!R525+Cchi!R525+Cgiur!R525</f>
        <v>0</v>
      </c>
      <c r="S525" s="31">
        <f>Cagra!S525+Cuman!S525+Ceco!S525+Csper!S525+Cpod!S525+Cchi!S525+Cgiur!S525</f>
        <v>0</v>
      </c>
      <c r="T525" s="31">
        <f>Cagra!T525+Cuman!T525+Ceco!T525+Csper!T525+Cpod!T525+Cchi!T525+Cgiur!T525</f>
        <v>0</v>
      </c>
      <c r="U525" s="31">
        <f>Cagra!U525+Cuman!U525+Ceco!U525+Csper!U525+Cpod!U525+Cchi!U525+Cgiur!U525</f>
        <v>0</v>
      </c>
      <c r="V525" s="31">
        <f>Cagra!V525+Cuman!V525+Ceco!V525+Csper!V525+Cpod!V525+Cchi!V525+Cgiur!V525</f>
        <v>0</v>
      </c>
      <c r="W525" s="31">
        <f t="shared" si="8"/>
        <v>0</v>
      </c>
    </row>
    <row r="526" spans="2:23" s="30" customFormat="1" ht="30" customHeight="1">
      <c r="B526" s="13"/>
      <c r="C526" s="209">
        <v>2020</v>
      </c>
      <c r="D526" s="209"/>
      <c r="E526" s="1" t="s">
        <v>549</v>
      </c>
      <c r="F526" s="210" t="s">
        <v>548</v>
      </c>
      <c r="G526" s="210"/>
      <c r="H526" s="210"/>
      <c r="I526" s="1" t="s">
        <v>449</v>
      </c>
      <c r="J526" s="210" t="s">
        <v>16</v>
      </c>
      <c r="K526" s="210"/>
      <c r="L526" s="147" t="s">
        <v>17</v>
      </c>
      <c r="M526" s="147">
        <v>3</v>
      </c>
      <c r="N526" s="209" t="s">
        <v>18</v>
      </c>
      <c r="O526" s="209"/>
      <c r="P526" s="209"/>
      <c r="Q526" s="147" t="s">
        <v>17</v>
      </c>
      <c r="R526" s="29">
        <f>Cagra!R526+Cuman!R526+Ceco!R526+Csper!R526+Cpod!R526+Cchi!R526+Cgiur!R526</f>
        <v>0</v>
      </c>
      <c r="S526" s="29">
        <f>Cagra!S526+Cuman!S526+Ceco!S526+Csper!S526+Cpod!S526+Cchi!S526+Cgiur!S526</f>
        <v>0</v>
      </c>
      <c r="T526" s="29">
        <f>Cagra!T526+Cuman!T526+Ceco!T526+Csper!T526+Cpod!T526+Cchi!T526+Cgiur!T526</f>
        <v>0</v>
      </c>
      <c r="U526" s="29">
        <f>Cagra!U526+Cuman!U526+Ceco!U526+Csper!U526+Cpod!U526+Cchi!U526+Cgiur!U526</f>
        <v>0</v>
      </c>
      <c r="V526" s="29">
        <f>Cagra!V526+Cuman!V526+Ceco!V526+Csper!V526+Cpod!V526+Cchi!V526+Cgiur!V526</f>
        <v>0</v>
      </c>
      <c r="W526" s="29">
        <f t="shared" si="8"/>
        <v>0</v>
      </c>
    </row>
    <row r="527" spans="2:23" ht="30" customHeight="1">
      <c r="B527" s="12"/>
      <c r="C527" s="207">
        <v>2020</v>
      </c>
      <c r="D527" s="207"/>
      <c r="E527" s="146" t="s">
        <v>547</v>
      </c>
      <c r="F527" s="208" t="s">
        <v>546</v>
      </c>
      <c r="G527" s="208"/>
      <c r="H527" s="208"/>
      <c r="I527" s="146" t="s">
        <v>449</v>
      </c>
      <c r="J527" s="208" t="s">
        <v>16</v>
      </c>
      <c r="K527" s="208"/>
      <c r="L527" s="144" t="s">
        <v>28</v>
      </c>
      <c r="M527" s="144">
        <v>4</v>
      </c>
      <c r="N527" s="207" t="s">
        <v>18</v>
      </c>
      <c r="O527" s="207"/>
      <c r="P527" s="207"/>
      <c r="Q527" s="144" t="s">
        <v>17</v>
      </c>
      <c r="R527" s="31">
        <f>Cagra!R527+Cuman!R527+Ceco!R527+Csper!R527+Cpod!R527+Cchi!R527+Cgiur!R527</f>
        <v>0</v>
      </c>
      <c r="S527" s="31">
        <f>Cagra!S527+Cuman!S527+Ceco!S527+Csper!S527+Cpod!S527+Cchi!S527+Cgiur!S527</f>
        <v>0</v>
      </c>
      <c r="T527" s="31">
        <f>Cagra!T527+Cuman!T527+Ceco!T527+Csper!T527+Cpod!T527+Cchi!T527+Cgiur!T527</f>
        <v>0</v>
      </c>
      <c r="U527" s="31">
        <f>Cagra!U527+Cuman!U527+Ceco!U527+Csper!U527+Cpod!U527+Cchi!U527+Cgiur!U527</f>
        <v>0</v>
      </c>
      <c r="V527" s="31">
        <f>Cagra!V527+Cuman!V527+Ceco!V527+Csper!V527+Cpod!V527+Cchi!V527+Cgiur!V527</f>
        <v>0</v>
      </c>
      <c r="W527" s="31">
        <f t="shared" si="8"/>
        <v>0</v>
      </c>
    </row>
    <row r="528" spans="2:23" ht="30" customHeight="1">
      <c r="B528" s="12"/>
      <c r="C528" s="207">
        <v>2020</v>
      </c>
      <c r="D528" s="207"/>
      <c r="E528" s="146" t="s">
        <v>545</v>
      </c>
      <c r="F528" s="208" t="s">
        <v>544</v>
      </c>
      <c r="G528" s="208"/>
      <c r="H528" s="208"/>
      <c r="I528" s="146" t="s">
        <v>449</v>
      </c>
      <c r="J528" s="208" t="s">
        <v>16</v>
      </c>
      <c r="K528" s="208"/>
      <c r="L528" s="144" t="s">
        <v>28</v>
      </c>
      <c r="M528" s="144">
        <v>4</v>
      </c>
      <c r="N528" s="207" t="s">
        <v>18</v>
      </c>
      <c r="O528" s="207"/>
      <c r="P528" s="207"/>
      <c r="Q528" s="144" t="s">
        <v>17</v>
      </c>
      <c r="R528" s="31">
        <f>Cagra!R528+Cuman!R528+Ceco!R528+Csper!R528+Cpod!R528+Cchi!R528+Cgiur!R528</f>
        <v>0</v>
      </c>
      <c r="S528" s="31">
        <f>Cagra!S528+Cuman!S528+Ceco!S528+Csper!S528+Cpod!S528+Cchi!S528+Cgiur!S528</f>
        <v>0</v>
      </c>
      <c r="T528" s="31">
        <f>Cagra!T528+Cuman!T528+Ceco!T528+Csper!T528+Cpod!T528+Cchi!T528+Cgiur!T528</f>
        <v>0</v>
      </c>
      <c r="U528" s="31">
        <f>Cagra!U528+Cuman!U528+Ceco!U528+Csper!U528+Cpod!U528+Cchi!U528+Cgiur!U528</f>
        <v>0</v>
      </c>
      <c r="V528" s="31">
        <f>Cagra!V528+Cuman!V528+Ceco!V528+Csper!V528+Cpod!V528+Cchi!V528+Cgiur!V528</f>
        <v>0</v>
      </c>
      <c r="W528" s="31">
        <f t="shared" si="8"/>
        <v>0</v>
      </c>
    </row>
    <row r="529" spans="2:23" s="30" customFormat="1" ht="30" customHeight="1">
      <c r="B529" s="13"/>
      <c r="C529" s="209">
        <v>2020</v>
      </c>
      <c r="D529" s="209"/>
      <c r="E529" s="1" t="s">
        <v>543</v>
      </c>
      <c r="F529" s="210" t="s">
        <v>542</v>
      </c>
      <c r="G529" s="210"/>
      <c r="H529" s="210"/>
      <c r="I529" s="1" t="s">
        <v>449</v>
      </c>
      <c r="J529" s="210" t="s">
        <v>16</v>
      </c>
      <c r="K529" s="210"/>
      <c r="L529" s="147" t="s">
        <v>17</v>
      </c>
      <c r="M529" s="147">
        <v>3</v>
      </c>
      <c r="N529" s="209" t="s">
        <v>18</v>
      </c>
      <c r="O529" s="209"/>
      <c r="P529" s="209"/>
      <c r="Q529" s="147" t="s">
        <v>17</v>
      </c>
      <c r="R529" s="29">
        <f>Cagra!R529+Cuman!R529+Ceco!R529+Csper!R529+Cpod!R529+Cchi!R529+Cgiur!R529</f>
        <v>0</v>
      </c>
      <c r="S529" s="29">
        <f>Cagra!S529+Cuman!S529+Ceco!S529+Csper!S529+Cpod!S529+Cchi!S529+Cgiur!S529</f>
        <v>0</v>
      </c>
      <c r="T529" s="29">
        <f>Cagra!T529+Cuman!T529+Ceco!T529+Csper!T529+Cpod!T529+Cchi!T529+Cgiur!T529</f>
        <v>0</v>
      </c>
      <c r="U529" s="29">
        <f>Cagra!U529+Cuman!U529+Ceco!U529+Csper!U529+Cpod!U529+Cchi!U529+Cgiur!U529</f>
        <v>0</v>
      </c>
      <c r="V529" s="29">
        <f>Cagra!V529+Cuman!V529+Ceco!V529+Csper!V529+Cpod!V529+Cchi!V529+Cgiur!V529</f>
        <v>0</v>
      </c>
      <c r="W529" s="29">
        <f t="shared" si="8"/>
        <v>0</v>
      </c>
    </row>
    <row r="530" spans="2:23" ht="30" customHeight="1">
      <c r="B530" s="12"/>
      <c r="C530" s="207">
        <v>2020</v>
      </c>
      <c r="D530" s="207"/>
      <c r="E530" s="146" t="s">
        <v>541</v>
      </c>
      <c r="F530" s="208" t="s">
        <v>540</v>
      </c>
      <c r="G530" s="208"/>
      <c r="H530" s="208"/>
      <c r="I530" s="146" t="s">
        <v>449</v>
      </c>
      <c r="J530" s="208" t="s">
        <v>16</v>
      </c>
      <c r="K530" s="208"/>
      <c r="L530" s="144" t="s">
        <v>28</v>
      </c>
      <c r="M530" s="144">
        <v>4</v>
      </c>
      <c r="N530" s="207" t="s">
        <v>18</v>
      </c>
      <c r="O530" s="207"/>
      <c r="P530" s="207"/>
      <c r="Q530" s="144" t="s">
        <v>17</v>
      </c>
      <c r="R530" s="31">
        <f>Cagra!R530+Cuman!R530+Ceco!R530+Csper!R530+Cpod!R530+Cchi!R530+Cgiur!R530</f>
        <v>0</v>
      </c>
      <c r="S530" s="31">
        <f>Cagra!S530+Cuman!S530+Ceco!S530+Csper!S530+Cpod!S530+Cchi!S530+Cgiur!S530</f>
        <v>0</v>
      </c>
      <c r="T530" s="31">
        <f>Cagra!T530+Cuman!T530+Ceco!T530+Csper!T530+Cpod!T530+Cchi!T530+Cgiur!T530</f>
        <v>0</v>
      </c>
      <c r="U530" s="31">
        <f>Cagra!U530+Cuman!U530+Ceco!U530+Csper!U530+Cpod!U530+Cchi!U530+Cgiur!U530</f>
        <v>0</v>
      </c>
      <c r="V530" s="31">
        <f>Cagra!V530+Cuman!V530+Ceco!V530+Csper!V530+Cpod!V530+Cchi!V530+Cgiur!V530</f>
        <v>0</v>
      </c>
      <c r="W530" s="31">
        <f t="shared" si="8"/>
        <v>0</v>
      </c>
    </row>
    <row r="531" spans="2:23" s="28" customFormat="1" ht="30" customHeight="1">
      <c r="B531" s="14"/>
      <c r="C531" s="204">
        <v>2020</v>
      </c>
      <c r="D531" s="204"/>
      <c r="E531" s="152" t="s">
        <v>539</v>
      </c>
      <c r="F531" s="205" t="s">
        <v>537</v>
      </c>
      <c r="G531" s="205"/>
      <c r="H531" s="205"/>
      <c r="I531" s="152" t="s">
        <v>449</v>
      </c>
      <c r="J531" s="205" t="s">
        <v>16</v>
      </c>
      <c r="K531" s="205"/>
      <c r="L531" s="150" t="s">
        <v>17</v>
      </c>
      <c r="M531" s="150">
        <v>2</v>
      </c>
      <c r="N531" s="204" t="s">
        <v>18</v>
      </c>
      <c r="O531" s="204"/>
      <c r="P531" s="204"/>
      <c r="Q531" s="150" t="s">
        <v>17</v>
      </c>
      <c r="R531" s="27">
        <f>Cagra!R531+Cuman!R531+Ceco!R531+Csper!R531+Cpod!R531+Cchi!R531+Cgiur!R531</f>
        <v>0</v>
      </c>
      <c r="S531" s="27">
        <f>Cagra!S531+Cuman!S531+Ceco!S531+Csper!S531+Cpod!S531+Cchi!S531+Cgiur!S531</f>
        <v>0</v>
      </c>
      <c r="T531" s="27">
        <f>Cagra!T531+Cuman!T531+Ceco!T531+Csper!T531+Cpod!T531+Cchi!T531+Cgiur!T531</f>
        <v>0</v>
      </c>
      <c r="U531" s="27">
        <f>Cagra!U531+Cuman!U531+Ceco!U531+Csper!U531+Cpod!U531+Cchi!U531+Cgiur!U531</f>
        <v>0</v>
      </c>
      <c r="V531" s="27">
        <f>Cagra!V531+Cuman!V531+Ceco!V531+Csper!V531+Cpod!V531+Cchi!V531+Cgiur!V531</f>
        <v>0</v>
      </c>
      <c r="W531" s="27">
        <f t="shared" si="8"/>
        <v>0</v>
      </c>
    </row>
    <row r="532" spans="2:23" s="30" customFormat="1" ht="30" customHeight="1">
      <c r="B532" s="13"/>
      <c r="C532" s="209">
        <v>2020</v>
      </c>
      <c r="D532" s="209"/>
      <c r="E532" s="1" t="s">
        <v>538</v>
      </c>
      <c r="F532" s="210" t="s">
        <v>537</v>
      </c>
      <c r="G532" s="210"/>
      <c r="H532" s="210"/>
      <c r="I532" s="1" t="s">
        <v>449</v>
      </c>
      <c r="J532" s="210" t="s">
        <v>16</v>
      </c>
      <c r="K532" s="210"/>
      <c r="L532" s="147" t="s">
        <v>17</v>
      </c>
      <c r="M532" s="147">
        <v>3</v>
      </c>
      <c r="N532" s="209" t="s">
        <v>18</v>
      </c>
      <c r="O532" s="209"/>
      <c r="P532" s="209"/>
      <c r="Q532" s="147" t="s">
        <v>17</v>
      </c>
      <c r="R532" s="29">
        <f>Cagra!R532+Cuman!R532+Ceco!R532+Csper!R532+Cpod!R532+Cchi!R532+Cgiur!R532</f>
        <v>0</v>
      </c>
      <c r="S532" s="29">
        <f>Cagra!S532+Cuman!S532+Ceco!S532+Csper!S532+Cpod!S532+Cchi!S532+Cgiur!S532</f>
        <v>0</v>
      </c>
      <c r="T532" s="29">
        <f>Cagra!T532+Cuman!T532+Ceco!T532+Csper!T532+Cpod!T532+Cchi!T532+Cgiur!T532</f>
        <v>0</v>
      </c>
      <c r="U532" s="29">
        <f>Cagra!U532+Cuman!U532+Ceco!U532+Csper!U532+Cpod!U532+Cchi!U532+Cgiur!U532</f>
        <v>0</v>
      </c>
      <c r="V532" s="29">
        <f>Cagra!V532+Cuman!V532+Ceco!V532+Csper!V532+Cpod!V532+Cchi!V532+Cgiur!V532</f>
        <v>0</v>
      </c>
      <c r="W532" s="29">
        <f t="shared" si="8"/>
        <v>0</v>
      </c>
    </row>
    <row r="533" spans="2:23" ht="30" customHeight="1">
      <c r="B533" s="12"/>
      <c r="C533" s="207">
        <v>2020</v>
      </c>
      <c r="D533" s="207"/>
      <c r="E533" s="146" t="s">
        <v>536</v>
      </c>
      <c r="F533" s="208" t="s">
        <v>535</v>
      </c>
      <c r="G533" s="208"/>
      <c r="H533" s="208"/>
      <c r="I533" s="146" t="s">
        <v>449</v>
      </c>
      <c r="J533" s="208" t="s">
        <v>16</v>
      </c>
      <c r="K533" s="208"/>
      <c r="L533" s="144" t="s">
        <v>28</v>
      </c>
      <c r="M533" s="144">
        <v>4</v>
      </c>
      <c r="N533" s="207" t="s">
        <v>18</v>
      </c>
      <c r="O533" s="207"/>
      <c r="P533" s="207"/>
      <c r="Q533" s="144" t="s">
        <v>17</v>
      </c>
      <c r="R533" s="31">
        <f>Cagra!R533+Cuman!R533+Ceco!R533+Csper!R533+Cpod!R533+Cchi!R533+Cgiur!R533</f>
        <v>0</v>
      </c>
      <c r="S533" s="31">
        <f>Cagra!S533+Cuman!S533+Ceco!S533+Csper!S533+Cpod!S533+Cchi!S533+Cgiur!S533</f>
        <v>0</v>
      </c>
      <c r="T533" s="31">
        <f>Cagra!T533+Cuman!T533+Ceco!T533+Csper!T533+Cpod!T533+Cchi!T533+Cgiur!T533</f>
        <v>0</v>
      </c>
      <c r="U533" s="31">
        <f>Cagra!U533+Cuman!U533+Ceco!U533+Csper!U533+Cpod!U533+Cchi!U533+Cgiur!U533</f>
        <v>0</v>
      </c>
      <c r="V533" s="31">
        <f>Cagra!V533+Cuman!V533+Ceco!V533+Csper!V533+Cpod!V533+Cchi!V533+Cgiur!V533</f>
        <v>0</v>
      </c>
      <c r="W533" s="31">
        <f t="shared" si="8"/>
        <v>0</v>
      </c>
    </row>
    <row r="534" spans="2:23" ht="30" customHeight="1">
      <c r="B534" s="12"/>
      <c r="C534" s="207">
        <v>2020</v>
      </c>
      <c r="D534" s="207"/>
      <c r="E534" s="146" t="s">
        <v>534</v>
      </c>
      <c r="F534" s="208" t="s">
        <v>533</v>
      </c>
      <c r="G534" s="208"/>
      <c r="H534" s="208"/>
      <c r="I534" s="146" t="s">
        <v>449</v>
      </c>
      <c r="J534" s="208" t="s">
        <v>16</v>
      </c>
      <c r="K534" s="208"/>
      <c r="L534" s="144" t="s">
        <v>28</v>
      </c>
      <c r="M534" s="144">
        <v>4</v>
      </c>
      <c r="N534" s="207" t="s">
        <v>18</v>
      </c>
      <c r="O534" s="207"/>
      <c r="P534" s="207"/>
      <c r="Q534" s="144" t="s">
        <v>17</v>
      </c>
      <c r="R534" s="31">
        <f>Cagra!R534+Cuman!R534+Ceco!R534+Csper!R534+Cpod!R534+Cchi!R534+Cgiur!R534</f>
        <v>0</v>
      </c>
      <c r="S534" s="31">
        <f>Cagra!S534+Cuman!S534+Ceco!S534+Csper!S534+Cpod!S534+Cchi!S534+Cgiur!S534</f>
        <v>0</v>
      </c>
      <c r="T534" s="31">
        <f>Cagra!T534+Cuman!T534+Ceco!T534+Csper!T534+Cpod!T534+Cchi!T534+Cgiur!T534</f>
        <v>0</v>
      </c>
      <c r="U534" s="31">
        <f>Cagra!U534+Cuman!U534+Ceco!U534+Csper!U534+Cpod!U534+Cchi!U534+Cgiur!U534</f>
        <v>0</v>
      </c>
      <c r="V534" s="31">
        <f>Cagra!V534+Cuman!V534+Ceco!V534+Csper!V534+Cpod!V534+Cchi!V534+Cgiur!V534</f>
        <v>0</v>
      </c>
      <c r="W534" s="31">
        <f t="shared" si="8"/>
        <v>0</v>
      </c>
    </row>
    <row r="535" spans="2:23" s="28" customFormat="1" ht="30" customHeight="1">
      <c r="B535" s="14"/>
      <c r="C535" s="204">
        <v>2020</v>
      </c>
      <c r="D535" s="204"/>
      <c r="E535" s="152" t="s">
        <v>532</v>
      </c>
      <c r="F535" s="205" t="s">
        <v>530</v>
      </c>
      <c r="G535" s="205"/>
      <c r="H535" s="205"/>
      <c r="I535" s="152" t="s">
        <v>449</v>
      </c>
      <c r="J535" s="205" t="s">
        <v>16</v>
      </c>
      <c r="K535" s="205"/>
      <c r="L535" s="150" t="s">
        <v>17</v>
      </c>
      <c r="M535" s="150">
        <v>1</v>
      </c>
      <c r="N535" s="204" t="s">
        <v>18</v>
      </c>
      <c r="O535" s="204"/>
      <c r="P535" s="204"/>
      <c r="Q535" s="150" t="s">
        <v>17</v>
      </c>
      <c r="R535" s="27">
        <f>Cagra!R535+Cuman!R535+Ceco!R535+Csper!R535+Cpod!R535+Cchi!R535+Cgiur!R535</f>
        <v>3486.44</v>
      </c>
      <c r="S535" s="27">
        <f>Cagra!S535+Cuman!S535+Ceco!S535+Csper!S535+Cpod!S535+Cchi!S535+Cgiur!S535</f>
        <v>0</v>
      </c>
      <c r="T535" s="27">
        <f>Cagra!T535+Cuman!T535+Ceco!T535+Csper!T535+Cpod!T535+Cchi!T535+Cgiur!T535</f>
        <v>0</v>
      </c>
      <c r="U535" s="27">
        <f>Cagra!U535+Cuman!U535+Ceco!U535+Csper!U535+Cpod!U535+Cchi!U535+Cgiur!U535</f>
        <v>7107.62</v>
      </c>
      <c r="V535" s="27">
        <f>Cagra!V535+Cuman!V535+Ceco!V535+Csper!V535+Cpod!V535+Cchi!V535+Cgiur!V535</f>
        <v>0</v>
      </c>
      <c r="W535" s="27">
        <f t="shared" si="8"/>
        <v>10594.06</v>
      </c>
    </row>
    <row r="536" spans="2:23" s="28" customFormat="1" ht="30" customHeight="1">
      <c r="B536" s="14"/>
      <c r="C536" s="204">
        <v>2020</v>
      </c>
      <c r="D536" s="204"/>
      <c r="E536" s="152" t="s">
        <v>531</v>
      </c>
      <c r="F536" s="205" t="s">
        <v>530</v>
      </c>
      <c r="G536" s="205"/>
      <c r="H536" s="205"/>
      <c r="I536" s="152" t="s">
        <v>449</v>
      </c>
      <c r="J536" s="205" t="s">
        <v>16</v>
      </c>
      <c r="K536" s="205"/>
      <c r="L536" s="150" t="s">
        <v>17</v>
      </c>
      <c r="M536" s="150">
        <v>2</v>
      </c>
      <c r="N536" s="204" t="s">
        <v>18</v>
      </c>
      <c r="O536" s="204"/>
      <c r="P536" s="204"/>
      <c r="Q536" s="150" t="s">
        <v>17</v>
      </c>
      <c r="R536" s="27">
        <f>Cagra!R536+Cuman!R536+Ceco!R536+Csper!R536+Cpod!R536+Cchi!R536+Cgiur!R536</f>
        <v>3486.44</v>
      </c>
      <c r="S536" s="27">
        <f>Cagra!S536+Cuman!S536+Ceco!S536+Csper!S536+Cpod!S536+Cchi!S536+Cgiur!S536</f>
        <v>0</v>
      </c>
      <c r="T536" s="27">
        <f>Cagra!T536+Cuman!T536+Ceco!T536+Csper!T536+Cpod!T536+Cchi!T536+Cgiur!T536</f>
        <v>0</v>
      </c>
      <c r="U536" s="27">
        <f>Cagra!U536+Cuman!U536+Ceco!U536+Csper!U536+Cpod!U536+Cchi!U536+Cgiur!U536</f>
        <v>7107.62</v>
      </c>
      <c r="V536" s="27">
        <f>Cagra!V536+Cuman!V536+Ceco!V536+Csper!V536+Cpod!V536+Cchi!V536+Cgiur!V536</f>
        <v>0</v>
      </c>
      <c r="W536" s="27">
        <f t="shared" si="8"/>
        <v>10594.06</v>
      </c>
    </row>
    <row r="537" spans="2:23" s="30" customFormat="1" ht="30" customHeight="1">
      <c r="B537" s="13"/>
      <c r="C537" s="209">
        <v>2020</v>
      </c>
      <c r="D537" s="209"/>
      <c r="E537" s="1" t="s">
        <v>529</v>
      </c>
      <c r="F537" s="210" t="s">
        <v>528</v>
      </c>
      <c r="G537" s="210"/>
      <c r="H537" s="210"/>
      <c r="I537" s="1" t="s">
        <v>449</v>
      </c>
      <c r="J537" s="210" t="s">
        <v>16</v>
      </c>
      <c r="K537" s="210"/>
      <c r="L537" s="147" t="s">
        <v>17</v>
      </c>
      <c r="M537" s="147">
        <v>3</v>
      </c>
      <c r="N537" s="209" t="s">
        <v>18</v>
      </c>
      <c r="O537" s="209"/>
      <c r="P537" s="209"/>
      <c r="Q537" s="147" t="s">
        <v>17</v>
      </c>
      <c r="R537" s="29">
        <f>Cagra!R537+Cuman!R537+Ceco!R537+Csper!R537+Cpod!R537+Cchi!R537+Cgiur!R537</f>
        <v>0</v>
      </c>
      <c r="S537" s="29">
        <f>Cagra!S537+Cuman!S537+Ceco!S537+Csper!S537+Cpod!S537+Cchi!S537+Cgiur!S537</f>
        <v>0</v>
      </c>
      <c r="T537" s="29">
        <f>Cagra!T537+Cuman!T537+Ceco!T537+Csper!T537+Cpod!T537+Cchi!T537+Cgiur!T537</f>
        <v>0</v>
      </c>
      <c r="U537" s="29">
        <f>Cagra!U537+Cuman!U537+Ceco!U537+Csper!U537+Cpod!U537+Cchi!U537+Cgiur!U537</f>
        <v>0</v>
      </c>
      <c r="V537" s="29">
        <f>Cagra!V537+Cuman!V537+Ceco!V537+Csper!V537+Cpod!V537+Cchi!V537+Cgiur!V537</f>
        <v>0</v>
      </c>
      <c r="W537" s="29">
        <f t="shared" si="8"/>
        <v>0</v>
      </c>
    </row>
    <row r="538" spans="2:23" ht="30" customHeight="1">
      <c r="B538" s="12"/>
      <c r="C538" s="207">
        <v>2020</v>
      </c>
      <c r="D538" s="207"/>
      <c r="E538" s="146" t="s">
        <v>527</v>
      </c>
      <c r="F538" s="208" t="s">
        <v>526</v>
      </c>
      <c r="G538" s="208"/>
      <c r="H538" s="208"/>
      <c r="I538" s="146" t="s">
        <v>449</v>
      </c>
      <c r="J538" s="208" t="s">
        <v>16</v>
      </c>
      <c r="K538" s="208"/>
      <c r="L538" s="144" t="s">
        <v>28</v>
      </c>
      <c r="M538" s="144">
        <v>4</v>
      </c>
      <c r="N538" s="207" t="s">
        <v>18</v>
      </c>
      <c r="O538" s="207"/>
      <c r="P538" s="207"/>
      <c r="Q538" s="144" t="s">
        <v>17</v>
      </c>
      <c r="R538" s="31">
        <f>Cagra!R538+Cuman!R538+Ceco!R538+Csper!R538+Cpod!R538+Cchi!R538+Cgiur!R538</f>
        <v>0</v>
      </c>
      <c r="S538" s="31">
        <f>Cagra!S538+Cuman!S538+Ceco!S538+Csper!S538+Cpod!S538+Cchi!S538+Cgiur!S538</f>
        <v>0</v>
      </c>
      <c r="T538" s="31">
        <f>Cagra!T538+Cuman!T538+Ceco!T538+Csper!T538+Cpod!T538+Cchi!T538+Cgiur!T538</f>
        <v>0</v>
      </c>
      <c r="U538" s="31">
        <f>Cagra!U538+Cuman!U538+Ceco!U538+Csper!U538+Cpod!U538+Cchi!U538+Cgiur!U538</f>
        <v>0</v>
      </c>
      <c r="V538" s="31">
        <f>Cagra!V538+Cuman!V538+Ceco!V538+Csper!V538+Cpod!V538+Cchi!V538+Cgiur!V538</f>
        <v>0</v>
      </c>
      <c r="W538" s="31">
        <f t="shared" si="8"/>
        <v>0</v>
      </c>
    </row>
    <row r="539" spans="2:23" ht="30" customHeight="1">
      <c r="B539" s="12"/>
      <c r="C539" s="207">
        <v>2020</v>
      </c>
      <c r="D539" s="207"/>
      <c r="E539" s="146" t="s">
        <v>525</v>
      </c>
      <c r="F539" s="208" t="s">
        <v>524</v>
      </c>
      <c r="G539" s="208"/>
      <c r="H539" s="208"/>
      <c r="I539" s="146" t="s">
        <v>449</v>
      </c>
      <c r="J539" s="208" t="s">
        <v>16</v>
      </c>
      <c r="K539" s="208"/>
      <c r="L539" s="144" t="s">
        <v>28</v>
      </c>
      <c r="M539" s="144">
        <v>4</v>
      </c>
      <c r="N539" s="207" t="s">
        <v>18</v>
      </c>
      <c r="O539" s="207"/>
      <c r="P539" s="207"/>
      <c r="Q539" s="144" t="s">
        <v>17</v>
      </c>
      <c r="R539" s="31">
        <f>Cagra!R539+Cuman!R539+Ceco!R539+Csper!R539+Cpod!R539+Cchi!R539+Cgiur!R539</f>
        <v>0</v>
      </c>
      <c r="S539" s="31">
        <f>Cagra!S539+Cuman!S539+Ceco!S539+Csper!S539+Cpod!S539+Cchi!S539+Cgiur!S539</f>
        <v>0</v>
      </c>
      <c r="T539" s="31">
        <f>Cagra!T539+Cuman!T539+Ceco!T539+Csper!T539+Cpod!T539+Cchi!T539+Cgiur!T539</f>
        <v>0</v>
      </c>
      <c r="U539" s="31">
        <f>Cagra!U539+Cuman!U539+Ceco!U539+Csper!U539+Cpod!U539+Cchi!U539+Cgiur!U539</f>
        <v>0</v>
      </c>
      <c r="V539" s="31">
        <f>Cagra!V539+Cuman!V539+Ceco!V539+Csper!V539+Cpod!V539+Cchi!V539+Cgiur!V539</f>
        <v>0</v>
      </c>
      <c r="W539" s="31">
        <f t="shared" si="8"/>
        <v>0</v>
      </c>
    </row>
    <row r="540" spans="2:23" ht="30" customHeight="1">
      <c r="B540" s="12"/>
      <c r="C540" s="207">
        <v>2020</v>
      </c>
      <c r="D540" s="207"/>
      <c r="E540" s="146" t="s">
        <v>523</v>
      </c>
      <c r="F540" s="208" t="s">
        <v>522</v>
      </c>
      <c r="G540" s="208"/>
      <c r="H540" s="208"/>
      <c r="I540" s="146" t="s">
        <v>449</v>
      </c>
      <c r="J540" s="208" t="s">
        <v>16</v>
      </c>
      <c r="K540" s="208"/>
      <c r="L540" s="144" t="s">
        <v>28</v>
      </c>
      <c r="M540" s="144">
        <v>4</v>
      </c>
      <c r="N540" s="207" t="s">
        <v>18</v>
      </c>
      <c r="O540" s="207"/>
      <c r="P540" s="207"/>
      <c r="Q540" s="144" t="s">
        <v>17</v>
      </c>
      <c r="R540" s="31">
        <f>Cagra!R540+Cuman!R540+Ceco!R540+Csper!R540+Cpod!R540+Cchi!R540+Cgiur!R540</f>
        <v>0</v>
      </c>
      <c r="S540" s="31">
        <f>Cagra!S540+Cuman!S540+Ceco!S540+Csper!S540+Cpod!S540+Cchi!S540+Cgiur!S540</f>
        <v>0</v>
      </c>
      <c r="T540" s="31">
        <f>Cagra!T540+Cuman!T540+Ceco!T540+Csper!T540+Cpod!T540+Cchi!T540+Cgiur!T540</f>
        <v>0</v>
      </c>
      <c r="U540" s="31">
        <f>Cagra!U540+Cuman!U540+Ceco!U540+Csper!U540+Cpod!U540+Cchi!U540+Cgiur!U540</f>
        <v>0</v>
      </c>
      <c r="V540" s="31">
        <f>Cagra!V540+Cuman!V540+Ceco!V540+Csper!V540+Cpod!V540+Cchi!V540+Cgiur!V540</f>
        <v>0</v>
      </c>
      <c r="W540" s="31">
        <f t="shared" si="8"/>
        <v>0</v>
      </c>
    </row>
    <row r="541" spans="2:23" s="30" customFormat="1" ht="30" customHeight="1">
      <c r="B541" s="13"/>
      <c r="C541" s="209">
        <v>2020</v>
      </c>
      <c r="D541" s="209"/>
      <c r="E541" s="1" t="s">
        <v>521</v>
      </c>
      <c r="F541" s="210" t="s">
        <v>520</v>
      </c>
      <c r="G541" s="210"/>
      <c r="H541" s="210"/>
      <c r="I541" s="1" t="s">
        <v>449</v>
      </c>
      <c r="J541" s="210" t="s">
        <v>16</v>
      </c>
      <c r="K541" s="210"/>
      <c r="L541" s="147" t="s">
        <v>17</v>
      </c>
      <c r="M541" s="147">
        <v>3</v>
      </c>
      <c r="N541" s="209"/>
      <c r="O541" s="209"/>
      <c r="P541" s="209"/>
      <c r="Q541" s="147"/>
      <c r="R541" s="29">
        <f>Cagra!R541+Cuman!R541+Ceco!R541+Csper!R541+Cpod!R541+Cchi!R541+Cgiur!R541</f>
        <v>3486.44</v>
      </c>
      <c r="S541" s="29">
        <f>Cagra!S541+Cuman!S541+Ceco!S541+Csper!S541+Cpod!S541+Cchi!S541+Cgiur!S541</f>
        <v>0</v>
      </c>
      <c r="T541" s="29">
        <f>Cagra!T541+Cuman!T541+Ceco!T541+Csper!T541+Cpod!T541+Cchi!T541+Cgiur!T541</f>
        <v>0</v>
      </c>
      <c r="U541" s="29">
        <f>Cagra!U541+Cuman!U541+Ceco!U541+Csper!U541+Cpod!U541+Cchi!U541+Cgiur!U541</f>
        <v>7107.62</v>
      </c>
      <c r="V541" s="29">
        <f>Cagra!V541+Cuman!V541+Ceco!V541+Csper!V541+Cpod!V541+Cchi!V541+Cgiur!V541</f>
        <v>0</v>
      </c>
      <c r="W541" s="29">
        <f t="shared" si="8"/>
        <v>10594.06</v>
      </c>
    </row>
    <row r="542" spans="2:23" ht="30" customHeight="1">
      <c r="B542" s="12"/>
      <c r="C542" s="207">
        <v>2020</v>
      </c>
      <c r="D542" s="207"/>
      <c r="E542" s="146" t="s">
        <v>519</v>
      </c>
      <c r="F542" s="208" t="s">
        <v>518</v>
      </c>
      <c r="G542" s="208"/>
      <c r="H542" s="208"/>
      <c r="I542" s="146" t="s">
        <v>449</v>
      </c>
      <c r="J542" s="208" t="s">
        <v>16</v>
      </c>
      <c r="K542" s="208"/>
      <c r="L542" s="144" t="s">
        <v>28</v>
      </c>
      <c r="M542" s="144">
        <v>4</v>
      </c>
      <c r="N542" s="207" t="s">
        <v>18</v>
      </c>
      <c r="O542" s="207"/>
      <c r="P542" s="207"/>
      <c r="Q542" s="144" t="s">
        <v>17</v>
      </c>
      <c r="R542" s="31">
        <f>Cagra!R542+Cuman!R542+Ceco!R542+Csper!R542+Cpod!R542+Cchi!R542+Cgiur!R542</f>
        <v>0</v>
      </c>
      <c r="S542" s="31">
        <f>Cagra!S542+Cuman!S542+Ceco!S542+Csper!S542+Cpod!S542+Cchi!S542+Cgiur!S542</f>
        <v>0</v>
      </c>
      <c r="T542" s="31">
        <f>Cagra!T542+Cuman!T542+Ceco!T542+Csper!T542+Cpod!T542+Cchi!T542+Cgiur!T542</f>
        <v>0</v>
      </c>
      <c r="U542" s="31">
        <f>Cagra!U542+Cuman!U542+Ceco!U542+Csper!U542+Cpod!U542+Cchi!U542+Cgiur!U542</f>
        <v>0</v>
      </c>
      <c r="V542" s="31">
        <f>Cagra!V542+Cuman!V542+Ceco!V542+Csper!V542+Cpod!V542+Cchi!V542+Cgiur!V542</f>
        <v>0</v>
      </c>
      <c r="W542" s="31">
        <f t="shared" si="8"/>
        <v>0</v>
      </c>
    </row>
    <row r="543" spans="2:23" ht="30" customHeight="1">
      <c r="B543" s="12"/>
      <c r="C543" s="207">
        <v>2020</v>
      </c>
      <c r="D543" s="207"/>
      <c r="E543" s="146" t="s">
        <v>517</v>
      </c>
      <c r="F543" s="208" t="s">
        <v>516</v>
      </c>
      <c r="G543" s="208"/>
      <c r="H543" s="208"/>
      <c r="I543" s="146" t="s">
        <v>449</v>
      </c>
      <c r="J543" s="208" t="s">
        <v>16</v>
      </c>
      <c r="K543" s="208"/>
      <c r="L543" s="144" t="s">
        <v>28</v>
      </c>
      <c r="M543" s="144">
        <v>4</v>
      </c>
      <c r="N543" s="207" t="s">
        <v>18</v>
      </c>
      <c r="O543" s="207"/>
      <c r="P543" s="207"/>
      <c r="Q543" s="144" t="s">
        <v>17</v>
      </c>
      <c r="R543" s="31">
        <f>Cagra!R543+Cuman!R543+Ceco!R543+Csper!R543+Cpod!R543+Cchi!R543+Cgiur!R543</f>
        <v>0</v>
      </c>
      <c r="S543" s="31">
        <f>Cagra!S543+Cuman!S543+Ceco!S543+Csper!S543+Cpod!S543+Cchi!S543+Cgiur!S543</f>
        <v>0</v>
      </c>
      <c r="T543" s="31">
        <f>Cagra!T543+Cuman!T543+Ceco!T543+Csper!T543+Cpod!T543+Cchi!T543+Cgiur!T543</f>
        <v>0</v>
      </c>
      <c r="U543" s="31">
        <f>Cagra!U543+Cuman!U543+Ceco!U543+Csper!U543+Cpod!U543+Cchi!U543+Cgiur!U543</f>
        <v>0</v>
      </c>
      <c r="V543" s="31">
        <f>Cagra!V543+Cuman!V543+Ceco!V543+Csper!V543+Cpod!V543+Cchi!V543+Cgiur!V543</f>
        <v>0</v>
      </c>
      <c r="W543" s="31">
        <f t="shared" si="8"/>
        <v>0</v>
      </c>
    </row>
    <row r="544" spans="2:23" ht="30" customHeight="1">
      <c r="B544" s="12"/>
      <c r="C544" s="207">
        <v>2020</v>
      </c>
      <c r="D544" s="207"/>
      <c r="E544" s="146" t="s">
        <v>515</v>
      </c>
      <c r="F544" s="208" t="s">
        <v>514</v>
      </c>
      <c r="G544" s="208"/>
      <c r="H544" s="208"/>
      <c r="I544" s="146" t="s">
        <v>449</v>
      </c>
      <c r="J544" s="208" t="s">
        <v>16</v>
      </c>
      <c r="K544" s="208"/>
      <c r="L544" s="144" t="s">
        <v>28</v>
      </c>
      <c r="M544" s="144">
        <v>4</v>
      </c>
      <c r="N544" s="207" t="s">
        <v>18</v>
      </c>
      <c r="O544" s="207"/>
      <c r="P544" s="207"/>
      <c r="Q544" s="144" t="s">
        <v>17</v>
      </c>
      <c r="R544" s="31">
        <f>Cagra!R544+Cuman!R544+Ceco!R544+Csper!R544+Cpod!R544+Cchi!R544+Cgiur!R544</f>
        <v>0</v>
      </c>
      <c r="S544" s="31">
        <f>Cagra!S544+Cuman!S544+Ceco!S544+Csper!S544+Cpod!S544+Cchi!S544+Cgiur!S544</f>
        <v>0</v>
      </c>
      <c r="T544" s="31">
        <f>Cagra!T544+Cuman!T544+Ceco!T544+Csper!T544+Cpod!T544+Cchi!T544+Cgiur!T544</f>
        <v>0</v>
      </c>
      <c r="U544" s="31">
        <f>Cagra!U544+Cuman!U544+Ceco!U544+Csper!U544+Cpod!U544+Cchi!U544+Cgiur!U544</f>
        <v>0</v>
      </c>
      <c r="V544" s="31">
        <f>Cagra!V544+Cuman!V544+Ceco!V544+Csper!V544+Cpod!V544+Cchi!V544+Cgiur!V544</f>
        <v>0</v>
      </c>
      <c r="W544" s="31">
        <f t="shared" si="8"/>
        <v>0</v>
      </c>
    </row>
    <row r="545" spans="2:23" ht="30" customHeight="1">
      <c r="B545" s="12"/>
      <c r="C545" s="207">
        <v>2020</v>
      </c>
      <c r="D545" s="207"/>
      <c r="E545" s="146" t="s">
        <v>513</v>
      </c>
      <c r="F545" s="208" t="s">
        <v>512</v>
      </c>
      <c r="G545" s="208"/>
      <c r="H545" s="208"/>
      <c r="I545" s="146" t="s">
        <v>449</v>
      </c>
      <c r="J545" s="208" t="s">
        <v>16</v>
      </c>
      <c r="K545" s="208"/>
      <c r="L545" s="144" t="s">
        <v>28</v>
      </c>
      <c r="M545" s="144">
        <v>4</v>
      </c>
      <c r="N545" s="207" t="s">
        <v>18</v>
      </c>
      <c r="O545" s="207"/>
      <c r="P545" s="207"/>
      <c r="Q545" s="144" t="s">
        <v>17</v>
      </c>
      <c r="R545" s="31">
        <f>Cagra!R545+Cuman!R545+Ceco!R545+Csper!R545+Cpod!R545+Cchi!R545+Cgiur!R545</f>
        <v>0</v>
      </c>
      <c r="S545" s="31">
        <f>Cagra!S545+Cuman!S545+Ceco!S545+Csper!S545+Cpod!S545+Cchi!S545+Cgiur!S545</f>
        <v>0</v>
      </c>
      <c r="T545" s="31">
        <f>Cagra!T545+Cuman!T545+Ceco!T545+Csper!T545+Cpod!T545+Cchi!T545+Cgiur!T545</f>
        <v>0</v>
      </c>
      <c r="U545" s="31">
        <f>Cagra!U545+Cuman!U545+Ceco!U545+Csper!U545+Cpod!U545+Cchi!U545+Cgiur!U545</f>
        <v>0</v>
      </c>
      <c r="V545" s="31">
        <f>Cagra!V545+Cuman!V545+Ceco!V545+Csper!V545+Cpod!V545+Cchi!V545+Cgiur!V545</f>
        <v>0</v>
      </c>
      <c r="W545" s="31">
        <f t="shared" si="8"/>
        <v>0</v>
      </c>
    </row>
    <row r="546" spans="2:23" ht="30" customHeight="1">
      <c r="B546" s="12"/>
      <c r="C546" s="207">
        <v>2020</v>
      </c>
      <c r="D546" s="207"/>
      <c r="E546" s="146" t="s">
        <v>511</v>
      </c>
      <c r="F546" s="208" t="s">
        <v>510</v>
      </c>
      <c r="G546" s="208"/>
      <c r="H546" s="208"/>
      <c r="I546" s="146" t="s">
        <v>449</v>
      </c>
      <c r="J546" s="208" t="s">
        <v>16</v>
      </c>
      <c r="K546" s="208"/>
      <c r="L546" s="144" t="s">
        <v>28</v>
      </c>
      <c r="M546" s="144">
        <v>4</v>
      </c>
      <c r="N546" s="207" t="s">
        <v>18</v>
      </c>
      <c r="O546" s="207"/>
      <c r="P546" s="207"/>
      <c r="Q546" s="144" t="s">
        <v>17</v>
      </c>
      <c r="R546" s="31">
        <f>Cagra!R546+Cuman!R546+Ceco!R546+Csper!R546+Cpod!R546+Cchi!R546+Cgiur!R546</f>
        <v>0</v>
      </c>
      <c r="S546" s="31">
        <f>Cagra!S546+Cuman!S546+Ceco!S546+Csper!S546+Cpod!S546+Cchi!S546+Cgiur!S546</f>
        <v>0</v>
      </c>
      <c r="T546" s="31">
        <f>Cagra!T546+Cuman!T546+Ceco!T546+Csper!T546+Cpod!T546+Cchi!T546+Cgiur!T546</f>
        <v>0</v>
      </c>
      <c r="U546" s="31">
        <f>Cagra!U546+Cuman!U546+Ceco!U546+Csper!U546+Cpod!U546+Cchi!U546+Cgiur!U546</f>
        <v>0</v>
      </c>
      <c r="V546" s="31">
        <f>Cagra!V546+Cuman!V546+Ceco!V546+Csper!V546+Cpod!V546+Cchi!V546+Cgiur!V546</f>
        <v>0</v>
      </c>
      <c r="W546" s="31">
        <f t="shared" si="8"/>
        <v>0</v>
      </c>
    </row>
    <row r="547" spans="2:23" ht="30" customHeight="1">
      <c r="B547" s="12"/>
      <c r="C547" s="207">
        <v>2020</v>
      </c>
      <c r="D547" s="207"/>
      <c r="E547" s="146" t="s">
        <v>509</v>
      </c>
      <c r="F547" s="208" t="s">
        <v>508</v>
      </c>
      <c r="G547" s="208"/>
      <c r="H547" s="208"/>
      <c r="I547" s="146" t="s">
        <v>449</v>
      </c>
      <c r="J547" s="208" t="s">
        <v>16</v>
      </c>
      <c r="K547" s="208"/>
      <c r="L547" s="144" t="s">
        <v>28</v>
      </c>
      <c r="M547" s="144">
        <v>4</v>
      </c>
      <c r="N547" s="207" t="s">
        <v>18</v>
      </c>
      <c r="O547" s="207"/>
      <c r="P547" s="207"/>
      <c r="Q547" s="144" t="s">
        <v>17</v>
      </c>
      <c r="R547" s="31">
        <f>Cagra!R547+Cuman!R547+Ceco!R547+Csper!R547+Cpod!R547+Cchi!R547+Cgiur!R547</f>
        <v>0</v>
      </c>
      <c r="S547" s="31">
        <f>Cagra!S547+Cuman!S547+Ceco!S547+Csper!S547+Cpod!S547+Cchi!S547+Cgiur!S547</f>
        <v>0</v>
      </c>
      <c r="T547" s="31">
        <f>Cagra!T547+Cuman!T547+Ceco!T547+Csper!T547+Cpod!T547+Cchi!T547+Cgiur!T547</f>
        <v>0</v>
      </c>
      <c r="U547" s="31">
        <f>Cagra!U547+Cuman!U547+Ceco!U547+Csper!U547+Cpod!U547+Cchi!U547+Cgiur!U547</f>
        <v>0</v>
      </c>
      <c r="V547" s="31">
        <f>Cagra!V547+Cuman!V547+Ceco!V547+Csper!V547+Cpod!V547+Cchi!V547+Cgiur!V547</f>
        <v>0</v>
      </c>
      <c r="W547" s="31">
        <f t="shared" si="8"/>
        <v>0</v>
      </c>
    </row>
    <row r="548" spans="2:23" ht="30" customHeight="1">
      <c r="B548" s="12"/>
      <c r="C548" s="207">
        <v>2020</v>
      </c>
      <c r="D548" s="207"/>
      <c r="E548" s="146" t="s">
        <v>507</v>
      </c>
      <c r="F548" s="208" t="s">
        <v>506</v>
      </c>
      <c r="G548" s="208"/>
      <c r="H548" s="208"/>
      <c r="I548" s="146" t="s">
        <v>449</v>
      </c>
      <c r="J548" s="208" t="s">
        <v>16</v>
      </c>
      <c r="K548" s="208"/>
      <c r="L548" s="144" t="s">
        <v>28</v>
      </c>
      <c r="M548" s="144">
        <v>4</v>
      </c>
      <c r="N548" s="207" t="s">
        <v>18</v>
      </c>
      <c r="O548" s="207"/>
      <c r="P548" s="207"/>
      <c r="Q548" s="144" t="s">
        <v>17</v>
      </c>
      <c r="R548" s="31">
        <f>Cagra!R548+Cuman!R548+Ceco!R548+Csper!R548+Cpod!R548+Cchi!R548+Cgiur!R548</f>
        <v>0</v>
      </c>
      <c r="S548" s="31">
        <f>Cagra!S548+Cuman!S548+Ceco!S548+Csper!S548+Cpod!S548+Cchi!S548+Cgiur!S548</f>
        <v>0</v>
      </c>
      <c r="T548" s="31">
        <f>Cagra!T548+Cuman!T548+Ceco!T548+Csper!T548+Cpod!T548+Cchi!T548+Cgiur!T548</f>
        <v>0</v>
      </c>
      <c r="U548" s="31">
        <f>Cagra!U548+Cuman!U548+Ceco!U548+Csper!U548+Cpod!U548+Cchi!U548+Cgiur!U548</f>
        <v>0</v>
      </c>
      <c r="V548" s="31">
        <f>Cagra!V548+Cuman!V548+Ceco!V548+Csper!V548+Cpod!V548+Cchi!V548+Cgiur!V548</f>
        <v>0</v>
      </c>
      <c r="W548" s="31">
        <f t="shared" si="8"/>
        <v>0</v>
      </c>
    </row>
    <row r="549" spans="2:23" ht="30" customHeight="1">
      <c r="B549" s="12"/>
      <c r="C549" s="207">
        <v>2020</v>
      </c>
      <c r="D549" s="207"/>
      <c r="E549" s="146" t="s">
        <v>505</v>
      </c>
      <c r="F549" s="208" t="s">
        <v>504</v>
      </c>
      <c r="G549" s="208"/>
      <c r="H549" s="208"/>
      <c r="I549" s="146" t="s">
        <v>449</v>
      </c>
      <c r="J549" s="208" t="s">
        <v>16</v>
      </c>
      <c r="K549" s="208"/>
      <c r="L549" s="144" t="s">
        <v>28</v>
      </c>
      <c r="M549" s="144">
        <v>4</v>
      </c>
      <c r="N549" s="207" t="s">
        <v>18</v>
      </c>
      <c r="O549" s="207"/>
      <c r="P549" s="207"/>
      <c r="Q549" s="144" t="s">
        <v>17</v>
      </c>
      <c r="R549" s="31">
        <f>Cagra!R549+Cuman!R549+Ceco!R549+Csper!R549+Cpod!R549+Cchi!R549+Cgiur!R549</f>
        <v>0</v>
      </c>
      <c r="S549" s="31">
        <f>Cagra!S549+Cuman!S549+Ceco!S549+Csper!S549+Cpod!S549+Cchi!S549+Cgiur!S549</f>
        <v>0</v>
      </c>
      <c r="T549" s="31">
        <f>Cagra!T549+Cuman!T549+Ceco!T549+Csper!T549+Cpod!T549+Cchi!T549+Cgiur!T549</f>
        <v>0</v>
      </c>
      <c r="U549" s="31">
        <f>Cagra!U549+Cuman!U549+Ceco!U549+Csper!U549+Cpod!U549+Cchi!U549+Cgiur!U549</f>
        <v>0</v>
      </c>
      <c r="V549" s="31">
        <f>Cagra!V549+Cuman!V549+Ceco!V549+Csper!V549+Cpod!V549+Cchi!V549+Cgiur!V549</f>
        <v>0</v>
      </c>
      <c r="W549" s="31">
        <f t="shared" si="8"/>
        <v>0</v>
      </c>
    </row>
    <row r="550" spans="2:23" ht="30" customHeight="1">
      <c r="B550" s="12"/>
      <c r="C550" s="207">
        <v>2020</v>
      </c>
      <c r="D550" s="207"/>
      <c r="E550" s="146" t="s">
        <v>503</v>
      </c>
      <c r="F550" s="208" t="s">
        <v>502</v>
      </c>
      <c r="G550" s="208"/>
      <c r="H550" s="208"/>
      <c r="I550" s="146" t="s">
        <v>449</v>
      </c>
      <c r="J550" s="208" t="s">
        <v>16</v>
      </c>
      <c r="K550" s="208"/>
      <c r="L550" s="144" t="s">
        <v>28</v>
      </c>
      <c r="M550" s="144">
        <v>4</v>
      </c>
      <c r="N550" s="207" t="s">
        <v>18</v>
      </c>
      <c r="O550" s="207"/>
      <c r="P550" s="207"/>
      <c r="Q550" s="144" t="s">
        <v>17</v>
      </c>
      <c r="R550" s="31">
        <f>Cagra!R550+Cuman!R550+Ceco!R550+Csper!R550+Cpod!R550+Cchi!R550+Cgiur!R550</f>
        <v>3486.44</v>
      </c>
      <c r="S550" s="31">
        <f>Cagra!S550+Cuman!S550+Ceco!S550+Csper!S550+Cpod!S550+Cchi!S550+Cgiur!S550</f>
        <v>0</v>
      </c>
      <c r="T550" s="31">
        <f>Cagra!T550+Cuman!T550+Ceco!T550+Csper!T550+Cpod!T550+Cchi!T550+Cgiur!T550</f>
        <v>0</v>
      </c>
      <c r="U550" s="31">
        <f>Cagra!U550+Cuman!U550+Ceco!U550+Csper!U550+Cpod!U550+Cchi!U550+Cgiur!U550</f>
        <v>7107.62</v>
      </c>
      <c r="V550" s="31">
        <f>Cagra!V550+Cuman!V550+Ceco!V550+Csper!V550+Cpod!V550+Cchi!V550+Cgiur!V550</f>
        <v>0</v>
      </c>
      <c r="W550" s="31">
        <f t="shared" si="8"/>
        <v>10594.06</v>
      </c>
    </row>
    <row r="551" spans="2:23" ht="30" customHeight="1">
      <c r="B551" s="12"/>
      <c r="C551" s="207">
        <v>2020</v>
      </c>
      <c r="D551" s="207"/>
      <c r="E551" s="146" t="s">
        <v>501</v>
      </c>
      <c r="F551" s="208" t="s">
        <v>500</v>
      </c>
      <c r="G551" s="208"/>
      <c r="H551" s="208"/>
      <c r="I551" s="146" t="s">
        <v>449</v>
      </c>
      <c r="J551" s="208" t="s">
        <v>16</v>
      </c>
      <c r="K551" s="208"/>
      <c r="L551" s="144" t="s">
        <v>28</v>
      </c>
      <c r="M551" s="144">
        <v>4</v>
      </c>
      <c r="N551" s="207" t="s">
        <v>18</v>
      </c>
      <c r="O551" s="207"/>
      <c r="P551" s="207"/>
      <c r="Q551" s="144" t="s">
        <v>17</v>
      </c>
      <c r="R551" s="31">
        <f>Cagra!R551+Cuman!R551+Ceco!R551+Csper!R551+Cpod!R551+Cchi!R551+Cgiur!R551</f>
        <v>0</v>
      </c>
      <c r="S551" s="31">
        <f>Cagra!S551+Cuman!S551+Ceco!S551+Csper!S551+Cpod!S551+Cchi!S551+Cgiur!S551</f>
        <v>0</v>
      </c>
      <c r="T551" s="31">
        <f>Cagra!T551+Cuman!T551+Ceco!T551+Csper!T551+Cpod!T551+Cchi!T551+Cgiur!T551</f>
        <v>0</v>
      </c>
      <c r="U551" s="31">
        <f>Cagra!U551+Cuman!U551+Ceco!U551+Csper!U551+Cpod!U551+Cchi!U551+Cgiur!U551</f>
        <v>0</v>
      </c>
      <c r="V551" s="31">
        <f>Cagra!V551+Cuman!V551+Ceco!V551+Csper!V551+Cpod!V551+Cchi!V551+Cgiur!V551</f>
        <v>0</v>
      </c>
      <c r="W551" s="31">
        <f t="shared" si="8"/>
        <v>0</v>
      </c>
    </row>
    <row r="552" spans="2:23" ht="30" customHeight="1">
      <c r="B552" s="12"/>
      <c r="C552" s="207">
        <v>2020</v>
      </c>
      <c r="D552" s="207"/>
      <c r="E552" s="146" t="s">
        <v>499</v>
      </c>
      <c r="F552" s="208" t="s">
        <v>498</v>
      </c>
      <c r="G552" s="208"/>
      <c r="H552" s="208"/>
      <c r="I552" s="146" t="s">
        <v>449</v>
      </c>
      <c r="J552" s="208" t="s">
        <v>16</v>
      </c>
      <c r="K552" s="208"/>
      <c r="L552" s="144" t="s">
        <v>28</v>
      </c>
      <c r="M552" s="144">
        <v>4</v>
      </c>
      <c r="N552" s="207" t="s">
        <v>18</v>
      </c>
      <c r="O552" s="207"/>
      <c r="P552" s="207"/>
      <c r="Q552" s="144" t="s">
        <v>17</v>
      </c>
      <c r="R552" s="31">
        <f>Cagra!R552+Cuman!R552+Ceco!R552+Csper!R552+Cpod!R552+Cchi!R552+Cgiur!R552</f>
        <v>0</v>
      </c>
      <c r="S552" s="31">
        <f>Cagra!S552+Cuman!S552+Ceco!S552+Csper!S552+Cpod!S552+Cchi!S552+Cgiur!S552</f>
        <v>0</v>
      </c>
      <c r="T552" s="31">
        <f>Cagra!T552+Cuman!T552+Ceco!T552+Csper!T552+Cpod!T552+Cchi!T552+Cgiur!T552</f>
        <v>0</v>
      </c>
      <c r="U552" s="31">
        <f>Cagra!U552+Cuman!U552+Ceco!U552+Csper!U552+Cpod!U552+Cchi!U552+Cgiur!U552</f>
        <v>0</v>
      </c>
      <c r="V552" s="31">
        <f>Cagra!V552+Cuman!V552+Ceco!V552+Csper!V552+Cpod!V552+Cchi!V552+Cgiur!V552</f>
        <v>0</v>
      </c>
      <c r="W552" s="31">
        <f t="shared" si="8"/>
        <v>0</v>
      </c>
    </row>
    <row r="553" spans="2:23" ht="30" customHeight="1">
      <c r="B553" s="12"/>
      <c r="C553" s="207">
        <v>2020</v>
      </c>
      <c r="D553" s="207"/>
      <c r="E553" s="146" t="s">
        <v>497</v>
      </c>
      <c r="F553" s="208" t="s">
        <v>496</v>
      </c>
      <c r="G553" s="208"/>
      <c r="H553" s="208"/>
      <c r="I553" s="146" t="s">
        <v>449</v>
      </c>
      <c r="J553" s="208" t="s">
        <v>16</v>
      </c>
      <c r="K553" s="208"/>
      <c r="L553" s="144" t="s">
        <v>28</v>
      </c>
      <c r="M553" s="144">
        <v>4</v>
      </c>
      <c r="N553" s="207" t="s">
        <v>18</v>
      </c>
      <c r="O553" s="207"/>
      <c r="P553" s="207"/>
      <c r="Q553" s="144" t="s">
        <v>17</v>
      </c>
      <c r="R553" s="31">
        <f>Cagra!R553+Cuman!R553+Ceco!R553+Csper!R553+Cpod!R553+Cchi!R553+Cgiur!R553</f>
        <v>0</v>
      </c>
      <c r="S553" s="31">
        <f>Cagra!S553+Cuman!S553+Ceco!S553+Csper!S553+Cpod!S553+Cchi!S553+Cgiur!S553</f>
        <v>0</v>
      </c>
      <c r="T553" s="31">
        <f>Cagra!T553+Cuman!T553+Ceco!T553+Csper!T553+Cpod!T553+Cchi!T553+Cgiur!T553</f>
        <v>0</v>
      </c>
      <c r="U553" s="31">
        <f>Cagra!U553+Cuman!U553+Ceco!U553+Csper!U553+Cpod!U553+Cchi!U553+Cgiur!U553</f>
        <v>0</v>
      </c>
      <c r="V553" s="31">
        <f>Cagra!V553+Cuman!V553+Ceco!V553+Csper!V553+Cpod!V553+Cchi!V553+Cgiur!V553</f>
        <v>0</v>
      </c>
      <c r="W553" s="31">
        <f t="shared" si="8"/>
        <v>0</v>
      </c>
    </row>
    <row r="554" spans="2:23" ht="30" customHeight="1">
      <c r="B554" s="12"/>
      <c r="C554" s="207">
        <v>2020</v>
      </c>
      <c r="D554" s="207"/>
      <c r="E554" s="146" t="s">
        <v>495</v>
      </c>
      <c r="F554" s="208" t="s">
        <v>494</v>
      </c>
      <c r="G554" s="208"/>
      <c r="H554" s="208"/>
      <c r="I554" s="146" t="s">
        <v>449</v>
      </c>
      <c r="J554" s="208" t="s">
        <v>16</v>
      </c>
      <c r="K554" s="208"/>
      <c r="L554" s="144" t="s">
        <v>28</v>
      </c>
      <c r="M554" s="144">
        <v>4</v>
      </c>
      <c r="N554" s="207" t="s">
        <v>18</v>
      </c>
      <c r="O554" s="207"/>
      <c r="P554" s="207"/>
      <c r="Q554" s="144" t="s">
        <v>17</v>
      </c>
      <c r="R554" s="31">
        <f>Cagra!R554+Cuman!R554+Ceco!R554+Csper!R554+Cpod!R554+Cchi!R554+Cgiur!R554</f>
        <v>0</v>
      </c>
      <c r="S554" s="31">
        <f>Cagra!S554+Cuman!S554+Ceco!S554+Csper!S554+Cpod!S554+Cchi!S554+Cgiur!S554</f>
        <v>0</v>
      </c>
      <c r="T554" s="31">
        <f>Cagra!T554+Cuman!T554+Ceco!T554+Csper!T554+Cpod!T554+Cchi!T554+Cgiur!T554</f>
        <v>0</v>
      </c>
      <c r="U554" s="31">
        <f>Cagra!U554+Cuman!U554+Ceco!U554+Csper!U554+Cpod!U554+Cchi!U554+Cgiur!U554</f>
        <v>0</v>
      </c>
      <c r="V554" s="31">
        <f>Cagra!V554+Cuman!V554+Ceco!V554+Csper!V554+Cpod!V554+Cchi!V554+Cgiur!V554</f>
        <v>0</v>
      </c>
      <c r="W554" s="31">
        <f t="shared" si="8"/>
        <v>0</v>
      </c>
    </row>
    <row r="555" spans="2:23" ht="30" customHeight="1">
      <c r="B555" s="12"/>
      <c r="C555" s="207">
        <v>2020</v>
      </c>
      <c r="D555" s="207"/>
      <c r="E555" s="146" t="s">
        <v>493</v>
      </c>
      <c r="F555" s="208" t="s">
        <v>492</v>
      </c>
      <c r="G555" s="208"/>
      <c r="H555" s="208"/>
      <c r="I555" s="146" t="s">
        <v>449</v>
      </c>
      <c r="J555" s="208" t="s">
        <v>16</v>
      </c>
      <c r="K555" s="208"/>
      <c r="L555" s="144" t="s">
        <v>28</v>
      </c>
      <c r="M555" s="144">
        <v>4</v>
      </c>
      <c r="N555" s="207" t="s">
        <v>18</v>
      </c>
      <c r="O555" s="207"/>
      <c r="P555" s="207"/>
      <c r="Q555" s="144" t="s">
        <v>17</v>
      </c>
      <c r="R555" s="31">
        <f>Cagra!R555+Cuman!R555+Ceco!R555+Csper!R555+Cpod!R555+Cchi!R555+Cgiur!R555</f>
        <v>0</v>
      </c>
      <c r="S555" s="31">
        <f>Cagra!S555+Cuman!S555+Ceco!S555+Csper!S555+Cpod!S555+Cchi!S555+Cgiur!S555</f>
        <v>0</v>
      </c>
      <c r="T555" s="31">
        <f>Cagra!T555+Cuman!T555+Ceco!T555+Csper!T555+Cpod!T555+Cchi!T555+Cgiur!T555</f>
        <v>0</v>
      </c>
      <c r="U555" s="31">
        <f>Cagra!U555+Cuman!U555+Ceco!U555+Csper!U555+Cpod!U555+Cchi!U555+Cgiur!U555</f>
        <v>0</v>
      </c>
      <c r="V555" s="31">
        <f>Cagra!V555+Cuman!V555+Ceco!V555+Csper!V555+Cpod!V555+Cchi!V555+Cgiur!V555</f>
        <v>0</v>
      </c>
      <c r="W555" s="31">
        <f t="shared" si="8"/>
        <v>0</v>
      </c>
    </row>
    <row r="556" spans="2:23" ht="30" customHeight="1">
      <c r="B556" s="12"/>
      <c r="C556" s="207">
        <v>2020</v>
      </c>
      <c r="D556" s="207"/>
      <c r="E556" s="146" t="s">
        <v>491</v>
      </c>
      <c r="F556" s="208" t="s">
        <v>490</v>
      </c>
      <c r="G556" s="208"/>
      <c r="H556" s="208"/>
      <c r="I556" s="146" t="s">
        <v>449</v>
      </c>
      <c r="J556" s="208" t="s">
        <v>16</v>
      </c>
      <c r="K556" s="208"/>
      <c r="L556" s="144" t="s">
        <v>28</v>
      </c>
      <c r="M556" s="144">
        <v>4</v>
      </c>
      <c r="N556" s="207" t="s">
        <v>18</v>
      </c>
      <c r="O556" s="207"/>
      <c r="P556" s="207"/>
      <c r="Q556" s="144" t="s">
        <v>17</v>
      </c>
      <c r="R556" s="31">
        <f>Cagra!R556+Cuman!R556+Ceco!R556+Csper!R556+Cpod!R556+Cchi!R556+Cgiur!R556</f>
        <v>0</v>
      </c>
      <c r="S556" s="31">
        <f>Cagra!S556+Cuman!S556+Ceco!S556+Csper!S556+Cpod!S556+Cchi!S556+Cgiur!S556</f>
        <v>0</v>
      </c>
      <c r="T556" s="31">
        <f>Cagra!T556+Cuman!T556+Ceco!T556+Csper!T556+Cpod!T556+Cchi!T556+Cgiur!T556</f>
        <v>0</v>
      </c>
      <c r="U556" s="31">
        <f>Cagra!U556+Cuman!U556+Ceco!U556+Csper!U556+Cpod!U556+Cchi!U556+Cgiur!U556</f>
        <v>0</v>
      </c>
      <c r="V556" s="31">
        <f>Cagra!V556+Cuman!V556+Ceco!V556+Csper!V556+Cpod!V556+Cchi!V556+Cgiur!V556</f>
        <v>0</v>
      </c>
      <c r="W556" s="31">
        <f t="shared" si="8"/>
        <v>0</v>
      </c>
    </row>
    <row r="557" spans="2:23" ht="30" customHeight="1">
      <c r="B557" s="12"/>
      <c r="C557" s="207">
        <v>2020</v>
      </c>
      <c r="D557" s="207"/>
      <c r="E557" s="146" t="s">
        <v>489</v>
      </c>
      <c r="F557" s="208" t="s">
        <v>488</v>
      </c>
      <c r="G557" s="208"/>
      <c r="H557" s="208"/>
      <c r="I557" s="146" t="s">
        <v>449</v>
      </c>
      <c r="J557" s="208" t="s">
        <v>16</v>
      </c>
      <c r="K557" s="208"/>
      <c r="L557" s="144" t="s">
        <v>28</v>
      </c>
      <c r="M557" s="144">
        <v>4</v>
      </c>
      <c r="N557" s="207" t="s">
        <v>18</v>
      </c>
      <c r="O557" s="207"/>
      <c r="P557" s="207"/>
      <c r="Q557" s="144" t="s">
        <v>17</v>
      </c>
      <c r="R557" s="31">
        <f>Cagra!R557+Cuman!R557+Ceco!R557+Csper!R557+Cpod!R557+Cchi!R557+Cgiur!R557</f>
        <v>0</v>
      </c>
      <c r="S557" s="31">
        <f>Cagra!S557+Cuman!S557+Ceco!S557+Csper!S557+Cpod!S557+Cchi!S557+Cgiur!S557</f>
        <v>0</v>
      </c>
      <c r="T557" s="31">
        <f>Cagra!T557+Cuman!T557+Ceco!T557+Csper!T557+Cpod!T557+Cchi!T557+Cgiur!T557</f>
        <v>0</v>
      </c>
      <c r="U557" s="31">
        <f>Cagra!U557+Cuman!U557+Ceco!U557+Csper!U557+Cpod!U557+Cchi!U557+Cgiur!U557</f>
        <v>0</v>
      </c>
      <c r="V557" s="31">
        <f>Cagra!V557+Cuman!V557+Ceco!V557+Csper!V557+Cpod!V557+Cchi!V557+Cgiur!V557</f>
        <v>0</v>
      </c>
      <c r="W557" s="31">
        <f t="shared" si="8"/>
        <v>0</v>
      </c>
    </row>
    <row r="558" spans="2:23" ht="30" customHeight="1">
      <c r="B558" s="12"/>
      <c r="C558" s="207">
        <v>2020</v>
      </c>
      <c r="D558" s="207"/>
      <c r="E558" s="146" t="s">
        <v>487</v>
      </c>
      <c r="F558" s="208" t="s">
        <v>486</v>
      </c>
      <c r="G558" s="208"/>
      <c r="H558" s="208"/>
      <c r="I558" s="146" t="s">
        <v>449</v>
      </c>
      <c r="J558" s="208" t="s">
        <v>16</v>
      </c>
      <c r="K558" s="208"/>
      <c r="L558" s="144" t="s">
        <v>28</v>
      </c>
      <c r="M558" s="144">
        <v>4</v>
      </c>
      <c r="N558" s="207" t="s">
        <v>18</v>
      </c>
      <c r="O558" s="207"/>
      <c r="P558" s="207"/>
      <c r="Q558" s="144" t="s">
        <v>17</v>
      </c>
      <c r="R558" s="31">
        <f>Cagra!R558+Cuman!R558+Ceco!R558+Csper!R558+Cpod!R558+Cchi!R558+Cgiur!R558</f>
        <v>0</v>
      </c>
      <c r="S558" s="31">
        <f>Cagra!S558+Cuman!S558+Ceco!S558+Csper!S558+Cpod!S558+Cchi!S558+Cgiur!S558</f>
        <v>0</v>
      </c>
      <c r="T558" s="31">
        <f>Cagra!T558+Cuman!T558+Ceco!T558+Csper!T558+Cpod!T558+Cchi!T558+Cgiur!T558</f>
        <v>0</v>
      </c>
      <c r="U558" s="31">
        <f>Cagra!U558+Cuman!U558+Ceco!U558+Csper!U558+Cpod!U558+Cchi!U558+Cgiur!U558</f>
        <v>0</v>
      </c>
      <c r="V558" s="31">
        <f>Cagra!V558+Cuman!V558+Ceco!V558+Csper!V558+Cpod!V558+Cchi!V558+Cgiur!V558</f>
        <v>0</v>
      </c>
      <c r="W558" s="31">
        <f t="shared" si="8"/>
        <v>0</v>
      </c>
    </row>
    <row r="559" spans="2:23" ht="30" customHeight="1">
      <c r="B559" s="12"/>
      <c r="C559" s="207">
        <v>2020</v>
      </c>
      <c r="D559" s="207"/>
      <c r="E559" s="146" t="s">
        <v>485</v>
      </c>
      <c r="F559" s="208" t="s">
        <v>484</v>
      </c>
      <c r="G559" s="208"/>
      <c r="H559" s="208"/>
      <c r="I559" s="146" t="s">
        <v>449</v>
      </c>
      <c r="J559" s="208" t="s">
        <v>16</v>
      </c>
      <c r="K559" s="208"/>
      <c r="L559" s="144" t="s">
        <v>28</v>
      </c>
      <c r="M559" s="144">
        <v>4</v>
      </c>
      <c r="N559" s="207" t="s">
        <v>18</v>
      </c>
      <c r="O559" s="207"/>
      <c r="P559" s="207"/>
      <c r="Q559" s="144" t="s">
        <v>17</v>
      </c>
      <c r="R559" s="31">
        <f>Cagra!R559+Cuman!R559+Ceco!R559+Csper!R559+Cpod!R559+Cchi!R559+Cgiur!R559</f>
        <v>0</v>
      </c>
      <c r="S559" s="31">
        <f>Cagra!S559+Cuman!S559+Ceco!S559+Csper!S559+Cpod!S559+Cchi!S559+Cgiur!S559</f>
        <v>0</v>
      </c>
      <c r="T559" s="31">
        <f>Cagra!T559+Cuman!T559+Ceco!T559+Csper!T559+Cpod!T559+Cchi!T559+Cgiur!T559</f>
        <v>0</v>
      </c>
      <c r="U559" s="31">
        <f>Cagra!U559+Cuman!U559+Ceco!U559+Csper!U559+Cpod!U559+Cchi!U559+Cgiur!U559</f>
        <v>0</v>
      </c>
      <c r="V559" s="31">
        <f>Cagra!V559+Cuman!V559+Ceco!V559+Csper!V559+Cpod!V559+Cchi!V559+Cgiur!V559</f>
        <v>0</v>
      </c>
      <c r="W559" s="31">
        <f t="shared" si="8"/>
        <v>0</v>
      </c>
    </row>
    <row r="560" spans="2:23" ht="30" customHeight="1">
      <c r="B560" s="12"/>
      <c r="C560" s="207">
        <v>2020</v>
      </c>
      <c r="D560" s="207"/>
      <c r="E560" s="146" t="s">
        <v>483</v>
      </c>
      <c r="F560" s="208" t="s">
        <v>482</v>
      </c>
      <c r="G560" s="208"/>
      <c r="H560" s="208"/>
      <c r="I560" s="146" t="s">
        <v>449</v>
      </c>
      <c r="J560" s="208" t="s">
        <v>16</v>
      </c>
      <c r="K560" s="208"/>
      <c r="L560" s="144" t="s">
        <v>28</v>
      </c>
      <c r="M560" s="144">
        <v>4</v>
      </c>
      <c r="N560" s="207" t="s">
        <v>18</v>
      </c>
      <c r="O560" s="207"/>
      <c r="P560" s="207"/>
      <c r="Q560" s="144" t="s">
        <v>17</v>
      </c>
      <c r="R560" s="31">
        <f>Cagra!R560+Cuman!R560+Ceco!R560+Csper!R560+Cpod!R560+Cchi!R560+Cgiur!R560</f>
        <v>0</v>
      </c>
      <c r="S560" s="31">
        <f>Cagra!S560+Cuman!S560+Ceco!S560+Csper!S560+Cpod!S560+Cchi!S560+Cgiur!S560</f>
        <v>0</v>
      </c>
      <c r="T560" s="31">
        <f>Cagra!T560+Cuman!T560+Ceco!T560+Csper!T560+Cpod!T560+Cchi!T560+Cgiur!T560</f>
        <v>0</v>
      </c>
      <c r="U560" s="31">
        <f>Cagra!U560+Cuman!U560+Ceco!U560+Csper!U560+Cpod!U560+Cchi!U560+Cgiur!U560</f>
        <v>0</v>
      </c>
      <c r="V560" s="31">
        <f>Cagra!V560+Cuman!V560+Ceco!V560+Csper!V560+Cpod!V560+Cchi!V560+Cgiur!V560</f>
        <v>0</v>
      </c>
      <c r="W560" s="31">
        <f t="shared" si="8"/>
        <v>0</v>
      </c>
    </row>
    <row r="561" spans="2:23" ht="30" customHeight="1">
      <c r="B561" s="12"/>
      <c r="C561" s="207">
        <v>2020</v>
      </c>
      <c r="D561" s="207"/>
      <c r="E561" s="146" t="s">
        <v>481</v>
      </c>
      <c r="F561" s="208" t="s">
        <v>480</v>
      </c>
      <c r="G561" s="208"/>
      <c r="H561" s="208"/>
      <c r="I561" s="146" t="s">
        <v>449</v>
      </c>
      <c r="J561" s="208" t="s">
        <v>16</v>
      </c>
      <c r="K561" s="208"/>
      <c r="L561" s="144" t="s">
        <v>28</v>
      </c>
      <c r="M561" s="144">
        <v>4</v>
      </c>
      <c r="N561" s="207" t="s">
        <v>18</v>
      </c>
      <c r="O561" s="207"/>
      <c r="P561" s="207"/>
      <c r="Q561" s="144" t="s">
        <v>17</v>
      </c>
      <c r="R561" s="31">
        <f>Cagra!R561+Cuman!R561+Ceco!R561+Csper!R561+Cpod!R561+Cchi!R561+Cgiur!R561</f>
        <v>0</v>
      </c>
      <c r="S561" s="31">
        <f>Cagra!S561+Cuman!S561+Ceco!S561+Csper!S561+Cpod!S561+Cchi!S561+Cgiur!S561</f>
        <v>0</v>
      </c>
      <c r="T561" s="31">
        <f>Cagra!T561+Cuman!T561+Ceco!T561+Csper!T561+Cpod!T561+Cchi!T561+Cgiur!T561</f>
        <v>0</v>
      </c>
      <c r="U561" s="31">
        <f>Cagra!U561+Cuman!U561+Ceco!U561+Csper!U561+Cpod!U561+Cchi!U561+Cgiur!U561</f>
        <v>0</v>
      </c>
      <c r="V561" s="31">
        <f>Cagra!V561+Cuman!V561+Ceco!V561+Csper!V561+Cpod!V561+Cchi!V561+Cgiur!V561</f>
        <v>0</v>
      </c>
      <c r="W561" s="31">
        <f t="shared" si="8"/>
        <v>0</v>
      </c>
    </row>
    <row r="562" spans="2:23" ht="30" customHeight="1">
      <c r="B562" s="12"/>
      <c r="C562" s="207">
        <v>2020</v>
      </c>
      <c r="D562" s="207"/>
      <c r="E562" s="146" t="s">
        <v>479</v>
      </c>
      <c r="F562" s="208" t="s">
        <v>478</v>
      </c>
      <c r="G562" s="208"/>
      <c r="H562" s="208"/>
      <c r="I562" s="146" t="s">
        <v>449</v>
      </c>
      <c r="J562" s="208" t="s">
        <v>16</v>
      </c>
      <c r="K562" s="208"/>
      <c r="L562" s="144" t="s">
        <v>28</v>
      </c>
      <c r="M562" s="144">
        <v>4</v>
      </c>
      <c r="N562" s="207" t="s">
        <v>18</v>
      </c>
      <c r="O562" s="207"/>
      <c r="P562" s="207"/>
      <c r="Q562" s="144" t="s">
        <v>17</v>
      </c>
      <c r="R562" s="31">
        <f>Cagra!R562+Cuman!R562+Ceco!R562+Csper!R562+Cpod!R562+Cchi!R562+Cgiur!R562</f>
        <v>0</v>
      </c>
      <c r="S562" s="31">
        <f>Cagra!S562+Cuman!S562+Ceco!S562+Csper!S562+Cpod!S562+Cchi!S562+Cgiur!S562</f>
        <v>0</v>
      </c>
      <c r="T562" s="31">
        <f>Cagra!T562+Cuman!T562+Ceco!T562+Csper!T562+Cpod!T562+Cchi!T562+Cgiur!T562</f>
        <v>0</v>
      </c>
      <c r="U562" s="31">
        <f>Cagra!U562+Cuman!U562+Ceco!U562+Csper!U562+Cpod!U562+Cchi!U562+Cgiur!U562</f>
        <v>0</v>
      </c>
      <c r="V562" s="31">
        <f>Cagra!V562+Cuman!V562+Ceco!V562+Csper!V562+Cpod!V562+Cchi!V562+Cgiur!V562</f>
        <v>0</v>
      </c>
      <c r="W562" s="31">
        <f t="shared" si="8"/>
        <v>0</v>
      </c>
    </row>
    <row r="563" spans="2:23" ht="30" customHeight="1">
      <c r="B563" s="12"/>
      <c r="C563" s="207">
        <v>2020</v>
      </c>
      <c r="D563" s="207"/>
      <c r="E563" s="146" t="s">
        <v>477</v>
      </c>
      <c r="F563" s="208" t="s">
        <v>476</v>
      </c>
      <c r="G563" s="208"/>
      <c r="H563" s="208"/>
      <c r="I563" s="146" t="s">
        <v>449</v>
      </c>
      <c r="J563" s="208" t="s">
        <v>16</v>
      </c>
      <c r="K563" s="208"/>
      <c r="L563" s="144" t="s">
        <v>28</v>
      </c>
      <c r="M563" s="144">
        <v>4</v>
      </c>
      <c r="N563" s="207" t="s">
        <v>18</v>
      </c>
      <c r="O563" s="207"/>
      <c r="P563" s="207"/>
      <c r="Q563" s="144" t="s">
        <v>17</v>
      </c>
      <c r="R563" s="31">
        <f>Cagra!R563+Cuman!R563+Ceco!R563+Csper!R563+Cpod!R563+Cchi!R563+Cgiur!R563</f>
        <v>0</v>
      </c>
      <c r="S563" s="31">
        <f>Cagra!S563+Cuman!S563+Ceco!S563+Csper!S563+Cpod!S563+Cchi!S563+Cgiur!S563</f>
        <v>0</v>
      </c>
      <c r="T563" s="31">
        <f>Cagra!T563+Cuman!T563+Ceco!T563+Csper!T563+Cpod!T563+Cchi!T563+Cgiur!T563</f>
        <v>0</v>
      </c>
      <c r="U563" s="31">
        <f>Cagra!U563+Cuman!U563+Ceco!U563+Csper!U563+Cpod!U563+Cchi!U563+Cgiur!U563</f>
        <v>0</v>
      </c>
      <c r="V563" s="31">
        <f>Cagra!V563+Cuman!V563+Ceco!V563+Csper!V563+Cpod!V563+Cchi!V563+Cgiur!V563</f>
        <v>0</v>
      </c>
      <c r="W563" s="31">
        <f t="shared" si="8"/>
        <v>0</v>
      </c>
    </row>
    <row r="564" spans="2:23" ht="30" customHeight="1">
      <c r="B564" s="12"/>
      <c r="C564" s="207">
        <v>2020</v>
      </c>
      <c r="D564" s="207"/>
      <c r="E564" s="146" t="s">
        <v>475</v>
      </c>
      <c r="F564" s="208" t="s">
        <v>474</v>
      </c>
      <c r="G564" s="208"/>
      <c r="H564" s="208"/>
      <c r="I564" s="146" t="s">
        <v>449</v>
      </c>
      <c r="J564" s="208" t="s">
        <v>16</v>
      </c>
      <c r="K564" s="208"/>
      <c r="L564" s="144" t="s">
        <v>28</v>
      </c>
      <c r="M564" s="144">
        <v>4</v>
      </c>
      <c r="N564" s="207" t="s">
        <v>18</v>
      </c>
      <c r="O564" s="207"/>
      <c r="P564" s="207"/>
      <c r="Q564" s="144" t="s">
        <v>17</v>
      </c>
      <c r="R564" s="31">
        <f>Cagra!R564+Cuman!R564+Ceco!R564+Csper!R564+Cpod!R564+Cchi!R564+Cgiur!R564</f>
        <v>0</v>
      </c>
      <c r="S564" s="31">
        <f>Cagra!S564+Cuman!S564+Ceco!S564+Csper!S564+Cpod!S564+Cchi!S564+Cgiur!S564</f>
        <v>0</v>
      </c>
      <c r="T564" s="31">
        <f>Cagra!T564+Cuman!T564+Ceco!T564+Csper!T564+Cpod!T564+Cchi!T564+Cgiur!T564</f>
        <v>0</v>
      </c>
      <c r="U564" s="31">
        <f>Cagra!U564+Cuman!U564+Ceco!U564+Csper!U564+Cpod!U564+Cchi!U564+Cgiur!U564</f>
        <v>0</v>
      </c>
      <c r="V564" s="31">
        <f>Cagra!V564+Cuman!V564+Ceco!V564+Csper!V564+Cpod!V564+Cchi!V564+Cgiur!V564</f>
        <v>0</v>
      </c>
      <c r="W564" s="31">
        <f t="shared" si="8"/>
        <v>0</v>
      </c>
    </row>
    <row r="565" spans="2:23" s="34" customFormat="1" ht="30" customHeight="1">
      <c r="B565" s="12"/>
      <c r="C565" s="207">
        <v>2020</v>
      </c>
      <c r="D565" s="207"/>
      <c r="E565" s="149" t="s">
        <v>473</v>
      </c>
      <c r="F565" s="211" t="s">
        <v>472</v>
      </c>
      <c r="G565" s="211"/>
      <c r="H565" s="211"/>
      <c r="I565" s="149" t="s">
        <v>449</v>
      </c>
      <c r="J565" s="211" t="s">
        <v>16</v>
      </c>
      <c r="K565" s="211"/>
      <c r="L565" s="148" t="s">
        <v>28</v>
      </c>
      <c r="M565" s="148">
        <v>4</v>
      </c>
      <c r="N565" s="212" t="s">
        <v>18</v>
      </c>
      <c r="O565" s="212"/>
      <c r="P565" s="212"/>
      <c r="Q565" s="148" t="s">
        <v>17</v>
      </c>
      <c r="R565" s="33">
        <f>Cagra!R565+Cuman!R565+Ceco!R565+Csper!R565+Cpod!R565+Cchi!R565+Cgiur!R565</f>
        <v>0</v>
      </c>
      <c r="S565" s="33">
        <f>Cagra!S565+Cuman!S565+Ceco!S565+Csper!S565+Cpod!S565+Cchi!S565+Cgiur!S565</f>
        <v>0</v>
      </c>
      <c r="T565" s="33">
        <f>Cagra!T565+Cuman!T565+Ceco!T565+Csper!T565+Cpod!T565+Cchi!T565+Cgiur!T565</f>
        <v>0</v>
      </c>
      <c r="U565" s="33">
        <f>Cagra!U565+Cuman!U565+Ceco!U565+Csper!U565+Cpod!U565+Cchi!U565+Cgiur!U565</f>
        <v>0</v>
      </c>
      <c r="V565" s="33">
        <f>Cagra!V565+Cuman!V565+Ceco!V565+Csper!V565+Cpod!V565+Cchi!V565+Cgiur!V565</f>
        <v>0</v>
      </c>
      <c r="W565" s="31">
        <f t="shared" si="8"/>
        <v>0</v>
      </c>
    </row>
    <row r="566" spans="2:23" s="34" customFormat="1" ht="30" customHeight="1">
      <c r="B566" s="12"/>
      <c r="C566" s="207">
        <v>2020</v>
      </c>
      <c r="D566" s="207"/>
      <c r="E566" s="149" t="s">
        <v>471</v>
      </c>
      <c r="F566" s="211" t="s">
        <v>470</v>
      </c>
      <c r="G566" s="211"/>
      <c r="H566" s="211"/>
      <c r="I566" s="149" t="s">
        <v>449</v>
      </c>
      <c r="J566" s="211" t="s">
        <v>16</v>
      </c>
      <c r="K566" s="211"/>
      <c r="L566" s="148" t="s">
        <v>28</v>
      </c>
      <c r="M566" s="148">
        <v>4</v>
      </c>
      <c r="N566" s="212" t="s">
        <v>18</v>
      </c>
      <c r="O566" s="212"/>
      <c r="P566" s="212"/>
      <c r="Q566" s="148" t="s">
        <v>17</v>
      </c>
      <c r="R566" s="33">
        <f>Cagra!R566+Cuman!R566+Ceco!R566+Csper!R566+Cpod!R566+Cchi!R566+Cgiur!R566</f>
        <v>0</v>
      </c>
      <c r="S566" s="33">
        <f>Cagra!S566+Cuman!S566+Ceco!S566+Csper!S566+Cpod!S566+Cchi!S566+Cgiur!S566</f>
        <v>0</v>
      </c>
      <c r="T566" s="33">
        <f>Cagra!T566+Cuman!T566+Ceco!T566+Csper!T566+Cpod!T566+Cchi!T566+Cgiur!T566</f>
        <v>0</v>
      </c>
      <c r="U566" s="33">
        <f>Cagra!U566+Cuman!U566+Ceco!U566+Csper!U566+Cpod!U566+Cchi!U566+Cgiur!U566</f>
        <v>0</v>
      </c>
      <c r="V566" s="33">
        <f>Cagra!V566+Cuman!V566+Ceco!V566+Csper!V566+Cpod!V566+Cchi!V566+Cgiur!V566</f>
        <v>0</v>
      </c>
      <c r="W566" s="31">
        <f t="shared" si="8"/>
        <v>0</v>
      </c>
    </row>
    <row r="567" spans="2:23" s="34" customFormat="1" ht="30" customHeight="1">
      <c r="B567" s="12"/>
      <c r="C567" s="207">
        <v>2020</v>
      </c>
      <c r="D567" s="207"/>
      <c r="E567" s="149" t="s">
        <v>469</v>
      </c>
      <c r="F567" s="211" t="s">
        <v>468</v>
      </c>
      <c r="G567" s="211"/>
      <c r="H567" s="211"/>
      <c r="I567" s="149" t="s">
        <v>449</v>
      </c>
      <c r="J567" s="211" t="s">
        <v>16</v>
      </c>
      <c r="K567" s="211"/>
      <c r="L567" s="148" t="s">
        <v>28</v>
      </c>
      <c r="M567" s="148">
        <v>4</v>
      </c>
      <c r="N567" s="212" t="s">
        <v>18</v>
      </c>
      <c r="O567" s="212"/>
      <c r="P567" s="212"/>
      <c r="Q567" s="148" t="s">
        <v>17</v>
      </c>
      <c r="R567" s="33">
        <f>Cagra!R567+Cuman!R567+Ceco!R567+Csper!R567+Cpod!R567+Cchi!R567+Cgiur!R567</f>
        <v>0</v>
      </c>
      <c r="S567" s="33">
        <f>Cagra!S567+Cuman!S567+Ceco!S567+Csper!S567+Cpod!S567+Cchi!S567+Cgiur!S567</f>
        <v>0</v>
      </c>
      <c r="T567" s="33">
        <f>Cagra!T567+Cuman!T567+Ceco!T567+Csper!T567+Cpod!T567+Cchi!T567+Cgiur!T567</f>
        <v>0</v>
      </c>
      <c r="U567" s="33">
        <f>Cagra!U567+Cuman!U567+Ceco!U567+Csper!U567+Cpod!U567+Cchi!U567+Cgiur!U567</f>
        <v>0</v>
      </c>
      <c r="V567" s="33">
        <f>Cagra!V567+Cuman!V567+Ceco!V567+Csper!V567+Cpod!V567+Cchi!V567+Cgiur!V567</f>
        <v>0</v>
      </c>
      <c r="W567" s="31">
        <f t="shared" si="8"/>
        <v>0</v>
      </c>
    </row>
    <row r="568" spans="2:23" s="34" customFormat="1" ht="30" customHeight="1">
      <c r="B568" s="12"/>
      <c r="C568" s="207">
        <v>2020</v>
      </c>
      <c r="D568" s="207"/>
      <c r="E568" s="149" t="s">
        <v>467</v>
      </c>
      <c r="F568" s="211" t="s">
        <v>466</v>
      </c>
      <c r="G568" s="211"/>
      <c r="H568" s="211"/>
      <c r="I568" s="149" t="s">
        <v>449</v>
      </c>
      <c r="J568" s="211" t="s">
        <v>16</v>
      </c>
      <c r="K568" s="211"/>
      <c r="L568" s="148" t="s">
        <v>28</v>
      </c>
      <c r="M568" s="148">
        <v>4</v>
      </c>
      <c r="N568" s="212" t="s">
        <v>18</v>
      </c>
      <c r="O568" s="212"/>
      <c r="P568" s="212"/>
      <c r="Q568" s="148" t="s">
        <v>17</v>
      </c>
      <c r="R568" s="33">
        <f>Cagra!R568+Cuman!R568+Ceco!R568+Csper!R568+Cpod!R568+Cchi!R568+Cgiur!R568</f>
        <v>0</v>
      </c>
      <c r="S568" s="33">
        <f>Cagra!S568+Cuman!S568+Ceco!S568+Csper!S568+Cpod!S568+Cchi!S568+Cgiur!S568</f>
        <v>0</v>
      </c>
      <c r="T568" s="33">
        <f>Cagra!T568+Cuman!T568+Ceco!T568+Csper!T568+Cpod!T568+Cchi!T568+Cgiur!T568</f>
        <v>0</v>
      </c>
      <c r="U568" s="33">
        <f>Cagra!U568+Cuman!U568+Ceco!U568+Csper!U568+Cpod!U568+Cchi!U568+Cgiur!U568</f>
        <v>0</v>
      </c>
      <c r="V568" s="33">
        <f>Cagra!V568+Cuman!V568+Ceco!V568+Csper!V568+Cpod!V568+Cchi!V568+Cgiur!V568</f>
        <v>0</v>
      </c>
      <c r="W568" s="31">
        <f t="shared" si="8"/>
        <v>0</v>
      </c>
    </row>
    <row r="569" spans="2:23" ht="30" customHeight="1">
      <c r="B569" s="12"/>
      <c r="C569" s="207">
        <v>2020</v>
      </c>
      <c r="D569" s="207"/>
      <c r="E569" s="146" t="s">
        <v>465</v>
      </c>
      <c r="F569" s="208" t="s">
        <v>464</v>
      </c>
      <c r="G569" s="208"/>
      <c r="H569" s="208"/>
      <c r="I569" s="146" t="s">
        <v>449</v>
      </c>
      <c r="J569" s="208" t="s">
        <v>16</v>
      </c>
      <c r="K569" s="208"/>
      <c r="L569" s="144" t="s">
        <v>28</v>
      </c>
      <c r="M569" s="144">
        <v>4</v>
      </c>
      <c r="N569" s="207" t="s">
        <v>18</v>
      </c>
      <c r="O569" s="207"/>
      <c r="P569" s="207"/>
      <c r="Q569" s="144" t="s">
        <v>17</v>
      </c>
      <c r="R569" s="31">
        <f>Cagra!R569+Cuman!R569+Ceco!R569+Csper!R569+Cpod!R569+Cchi!R569+Cgiur!R569</f>
        <v>0</v>
      </c>
      <c r="S569" s="31">
        <f>Cagra!S569+Cuman!S569+Ceco!S569+Csper!S569+Cpod!S569+Cchi!S569+Cgiur!S569</f>
        <v>0</v>
      </c>
      <c r="T569" s="31">
        <f>Cagra!T569+Cuman!T569+Ceco!T569+Csper!T569+Cpod!T569+Cchi!T569+Cgiur!T569</f>
        <v>0</v>
      </c>
      <c r="U569" s="31">
        <f>Cagra!U569+Cuman!U569+Ceco!U569+Csper!U569+Cpod!U569+Cchi!U569+Cgiur!U569</f>
        <v>0</v>
      </c>
      <c r="V569" s="31">
        <f>Cagra!V569+Cuman!V569+Ceco!V569+Csper!V569+Cpod!V569+Cchi!V569+Cgiur!V569</f>
        <v>0</v>
      </c>
      <c r="W569" s="31">
        <f t="shared" si="8"/>
        <v>0</v>
      </c>
    </row>
    <row r="570" spans="2:23" ht="30" customHeight="1">
      <c r="B570" s="12"/>
      <c r="C570" s="207">
        <v>2020</v>
      </c>
      <c r="D570" s="207"/>
      <c r="E570" s="146" t="s">
        <v>463</v>
      </c>
      <c r="F570" s="208" t="s">
        <v>462</v>
      </c>
      <c r="G570" s="208"/>
      <c r="H570" s="208"/>
      <c r="I570" s="146" t="s">
        <v>449</v>
      </c>
      <c r="J570" s="208" t="s">
        <v>16</v>
      </c>
      <c r="K570" s="208"/>
      <c r="L570" s="144" t="s">
        <v>28</v>
      </c>
      <c r="M570" s="144">
        <v>4</v>
      </c>
      <c r="N570" s="207" t="s">
        <v>18</v>
      </c>
      <c r="O570" s="207"/>
      <c r="P570" s="207"/>
      <c r="Q570" s="144" t="s">
        <v>17</v>
      </c>
      <c r="R570" s="31">
        <f>Cagra!R570+Cuman!R570+Ceco!R570+Csper!R570+Cpod!R570+Cchi!R570+Cgiur!R570</f>
        <v>0</v>
      </c>
      <c r="S570" s="31">
        <f>Cagra!S570+Cuman!S570+Ceco!S570+Csper!S570+Cpod!S570+Cchi!S570+Cgiur!S570</f>
        <v>0</v>
      </c>
      <c r="T570" s="31">
        <f>Cagra!T570+Cuman!T570+Ceco!T570+Csper!T570+Cpod!T570+Cchi!T570+Cgiur!T570</f>
        <v>0</v>
      </c>
      <c r="U570" s="31">
        <f>Cagra!U570+Cuman!U570+Ceco!U570+Csper!U570+Cpod!U570+Cchi!U570+Cgiur!U570</f>
        <v>0</v>
      </c>
      <c r="V570" s="31">
        <f>Cagra!V570+Cuman!V570+Ceco!V570+Csper!V570+Cpod!V570+Cchi!V570+Cgiur!V570</f>
        <v>0</v>
      </c>
      <c r="W570" s="31">
        <f t="shared" si="8"/>
        <v>0</v>
      </c>
    </row>
    <row r="571" spans="2:23" s="28" customFormat="1" ht="30" customHeight="1">
      <c r="B571" s="14"/>
      <c r="C571" s="204">
        <v>2020</v>
      </c>
      <c r="D571" s="204"/>
      <c r="E571" s="152" t="s">
        <v>461</v>
      </c>
      <c r="F571" s="205" t="s">
        <v>459</v>
      </c>
      <c r="G571" s="205"/>
      <c r="H571" s="205"/>
      <c r="I571" s="152" t="s">
        <v>449</v>
      </c>
      <c r="J571" s="205" t="s">
        <v>16</v>
      </c>
      <c r="K571" s="205"/>
      <c r="L571" s="150" t="s">
        <v>17</v>
      </c>
      <c r="M571" s="150">
        <v>1</v>
      </c>
      <c r="N571" s="204" t="s">
        <v>18</v>
      </c>
      <c r="O571" s="204"/>
      <c r="P571" s="204"/>
      <c r="Q571" s="150" t="s">
        <v>17</v>
      </c>
      <c r="R571" s="27">
        <f>Cagra!R571+Cuman!R571+Ceco!R571+Csper!R571+Cpod!R571+Cchi!R571+Cgiur!R571</f>
        <v>0</v>
      </c>
      <c r="S571" s="27">
        <f>Cagra!S571+Cuman!S571+Ceco!S571+Csper!S571+Cpod!S571+Cchi!S571+Cgiur!S571</f>
        <v>0</v>
      </c>
      <c r="T571" s="27">
        <f>Cagra!T571+Cuman!T571+Ceco!T571+Csper!T571+Cpod!T571+Cchi!T571+Cgiur!T571</f>
        <v>0</v>
      </c>
      <c r="U571" s="27">
        <f>Cagra!U571+Cuman!U571+Ceco!U571+Csper!U571+Cpod!U571+Cchi!U571+Cgiur!U571</f>
        <v>0</v>
      </c>
      <c r="V571" s="27">
        <f>Cagra!V571+Cuman!V571+Ceco!V571+Csper!V571+Cpod!V571+Cchi!V571+Cgiur!V571</f>
        <v>0</v>
      </c>
      <c r="W571" s="27">
        <f t="shared" si="8"/>
        <v>0</v>
      </c>
    </row>
    <row r="572" spans="2:23" s="28" customFormat="1" ht="30" customHeight="1">
      <c r="B572" s="14"/>
      <c r="C572" s="204">
        <v>2020</v>
      </c>
      <c r="D572" s="204"/>
      <c r="E572" s="152" t="s">
        <v>460</v>
      </c>
      <c r="F572" s="205" t="s">
        <v>459</v>
      </c>
      <c r="G572" s="205"/>
      <c r="H572" s="205"/>
      <c r="I572" s="152" t="s">
        <v>449</v>
      </c>
      <c r="J572" s="205" t="s">
        <v>16</v>
      </c>
      <c r="K572" s="205"/>
      <c r="L572" s="150" t="s">
        <v>17</v>
      </c>
      <c r="M572" s="150">
        <v>2</v>
      </c>
      <c r="N572" s="204" t="s">
        <v>18</v>
      </c>
      <c r="O572" s="204"/>
      <c r="P572" s="204"/>
      <c r="Q572" s="150" t="s">
        <v>17</v>
      </c>
      <c r="R572" s="27">
        <f>Cagra!R572+Cuman!R572+Ceco!R572+Csper!R572+Cpod!R572+Cchi!R572+Cgiur!R572</f>
        <v>0</v>
      </c>
      <c r="S572" s="27">
        <f>Cagra!S572+Cuman!S572+Ceco!S572+Csper!S572+Cpod!S572+Cchi!S572+Cgiur!S572</f>
        <v>0</v>
      </c>
      <c r="T572" s="27">
        <f>Cagra!T572+Cuman!T572+Ceco!T572+Csper!T572+Cpod!T572+Cchi!T572+Cgiur!T572</f>
        <v>0</v>
      </c>
      <c r="U572" s="27">
        <f>Cagra!U572+Cuman!U572+Ceco!U572+Csper!U572+Cpod!U572+Cchi!U572+Cgiur!U572</f>
        <v>0</v>
      </c>
      <c r="V572" s="27">
        <f>Cagra!V572+Cuman!V572+Ceco!V572+Csper!V572+Cpod!V572+Cchi!V572+Cgiur!V572</f>
        <v>0</v>
      </c>
      <c r="W572" s="27">
        <f t="shared" si="8"/>
        <v>0</v>
      </c>
    </row>
    <row r="573" spans="2:23" s="30" customFormat="1" ht="30" customHeight="1">
      <c r="B573" s="13"/>
      <c r="C573" s="209">
        <v>2020</v>
      </c>
      <c r="D573" s="209"/>
      <c r="E573" s="1" t="s">
        <v>458</v>
      </c>
      <c r="F573" s="210" t="s">
        <v>456</v>
      </c>
      <c r="G573" s="210"/>
      <c r="H573" s="210"/>
      <c r="I573" s="1" t="s">
        <v>449</v>
      </c>
      <c r="J573" s="210" t="s">
        <v>16</v>
      </c>
      <c r="K573" s="210"/>
      <c r="L573" s="147" t="s">
        <v>17</v>
      </c>
      <c r="M573" s="147">
        <v>3</v>
      </c>
      <c r="N573" s="209" t="s">
        <v>18</v>
      </c>
      <c r="O573" s="209"/>
      <c r="P573" s="209"/>
      <c r="Q573" s="147" t="s">
        <v>17</v>
      </c>
      <c r="R573" s="29">
        <f>Cagra!R573+Cuman!R573+Ceco!R573+Csper!R573+Cpod!R573+Cchi!R573+Cgiur!R573</f>
        <v>0</v>
      </c>
      <c r="S573" s="29">
        <f>Cagra!S573+Cuman!S573+Ceco!S573+Csper!S573+Cpod!S573+Cchi!S573+Cgiur!S573</f>
        <v>0</v>
      </c>
      <c r="T573" s="29">
        <f>Cagra!T573+Cuman!T573+Ceco!T573+Csper!T573+Cpod!T573+Cchi!T573+Cgiur!T573</f>
        <v>0</v>
      </c>
      <c r="U573" s="29">
        <f>Cagra!U573+Cuman!U573+Ceco!U573+Csper!U573+Cpod!U573+Cchi!U573+Cgiur!U573</f>
        <v>0</v>
      </c>
      <c r="V573" s="29">
        <f>Cagra!V573+Cuman!V573+Ceco!V573+Csper!V573+Cpod!V573+Cchi!V573+Cgiur!V573</f>
        <v>0</v>
      </c>
      <c r="W573" s="29">
        <f t="shared" si="8"/>
        <v>0</v>
      </c>
    </row>
    <row r="574" spans="2:23" ht="30" customHeight="1">
      <c r="B574" s="12"/>
      <c r="C574" s="207">
        <v>2020</v>
      </c>
      <c r="D574" s="207"/>
      <c r="E574" s="146" t="s">
        <v>457</v>
      </c>
      <c r="F574" s="208" t="s">
        <v>456</v>
      </c>
      <c r="G574" s="208"/>
      <c r="H574" s="208"/>
      <c r="I574" s="146" t="s">
        <v>449</v>
      </c>
      <c r="J574" s="208" t="s">
        <v>16</v>
      </c>
      <c r="K574" s="208"/>
      <c r="L574" s="144" t="s">
        <v>28</v>
      </c>
      <c r="M574" s="144">
        <v>4</v>
      </c>
      <c r="N574" s="207" t="s">
        <v>18</v>
      </c>
      <c r="O574" s="207"/>
      <c r="P574" s="207"/>
      <c r="Q574" s="144" t="s">
        <v>17</v>
      </c>
      <c r="R574" s="33">
        <f>Cagra!R574+Cuman!R574+Ceco!R574+Csper!R574+Cpod!R574+Cchi!R574+Cgiur!R574</f>
        <v>0</v>
      </c>
      <c r="S574" s="33">
        <f>Cagra!S574+Cuman!S574+Ceco!S574+Csper!S574+Cpod!S574+Cchi!S574+Cgiur!S574</f>
        <v>0</v>
      </c>
      <c r="T574" s="33">
        <f>Cagra!T574+Cuman!T574+Ceco!T574+Csper!T574+Cpod!T574+Cchi!T574+Cgiur!T574</f>
        <v>0</v>
      </c>
      <c r="U574" s="33">
        <f>Cagra!U574+Cuman!U574+Ceco!U574+Csper!U574+Cpod!U574+Cchi!U574+Cgiur!U574</f>
        <v>0</v>
      </c>
      <c r="V574" s="33">
        <f>Cagra!V574+Cuman!V574+Ceco!V574+Csper!V574+Cpod!V574+Cchi!V574+Cgiur!V574</f>
        <v>0</v>
      </c>
      <c r="W574" s="31">
        <f t="shared" si="8"/>
        <v>0</v>
      </c>
    </row>
    <row r="575" spans="2:23" s="28" customFormat="1" ht="30" customHeight="1">
      <c r="B575" s="14"/>
      <c r="C575" s="204">
        <v>2020</v>
      </c>
      <c r="D575" s="204"/>
      <c r="E575" s="152" t="s">
        <v>455</v>
      </c>
      <c r="F575" s="205" t="s">
        <v>453</v>
      </c>
      <c r="G575" s="205"/>
      <c r="H575" s="205"/>
      <c r="I575" s="152" t="s">
        <v>449</v>
      </c>
      <c r="J575" s="205" t="s">
        <v>16</v>
      </c>
      <c r="K575" s="205"/>
      <c r="L575" s="150" t="s">
        <v>17</v>
      </c>
      <c r="M575" s="150">
        <v>1</v>
      </c>
      <c r="N575" s="204" t="s">
        <v>18</v>
      </c>
      <c r="O575" s="204"/>
      <c r="P575" s="204"/>
      <c r="Q575" s="150" t="s">
        <v>17</v>
      </c>
      <c r="R575" s="27">
        <f>Cagra!R575+Cuman!R575+Ceco!R575+Csper!R575+Cpod!R575+Cchi!R575+Cgiur!R575</f>
        <v>912584.04</v>
      </c>
      <c r="S575" s="27">
        <f>Cagra!S575+Cuman!S575+Ceco!S575+Csper!S575+Cpod!S575+Cchi!S575+Cgiur!S575</f>
        <v>10162930.129999999</v>
      </c>
      <c r="T575" s="27">
        <f>Cagra!T575+Cuman!T575+Ceco!T575+Csper!T575+Cpod!T575+Cchi!T575+Cgiur!T575</f>
        <v>2322729.7400000002</v>
      </c>
      <c r="U575" s="27">
        <f>Cagra!U575+Cuman!U575+Ceco!U575+Csper!U575+Cpod!U575+Cchi!U575+Cgiur!U575</f>
        <v>0</v>
      </c>
      <c r="V575" s="27">
        <f>Cagra!V575+Cuman!V575+Ceco!V575+Csper!V575+Cpod!V575+Cchi!V575+Cgiur!V575</f>
        <v>0</v>
      </c>
      <c r="W575" s="27">
        <f t="shared" si="8"/>
        <v>13398243.909999998</v>
      </c>
    </row>
    <row r="576" spans="2:23" s="28" customFormat="1" ht="30" customHeight="1">
      <c r="B576" s="14"/>
      <c r="C576" s="204">
        <v>2020</v>
      </c>
      <c r="D576" s="204"/>
      <c r="E576" s="152" t="s">
        <v>454</v>
      </c>
      <c r="F576" s="205" t="s">
        <v>453</v>
      </c>
      <c r="G576" s="205"/>
      <c r="H576" s="205"/>
      <c r="I576" s="152" t="s">
        <v>449</v>
      </c>
      <c r="J576" s="205" t="s">
        <v>16</v>
      </c>
      <c r="K576" s="205"/>
      <c r="L576" s="150" t="s">
        <v>17</v>
      </c>
      <c r="M576" s="150">
        <v>2</v>
      </c>
      <c r="N576" s="204" t="s">
        <v>18</v>
      </c>
      <c r="O576" s="204"/>
      <c r="P576" s="204"/>
      <c r="Q576" s="150" t="s">
        <v>17</v>
      </c>
      <c r="R576" s="27">
        <f>Cagra!R576+Cuman!R576+Ceco!R576+Csper!R576+Cpod!R576+Cchi!R576+Cgiur!R576</f>
        <v>912584.04</v>
      </c>
      <c r="S576" s="27">
        <f>Cagra!S576+Cuman!S576+Ceco!S576+Csper!S576+Cpod!S576+Cchi!S576+Cgiur!S576</f>
        <v>10162930.129999999</v>
      </c>
      <c r="T576" s="27">
        <f>Cagra!T576+Cuman!T576+Ceco!T576+Csper!T576+Cpod!T576+Cchi!T576+Cgiur!T576</f>
        <v>2322729.7400000002</v>
      </c>
      <c r="U576" s="27">
        <f>Cagra!U576+Cuman!U576+Ceco!U576+Csper!U576+Cpod!U576+Cchi!U576+Cgiur!U576</f>
        <v>0</v>
      </c>
      <c r="V576" s="27">
        <f>Cagra!V576+Cuman!V576+Ceco!V576+Csper!V576+Cpod!V576+Cchi!V576+Cgiur!V576</f>
        <v>0</v>
      </c>
      <c r="W576" s="27">
        <f t="shared" si="8"/>
        <v>13398243.909999998</v>
      </c>
    </row>
    <row r="577" spans="2:23" s="30" customFormat="1" ht="30" customHeight="1">
      <c r="B577" s="13"/>
      <c r="C577" s="209">
        <v>2020</v>
      </c>
      <c r="D577" s="209"/>
      <c r="E577" s="1" t="s">
        <v>452</v>
      </c>
      <c r="F577" s="210" t="s">
        <v>450</v>
      </c>
      <c r="G577" s="210"/>
      <c r="H577" s="210"/>
      <c r="I577" s="1" t="s">
        <v>449</v>
      </c>
      <c r="J577" s="210" t="s">
        <v>16</v>
      </c>
      <c r="K577" s="210"/>
      <c r="L577" s="147" t="s">
        <v>17</v>
      </c>
      <c r="M577" s="147">
        <v>3</v>
      </c>
      <c r="N577" s="209" t="s">
        <v>18</v>
      </c>
      <c r="O577" s="209"/>
      <c r="P577" s="209"/>
      <c r="Q577" s="147" t="s">
        <v>17</v>
      </c>
      <c r="R577" s="29">
        <f>Cagra!R577+Cuman!R577+Ceco!R577+Csper!R577+Cpod!R577+Cchi!R577+Cgiur!R577</f>
        <v>912584.04</v>
      </c>
      <c r="S577" s="29">
        <f>Cagra!S577+Cuman!S577+Ceco!S577+Csper!S577+Cpod!S577+Cchi!S577+Cgiur!S577</f>
        <v>10162930.129999999</v>
      </c>
      <c r="T577" s="29">
        <f>Cagra!T577+Cuman!T577+Ceco!T577+Csper!T577+Cpod!T577+Cchi!T577+Cgiur!T577</f>
        <v>2322729.7400000002</v>
      </c>
      <c r="U577" s="29">
        <f>Cagra!U577+Cuman!U577+Ceco!U577+Csper!U577+Cpod!U577+Cchi!U577+Cgiur!U577</f>
        <v>0</v>
      </c>
      <c r="V577" s="29">
        <f>Cagra!V577+Cuman!V577+Ceco!V577+Csper!V577+Cpod!V577+Cchi!V577+Cgiur!V577</f>
        <v>0</v>
      </c>
      <c r="W577" s="29">
        <f t="shared" si="8"/>
        <v>13398243.909999998</v>
      </c>
    </row>
    <row r="578" spans="2:23" ht="30" customHeight="1">
      <c r="B578" s="12"/>
      <c r="C578" s="207">
        <v>2020</v>
      </c>
      <c r="D578" s="207"/>
      <c r="E578" s="146" t="s">
        <v>451</v>
      </c>
      <c r="F578" s="208" t="s">
        <v>450</v>
      </c>
      <c r="G578" s="208"/>
      <c r="H578" s="208"/>
      <c r="I578" s="146" t="s">
        <v>449</v>
      </c>
      <c r="J578" s="208" t="s">
        <v>16</v>
      </c>
      <c r="K578" s="208"/>
      <c r="L578" s="144" t="s">
        <v>28</v>
      </c>
      <c r="M578" s="144">
        <v>4</v>
      </c>
      <c r="N578" s="207" t="s">
        <v>18</v>
      </c>
      <c r="O578" s="207"/>
      <c r="P578" s="207"/>
      <c r="Q578" s="144" t="s">
        <v>17</v>
      </c>
      <c r="R578" s="35">
        <f>Cagra!R578+Cuman!R578+Ceco!R578+Csper!R578+Cpod!R578+Cchi!R578+Cgiur!R578</f>
        <v>912584.04</v>
      </c>
      <c r="S578" s="31">
        <f>Cagra!S578+Cuman!S578+Ceco!S578+Csper!S578+Cpod!S578+Cchi!S578+Cgiur!S578</f>
        <v>10162930.129999999</v>
      </c>
      <c r="T578" s="31">
        <f>Cagra!T578+Cuman!T578+Ceco!T578+Csper!T578+Cpod!T578+Cchi!T578+Cgiur!T578</f>
        <v>2322729.7400000002</v>
      </c>
      <c r="U578" s="31">
        <f>Cagra!U578+Cuman!U578+Ceco!U578+Csper!U578+Cpod!U578+Cchi!U578+Cgiur!U578</f>
        <v>0</v>
      </c>
      <c r="V578" s="31">
        <f>Cagra!V578+Cuman!V578+Ceco!V578+Csper!V578+Cpod!V578+Cchi!V578+Cgiur!V578</f>
        <v>0</v>
      </c>
      <c r="W578" s="31">
        <f>R578+S578+T578+U578+V578</f>
        <v>13398243.909999998</v>
      </c>
    </row>
    <row r="579" spans="2:23" ht="21" customHeight="1" thickBot="1">
      <c r="B579" s="22"/>
      <c r="F579" s="213" t="s">
        <v>448</v>
      </c>
      <c r="G579" s="213"/>
      <c r="H579" s="213"/>
      <c r="Q579" s="22" t="s">
        <v>447</v>
      </c>
      <c r="R579" s="3">
        <f t="shared" ref="R579:W579" si="9">R575+R571+R535+R3</f>
        <v>916070.48</v>
      </c>
      <c r="S579" s="3">
        <f t="shared" si="9"/>
        <v>10352825.309999999</v>
      </c>
      <c r="T579" s="3">
        <f t="shared" si="9"/>
        <v>2375828.75</v>
      </c>
      <c r="U579" s="3">
        <f t="shared" si="9"/>
        <v>127485.91</v>
      </c>
      <c r="V579" s="3">
        <f t="shared" si="9"/>
        <v>42822.159999999996</v>
      </c>
      <c r="W579" s="3">
        <f t="shared" si="9"/>
        <v>13815032.609999999</v>
      </c>
    </row>
    <row r="580" spans="2:23" ht="30" customHeight="1" thickTop="1">
      <c r="B580" s="22"/>
      <c r="C580" s="36"/>
      <c r="D580" s="36"/>
      <c r="E580" s="36"/>
      <c r="F580" s="36"/>
      <c r="G580" s="36"/>
      <c r="H580" s="36"/>
      <c r="I580" s="36"/>
      <c r="J580" s="36"/>
      <c r="K580" s="36"/>
      <c r="L580" s="36"/>
      <c r="M580" s="36"/>
      <c r="N580" s="36"/>
      <c r="O580" s="36"/>
      <c r="P580" s="36"/>
      <c r="Q580" s="36"/>
      <c r="R580" s="37"/>
      <c r="S580" s="37"/>
      <c r="T580" s="37"/>
      <c r="U580" s="37"/>
      <c r="V580" s="37"/>
      <c r="W580" s="37"/>
    </row>
    <row r="581" spans="2:23" ht="30" customHeight="1">
      <c r="B581" s="22"/>
    </row>
    <row r="582" spans="2:23" ht="30" customHeight="1">
      <c r="B582" s="22"/>
    </row>
    <row r="583" spans="2:23" ht="30" customHeight="1">
      <c r="B583" s="22"/>
    </row>
    <row r="584" spans="2:23" ht="30" customHeight="1">
      <c r="B584" s="22"/>
    </row>
    <row r="585" spans="2:23" ht="30" customHeight="1">
      <c r="B585" s="22"/>
    </row>
    <row r="586" spans="2:23" ht="30" customHeight="1">
      <c r="B586" s="22"/>
    </row>
    <row r="587" spans="2:23" ht="30" customHeight="1">
      <c r="B587" s="22"/>
    </row>
    <row r="588" spans="2:23" ht="30" customHeight="1">
      <c r="B588" s="22"/>
    </row>
    <row r="589" spans="2:23" ht="30" customHeight="1">
      <c r="B589" s="22"/>
    </row>
    <row r="590" spans="2:23" ht="30" customHeight="1">
      <c r="B590" s="22"/>
    </row>
  </sheetData>
  <mergeCells count="2313">
    <mergeCell ref="F579:H579"/>
    <mergeCell ref="C577:D577"/>
    <mergeCell ref="F577:H577"/>
    <mergeCell ref="J577:K577"/>
    <mergeCell ref="N577:P577"/>
    <mergeCell ref="C578:D578"/>
    <mergeCell ref="F578:H578"/>
    <mergeCell ref="J578:K578"/>
    <mergeCell ref="N578:P578"/>
    <mergeCell ref="C575:D575"/>
    <mergeCell ref="F575:H575"/>
    <mergeCell ref="J575:K575"/>
    <mergeCell ref="N575:P575"/>
    <mergeCell ref="C576:D576"/>
    <mergeCell ref="F576:H576"/>
    <mergeCell ref="J576:K576"/>
    <mergeCell ref="N576:P576"/>
    <mergeCell ref="C573:D573"/>
    <mergeCell ref="F573:H573"/>
    <mergeCell ref="J573:K573"/>
    <mergeCell ref="N573:P573"/>
    <mergeCell ref="C574:D574"/>
    <mergeCell ref="F574:H574"/>
    <mergeCell ref="J574:K574"/>
    <mergeCell ref="N574:P574"/>
    <mergeCell ref="C571:D571"/>
    <mergeCell ref="F571:H571"/>
    <mergeCell ref="J571:K571"/>
    <mergeCell ref="N571:P571"/>
    <mergeCell ref="C572:D572"/>
    <mergeCell ref="F572:H572"/>
    <mergeCell ref="J572:K572"/>
    <mergeCell ref="N572:P572"/>
    <mergeCell ref="C569:D569"/>
    <mergeCell ref="F569:H569"/>
    <mergeCell ref="J569:K569"/>
    <mergeCell ref="N569:P569"/>
    <mergeCell ref="C570:D570"/>
    <mergeCell ref="F570:H570"/>
    <mergeCell ref="J570:K570"/>
    <mergeCell ref="N570:P570"/>
    <mergeCell ref="C567:D567"/>
    <mergeCell ref="F567:H567"/>
    <mergeCell ref="J567:K567"/>
    <mergeCell ref="N567:P567"/>
    <mergeCell ref="C568:D568"/>
    <mergeCell ref="F568:H568"/>
    <mergeCell ref="J568:K568"/>
    <mergeCell ref="N568:P568"/>
    <mergeCell ref="C565:D565"/>
    <mergeCell ref="F565:H565"/>
    <mergeCell ref="J565:K565"/>
    <mergeCell ref="N565:P565"/>
    <mergeCell ref="C566:D566"/>
    <mergeCell ref="F566:H566"/>
    <mergeCell ref="J566:K566"/>
    <mergeCell ref="N566:P566"/>
    <mergeCell ref="C563:D563"/>
    <mergeCell ref="F563:H563"/>
    <mergeCell ref="J563:K563"/>
    <mergeCell ref="N563:P563"/>
    <mergeCell ref="C564:D564"/>
    <mergeCell ref="F564:H564"/>
    <mergeCell ref="J564:K564"/>
    <mergeCell ref="N564:P564"/>
    <mergeCell ref="C561:D561"/>
    <mergeCell ref="F561:H561"/>
    <mergeCell ref="J561:K561"/>
    <mergeCell ref="N561:P561"/>
    <mergeCell ref="C562:D562"/>
    <mergeCell ref="F562:H562"/>
    <mergeCell ref="J562:K562"/>
    <mergeCell ref="N562:P562"/>
    <mergeCell ref="C559:D559"/>
    <mergeCell ref="F559:H559"/>
    <mergeCell ref="J559:K559"/>
    <mergeCell ref="N559:P559"/>
    <mergeCell ref="C560:D560"/>
    <mergeCell ref="F560:H560"/>
    <mergeCell ref="J560:K560"/>
    <mergeCell ref="N560:P560"/>
    <mergeCell ref="C557:D557"/>
    <mergeCell ref="F557:H557"/>
    <mergeCell ref="J557:K557"/>
    <mergeCell ref="N557:P557"/>
    <mergeCell ref="C558:D558"/>
    <mergeCell ref="F558:H558"/>
    <mergeCell ref="J558:K558"/>
    <mergeCell ref="N558:P558"/>
    <mergeCell ref="C555:D555"/>
    <mergeCell ref="F555:H555"/>
    <mergeCell ref="J555:K555"/>
    <mergeCell ref="N555:P555"/>
    <mergeCell ref="C556:D556"/>
    <mergeCell ref="F556:H556"/>
    <mergeCell ref="J556:K556"/>
    <mergeCell ref="N556:P556"/>
    <mergeCell ref="C553:D553"/>
    <mergeCell ref="F553:H553"/>
    <mergeCell ref="J553:K553"/>
    <mergeCell ref="N553:P553"/>
    <mergeCell ref="C554:D554"/>
    <mergeCell ref="F554:H554"/>
    <mergeCell ref="J554:K554"/>
    <mergeCell ref="N554:P554"/>
    <mergeCell ref="C551:D551"/>
    <mergeCell ref="F551:H551"/>
    <mergeCell ref="J551:K551"/>
    <mergeCell ref="N551:P551"/>
    <mergeCell ref="C552:D552"/>
    <mergeCell ref="F552:H552"/>
    <mergeCell ref="J552:K552"/>
    <mergeCell ref="N552:P552"/>
    <mergeCell ref="C549:D549"/>
    <mergeCell ref="F549:H549"/>
    <mergeCell ref="J549:K549"/>
    <mergeCell ref="N549:P549"/>
    <mergeCell ref="C550:D550"/>
    <mergeCell ref="F550:H550"/>
    <mergeCell ref="J550:K550"/>
    <mergeCell ref="N550:P550"/>
    <mergeCell ref="C547:D547"/>
    <mergeCell ref="F547:H547"/>
    <mergeCell ref="J547:K547"/>
    <mergeCell ref="N547:P547"/>
    <mergeCell ref="C548:D548"/>
    <mergeCell ref="F548:H548"/>
    <mergeCell ref="J548:K548"/>
    <mergeCell ref="N548:P548"/>
    <mergeCell ref="C545:D545"/>
    <mergeCell ref="F545:H545"/>
    <mergeCell ref="J545:K545"/>
    <mergeCell ref="N545:P545"/>
    <mergeCell ref="C546:D546"/>
    <mergeCell ref="F546:H546"/>
    <mergeCell ref="J546:K546"/>
    <mergeCell ref="N546:P546"/>
    <mergeCell ref="C543:D543"/>
    <mergeCell ref="F543:H543"/>
    <mergeCell ref="J543:K543"/>
    <mergeCell ref="N543:P543"/>
    <mergeCell ref="C544:D544"/>
    <mergeCell ref="F544:H544"/>
    <mergeCell ref="J544:K544"/>
    <mergeCell ref="N544:P544"/>
    <mergeCell ref="C541:D541"/>
    <mergeCell ref="F541:H541"/>
    <mergeCell ref="J541:K541"/>
    <mergeCell ref="N541:P541"/>
    <mergeCell ref="C542:D542"/>
    <mergeCell ref="F542:H542"/>
    <mergeCell ref="J542:K542"/>
    <mergeCell ref="N542:P542"/>
    <mergeCell ref="C539:D539"/>
    <mergeCell ref="F539:H539"/>
    <mergeCell ref="J539:K539"/>
    <mergeCell ref="N539:P539"/>
    <mergeCell ref="C540:D540"/>
    <mergeCell ref="F540:H540"/>
    <mergeCell ref="J540:K540"/>
    <mergeCell ref="N540:P540"/>
    <mergeCell ref="C537:D537"/>
    <mergeCell ref="F537:H537"/>
    <mergeCell ref="J537:K537"/>
    <mergeCell ref="N537:P537"/>
    <mergeCell ref="C538:D538"/>
    <mergeCell ref="F538:H538"/>
    <mergeCell ref="J538:K538"/>
    <mergeCell ref="N538:P538"/>
    <mergeCell ref="C535:D535"/>
    <mergeCell ref="F535:H535"/>
    <mergeCell ref="J535:K535"/>
    <mergeCell ref="N535:P535"/>
    <mergeCell ref="C536:D536"/>
    <mergeCell ref="F536:H536"/>
    <mergeCell ref="J536:K536"/>
    <mergeCell ref="N536:P536"/>
    <mergeCell ref="C533:D533"/>
    <mergeCell ref="F533:H533"/>
    <mergeCell ref="J533:K533"/>
    <mergeCell ref="N533:P533"/>
    <mergeCell ref="C534:D534"/>
    <mergeCell ref="F534:H534"/>
    <mergeCell ref="J534:K534"/>
    <mergeCell ref="N534:P534"/>
    <mergeCell ref="C531:D531"/>
    <mergeCell ref="F531:H531"/>
    <mergeCell ref="J531:K531"/>
    <mergeCell ref="N531:P531"/>
    <mergeCell ref="C532:D532"/>
    <mergeCell ref="F532:H532"/>
    <mergeCell ref="J532:K532"/>
    <mergeCell ref="N532:P532"/>
    <mergeCell ref="C529:D529"/>
    <mergeCell ref="F529:H529"/>
    <mergeCell ref="J529:K529"/>
    <mergeCell ref="N529:P529"/>
    <mergeCell ref="C530:D530"/>
    <mergeCell ref="F530:H530"/>
    <mergeCell ref="J530:K530"/>
    <mergeCell ref="N530:P530"/>
    <mergeCell ref="C527:D527"/>
    <mergeCell ref="F527:H527"/>
    <mergeCell ref="J527:K527"/>
    <mergeCell ref="N527:P527"/>
    <mergeCell ref="C528:D528"/>
    <mergeCell ref="F528:H528"/>
    <mergeCell ref="J528:K528"/>
    <mergeCell ref="N528:P528"/>
    <mergeCell ref="C525:D525"/>
    <mergeCell ref="F525:H525"/>
    <mergeCell ref="J525:K525"/>
    <mergeCell ref="N525:P525"/>
    <mergeCell ref="C526:D526"/>
    <mergeCell ref="F526:H526"/>
    <mergeCell ref="J526:K526"/>
    <mergeCell ref="N526:P526"/>
    <mergeCell ref="C523:D523"/>
    <mergeCell ref="F523:H523"/>
    <mergeCell ref="J523:K523"/>
    <mergeCell ref="N523:P523"/>
    <mergeCell ref="C524:D524"/>
    <mergeCell ref="F524:H524"/>
    <mergeCell ref="J524:K524"/>
    <mergeCell ref="N524:P524"/>
    <mergeCell ref="C521:D521"/>
    <mergeCell ref="F521:H521"/>
    <mergeCell ref="J521:K521"/>
    <mergeCell ref="N521:P521"/>
    <mergeCell ref="C522:D522"/>
    <mergeCell ref="F522:H522"/>
    <mergeCell ref="J522:K522"/>
    <mergeCell ref="N522:P522"/>
    <mergeCell ref="C519:D519"/>
    <mergeCell ref="F519:H519"/>
    <mergeCell ref="J519:K519"/>
    <mergeCell ref="N519:P519"/>
    <mergeCell ref="C520:D520"/>
    <mergeCell ref="F520:H520"/>
    <mergeCell ref="J520:K520"/>
    <mergeCell ref="N520:P520"/>
    <mergeCell ref="C517:D517"/>
    <mergeCell ref="F517:H517"/>
    <mergeCell ref="J517:K517"/>
    <mergeCell ref="N517:P517"/>
    <mergeCell ref="C518:D518"/>
    <mergeCell ref="F518:H518"/>
    <mergeCell ref="J518:K518"/>
    <mergeCell ref="N518:P518"/>
    <mergeCell ref="C515:D515"/>
    <mergeCell ref="F515:H515"/>
    <mergeCell ref="J515:K515"/>
    <mergeCell ref="N515:P515"/>
    <mergeCell ref="C516:D516"/>
    <mergeCell ref="F516:H516"/>
    <mergeCell ref="J516:K516"/>
    <mergeCell ref="N516:P516"/>
    <mergeCell ref="C513:D513"/>
    <mergeCell ref="F513:H513"/>
    <mergeCell ref="J513:K513"/>
    <mergeCell ref="N513:P513"/>
    <mergeCell ref="C514:D514"/>
    <mergeCell ref="F514:H514"/>
    <mergeCell ref="J514:K514"/>
    <mergeCell ref="N514:P514"/>
    <mergeCell ref="C511:D511"/>
    <mergeCell ref="F511:H511"/>
    <mergeCell ref="J511:K511"/>
    <mergeCell ref="N511:P511"/>
    <mergeCell ref="C512:D512"/>
    <mergeCell ref="F512:H512"/>
    <mergeCell ref="J512:K512"/>
    <mergeCell ref="N512:P512"/>
    <mergeCell ref="C509:D509"/>
    <mergeCell ref="F509:H509"/>
    <mergeCell ref="J509:K509"/>
    <mergeCell ref="N509:P509"/>
    <mergeCell ref="C510:D510"/>
    <mergeCell ref="F510:H510"/>
    <mergeCell ref="J510:K510"/>
    <mergeCell ref="N510:P510"/>
    <mergeCell ref="C507:D507"/>
    <mergeCell ref="F507:H507"/>
    <mergeCell ref="J507:K507"/>
    <mergeCell ref="N507:P507"/>
    <mergeCell ref="C508:D508"/>
    <mergeCell ref="F508:H508"/>
    <mergeCell ref="J508:K508"/>
    <mergeCell ref="N508:P508"/>
    <mergeCell ref="C505:D505"/>
    <mergeCell ref="F505:H505"/>
    <mergeCell ref="J505:K505"/>
    <mergeCell ref="N505:P505"/>
    <mergeCell ref="C506:D506"/>
    <mergeCell ref="F506:H506"/>
    <mergeCell ref="J506:K506"/>
    <mergeCell ref="N506:P506"/>
    <mergeCell ref="C503:D503"/>
    <mergeCell ref="F503:H503"/>
    <mergeCell ref="J503:K503"/>
    <mergeCell ref="N503:P503"/>
    <mergeCell ref="C504:D504"/>
    <mergeCell ref="F504:H504"/>
    <mergeCell ref="J504:K504"/>
    <mergeCell ref="N504:P504"/>
    <mergeCell ref="C501:D501"/>
    <mergeCell ref="F501:H501"/>
    <mergeCell ref="J501:K501"/>
    <mergeCell ref="N501:P501"/>
    <mergeCell ref="C502:D502"/>
    <mergeCell ref="F502:H502"/>
    <mergeCell ref="J502:K502"/>
    <mergeCell ref="N502:P502"/>
    <mergeCell ref="C499:D499"/>
    <mergeCell ref="F499:H499"/>
    <mergeCell ref="J499:K499"/>
    <mergeCell ref="N499:P499"/>
    <mergeCell ref="C500:D500"/>
    <mergeCell ref="F500:H500"/>
    <mergeCell ref="J500:K500"/>
    <mergeCell ref="N500:P500"/>
    <mergeCell ref="C497:D497"/>
    <mergeCell ref="F497:H497"/>
    <mergeCell ref="J497:K497"/>
    <mergeCell ref="N497:P497"/>
    <mergeCell ref="C498:D498"/>
    <mergeCell ref="F498:H498"/>
    <mergeCell ref="J498:K498"/>
    <mergeCell ref="N498:P498"/>
    <mergeCell ref="C495:D495"/>
    <mergeCell ref="F495:H495"/>
    <mergeCell ref="J495:K495"/>
    <mergeCell ref="N495:P495"/>
    <mergeCell ref="C496:D496"/>
    <mergeCell ref="F496:H496"/>
    <mergeCell ref="J496:K496"/>
    <mergeCell ref="N496:P496"/>
    <mergeCell ref="C493:D493"/>
    <mergeCell ref="F493:H493"/>
    <mergeCell ref="J493:K493"/>
    <mergeCell ref="N493:P493"/>
    <mergeCell ref="C494:D494"/>
    <mergeCell ref="F494:H494"/>
    <mergeCell ref="J494:K494"/>
    <mergeCell ref="N494:P494"/>
    <mergeCell ref="C491:D491"/>
    <mergeCell ref="F491:H491"/>
    <mergeCell ref="J491:K491"/>
    <mergeCell ref="N491:P491"/>
    <mergeCell ref="C492:D492"/>
    <mergeCell ref="F492:H492"/>
    <mergeCell ref="J492:K492"/>
    <mergeCell ref="N492:P492"/>
    <mergeCell ref="C489:D489"/>
    <mergeCell ref="F489:H489"/>
    <mergeCell ref="J489:K489"/>
    <mergeCell ref="N489:P489"/>
    <mergeCell ref="C490:D490"/>
    <mergeCell ref="F490:H490"/>
    <mergeCell ref="J490:K490"/>
    <mergeCell ref="N490:P490"/>
    <mergeCell ref="C487:D487"/>
    <mergeCell ref="F487:H487"/>
    <mergeCell ref="J487:K487"/>
    <mergeCell ref="N487:P487"/>
    <mergeCell ref="C488:D488"/>
    <mergeCell ref="F488:H488"/>
    <mergeCell ref="J488:K488"/>
    <mergeCell ref="N488:P488"/>
    <mergeCell ref="C485:D485"/>
    <mergeCell ref="F485:H485"/>
    <mergeCell ref="J485:K485"/>
    <mergeCell ref="N485:P485"/>
    <mergeCell ref="C486:D486"/>
    <mergeCell ref="F486:H486"/>
    <mergeCell ref="J486:K486"/>
    <mergeCell ref="N486:P486"/>
    <mergeCell ref="C483:D483"/>
    <mergeCell ref="F483:H483"/>
    <mergeCell ref="J483:K483"/>
    <mergeCell ref="N483:P483"/>
    <mergeCell ref="C484:D484"/>
    <mergeCell ref="F484:H484"/>
    <mergeCell ref="J484:K484"/>
    <mergeCell ref="N484:P484"/>
    <mergeCell ref="C481:D481"/>
    <mergeCell ref="F481:H481"/>
    <mergeCell ref="J481:K481"/>
    <mergeCell ref="N481:P481"/>
    <mergeCell ref="C482:D482"/>
    <mergeCell ref="F482:H482"/>
    <mergeCell ref="J482:K482"/>
    <mergeCell ref="N482:P482"/>
    <mergeCell ref="C479:D479"/>
    <mergeCell ref="F479:H479"/>
    <mergeCell ref="J479:K479"/>
    <mergeCell ref="N479:P479"/>
    <mergeCell ref="C480:D480"/>
    <mergeCell ref="F480:H480"/>
    <mergeCell ref="J480:K480"/>
    <mergeCell ref="N480:P480"/>
    <mergeCell ref="C477:D477"/>
    <mergeCell ref="F477:H477"/>
    <mergeCell ref="J477:K477"/>
    <mergeCell ref="N477:P477"/>
    <mergeCell ref="C478:D478"/>
    <mergeCell ref="F478:H478"/>
    <mergeCell ref="J478:K478"/>
    <mergeCell ref="N478:P478"/>
    <mergeCell ref="C475:D475"/>
    <mergeCell ref="F475:H475"/>
    <mergeCell ref="J475:K475"/>
    <mergeCell ref="N475:P475"/>
    <mergeCell ref="C476:D476"/>
    <mergeCell ref="F476:H476"/>
    <mergeCell ref="J476:K476"/>
    <mergeCell ref="N476:P476"/>
    <mergeCell ref="C473:D473"/>
    <mergeCell ref="F473:H473"/>
    <mergeCell ref="J473:K473"/>
    <mergeCell ref="N473:P473"/>
    <mergeCell ref="C474:D474"/>
    <mergeCell ref="F474:H474"/>
    <mergeCell ref="J474:K474"/>
    <mergeCell ref="N474:P474"/>
    <mergeCell ref="C471:D471"/>
    <mergeCell ref="F471:H471"/>
    <mergeCell ref="J471:K471"/>
    <mergeCell ref="N471:P471"/>
    <mergeCell ref="C472:D472"/>
    <mergeCell ref="F472:H472"/>
    <mergeCell ref="J472:K472"/>
    <mergeCell ref="N472:P472"/>
    <mergeCell ref="C469:D469"/>
    <mergeCell ref="F469:H469"/>
    <mergeCell ref="J469:K469"/>
    <mergeCell ref="N469:P469"/>
    <mergeCell ref="C470:D470"/>
    <mergeCell ref="F470:H470"/>
    <mergeCell ref="J470:K470"/>
    <mergeCell ref="N470:P470"/>
    <mergeCell ref="C467:D467"/>
    <mergeCell ref="F467:H467"/>
    <mergeCell ref="J467:K467"/>
    <mergeCell ref="N467:P467"/>
    <mergeCell ref="C468:D468"/>
    <mergeCell ref="F468:H468"/>
    <mergeCell ref="J468:K468"/>
    <mergeCell ref="N468:P468"/>
    <mergeCell ref="C465:D465"/>
    <mergeCell ref="F465:H465"/>
    <mergeCell ref="J465:K465"/>
    <mergeCell ref="N465:P465"/>
    <mergeCell ref="C466:D466"/>
    <mergeCell ref="F466:H466"/>
    <mergeCell ref="J466:K466"/>
    <mergeCell ref="N466:P466"/>
    <mergeCell ref="C463:D463"/>
    <mergeCell ref="F463:H463"/>
    <mergeCell ref="J463:K463"/>
    <mergeCell ref="N463:P463"/>
    <mergeCell ref="C464:D464"/>
    <mergeCell ref="F464:H464"/>
    <mergeCell ref="J464:K464"/>
    <mergeCell ref="N464:P464"/>
    <mergeCell ref="C461:D461"/>
    <mergeCell ref="F461:H461"/>
    <mergeCell ref="J461:K461"/>
    <mergeCell ref="N461:P461"/>
    <mergeCell ref="C462:D462"/>
    <mergeCell ref="F462:H462"/>
    <mergeCell ref="J462:K462"/>
    <mergeCell ref="N462:P462"/>
    <mergeCell ref="C459:D459"/>
    <mergeCell ref="F459:H459"/>
    <mergeCell ref="J459:K459"/>
    <mergeCell ref="N459:P459"/>
    <mergeCell ref="C460:D460"/>
    <mergeCell ref="F460:H460"/>
    <mergeCell ref="J460:K460"/>
    <mergeCell ref="N460:P460"/>
    <mergeCell ref="C457:D457"/>
    <mergeCell ref="F457:H457"/>
    <mergeCell ref="J457:K457"/>
    <mergeCell ref="N457:P457"/>
    <mergeCell ref="C458:D458"/>
    <mergeCell ref="F458:H458"/>
    <mergeCell ref="J458:K458"/>
    <mergeCell ref="N458:P458"/>
    <mergeCell ref="C455:D455"/>
    <mergeCell ref="F455:H455"/>
    <mergeCell ref="J455:K455"/>
    <mergeCell ref="N455:P455"/>
    <mergeCell ref="C456:D456"/>
    <mergeCell ref="F456:H456"/>
    <mergeCell ref="J456:K456"/>
    <mergeCell ref="N456:P456"/>
    <mergeCell ref="C453:D453"/>
    <mergeCell ref="F453:H453"/>
    <mergeCell ref="J453:K453"/>
    <mergeCell ref="N453:P453"/>
    <mergeCell ref="C454:D454"/>
    <mergeCell ref="F454:H454"/>
    <mergeCell ref="J454:K454"/>
    <mergeCell ref="N454:P454"/>
    <mergeCell ref="C451:D451"/>
    <mergeCell ref="F451:H451"/>
    <mergeCell ref="J451:K451"/>
    <mergeCell ref="N451:P451"/>
    <mergeCell ref="C452:D452"/>
    <mergeCell ref="F452:H452"/>
    <mergeCell ref="J452:K452"/>
    <mergeCell ref="N452:P452"/>
    <mergeCell ref="C449:D449"/>
    <mergeCell ref="F449:H449"/>
    <mergeCell ref="J449:K449"/>
    <mergeCell ref="N449:P449"/>
    <mergeCell ref="C450:D450"/>
    <mergeCell ref="F450:H450"/>
    <mergeCell ref="J450:K450"/>
    <mergeCell ref="N450:P450"/>
    <mergeCell ref="C447:D447"/>
    <mergeCell ref="F447:H447"/>
    <mergeCell ref="J447:K447"/>
    <mergeCell ref="N447:P447"/>
    <mergeCell ref="C448:D448"/>
    <mergeCell ref="F448:H448"/>
    <mergeCell ref="J448:K448"/>
    <mergeCell ref="N448:P448"/>
    <mergeCell ref="C445:D445"/>
    <mergeCell ref="F445:H445"/>
    <mergeCell ref="J445:K445"/>
    <mergeCell ref="N445:P445"/>
    <mergeCell ref="C446:D446"/>
    <mergeCell ref="F446:H446"/>
    <mergeCell ref="J446:K446"/>
    <mergeCell ref="N446:P446"/>
    <mergeCell ref="C443:D443"/>
    <mergeCell ref="F443:H443"/>
    <mergeCell ref="J443:K443"/>
    <mergeCell ref="N443:P443"/>
    <mergeCell ref="C444:D444"/>
    <mergeCell ref="F444:H444"/>
    <mergeCell ref="J444:K444"/>
    <mergeCell ref="N444:P444"/>
    <mergeCell ref="C441:D441"/>
    <mergeCell ref="F441:H441"/>
    <mergeCell ref="J441:K441"/>
    <mergeCell ref="N441:P441"/>
    <mergeCell ref="C442:D442"/>
    <mergeCell ref="F442:H442"/>
    <mergeCell ref="J442:K442"/>
    <mergeCell ref="N442:P442"/>
    <mergeCell ref="C439:D439"/>
    <mergeCell ref="F439:H439"/>
    <mergeCell ref="J439:K439"/>
    <mergeCell ref="N439:P439"/>
    <mergeCell ref="C440:D440"/>
    <mergeCell ref="F440:H440"/>
    <mergeCell ref="J440:K440"/>
    <mergeCell ref="N440:P440"/>
    <mergeCell ref="C437:D437"/>
    <mergeCell ref="F437:H437"/>
    <mergeCell ref="J437:K437"/>
    <mergeCell ref="N437:P437"/>
    <mergeCell ref="C438:D438"/>
    <mergeCell ref="F438:H438"/>
    <mergeCell ref="J438:K438"/>
    <mergeCell ref="N438:P438"/>
    <mergeCell ref="C435:D435"/>
    <mergeCell ref="F435:H435"/>
    <mergeCell ref="J435:K435"/>
    <mergeCell ref="N435:P435"/>
    <mergeCell ref="C436:D436"/>
    <mergeCell ref="F436:H436"/>
    <mergeCell ref="J436:K436"/>
    <mergeCell ref="N436:P436"/>
    <mergeCell ref="C433:D433"/>
    <mergeCell ref="F433:H433"/>
    <mergeCell ref="J433:K433"/>
    <mergeCell ref="N433:P433"/>
    <mergeCell ref="C434:D434"/>
    <mergeCell ref="F434:H434"/>
    <mergeCell ref="J434:K434"/>
    <mergeCell ref="N434:P434"/>
    <mergeCell ref="C431:D431"/>
    <mergeCell ref="F431:H431"/>
    <mergeCell ref="J431:K431"/>
    <mergeCell ref="N431:P431"/>
    <mergeCell ref="C432:D432"/>
    <mergeCell ref="F432:H432"/>
    <mergeCell ref="J432:K432"/>
    <mergeCell ref="N432:P432"/>
    <mergeCell ref="C429:D429"/>
    <mergeCell ref="F429:H429"/>
    <mergeCell ref="J429:K429"/>
    <mergeCell ref="N429:P429"/>
    <mergeCell ref="C430:D430"/>
    <mergeCell ref="F430:H430"/>
    <mergeCell ref="J430:K430"/>
    <mergeCell ref="N430:P430"/>
    <mergeCell ref="C427:D427"/>
    <mergeCell ref="F427:H427"/>
    <mergeCell ref="J427:K427"/>
    <mergeCell ref="N427:P427"/>
    <mergeCell ref="C428:D428"/>
    <mergeCell ref="F428:H428"/>
    <mergeCell ref="J428:K428"/>
    <mergeCell ref="N428:P428"/>
    <mergeCell ref="C425:D425"/>
    <mergeCell ref="F425:H425"/>
    <mergeCell ref="J425:K425"/>
    <mergeCell ref="N425:P425"/>
    <mergeCell ref="C426:D426"/>
    <mergeCell ref="F426:H426"/>
    <mergeCell ref="J426:K426"/>
    <mergeCell ref="N426:P426"/>
    <mergeCell ref="C423:D423"/>
    <mergeCell ref="F423:H423"/>
    <mergeCell ref="J423:K423"/>
    <mergeCell ref="N423:P423"/>
    <mergeCell ref="C424:D424"/>
    <mergeCell ref="F424:H424"/>
    <mergeCell ref="J424:K424"/>
    <mergeCell ref="N424:P424"/>
    <mergeCell ref="C421:D421"/>
    <mergeCell ref="F421:H421"/>
    <mergeCell ref="J421:K421"/>
    <mergeCell ref="N421:P421"/>
    <mergeCell ref="C422:D422"/>
    <mergeCell ref="F422:H422"/>
    <mergeCell ref="J422:K422"/>
    <mergeCell ref="N422:P422"/>
    <mergeCell ref="C419:D419"/>
    <mergeCell ref="F419:H419"/>
    <mergeCell ref="J419:K419"/>
    <mergeCell ref="N419:P419"/>
    <mergeCell ref="C420:D420"/>
    <mergeCell ref="F420:H420"/>
    <mergeCell ref="J420:K420"/>
    <mergeCell ref="N420:P420"/>
    <mergeCell ref="C417:D417"/>
    <mergeCell ref="F417:H417"/>
    <mergeCell ref="J417:K417"/>
    <mergeCell ref="N417:P417"/>
    <mergeCell ref="C418:D418"/>
    <mergeCell ref="F418:H418"/>
    <mergeCell ref="J418:K418"/>
    <mergeCell ref="N418:P418"/>
    <mergeCell ref="C415:D415"/>
    <mergeCell ref="F415:H415"/>
    <mergeCell ref="J415:K415"/>
    <mergeCell ref="N415:P415"/>
    <mergeCell ref="C416:D416"/>
    <mergeCell ref="F416:H416"/>
    <mergeCell ref="J416:K416"/>
    <mergeCell ref="N416:P416"/>
    <mergeCell ref="C413:D413"/>
    <mergeCell ref="F413:H413"/>
    <mergeCell ref="J413:K413"/>
    <mergeCell ref="N413:P413"/>
    <mergeCell ref="C414:D414"/>
    <mergeCell ref="F414:H414"/>
    <mergeCell ref="J414:K414"/>
    <mergeCell ref="N414:P414"/>
    <mergeCell ref="C411:D411"/>
    <mergeCell ref="F411:H411"/>
    <mergeCell ref="J411:K411"/>
    <mergeCell ref="N411:P411"/>
    <mergeCell ref="C412:D412"/>
    <mergeCell ref="F412:H412"/>
    <mergeCell ref="J412:K412"/>
    <mergeCell ref="N412:P412"/>
    <mergeCell ref="C409:D409"/>
    <mergeCell ref="F409:H409"/>
    <mergeCell ref="J409:K409"/>
    <mergeCell ref="N409:P409"/>
    <mergeCell ref="C410:D410"/>
    <mergeCell ref="F410:H410"/>
    <mergeCell ref="J410:K410"/>
    <mergeCell ref="N410:P410"/>
    <mergeCell ref="C407:D407"/>
    <mergeCell ref="F407:H407"/>
    <mergeCell ref="J407:K407"/>
    <mergeCell ref="N407:P407"/>
    <mergeCell ref="C408:D408"/>
    <mergeCell ref="F408:H408"/>
    <mergeCell ref="J408:K408"/>
    <mergeCell ref="N408:P408"/>
    <mergeCell ref="C405:D405"/>
    <mergeCell ref="F405:H405"/>
    <mergeCell ref="J405:K405"/>
    <mergeCell ref="N405:P405"/>
    <mergeCell ref="C406:D406"/>
    <mergeCell ref="F406:H406"/>
    <mergeCell ref="J406:K406"/>
    <mergeCell ref="N406:P406"/>
    <mergeCell ref="C403:D403"/>
    <mergeCell ref="F403:H403"/>
    <mergeCell ref="J403:K403"/>
    <mergeCell ref="N403:P403"/>
    <mergeCell ref="C404:D404"/>
    <mergeCell ref="F404:H404"/>
    <mergeCell ref="J404:K404"/>
    <mergeCell ref="N404:P404"/>
    <mergeCell ref="C401:D401"/>
    <mergeCell ref="F401:H401"/>
    <mergeCell ref="J401:K401"/>
    <mergeCell ref="N401:P401"/>
    <mergeCell ref="C402:D402"/>
    <mergeCell ref="F402:H402"/>
    <mergeCell ref="J402:K402"/>
    <mergeCell ref="N402:P402"/>
    <mergeCell ref="C399:D399"/>
    <mergeCell ref="F399:H399"/>
    <mergeCell ref="J399:K399"/>
    <mergeCell ref="N399:P399"/>
    <mergeCell ref="C400:D400"/>
    <mergeCell ref="F400:H400"/>
    <mergeCell ref="J400:K400"/>
    <mergeCell ref="N400:P400"/>
    <mergeCell ref="C397:D397"/>
    <mergeCell ref="F397:H397"/>
    <mergeCell ref="J397:K397"/>
    <mergeCell ref="N397:P397"/>
    <mergeCell ref="C398:D398"/>
    <mergeCell ref="F398:H398"/>
    <mergeCell ref="J398:K398"/>
    <mergeCell ref="N398:P398"/>
    <mergeCell ref="C395:D395"/>
    <mergeCell ref="F395:H395"/>
    <mergeCell ref="J395:K395"/>
    <mergeCell ref="N395:P395"/>
    <mergeCell ref="C396:D396"/>
    <mergeCell ref="F396:H396"/>
    <mergeCell ref="J396:K396"/>
    <mergeCell ref="N396:P396"/>
    <mergeCell ref="C393:D393"/>
    <mergeCell ref="F393:H393"/>
    <mergeCell ref="J393:K393"/>
    <mergeCell ref="N393:P393"/>
    <mergeCell ref="C394:D394"/>
    <mergeCell ref="F394:H394"/>
    <mergeCell ref="J394:K394"/>
    <mergeCell ref="N394:P394"/>
    <mergeCell ref="C391:D391"/>
    <mergeCell ref="F391:H391"/>
    <mergeCell ref="J391:K391"/>
    <mergeCell ref="N391:P391"/>
    <mergeCell ref="C392:D392"/>
    <mergeCell ref="F392:H392"/>
    <mergeCell ref="J392:K392"/>
    <mergeCell ref="N392:P392"/>
    <mergeCell ref="C389:D389"/>
    <mergeCell ref="F389:H389"/>
    <mergeCell ref="J389:K389"/>
    <mergeCell ref="N389:P389"/>
    <mergeCell ref="C390:D390"/>
    <mergeCell ref="F390:H390"/>
    <mergeCell ref="J390:K390"/>
    <mergeCell ref="N390:P390"/>
    <mergeCell ref="C387:D387"/>
    <mergeCell ref="F387:H387"/>
    <mergeCell ref="J387:K387"/>
    <mergeCell ref="N387:P387"/>
    <mergeCell ref="C388:D388"/>
    <mergeCell ref="F388:H388"/>
    <mergeCell ref="J388:K388"/>
    <mergeCell ref="N388:P388"/>
    <mergeCell ref="C385:D385"/>
    <mergeCell ref="F385:H385"/>
    <mergeCell ref="J385:K385"/>
    <mergeCell ref="N385:P385"/>
    <mergeCell ref="C386:D386"/>
    <mergeCell ref="F386:H386"/>
    <mergeCell ref="J386:K386"/>
    <mergeCell ref="N386:P386"/>
    <mergeCell ref="C383:D383"/>
    <mergeCell ref="F383:H383"/>
    <mergeCell ref="J383:K383"/>
    <mergeCell ref="N383:P383"/>
    <mergeCell ref="C384:D384"/>
    <mergeCell ref="F384:H384"/>
    <mergeCell ref="J384:K384"/>
    <mergeCell ref="N384:P384"/>
    <mergeCell ref="C381:D381"/>
    <mergeCell ref="F381:H381"/>
    <mergeCell ref="J381:K381"/>
    <mergeCell ref="N381:P381"/>
    <mergeCell ref="C382:D382"/>
    <mergeCell ref="F382:H382"/>
    <mergeCell ref="J382:K382"/>
    <mergeCell ref="N382:P382"/>
    <mergeCell ref="C379:D379"/>
    <mergeCell ref="F379:H379"/>
    <mergeCell ref="J379:K379"/>
    <mergeCell ref="N379:P379"/>
    <mergeCell ref="C380:D380"/>
    <mergeCell ref="F380:H380"/>
    <mergeCell ref="J380:K380"/>
    <mergeCell ref="N380:P380"/>
    <mergeCell ref="C377:D377"/>
    <mergeCell ref="F377:H377"/>
    <mergeCell ref="J377:K377"/>
    <mergeCell ref="N377:P377"/>
    <mergeCell ref="C378:D378"/>
    <mergeCell ref="F378:H378"/>
    <mergeCell ref="J378:K378"/>
    <mergeCell ref="N378:P378"/>
    <mergeCell ref="C375:D375"/>
    <mergeCell ref="F375:H375"/>
    <mergeCell ref="J375:K375"/>
    <mergeCell ref="N375:P375"/>
    <mergeCell ref="C376:D376"/>
    <mergeCell ref="F376:H376"/>
    <mergeCell ref="J376:K376"/>
    <mergeCell ref="N376:P376"/>
    <mergeCell ref="C373:D373"/>
    <mergeCell ref="F373:H373"/>
    <mergeCell ref="J373:K373"/>
    <mergeCell ref="N373:P373"/>
    <mergeCell ref="C374:D374"/>
    <mergeCell ref="F374:H374"/>
    <mergeCell ref="J374:K374"/>
    <mergeCell ref="N374:P374"/>
    <mergeCell ref="C371:D371"/>
    <mergeCell ref="F371:H371"/>
    <mergeCell ref="J371:K371"/>
    <mergeCell ref="N371:P371"/>
    <mergeCell ref="C372:D372"/>
    <mergeCell ref="F372:H372"/>
    <mergeCell ref="J372:K372"/>
    <mergeCell ref="N372:P372"/>
    <mergeCell ref="C369:D369"/>
    <mergeCell ref="F369:H369"/>
    <mergeCell ref="J369:K369"/>
    <mergeCell ref="N369:P369"/>
    <mergeCell ref="C370:D370"/>
    <mergeCell ref="F370:H370"/>
    <mergeCell ref="J370:K370"/>
    <mergeCell ref="N370:P370"/>
    <mergeCell ref="C367:D367"/>
    <mergeCell ref="F367:H367"/>
    <mergeCell ref="J367:K367"/>
    <mergeCell ref="N367:P367"/>
    <mergeCell ref="C368:D368"/>
    <mergeCell ref="F368:H368"/>
    <mergeCell ref="J368:K368"/>
    <mergeCell ref="N368:P368"/>
    <mergeCell ref="C365:D365"/>
    <mergeCell ref="F365:H365"/>
    <mergeCell ref="J365:K365"/>
    <mergeCell ref="N365:P365"/>
    <mergeCell ref="C366:D366"/>
    <mergeCell ref="F366:H366"/>
    <mergeCell ref="J366:K366"/>
    <mergeCell ref="N366:P366"/>
    <mergeCell ref="C363:D363"/>
    <mergeCell ref="F363:H363"/>
    <mergeCell ref="J363:K363"/>
    <mergeCell ref="N363:P363"/>
    <mergeCell ref="C364:D364"/>
    <mergeCell ref="F364:H364"/>
    <mergeCell ref="J364:K364"/>
    <mergeCell ref="N364:P364"/>
    <mergeCell ref="C361:D361"/>
    <mergeCell ref="F361:H361"/>
    <mergeCell ref="J361:K361"/>
    <mergeCell ref="N361:P361"/>
    <mergeCell ref="C362:D362"/>
    <mergeCell ref="F362:H362"/>
    <mergeCell ref="J362:K362"/>
    <mergeCell ref="N362:P362"/>
    <mergeCell ref="C359:D359"/>
    <mergeCell ref="F359:H359"/>
    <mergeCell ref="J359:K359"/>
    <mergeCell ref="N359:P359"/>
    <mergeCell ref="C360:D360"/>
    <mergeCell ref="F360:H360"/>
    <mergeCell ref="J360:K360"/>
    <mergeCell ref="N360:P360"/>
    <mergeCell ref="C357:D357"/>
    <mergeCell ref="F357:H357"/>
    <mergeCell ref="J357:K357"/>
    <mergeCell ref="N357:P357"/>
    <mergeCell ref="C358:D358"/>
    <mergeCell ref="F358:H358"/>
    <mergeCell ref="J358:K358"/>
    <mergeCell ref="N358:P358"/>
    <mergeCell ref="C355:D355"/>
    <mergeCell ref="F355:H355"/>
    <mergeCell ref="J355:K355"/>
    <mergeCell ref="N355:P355"/>
    <mergeCell ref="C356:D356"/>
    <mergeCell ref="F356:H356"/>
    <mergeCell ref="J356:K356"/>
    <mergeCell ref="N356:P356"/>
    <mergeCell ref="C353:D353"/>
    <mergeCell ref="F353:H353"/>
    <mergeCell ref="J353:K353"/>
    <mergeCell ref="N353:P353"/>
    <mergeCell ref="C354:D354"/>
    <mergeCell ref="F354:H354"/>
    <mergeCell ref="J354:K354"/>
    <mergeCell ref="N354:P354"/>
    <mergeCell ref="C351:D351"/>
    <mergeCell ref="F351:H351"/>
    <mergeCell ref="J351:K351"/>
    <mergeCell ref="N351:P351"/>
    <mergeCell ref="C352:D352"/>
    <mergeCell ref="F352:H352"/>
    <mergeCell ref="J352:K352"/>
    <mergeCell ref="N352:P352"/>
    <mergeCell ref="C349:D349"/>
    <mergeCell ref="F349:H349"/>
    <mergeCell ref="J349:K349"/>
    <mergeCell ref="N349:P349"/>
    <mergeCell ref="C350:D350"/>
    <mergeCell ref="F350:H350"/>
    <mergeCell ref="J350:K350"/>
    <mergeCell ref="N350:P350"/>
    <mergeCell ref="C347:D347"/>
    <mergeCell ref="F347:H347"/>
    <mergeCell ref="J347:K347"/>
    <mergeCell ref="N347:P347"/>
    <mergeCell ref="C348:D348"/>
    <mergeCell ref="F348:H348"/>
    <mergeCell ref="J348:K348"/>
    <mergeCell ref="N348:P348"/>
    <mergeCell ref="C345:D345"/>
    <mergeCell ref="F345:H345"/>
    <mergeCell ref="J345:K345"/>
    <mergeCell ref="N345:P345"/>
    <mergeCell ref="C346:D346"/>
    <mergeCell ref="F346:H346"/>
    <mergeCell ref="J346:K346"/>
    <mergeCell ref="N346:P346"/>
    <mergeCell ref="C343:D343"/>
    <mergeCell ref="F343:H343"/>
    <mergeCell ref="J343:K343"/>
    <mergeCell ref="N343:P343"/>
    <mergeCell ref="C344:D344"/>
    <mergeCell ref="F344:H344"/>
    <mergeCell ref="J344:K344"/>
    <mergeCell ref="N344:P344"/>
    <mergeCell ref="C341:D341"/>
    <mergeCell ref="F341:H341"/>
    <mergeCell ref="J341:K341"/>
    <mergeCell ref="N341:P341"/>
    <mergeCell ref="C342:D342"/>
    <mergeCell ref="F342:H342"/>
    <mergeCell ref="J342:K342"/>
    <mergeCell ref="N342:P342"/>
    <mergeCell ref="C339:D339"/>
    <mergeCell ref="F339:H339"/>
    <mergeCell ref="J339:K339"/>
    <mergeCell ref="N339:P339"/>
    <mergeCell ref="C340:D340"/>
    <mergeCell ref="F340:H340"/>
    <mergeCell ref="J340:K340"/>
    <mergeCell ref="N340:P340"/>
    <mergeCell ref="C337:D337"/>
    <mergeCell ref="F337:H337"/>
    <mergeCell ref="J337:K337"/>
    <mergeCell ref="N337:P337"/>
    <mergeCell ref="C338:D338"/>
    <mergeCell ref="F338:H338"/>
    <mergeCell ref="J338:K338"/>
    <mergeCell ref="N338:P338"/>
    <mergeCell ref="C335:D335"/>
    <mergeCell ref="F335:H335"/>
    <mergeCell ref="J335:K335"/>
    <mergeCell ref="N335:P335"/>
    <mergeCell ref="C336:D336"/>
    <mergeCell ref="F336:H336"/>
    <mergeCell ref="J336:K336"/>
    <mergeCell ref="N336:P336"/>
    <mergeCell ref="C333:D333"/>
    <mergeCell ref="F333:H333"/>
    <mergeCell ref="J333:K333"/>
    <mergeCell ref="N333:P333"/>
    <mergeCell ref="C334:D334"/>
    <mergeCell ref="F334:H334"/>
    <mergeCell ref="J334:K334"/>
    <mergeCell ref="N334:P334"/>
    <mergeCell ref="C331:D331"/>
    <mergeCell ref="F331:H331"/>
    <mergeCell ref="J331:K331"/>
    <mergeCell ref="N331:P331"/>
    <mergeCell ref="C332:D332"/>
    <mergeCell ref="F332:H332"/>
    <mergeCell ref="J332:K332"/>
    <mergeCell ref="N332:P332"/>
    <mergeCell ref="C329:D329"/>
    <mergeCell ref="F329:H329"/>
    <mergeCell ref="J329:K329"/>
    <mergeCell ref="N329:P329"/>
    <mergeCell ref="C330:D330"/>
    <mergeCell ref="F330:H330"/>
    <mergeCell ref="J330:K330"/>
    <mergeCell ref="N330:P330"/>
    <mergeCell ref="C327:D327"/>
    <mergeCell ref="F327:H327"/>
    <mergeCell ref="J327:K327"/>
    <mergeCell ref="N327:P327"/>
    <mergeCell ref="C328:D328"/>
    <mergeCell ref="F328:H328"/>
    <mergeCell ref="J328:K328"/>
    <mergeCell ref="N328:P328"/>
    <mergeCell ref="C325:D325"/>
    <mergeCell ref="F325:H325"/>
    <mergeCell ref="J325:K325"/>
    <mergeCell ref="N325:P325"/>
    <mergeCell ref="C326:D326"/>
    <mergeCell ref="F326:H326"/>
    <mergeCell ref="J326:K326"/>
    <mergeCell ref="N326:P326"/>
    <mergeCell ref="C323:D323"/>
    <mergeCell ref="F323:H323"/>
    <mergeCell ref="J323:K323"/>
    <mergeCell ref="N323:P323"/>
    <mergeCell ref="C324:D324"/>
    <mergeCell ref="F324:H324"/>
    <mergeCell ref="J324:K324"/>
    <mergeCell ref="N324:P324"/>
    <mergeCell ref="C321:D321"/>
    <mergeCell ref="F321:H321"/>
    <mergeCell ref="J321:K321"/>
    <mergeCell ref="N321:P321"/>
    <mergeCell ref="C322:D322"/>
    <mergeCell ref="F322:H322"/>
    <mergeCell ref="J322:K322"/>
    <mergeCell ref="N322:P322"/>
    <mergeCell ref="C319:D319"/>
    <mergeCell ref="F319:H319"/>
    <mergeCell ref="J319:K319"/>
    <mergeCell ref="N319:P319"/>
    <mergeCell ref="C320:D320"/>
    <mergeCell ref="F320:H320"/>
    <mergeCell ref="J320:K320"/>
    <mergeCell ref="N320:P320"/>
    <mergeCell ref="C317:D317"/>
    <mergeCell ref="F317:H317"/>
    <mergeCell ref="J317:K317"/>
    <mergeCell ref="N317:P317"/>
    <mergeCell ref="C318:D318"/>
    <mergeCell ref="F318:H318"/>
    <mergeCell ref="J318:K318"/>
    <mergeCell ref="N318:P318"/>
    <mergeCell ref="C315:D315"/>
    <mergeCell ref="F315:H315"/>
    <mergeCell ref="J315:K315"/>
    <mergeCell ref="N315:P315"/>
    <mergeCell ref="C316:D316"/>
    <mergeCell ref="F316:H316"/>
    <mergeCell ref="J316:K316"/>
    <mergeCell ref="N316:P316"/>
    <mergeCell ref="C313:D313"/>
    <mergeCell ref="F313:H313"/>
    <mergeCell ref="J313:K313"/>
    <mergeCell ref="N313:P313"/>
    <mergeCell ref="C314:D314"/>
    <mergeCell ref="F314:H314"/>
    <mergeCell ref="J314:K314"/>
    <mergeCell ref="N314:P314"/>
    <mergeCell ref="C311:D311"/>
    <mergeCell ref="F311:H311"/>
    <mergeCell ref="J311:K311"/>
    <mergeCell ref="N311:P311"/>
    <mergeCell ref="C312:D312"/>
    <mergeCell ref="F312:H312"/>
    <mergeCell ref="J312:K312"/>
    <mergeCell ref="N312:P312"/>
    <mergeCell ref="C309:D309"/>
    <mergeCell ref="F309:H309"/>
    <mergeCell ref="J309:K309"/>
    <mergeCell ref="N309:P309"/>
    <mergeCell ref="C310:D310"/>
    <mergeCell ref="F310:H310"/>
    <mergeCell ref="J310:K310"/>
    <mergeCell ref="N310:P310"/>
    <mergeCell ref="C307:D307"/>
    <mergeCell ref="F307:H307"/>
    <mergeCell ref="J307:K307"/>
    <mergeCell ref="N307:P307"/>
    <mergeCell ref="C308:D308"/>
    <mergeCell ref="F308:H308"/>
    <mergeCell ref="J308:K308"/>
    <mergeCell ref="N308:P308"/>
    <mergeCell ref="C305:D305"/>
    <mergeCell ref="F305:H305"/>
    <mergeCell ref="J305:K305"/>
    <mergeCell ref="N305:P305"/>
    <mergeCell ref="C306:D306"/>
    <mergeCell ref="F306:H306"/>
    <mergeCell ref="J306:K306"/>
    <mergeCell ref="N306:P306"/>
    <mergeCell ref="C303:D303"/>
    <mergeCell ref="F303:H303"/>
    <mergeCell ref="J303:K303"/>
    <mergeCell ref="N303:P303"/>
    <mergeCell ref="C304:D304"/>
    <mergeCell ref="F304:H304"/>
    <mergeCell ref="J304:K304"/>
    <mergeCell ref="N304:P304"/>
    <mergeCell ref="C301:D301"/>
    <mergeCell ref="F301:H301"/>
    <mergeCell ref="J301:K301"/>
    <mergeCell ref="N301:P301"/>
    <mergeCell ref="C302:D302"/>
    <mergeCell ref="F302:H302"/>
    <mergeCell ref="J302:K302"/>
    <mergeCell ref="N302:P302"/>
    <mergeCell ref="C299:D299"/>
    <mergeCell ref="F299:H299"/>
    <mergeCell ref="J299:K299"/>
    <mergeCell ref="N299:P299"/>
    <mergeCell ref="C300:D300"/>
    <mergeCell ref="F300:H300"/>
    <mergeCell ref="J300:K300"/>
    <mergeCell ref="N300:P300"/>
    <mergeCell ref="C297:D297"/>
    <mergeCell ref="F297:H297"/>
    <mergeCell ref="J297:K297"/>
    <mergeCell ref="N297:P297"/>
    <mergeCell ref="C298:D298"/>
    <mergeCell ref="F298:H298"/>
    <mergeCell ref="J298:K298"/>
    <mergeCell ref="N298:P298"/>
    <mergeCell ref="C295:D295"/>
    <mergeCell ref="F295:H295"/>
    <mergeCell ref="J295:K295"/>
    <mergeCell ref="N295:P295"/>
    <mergeCell ref="C296:D296"/>
    <mergeCell ref="F296:H296"/>
    <mergeCell ref="J296:K296"/>
    <mergeCell ref="N296:P296"/>
    <mergeCell ref="C293:D293"/>
    <mergeCell ref="F293:H293"/>
    <mergeCell ref="J293:K293"/>
    <mergeCell ref="N293:P293"/>
    <mergeCell ref="C294:D294"/>
    <mergeCell ref="F294:H294"/>
    <mergeCell ref="J294:K294"/>
    <mergeCell ref="N294:P294"/>
    <mergeCell ref="C291:D291"/>
    <mergeCell ref="F291:H291"/>
    <mergeCell ref="J291:K291"/>
    <mergeCell ref="N291:P291"/>
    <mergeCell ref="C292:D292"/>
    <mergeCell ref="F292:H292"/>
    <mergeCell ref="J292:K292"/>
    <mergeCell ref="N292:P292"/>
    <mergeCell ref="C289:D289"/>
    <mergeCell ref="F289:H289"/>
    <mergeCell ref="J289:K289"/>
    <mergeCell ref="N289:P289"/>
    <mergeCell ref="C290:D290"/>
    <mergeCell ref="F290:H290"/>
    <mergeCell ref="J290:K290"/>
    <mergeCell ref="N290:P290"/>
    <mergeCell ref="C287:D287"/>
    <mergeCell ref="F287:H287"/>
    <mergeCell ref="J287:K287"/>
    <mergeCell ref="N287:P287"/>
    <mergeCell ref="C288:D288"/>
    <mergeCell ref="F288:H288"/>
    <mergeCell ref="J288:K288"/>
    <mergeCell ref="N288:P288"/>
    <mergeCell ref="C285:D285"/>
    <mergeCell ref="F285:H285"/>
    <mergeCell ref="J285:K285"/>
    <mergeCell ref="N285:P285"/>
    <mergeCell ref="C286:D286"/>
    <mergeCell ref="F286:H286"/>
    <mergeCell ref="J286:K286"/>
    <mergeCell ref="N286:P286"/>
    <mergeCell ref="C283:D283"/>
    <mergeCell ref="F283:H283"/>
    <mergeCell ref="J283:K283"/>
    <mergeCell ref="N283:P283"/>
    <mergeCell ref="C284:D284"/>
    <mergeCell ref="F284:H284"/>
    <mergeCell ref="J284:K284"/>
    <mergeCell ref="N284:P284"/>
    <mergeCell ref="C281:D281"/>
    <mergeCell ref="F281:H281"/>
    <mergeCell ref="J281:K281"/>
    <mergeCell ref="N281:P281"/>
    <mergeCell ref="C282:D282"/>
    <mergeCell ref="F282:H282"/>
    <mergeCell ref="J282:K282"/>
    <mergeCell ref="N282:P282"/>
    <mergeCell ref="C279:D279"/>
    <mergeCell ref="F279:H279"/>
    <mergeCell ref="J279:K279"/>
    <mergeCell ref="N279:P279"/>
    <mergeCell ref="C280:D280"/>
    <mergeCell ref="F280:H280"/>
    <mergeCell ref="J280:K280"/>
    <mergeCell ref="N280:P280"/>
    <mergeCell ref="C277:D277"/>
    <mergeCell ref="F277:H277"/>
    <mergeCell ref="J277:K277"/>
    <mergeCell ref="N277:P277"/>
    <mergeCell ref="C278:D278"/>
    <mergeCell ref="F278:H278"/>
    <mergeCell ref="J278:K278"/>
    <mergeCell ref="N278:P278"/>
    <mergeCell ref="C275:D275"/>
    <mergeCell ref="F275:H275"/>
    <mergeCell ref="J275:K275"/>
    <mergeCell ref="N275:P275"/>
    <mergeCell ref="C276:D276"/>
    <mergeCell ref="F276:H276"/>
    <mergeCell ref="J276:K276"/>
    <mergeCell ref="N276:P276"/>
    <mergeCell ref="C273:D273"/>
    <mergeCell ref="F273:H273"/>
    <mergeCell ref="J273:K273"/>
    <mergeCell ref="N273:P273"/>
    <mergeCell ref="C274:D274"/>
    <mergeCell ref="F274:H274"/>
    <mergeCell ref="J274:K274"/>
    <mergeCell ref="N274:P274"/>
    <mergeCell ref="C271:D271"/>
    <mergeCell ref="F271:H271"/>
    <mergeCell ref="J271:K271"/>
    <mergeCell ref="N271:P271"/>
    <mergeCell ref="C272:D272"/>
    <mergeCell ref="F272:H272"/>
    <mergeCell ref="J272:K272"/>
    <mergeCell ref="N272:P272"/>
    <mergeCell ref="C269:D269"/>
    <mergeCell ref="F269:H269"/>
    <mergeCell ref="J269:K269"/>
    <mergeCell ref="N269:P269"/>
    <mergeCell ref="C270:D270"/>
    <mergeCell ref="F270:H270"/>
    <mergeCell ref="J270:K270"/>
    <mergeCell ref="N270:P270"/>
    <mergeCell ref="C267:D267"/>
    <mergeCell ref="F267:H267"/>
    <mergeCell ref="J267:K267"/>
    <mergeCell ref="N267:P267"/>
    <mergeCell ref="C268:D268"/>
    <mergeCell ref="F268:H268"/>
    <mergeCell ref="J268:K268"/>
    <mergeCell ref="N268:P268"/>
    <mergeCell ref="C265:D265"/>
    <mergeCell ref="F265:H265"/>
    <mergeCell ref="J265:K265"/>
    <mergeCell ref="N265:P265"/>
    <mergeCell ref="C266:D266"/>
    <mergeCell ref="F266:H266"/>
    <mergeCell ref="J266:K266"/>
    <mergeCell ref="N266:P266"/>
    <mergeCell ref="C263:D263"/>
    <mergeCell ref="F263:H263"/>
    <mergeCell ref="J263:K263"/>
    <mergeCell ref="N263:P263"/>
    <mergeCell ref="C264:D264"/>
    <mergeCell ref="F264:H264"/>
    <mergeCell ref="J264:K264"/>
    <mergeCell ref="N264:P264"/>
    <mergeCell ref="C261:D261"/>
    <mergeCell ref="F261:H261"/>
    <mergeCell ref="J261:K261"/>
    <mergeCell ref="N261:P261"/>
    <mergeCell ref="C262:D262"/>
    <mergeCell ref="F262:H262"/>
    <mergeCell ref="J262:K262"/>
    <mergeCell ref="N262:P262"/>
    <mergeCell ref="C259:D259"/>
    <mergeCell ref="F259:H259"/>
    <mergeCell ref="J259:K259"/>
    <mergeCell ref="N259:P259"/>
    <mergeCell ref="C260:D260"/>
    <mergeCell ref="F260:H260"/>
    <mergeCell ref="J260:K260"/>
    <mergeCell ref="N260:P260"/>
    <mergeCell ref="C257:D257"/>
    <mergeCell ref="F257:H257"/>
    <mergeCell ref="J257:K257"/>
    <mergeCell ref="N257:P257"/>
    <mergeCell ref="C258:D258"/>
    <mergeCell ref="F258:H258"/>
    <mergeCell ref="J258:K258"/>
    <mergeCell ref="N258:P258"/>
    <mergeCell ref="C255:D255"/>
    <mergeCell ref="F255:H255"/>
    <mergeCell ref="J255:K255"/>
    <mergeCell ref="N255:P255"/>
    <mergeCell ref="C256:D256"/>
    <mergeCell ref="F256:H256"/>
    <mergeCell ref="J256:K256"/>
    <mergeCell ref="N256:P256"/>
    <mergeCell ref="C253:D253"/>
    <mergeCell ref="F253:H253"/>
    <mergeCell ref="J253:K253"/>
    <mergeCell ref="N253:P253"/>
    <mergeCell ref="C254:D254"/>
    <mergeCell ref="F254:H254"/>
    <mergeCell ref="J254:K254"/>
    <mergeCell ref="N254:P254"/>
    <mergeCell ref="C251:D251"/>
    <mergeCell ref="F251:H251"/>
    <mergeCell ref="J251:K251"/>
    <mergeCell ref="N251:P251"/>
    <mergeCell ref="C252:D252"/>
    <mergeCell ref="F252:H252"/>
    <mergeCell ref="J252:K252"/>
    <mergeCell ref="N252:P252"/>
    <mergeCell ref="C249:D249"/>
    <mergeCell ref="F249:H249"/>
    <mergeCell ref="J249:K249"/>
    <mergeCell ref="N249:P249"/>
    <mergeCell ref="C250:D250"/>
    <mergeCell ref="F250:H250"/>
    <mergeCell ref="J250:K250"/>
    <mergeCell ref="N250:P250"/>
    <mergeCell ref="C247:D247"/>
    <mergeCell ref="F247:H247"/>
    <mergeCell ref="J247:K247"/>
    <mergeCell ref="N247:P247"/>
    <mergeCell ref="C248:D248"/>
    <mergeCell ref="F248:H248"/>
    <mergeCell ref="J248:K248"/>
    <mergeCell ref="N248:P248"/>
    <mergeCell ref="C245:D245"/>
    <mergeCell ref="F245:H245"/>
    <mergeCell ref="J245:K245"/>
    <mergeCell ref="N245:P245"/>
    <mergeCell ref="C246:D246"/>
    <mergeCell ref="F246:H246"/>
    <mergeCell ref="J246:K246"/>
    <mergeCell ref="N246:P246"/>
    <mergeCell ref="C243:D243"/>
    <mergeCell ref="F243:H243"/>
    <mergeCell ref="J243:K243"/>
    <mergeCell ref="N243:P243"/>
    <mergeCell ref="C244:D244"/>
    <mergeCell ref="F244:H244"/>
    <mergeCell ref="J244:K244"/>
    <mergeCell ref="N244:P244"/>
    <mergeCell ref="C241:D241"/>
    <mergeCell ref="F241:H241"/>
    <mergeCell ref="J241:K241"/>
    <mergeCell ref="N241:P241"/>
    <mergeCell ref="C242:D242"/>
    <mergeCell ref="F242:H242"/>
    <mergeCell ref="J242:K242"/>
    <mergeCell ref="N242:P242"/>
    <mergeCell ref="C239:D239"/>
    <mergeCell ref="F239:H239"/>
    <mergeCell ref="J239:K239"/>
    <mergeCell ref="N239:P239"/>
    <mergeCell ref="C240:D240"/>
    <mergeCell ref="F240:H240"/>
    <mergeCell ref="J240:K240"/>
    <mergeCell ref="N240:P240"/>
    <mergeCell ref="C237:D237"/>
    <mergeCell ref="F237:H237"/>
    <mergeCell ref="J237:K237"/>
    <mergeCell ref="N237:P237"/>
    <mergeCell ref="C238:D238"/>
    <mergeCell ref="F238:H238"/>
    <mergeCell ref="J238:K238"/>
    <mergeCell ref="N238:P238"/>
    <mergeCell ref="C235:D235"/>
    <mergeCell ref="F235:H235"/>
    <mergeCell ref="J235:K235"/>
    <mergeCell ref="N235:P235"/>
    <mergeCell ref="C236:D236"/>
    <mergeCell ref="F236:H236"/>
    <mergeCell ref="J236:K236"/>
    <mergeCell ref="N236:P236"/>
    <mergeCell ref="C233:D233"/>
    <mergeCell ref="F233:H233"/>
    <mergeCell ref="J233:K233"/>
    <mergeCell ref="N233:P233"/>
    <mergeCell ref="C234:D234"/>
    <mergeCell ref="F234:H234"/>
    <mergeCell ref="J234:K234"/>
    <mergeCell ref="N234:P234"/>
    <mergeCell ref="C231:D231"/>
    <mergeCell ref="F231:H231"/>
    <mergeCell ref="J231:K231"/>
    <mergeCell ref="N231:P231"/>
    <mergeCell ref="C232:D232"/>
    <mergeCell ref="F232:H232"/>
    <mergeCell ref="J232:K232"/>
    <mergeCell ref="N232:P232"/>
    <mergeCell ref="C229:D229"/>
    <mergeCell ref="F229:H229"/>
    <mergeCell ref="J229:K229"/>
    <mergeCell ref="N229:P229"/>
    <mergeCell ref="C230:D230"/>
    <mergeCell ref="F230:H230"/>
    <mergeCell ref="J230:K230"/>
    <mergeCell ref="N230:P230"/>
    <mergeCell ref="C227:D227"/>
    <mergeCell ref="F227:H227"/>
    <mergeCell ref="J227:K227"/>
    <mergeCell ref="N227:P227"/>
    <mergeCell ref="C228:D228"/>
    <mergeCell ref="F228:H228"/>
    <mergeCell ref="J228:K228"/>
    <mergeCell ref="N228:P228"/>
    <mergeCell ref="C225:D225"/>
    <mergeCell ref="F225:H225"/>
    <mergeCell ref="J225:K225"/>
    <mergeCell ref="N225:P225"/>
    <mergeCell ref="C226:D226"/>
    <mergeCell ref="F226:H226"/>
    <mergeCell ref="J226:K226"/>
    <mergeCell ref="N226:P226"/>
    <mergeCell ref="C223:D223"/>
    <mergeCell ref="F223:H223"/>
    <mergeCell ref="J223:K223"/>
    <mergeCell ref="N223:P223"/>
    <mergeCell ref="C224:D224"/>
    <mergeCell ref="F224:H224"/>
    <mergeCell ref="J224:K224"/>
    <mergeCell ref="N224:P224"/>
    <mergeCell ref="C221:D221"/>
    <mergeCell ref="F221:H221"/>
    <mergeCell ref="J221:K221"/>
    <mergeCell ref="N221:P221"/>
    <mergeCell ref="C222:D222"/>
    <mergeCell ref="F222:H222"/>
    <mergeCell ref="J222:K222"/>
    <mergeCell ref="N222:P222"/>
    <mergeCell ref="C219:D219"/>
    <mergeCell ref="F219:H219"/>
    <mergeCell ref="J219:K219"/>
    <mergeCell ref="N219:P219"/>
    <mergeCell ref="C220:D220"/>
    <mergeCell ref="F220:H220"/>
    <mergeCell ref="J220:K220"/>
    <mergeCell ref="N220:P220"/>
    <mergeCell ref="C217:D217"/>
    <mergeCell ref="F217:H217"/>
    <mergeCell ref="J217:K217"/>
    <mergeCell ref="N217:P217"/>
    <mergeCell ref="C218:D218"/>
    <mergeCell ref="F218:H218"/>
    <mergeCell ref="J218:K218"/>
    <mergeCell ref="N218:P218"/>
    <mergeCell ref="C215:D215"/>
    <mergeCell ref="F215:H215"/>
    <mergeCell ref="J215:K215"/>
    <mergeCell ref="N215:P215"/>
    <mergeCell ref="C216:D216"/>
    <mergeCell ref="F216:H216"/>
    <mergeCell ref="J216:K216"/>
    <mergeCell ref="N216:P216"/>
    <mergeCell ref="C213:D213"/>
    <mergeCell ref="F213:H213"/>
    <mergeCell ref="J213:K213"/>
    <mergeCell ref="N213:P213"/>
    <mergeCell ref="C214:D214"/>
    <mergeCell ref="F214:H214"/>
    <mergeCell ref="J214:K214"/>
    <mergeCell ref="N214:P214"/>
    <mergeCell ref="C211:D211"/>
    <mergeCell ref="F211:H211"/>
    <mergeCell ref="J211:K211"/>
    <mergeCell ref="N211:P211"/>
    <mergeCell ref="C212:D212"/>
    <mergeCell ref="F212:H212"/>
    <mergeCell ref="J212:K212"/>
    <mergeCell ref="N212:P212"/>
    <mergeCell ref="C209:D209"/>
    <mergeCell ref="F209:H209"/>
    <mergeCell ref="J209:K209"/>
    <mergeCell ref="N209:P209"/>
    <mergeCell ref="C210:D210"/>
    <mergeCell ref="F210:H210"/>
    <mergeCell ref="J210:K210"/>
    <mergeCell ref="N210:P210"/>
    <mergeCell ref="C207:D207"/>
    <mergeCell ref="F207:H207"/>
    <mergeCell ref="J207:K207"/>
    <mergeCell ref="N207:P207"/>
    <mergeCell ref="C208:D208"/>
    <mergeCell ref="F208:H208"/>
    <mergeCell ref="J208:K208"/>
    <mergeCell ref="N208:P208"/>
    <mergeCell ref="C205:D205"/>
    <mergeCell ref="F205:H205"/>
    <mergeCell ref="J205:K205"/>
    <mergeCell ref="N205:P205"/>
    <mergeCell ref="C206:D206"/>
    <mergeCell ref="F206:H206"/>
    <mergeCell ref="J206:K206"/>
    <mergeCell ref="N206:P206"/>
    <mergeCell ref="C203:D203"/>
    <mergeCell ref="F203:H203"/>
    <mergeCell ref="J203:K203"/>
    <mergeCell ref="N203:P203"/>
    <mergeCell ref="C204:D204"/>
    <mergeCell ref="F204:H204"/>
    <mergeCell ref="J204:K204"/>
    <mergeCell ref="N204:P204"/>
    <mergeCell ref="C201:D201"/>
    <mergeCell ref="F201:H201"/>
    <mergeCell ref="J201:K201"/>
    <mergeCell ref="N201:P201"/>
    <mergeCell ref="C202:D202"/>
    <mergeCell ref="F202:H202"/>
    <mergeCell ref="J202:K202"/>
    <mergeCell ref="N202:P202"/>
    <mergeCell ref="C199:D199"/>
    <mergeCell ref="F199:H199"/>
    <mergeCell ref="J199:K199"/>
    <mergeCell ref="N199:P199"/>
    <mergeCell ref="C200:D200"/>
    <mergeCell ref="F200:H200"/>
    <mergeCell ref="J200:K200"/>
    <mergeCell ref="N200:P200"/>
    <mergeCell ref="C197:D197"/>
    <mergeCell ref="F197:H197"/>
    <mergeCell ref="J197:K197"/>
    <mergeCell ref="N197:P197"/>
    <mergeCell ref="C198:D198"/>
    <mergeCell ref="F198:H198"/>
    <mergeCell ref="J198:K198"/>
    <mergeCell ref="N198:P198"/>
    <mergeCell ref="C195:D195"/>
    <mergeCell ref="F195:H195"/>
    <mergeCell ref="J195:K195"/>
    <mergeCell ref="N195:P195"/>
    <mergeCell ref="C196:D196"/>
    <mergeCell ref="F196:H196"/>
    <mergeCell ref="J196:K196"/>
    <mergeCell ref="N196:P196"/>
    <mergeCell ref="C193:D193"/>
    <mergeCell ref="F193:H193"/>
    <mergeCell ref="J193:K193"/>
    <mergeCell ref="N193:P193"/>
    <mergeCell ref="C194:D194"/>
    <mergeCell ref="F194:H194"/>
    <mergeCell ref="J194:K194"/>
    <mergeCell ref="N194:P194"/>
    <mergeCell ref="C191:D191"/>
    <mergeCell ref="F191:H191"/>
    <mergeCell ref="J191:K191"/>
    <mergeCell ref="N191:P191"/>
    <mergeCell ref="C192:D192"/>
    <mergeCell ref="F192:H192"/>
    <mergeCell ref="J192:K192"/>
    <mergeCell ref="N192:P192"/>
    <mergeCell ref="C189:D189"/>
    <mergeCell ref="F189:H189"/>
    <mergeCell ref="J189:K189"/>
    <mergeCell ref="N189:P189"/>
    <mergeCell ref="C190:D190"/>
    <mergeCell ref="F190:H190"/>
    <mergeCell ref="J190:K190"/>
    <mergeCell ref="N190:P190"/>
    <mergeCell ref="C187:D187"/>
    <mergeCell ref="F187:H187"/>
    <mergeCell ref="J187:K187"/>
    <mergeCell ref="N187:P187"/>
    <mergeCell ref="C188:D188"/>
    <mergeCell ref="F188:H188"/>
    <mergeCell ref="J188:K188"/>
    <mergeCell ref="N188:P188"/>
    <mergeCell ref="C185:D185"/>
    <mergeCell ref="F185:H185"/>
    <mergeCell ref="J185:K185"/>
    <mergeCell ref="N185:P185"/>
    <mergeCell ref="C186:D186"/>
    <mergeCell ref="F186:H186"/>
    <mergeCell ref="J186:K186"/>
    <mergeCell ref="N186:P186"/>
    <mergeCell ref="C183:D183"/>
    <mergeCell ref="F183:H183"/>
    <mergeCell ref="J183:K183"/>
    <mergeCell ref="N183:P183"/>
    <mergeCell ref="C184:D184"/>
    <mergeCell ref="F184:H184"/>
    <mergeCell ref="J184:K184"/>
    <mergeCell ref="N184:P184"/>
    <mergeCell ref="C181:D181"/>
    <mergeCell ref="F181:H181"/>
    <mergeCell ref="J181:K181"/>
    <mergeCell ref="N181:P181"/>
    <mergeCell ref="C182:D182"/>
    <mergeCell ref="F182:H182"/>
    <mergeCell ref="J182:K182"/>
    <mergeCell ref="N182:P182"/>
    <mergeCell ref="C179:D179"/>
    <mergeCell ref="F179:H179"/>
    <mergeCell ref="J179:K179"/>
    <mergeCell ref="N179:P179"/>
    <mergeCell ref="C180:D180"/>
    <mergeCell ref="F180:H180"/>
    <mergeCell ref="J180:K180"/>
    <mergeCell ref="N180:P180"/>
    <mergeCell ref="C177:D177"/>
    <mergeCell ref="F177:H177"/>
    <mergeCell ref="J177:K177"/>
    <mergeCell ref="N177:P177"/>
    <mergeCell ref="C178:D178"/>
    <mergeCell ref="F178:H178"/>
    <mergeCell ref="J178:K178"/>
    <mergeCell ref="N178:P178"/>
    <mergeCell ref="C175:D175"/>
    <mergeCell ref="F175:H175"/>
    <mergeCell ref="J175:K175"/>
    <mergeCell ref="N175:P175"/>
    <mergeCell ref="C176:D176"/>
    <mergeCell ref="F176:H176"/>
    <mergeCell ref="J176:K176"/>
    <mergeCell ref="N176:P176"/>
    <mergeCell ref="C173:D173"/>
    <mergeCell ref="F173:H173"/>
    <mergeCell ref="J173:K173"/>
    <mergeCell ref="N173:P173"/>
    <mergeCell ref="C174:D174"/>
    <mergeCell ref="F174:H174"/>
    <mergeCell ref="J174:K174"/>
    <mergeCell ref="N174:P174"/>
    <mergeCell ref="C171:D171"/>
    <mergeCell ref="F171:H171"/>
    <mergeCell ref="J171:K171"/>
    <mergeCell ref="N171:P171"/>
    <mergeCell ref="C172:D172"/>
    <mergeCell ref="F172:H172"/>
    <mergeCell ref="J172:K172"/>
    <mergeCell ref="N172:P172"/>
    <mergeCell ref="C169:D169"/>
    <mergeCell ref="F169:H169"/>
    <mergeCell ref="J169:K169"/>
    <mergeCell ref="N169:P169"/>
    <mergeCell ref="C170:D170"/>
    <mergeCell ref="F170:H170"/>
    <mergeCell ref="J170:K170"/>
    <mergeCell ref="N170:P170"/>
    <mergeCell ref="C167:D167"/>
    <mergeCell ref="F167:H167"/>
    <mergeCell ref="J167:K167"/>
    <mergeCell ref="N167:P167"/>
    <mergeCell ref="C168:D168"/>
    <mergeCell ref="F168:H168"/>
    <mergeCell ref="J168:K168"/>
    <mergeCell ref="N168:P168"/>
    <mergeCell ref="C165:D165"/>
    <mergeCell ref="F165:H165"/>
    <mergeCell ref="J165:K165"/>
    <mergeCell ref="N165:P165"/>
    <mergeCell ref="C166:D166"/>
    <mergeCell ref="F166:H166"/>
    <mergeCell ref="J166:K166"/>
    <mergeCell ref="N166:P166"/>
    <mergeCell ref="C163:D163"/>
    <mergeCell ref="F163:H163"/>
    <mergeCell ref="J163:K163"/>
    <mergeCell ref="N163:P163"/>
    <mergeCell ref="C164:D164"/>
    <mergeCell ref="F164:H164"/>
    <mergeCell ref="J164:K164"/>
    <mergeCell ref="N164:P164"/>
    <mergeCell ref="C161:D161"/>
    <mergeCell ref="F161:H161"/>
    <mergeCell ref="J161:K161"/>
    <mergeCell ref="N161:P161"/>
    <mergeCell ref="C162:D162"/>
    <mergeCell ref="F162:H162"/>
    <mergeCell ref="J162:K162"/>
    <mergeCell ref="N162:P162"/>
    <mergeCell ref="C159:D159"/>
    <mergeCell ref="F159:H159"/>
    <mergeCell ref="J159:K159"/>
    <mergeCell ref="N159:P159"/>
    <mergeCell ref="C160:D160"/>
    <mergeCell ref="F160:H160"/>
    <mergeCell ref="J160:K160"/>
    <mergeCell ref="N160:P160"/>
    <mergeCell ref="C157:D157"/>
    <mergeCell ref="F157:H157"/>
    <mergeCell ref="J157:K157"/>
    <mergeCell ref="N157:P157"/>
    <mergeCell ref="C158:D158"/>
    <mergeCell ref="F158:H158"/>
    <mergeCell ref="J158:K158"/>
    <mergeCell ref="N158:P158"/>
    <mergeCell ref="C155:D155"/>
    <mergeCell ref="F155:H155"/>
    <mergeCell ref="J155:K155"/>
    <mergeCell ref="N155:P155"/>
    <mergeCell ref="C156:D156"/>
    <mergeCell ref="F156:H156"/>
    <mergeCell ref="J156:K156"/>
    <mergeCell ref="N156:P156"/>
    <mergeCell ref="C153:D153"/>
    <mergeCell ref="F153:H153"/>
    <mergeCell ref="J153:K153"/>
    <mergeCell ref="N153:P153"/>
    <mergeCell ref="C154:D154"/>
    <mergeCell ref="F154:H154"/>
    <mergeCell ref="J154:K154"/>
    <mergeCell ref="N154:P154"/>
    <mergeCell ref="C151:D151"/>
    <mergeCell ref="F151:H151"/>
    <mergeCell ref="J151:K151"/>
    <mergeCell ref="N151:P151"/>
    <mergeCell ref="C152:D152"/>
    <mergeCell ref="F152:H152"/>
    <mergeCell ref="J152:K152"/>
    <mergeCell ref="N152:P152"/>
    <mergeCell ref="C149:D149"/>
    <mergeCell ref="F149:H149"/>
    <mergeCell ref="J149:K149"/>
    <mergeCell ref="N149:P149"/>
    <mergeCell ref="C150:D150"/>
    <mergeCell ref="F150:H150"/>
    <mergeCell ref="J150:K150"/>
    <mergeCell ref="N150:P150"/>
    <mergeCell ref="C147:D147"/>
    <mergeCell ref="F147:H147"/>
    <mergeCell ref="J147:K147"/>
    <mergeCell ref="N147:P147"/>
    <mergeCell ref="C148:D148"/>
    <mergeCell ref="F148:H148"/>
    <mergeCell ref="J148:K148"/>
    <mergeCell ref="N148:P148"/>
    <mergeCell ref="C145:D145"/>
    <mergeCell ref="F145:H145"/>
    <mergeCell ref="J145:K145"/>
    <mergeCell ref="N145:P145"/>
    <mergeCell ref="C146:D146"/>
    <mergeCell ref="F146:H146"/>
    <mergeCell ref="J146:K146"/>
    <mergeCell ref="N146:P146"/>
    <mergeCell ref="C143:D143"/>
    <mergeCell ref="F143:H143"/>
    <mergeCell ref="J143:K143"/>
    <mergeCell ref="N143:P143"/>
    <mergeCell ref="C144:D144"/>
    <mergeCell ref="F144:H144"/>
    <mergeCell ref="J144:K144"/>
    <mergeCell ref="N144:P144"/>
    <mergeCell ref="C141:D141"/>
    <mergeCell ref="F141:H141"/>
    <mergeCell ref="J141:K141"/>
    <mergeCell ref="N141:P141"/>
    <mergeCell ref="C142:D142"/>
    <mergeCell ref="F142:H142"/>
    <mergeCell ref="J142:K142"/>
    <mergeCell ref="N142:P142"/>
    <mergeCell ref="C139:D139"/>
    <mergeCell ref="F139:H139"/>
    <mergeCell ref="J139:K139"/>
    <mergeCell ref="N139:P139"/>
    <mergeCell ref="C140:D140"/>
    <mergeCell ref="F140:H140"/>
    <mergeCell ref="J140:K140"/>
    <mergeCell ref="N140:P140"/>
    <mergeCell ref="C137:D137"/>
    <mergeCell ref="F137:H137"/>
    <mergeCell ref="J137:K137"/>
    <mergeCell ref="N137:P137"/>
    <mergeCell ref="C138:D138"/>
    <mergeCell ref="F138:H138"/>
    <mergeCell ref="J138:K138"/>
    <mergeCell ref="N138:P138"/>
    <mergeCell ref="C135:D135"/>
    <mergeCell ref="F135:H135"/>
    <mergeCell ref="J135:K135"/>
    <mergeCell ref="N135:P135"/>
    <mergeCell ref="C136:D136"/>
    <mergeCell ref="F136:H136"/>
    <mergeCell ref="J136:K136"/>
    <mergeCell ref="N136:P136"/>
    <mergeCell ref="C133:D133"/>
    <mergeCell ref="F133:H133"/>
    <mergeCell ref="J133:K133"/>
    <mergeCell ref="N133:P133"/>
    <mergeCell ref="C134:D134"/>
    <mergeCell ref="F134:H134"/>
    <mergeCell ref="J134:K134"/>
    <mergeCell ref="N134:P134"/>
    <mergeCell ref="C131:D131"/>
    <mergeCell ref="F131:H131"/>
    <mergeCell ref="J131:K131"/>
    <mergeCell ref="N131:P131"/>
    <mergeCell ref="C132:D132"/>
    <mergeCell ref="F132:H132"/>
    <mergeCell ref="J132:K132"/>
    <mergeCell ref="N132:P132"/>
    <mergeCell ref="C129:D129"/>
    <mergeCell ref="F129:H129"/>
    <mergeCell ref="J129:K129"/>
    <mergeCell ref="N129:P129"/>
    <mergeCell ref="C130:D130"/>
    <mergeCell ref="F130:H130"/>
    <mergeCell ref="J130:K130"/>
    <mergeCell ref="N130:P130"/>
    <mergeCell ref="C127:D127"/>
    <mergeCell ref="F127:H127"/>
    <mergeCell ref="J127:K127"/>
    <mergeCell ref="N127:P127"/>
    <mergeCell ref="C128:D128"/>
    <mergeCell ref="F128:H128"/>
    <mergeCell ref="J128:K128"/>
    <mergeCell ref="N128:P128"/>
    <mergeCell ref="C125:D125"/>
    <mergeCell ref="F125:H125"/>
    <mergeCell ref="J125:K125"/>
    <mergeCell ref="N125:P125"/>
    <mergeCell ref="C126:D126"/>
    <mergeCell ref="F126:H126"/>
    <mergeCell ref="J126:K126"/>
    <mergeCell ref="N126:P126"/>
    <mergeCell ref="C123:D123"/>
    <mergeCell ref="F123:H123"/>
    <mergeCell ref="J123:K123"/>
    <mergeCell ref="N123:P123"/>
    <mergeCell ref="C124:D124"/>
    <mergeCell ref="F124:H124"/>
    <mergeCell ref="J124:K124"/>
    <mergeCell ref="N124:P124"/>
    <mergeCell ref="C121:D121"/>
    <mergeCell ref="F121:H121"/>
    <mergeCell ref="J121:K121"/>
    <mergeCell ref="N121:P121"/>
    <mergeCell ref="C122:D122"/>
    <mergeCell ref="F122:H122"/>
    <mergeCell ref="J122:K122"/>
    <mergeCell ref="N122:P122"/>
    <mergeCell ref="C119:D119"/>
    <mergeCell ref="F119:H119"/>
    <mergeCell ref="J119:K119"/>
    <mergeCell ref="N119:P119"/>
    <mergeCell ref="C120:D120"/>
    <mergeCell ref="F120:H120"/>
    <mergeCell ref="J120:K120"/>
    <mergeCell ref="N120:P120"/>
    <mergeCell ref="C117:D117"/>
    <mergeCell ref="F117:H117"/>
    <mergeCell ref="J117:K117"/>
    <mergeCell ref="N117:P117"/>
    <mergeCell ref="C118:D118"/>
    <mergeCell ref="F118:H118"/>
    <mergeCell ref="J118:K118"/>
    <mergeCell ref="N118:P118"/>
    <mergeCell ref="C115:D115"/>
    <mergeCell ref="F115:H115"/>
    <mergeCell ref="J115:K115"/>
    <mergeCell ref="N115:P115"/>
    <mergeCell ref="C116:D116"/>
    <mergeCell ref="F116:H116"/>
    <mergeCell ref="J116:K116"/>
    <mergeCell ref="N116:P116"/>
    <mergeCell ref="C113:D113"/>
    <mergeCell ref="F113:H113"/>
    <mergeCell ref="J113:K113"/>
    <mergeCell ref="N113:P113"/>
    <mergeCell ref="C114:D114"/>
    <mergeCell ref="F114:H114"/>
    <mergeCell ref="J114:K114"/>
    <mergeCell ref="N114:P114"/>
    <mergeCell ref="C111:D111"/>
    <mergeCell ref="F111:H111"/>
    <mergeCell ref="J111:K111"/>
    <mergeCell ref="N111:P111"/>
    <mergeCell ref="C112:D112"/>
    <mergeCell ref="F112:H112"/>
    <mergeCell ref="J112:K112"/>
    <mergeCell ref="N112:P112"/>
    <mergeCell ref="C109:D109"/>
    <mergeCell ref="F109:H109"/>
    <mergeCell ref="J109:K109"/>
    <mergeCell ref="N109:P109"/>
    <mergeCell ref="C110:D110"/>
    <mergeCell ref="F110:H110"/>
    <mergeCell ref="J110:K110"/>
    <mergeCell ref="N110:P110"/>
    <mergeCell ref="C107:D107"/>
    <mergeCell ref="F107:H107"/>
    <mergeCell ref="J107:K107"/>
    <mergeCell ref="N107:P107"/>
    <mergeCell ref="C108:D108"/>
    <mergeCell ref="F108:H108"/>
    <mergeCell ref="J108:K108"/>
    <mergeCell ref="N108:P108"/>
    <mergeCell ref="C105:D105"/>
    <mergeCell ref="F105:H105"/>
    <mergeCell ref="J105:K105"/>
    <mergeCell ref="N105:P105"/>
    <mergeCell ref="C106:D106"/>
    <mergeCell ref="F106:H106"/>
    <mergeCell ref="J106:K106"/>
    <mergeCell ref="N106:P106"/>
    <mergeCell ref="C103:D103"/>
    <mergeCell ref="F103:H103"/>
    <mergeCell ref="J103:K103"/>
    <mergeCell ref="N103:P103"/>
    <mergeCell ref="C104:D104"/>
    <mergeCell ref="F104:H104"/>
    <mergeCell ref="J104:K104"/>
    <mergeCell ref="N104:P104"/>
    <mergeCell ref="C101:D101"/>
    <mergeCell ref="F101:H101"/>
    <mergeCell ref="J101:K101"/>
    <mergeCell ref="N101:P101"/>
    <mergeCell ref="C102:D102"/>
    <mergeCell ref="F102:H102"/>
    <mergeCell ref="J102:K102"/>
    <mergeCell ref="N102:P102"/>
    <mergeCell ref="C99:D99"/>
    <mergeCell ref="F99:H99"/>
    <mergeCell ref="J99:K99"/>
    <mergeCell ref="N99:P99"/>
    <mergeCell ref="C100:D100"/>
    <mergeCell ref="F100:H100"/>
    <mergeCell ref="J100:K100"/>
    <mergeCell ref="N100:P100"/>
    <mergeCell ref="C97:D97"/>
    <mergeCell ref="F97:H97"/>
    <mergeCell ref="J97:K97"/>
    <mergeCell ref="N97:P97"/>
    <mergeCell ref="C98:D98"/>
    <mergeCell ref="F98:H98"/>
    <mergeCell ref="J98:K98"/>
    <mergeCell ref="N98:P98"/>
    <mergeCell ref="C95:D95"/>
    <mergeCell ref="F95:H95"/>
    <mergeCell ref="J95:K95"/>
    <mergeCell ref="N95:P95"/>
    <mergeCell ref="C96:D96"/>
    <mergeCell ref="F96:H96"/>
    <mergeCell ref="J96:K96"/>
    <mergeCell ref="N96:P96"/>
    <mergeCell ref="C93:D93"/>
    <mergeCell ref="F93:H93"/>
    <mergeCell ref="J93:K93"/>
    <mergeCell ref="N93:P93"/>
    <mergeCell ref="C94:D94"/>
    <mergeCell ref="F94:H94"/>
    <mergeCell ref="J94:K94"/>
    <mergeCell ref="N94:P94"/>
    <mergeCell ref="C91:D91"/>
    <mergeCell ref="F91:H91"/>
    <mergeCell ref="J91:K91"/>
    <mergeCell ref="N91:P91"/>
    <mergeCell ref="C92:D92"/>
    <mergeCell ref="F92:H92"/>
    <mergeCell ref="J92:K92"/>
    <mergeCell ref="N92:P92"/>
    <mergeCell ref="C89:D89"/>
    <mergeCell ref="F89:H89"/>
    <mergeCell ref="J89:K89"/>
    <mergeCell ref="N89:P89"/>
    <mergeCell ref="C90:D90"/>
    <mergeCell ref="F90:H90"/>
    <mergeCell ref="J90:K90"/>
    <mergeCell ref="N90:P90"/>
    <mergeCell ref="C87:D87"/>
    <mergeCell ref="F87:H87"/>
    <mergeCell ref="J87:K87"/>
    <mergeCell ref="N87:P87"/>
    <mergeCell ref="C88:D88"/>
    <mergeCell ref="F88:H88"/>
    <mergeCell ref="J88:K88"/>
    <mergeCell ref="N88:P88"/>
    <mergeCell ref="C85:D85"/>
    <mergeCell ref="F85:H85"/>
    <mergeCell ref="J85:K85"/>
    <mergeCell ref="N85:P85"/>
    <mergeCell ref="C86:D86"/>
    <mergeCell ref="F86:H86"/>
    <mergeCell ref="J86:K86"/>
    <mergeCell ref="N86:P86"/>
    <mergeCell ref="C83:D83"/>
    <mergeCell ref="F83:H83"/>
    <mergeCell ref="J83:K83"/>
    <mergeCell ref="N83:P83"/>
    <mergeCell ref="C84:D84"/>
    <mergeCell ref="F84:H84"/>
    <mergeCell ref="J84:K84"/>
    <mergeCell ref="N84:P84"/>
    <mergeCell ref="C81:D81"/>
    <mergeCell ref="F81:H81"/>
    <mergeCell ref="J81:K81"/>
    <mergeCell ref="N81:P81"/>
    <mergeCell ref="C82:D82"/>
    <mergeCell ref="F82:H82"/>
    <mergeCell ref="J82:K82"/>
    <mergeCell ref="N82:P82"/>
    <mergeCell ref="C79:D79"/>
    <mergeCell ref="F79:H79"/>
    <mergeCell ref="J79:K79"/>
    <mergeCell ref="N79:P79"/>
    <mergeCell ref="C80:D80"/>
    <mergeCell ref="F80:H80"/>
    <mergeCell ref="J80:K80"/>
    <mergeCell ref="N80:P80"/>
    <mergeCell ref="C77:D77"/>
    <mergeCell ref="F77:H77"/>
    <mergeCell ref="J77:K77"/>
    <mergeCell ref="N77:P77"/>
    <mergeCell ref="C78:D78"/>
    <mergeCell ref="F78:H78"/>
    <mergeCell ref="J78:K78"/>
    <mergeCell ref="N78:P78"/>
    <mergeCell ref="C75:D75"/>
    <mergeCell ref="F75:H75"/>
    <mergeCell ref="J75:K75"/>
    <mergeCell ref="N75:P75"/>
    <mergeCell ref="C76:D76"/>
    <mergeCell ref="F76:H76"/>
    <mergeCell ref="J76:K76"/>
    <mergeCell ref="N76:P76"/>
    <mergeCell ref="C73:D73"/>
    <mergeCell ref="F73:H73"/>
    <mergeCell ref="J73:K73"/>
    <mergeCell ref="N73:P73"/>
    <mergeCell ref="C74:D74"/>
    <mergeCell ref="F74:H74"/>
    <mergeCell ref="J74:K74"/>
    <mergeCell ref="N74:P74"/>
    <mergeCell ref="C71:D71"/>
    <mergeCell ref="F71:H71"/>
    <mergeCell ref="J71:K71"/>
    <mergeCell ref="N71:P71"/>
    <mergeCell ref="C72:D72"/>
    <mergeCell ref="F72:H72"/>
    <mergeCell ref="J72:K72"/>
    <mergeCell ref="N72:P72"/>
    <mergeCell ref="C69:D69"/>
    <mergeCell ref="F69:H69"/>
    <mergeCell ref="J69:K69"/>
    <mergeCell ref="N69:P69"/>
    <mergeCell ref="C70:D70"/>
    <mergeCell ref="F70:H70"/>
    <mergeCell ref="J70:K70"/>
    <mergeCell ref="N70:P70"/>
    <mergeCell ref="C67:D67"/>
    <mergeCell ref="F67:H67"/>
    <mergeCell ref="J67:K67"/>
    <mergeCell ref="N67:P67"/>
    <mergeCell ref="C68:D68"/>
    <mergeCell ref="F68:H68"/>
    <mergeCell ref="J68:K68"/>
    <mergeCell ref="N68:P68"/>
    <mergeCell ref="C65:D65"/>
    <mergeCell ref="F65:H65"/>
    <mergeCell ref="J65:K65"/>
    <mergeCell ref="N65:P65"/>
    <mergeCell ref="C66:D66"/>
    <mergeCell ref="F66:H66"/>
    <mergeCell ref="J66:K66"/>
    <mergeCell ref="N66:P66"/>
    <mergeCell ref="C63:D63"/>
    <mergeCell ref="F63:H63"/>
    <mergeCell ref="J63:K63"/>
    <mergeCell ref="N63:P63"/>
    <mergeCell ref="C64:D64"/>
    <mergeCell ref="F64:H64"/>
    <mergeCell ref="J64:K64"/>
    <mergeCell ref="N64:P64"/>
    <mergeCell ref="C61:D61"/>
    <mergeCell ref="F61:H61"/>
    <mergeCell ref="J61:K61"/>
    <mergeCell ref="N61:P61"/>
    <mergeCell ref="C62:D62"/>
    <mergeCell ref="F62:H62"/>
    <mergeCell ref="J62:K62"/>
    <mergeCell ref="N62:P62"/>
    <mergeCell ref="C59:D59"/>
    <mergeCell ref="F59:H59"/>
    <mergeCell ref="J59:K59"/>
    <mergeCell ref="N59:P59"/>
    <mergeCell ref="C60:D60"/>
    <mergeCell ref="F60:H60"/>
    <mergeCell ref="J60:K60"/>
    <mergeCell ref="N60:P60"/>
    <mergeCell ref="C57:D57"/>
    <mergeCell ref="F57:H57"/>
    <mergeCell ref="J57:K57"/>
    <mergeCell ref="N57:P57"/>
    <mergeCell ref="C58:D58"/>
    <mergeCell ref="F58:H58"/>
    <mergeCell ref="J58:K58"/>
    <mergeCell ref="N58:P58"/>
    <mergeCell ref="C55:D55"/>
    <mergeCell ref="F55:H55"/>
    <mergeCell ref="J55:K55"/>
    <mergeCell ref="N55:P55"/>
    <mergeCell ref="C56:D56"/>
    <mergeCell ref="F56:H56"/>
    <mergeCell ref="J56:K56"/>
    <mergeCell ref="N56:P56"/>
    <mergeCell ref="C53:D53"/>
    <mergeCell ref="F53:H53"/>
    <mergeCell ref="J53:K53"/>
    <mergeCell ref="N53:P53"/>
    <mergeCell ref="C54:D54"/>
    <mergeCell ref="F54:H54"/>
    <mergeCell ref="J54:K54"/>
    <mergeCell ref="N54:P54"/>
    <mergeCell ref="C51:D51"/>
    <mergeCell ref="F51:H51"/>
    <mergeCell ref="J51:K51"/>
    <mergeCell ref="N51:P51"/>
    <mergeCell ref="C52:D52"/>
    <mergeCell ref="F52:H52"/>
    <mergeCell ref="J52:K52"/>
    <mergeCell ref="N52:P52"/>
    <mergeCell ref="C49:D49"/>
    <mergeCell ref="F49:H49"/>
    <mergeCell ref="J49:K49"/>
    <mergeCell ref="N49:P49"/>
    <mergeCell ref="C50:D50"/>
    <mergeCell ref="F50:H50"/>
    <mergeCell ref="J50:K50"/>
    <mergeCell ref="N50:P50"/>
    <mergeCell ref="C47:D47"/>
    <mergeCell ref="F47:H47"/>
    <mergeCell ref="J47:K47"/>
    <mergeCell ref="N47:P47"/>
    <mergeCell ref="C48:D48"/>
    <mergeCell ref="F48:H48"/>
    <mergeCell ref="J48:K48"/>
    <mergeCell ref="N48:P48"/>
    <mergeCell ref="C45:D45"/>
    <mergeCell ref="F45:H45"/>
    <mergeCell ref="J45:K45"/>
    <mergeCell ref="N45:P45"/>
    <mergeCell ref="C46:D46"/>
    <mergeCell ref="F46:H46"/>
    <mergeCell ref="J46:K46"/>
    <mergeCell ref="N46:P46"/>
    <mergeCell ref="C43:D43"/>
    <mergeCell ref="F43:H43"/>
    <mergeCell ref="J43:K43"/>
    <mergeCell ref="N43:P43"/>
    <mergeCell ref="C44:D44"/>
    <mergeCell ref="F44:H44"/>
    <mergeCell ref="J44:K44"/>
    <mergeCell ref="N44:P44"/>
    <mergeCell ref="C41:D41"/>
    <mergeCell ref="F41:H41"/>
    <mergeCell ref="J41:K41"/>
    <mergeCell ref="N41:P41"/>
    <mergeCell ref="C42:D42"/>
    <mergeCell ref="F42:H42"/>
    <mergeCell ref="J42:K42"/>
    <mergeCell ref="N42:P42"/>
    <mergeCell ref="C39:D39"/>
    <mergeCell ref="F39:H39"/>
    <mergeCell ref="J39:K39"/>
    <mergeCell ref="N39:P39"/>
    <mergeCell ref="C40:D40"/>
    <mergeCell ref="F40:H40"/>
    <mergeCell ref="J40:K40"/>
    <mergeCell ref="N40:P40"/>
    <mergeCell ref="C37:D37"/>
    <mergeCell ref="F37:H37"/>
    <mergeCell ref="J37:K37"/>
    <mergeCell ref="N37:P37"/>
    <mergeCell ref="C38:D38"/>
    <mergeCell ref="F38:H38"/>
    <mergeCell ref="J38:K38"/>
    <mergeCell ref="N38:P38"/>
    <mergeCell ref="C35:D35"/>
    <mergeCell ref="F35:H35"/>
    <mergeCell ref="J35:K35"/>
    <mergeCell ref="N35:P35"/>
    <mergeCell ref="C36:D36"/>
    <mergeCell ref="F36:H36"/>
    <mergeCell ref="J36:K36"/>
    <mergeCell ref="N36:P36"/>
    <mergeCell ref="C33:D33"/>
    <mergeCell ref="F33:H33"/>
    <mergeCell ref="J33:K33"/>
    <mergeCell ref="N33:P33"/>
    <mergeCell ref="C34:D34"/>
    <mergeCell ref="F34:H34"/>
    <mergeCell ref="J34:K34"/>
    <mergeCell ref="N34:P34"/>
    <mergeCell ref="C31:D31"/>
    <mergeCell ref="F31:H31"/>
    <mergeCell ref="J31:K31"/>
    <mergeCell ref="N31:P31"/>
    <mergeCell ref="C32:D32"/>
    <mergeCell ref="F32:H32"/>
    <mergeCell ref="J32:K32"/>
    <mergeCell ref="N32:P32"/>
    <mergeCell ref="C29:D29"/>
    <mergeCell ref="F29:H29"/>
    <mergeCell ref="J29:K29"/>
    <mergeCell ref="N29:P29"/>
    <mergeCell ref="C30:D30"/>
    <mergeCell ref="F30:H30"/>
    <mergeCell ref="J30:K30"/>
    <mergeCell ref="N30:P30"/>
    <mergeCell ref="C27:D27"/>
    <mergeCell ref="F27:H27"/>
    <mergeCell ref="J27:K27"/>
    <mergeCell ref="N27:P27"/>
    <mergeCell ref="C28:D28"/>
    <mergeCell ref="F28:H28"/>
    <mergeCell ref="J28:K28"/>
    <mergeCell ref="N28:P28"/>
    <mergeCell ref="C25:D25"/>
    <mergeCell ref="F25:H25"/>
    <mergeCell ref="J25:K25"/>
    <mergeCell ref="N25:P25"/>
    <mergeCell ref="C26:D26"/>
    <mergeCell ref="F26:H26"/>
    <mergeCell ref="J26:K26"/>
    <mergeCell ref="N26:P26"/>
    <mergeCell ref="C23:D23"/>
    <mergeCell ref="F23:H23"/>
    <mergeCell ref="J23:K23"/>
    <mergeCell ref="N23:P23"/>
    <mergeCell ref="C24:D24"/>
    <mergeCell ref="F24:H24"/>
    <mergeCell ref="J24:K24"/>
    <mergeCell ref="N24:P24"/>
    <mergeCell ref="C21:D21"/>
    <mergeCell ref="F21:H21"/>
    <mergeCell ref="J21:K21"/>
    <mergeCell ref="N21:P21"/>
    <mergeCell ref="C22:D22"/>
    <mergeCell ref="F22:H22"/>
    <mergeCell ref="J22:K22"/>
    <mergeCell ref="N22:P22"/>
    <mergeCell ref="C19:D19"/>
    <mergeCell ref="F19:H19"/>
    <mergeCell ref="J19:K19"/>
    <mergeCell ref="N19:P19"/>
    <mergeCell ref="C20:D20"/>
    <mergeCell ref="F20:H20"/>
    <mergeCell ref="J20:K20"/>
    <mergeCell ref="N20:P20"/>
    <mergeCell ref="C17:D17"/>
    <mergeCell ref="F17:H17"/>
    <mergeCell ref="J17:K17"/>
    <mergeCell ref="N17:P17"/>
    <mergeCell ref="C18:D18"/>
    <mergeCell ref="F18:H18"/>
    <mergeCell ref="J18:K18"/>
    <mergeCell ref="N18:P18"/>
    <mergeCell ref="C15:D15"/>
    <mergeCell ref="F15:H15"/>
    <mergeCell ref="J15:K15"/>
    <mergeCell ref="N15:P15"/>
    <mergeCell ref="C16:D16"/>
    <mergeCell ref="F16:H16"/>
    <mergeCell ref="J16:K16"/>
    <mergeCell ref="N16:P16"/>
    <mergeCell ref="C13:D13"/>
    <mergeCell ref="F13:H13"/>
    <mergeCell ref="J13:K13"/>
    <mergeCell ref="N13:P13"/>
    <mergeCell ref="C14:D14"/>
    <mergeCell ref="F14:H14"/>
    <mergeCell ref="J14:K14"/>
    <mergeCell ref="N14:P14"/>
    <mergeCell ref="C11:D11"/>
    <mergeCell ref="F11:H11"/>
    <mergeCell ref="J11:K11"/>
    <mergeCell ref="N11:P11"/>
    <mergeCell ref="C12:D12"/>
    <mergeCell ref="F12:H12"/>
    <mergeCell ref="J12:K12"/>
    <mergeCell ref="N12:P12"/>
    <mergeCell ref="C10:D10"/>
    <mergeCell ref="F10:H10"/>
    <mergeCell ref="J10:K10"/>
    <mergeCell ref="N10:P10"/>
    <mergeCell ref="C7:D7"/>
    <mergeCell ref="F7:H7"/>
    <mergeCell ref="J7:K7"/>
    <mergeCell ref="N7:P7"/>
    <mergeCell ref="C8:D8"/>
    <mergeCell ref="F8:H8"/>
    <mergeCell ref="J8:K8"/>
    <mergeCell ref="N8:P8"/>
    <mergeCell ref="C5:D5"/>
    <mergeCell ref="F5:H5"/>
    <mergeCell ref="J5:K5"/>
    <mergeCell ref="N5:P5"/>
    <mergeCell ref="C6:D6"/>
    <mergeCell ref="F6:H6"/>
    <mergeCell ref="J6:K6"/>
    <mergeCell ref="N6:P6"/>
    <mergeCell ref="C3:D3"/>
    <mergeCell ref="F3:H3"/>
    <mergeCell ref="J3:K3"/>
    <mergeCell ref="N3:P3"/>
    <mergeCell ref="C4:D4"/>
    <mergeCell ref="F4:H4"/>
    <mergeCell ref="J4:K4"/>
    <mergeCell ref="N4:P4"/>
    <mergeCell ref="C1:D1"/>
    <mergeCell ref="F1:H1"/>
    <mergeCell ref="J1:K1"/>
    <mergeCell ref="N1:P1"/>
    <mergeCell ref="C2:D2"/>
    <mergeCell ref="F2:H2"/>
    <mergeCell ref="J2:K2"/>
    <mergeCell ref="N2:P2"/>
    <mergeCell ref="C9:D9"/>
    <mergeCell ref="F9:H9"/>
    <mergeCell ref="J9:K9"/>
    <mergeCell ref="N9:P9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COSTI 2020 TOTALE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A11F8E"/>
  </sheetPr>
  <dimension ref="A1:W221"/>
  <sheetViews>
    <sheetView topLeftCell="B1" workbookViewId="0">
      <selection activeCell="B1" sqref="B1:B1048576"/>
    </sheetView>
  </sheetViews>
  <sheetFormatPr defaultColWidth="9.140625" defaultRowHeight="24.95" customHeight="1"/>
  <cols>
    <col min="1" max="1" width="0" style="80" hidden="1" customWidth="1"/>
    <col min="2" max="2" width="9.140625" style="179"/>
    <col min="3" max="3" width="14.140625" style="80" customWidth="1"/>
    <col min="4" max="6" width="9.140625" style="80"/>
    <col min="7" max="7" width="14.5703125" style="80" bestFit="1" customWidth="1"/>
    <col min="8" max="9" width="0" style="80" hidden="1" customWidth="1"/>
    <col min="10" max="10" width="9.140625" style="80"/>
    <col min="11" max="11" width="10.7109375" style="80" customWidth="1"/>
    <col min="12" max="14" width="0" style="80" hidden="1" customWidth="1"/>
    <col min="15" max="15" width="8.28515625" style="80" hidden="1" customWidth="1"/>
    <col min="16" max="16" width="12.28515625" style="100" bestFit="1" customWidth="1"/>
    <col min="17" max="17" width="15.5703125" style="100" customWidth="1"/>
    <col min="18" max="18" width="16.85546875" style="100" customWidth="1"/>
    <col min="19" max="19" width="9.85546875" style="100" bestFit="1" customWidth="1"/>
    <col min="20" max="20" width="13.7109375" style="100" bestFit="1" customWidth="1"/>
    <col min="21" max="21" width="16.140625" style="100" customWidth="1"/>
    <col min="22" max="22" width="9.140625" style="80"/>
    <col min="23" max="23" width="13.140625" style="80" bestFit="1" customWidth="1"/>
    <col min="24" max="255" width="9.140625" style="80"/>
    <col min="256" max="256" width="0" style="80" hidden="1" customWidth="1"/>
    <col min="257" max="257" width="8.5703125" style="80" customWidth="1"/>
    <col min="258" max="258" width="0.140625" style="80" customWidth="1"/>
    <col min="259" max="259" width="16.5703125" style="80" customWidth="1"/>
    <col min="260" max="262" width="9.140625" style="80"/>
    <col min="263" max="263" width="14.5703125" style="80" bestFit="1" customWidth="1"/>
    <col min="264" max="267" width="9.140625" style="80"/>
    <col min="268" max="271" width="0" style="80" hidden="1" customWidth="1"/>
    <col min="272" max="272" width="16.42578125" style="80" bestFit="1" customWidth="1"/>
    <col min="273" max="277" width="14.5703125" style="80" bestFit="1" customWidth="1"/>
    <col min="278" max="278" width="9.140625" style="80"/>
    <col min="279" max="279" width="13.140625" style="80" bestFit="1" customWidth="1"/>
    <col min="280" max="511" width="9.140625" style="80"/>
    <col min="512" max="512" width="0" style="80" hidden="1" customWidth="1"/>
    <col min="513" max="513" width="8.5703125" style="80" customWidth="1"/>
    <col min="514" max="514" width="0.140625" style="80" customWidth="1"/>
    <col min="515" max="515" width="16.5703125" style="80" customWidth="1"/>
    <col min="516" max="518" width="9.140625" style="80"/>
    <col min="519" max="519" width="14.5703125" style="80" bestFit="1" customWidth="1"/>
    <col min="520" max="523" width="9.140625" style="80"/>
    <col min="524" max="527" width="0" style="80" hidden="1" customWidth="1"/>
    <col min="528" max="528" width="16.42578125" style="80" bestFit="1" customWidth="1"/>
    <col min="529" max="533" width="14.5703125" style="80" bestFit="1" customWidth="1"/>
    <col min="534" max="534" width="9.140625" style="80"/>
    <col min="535" max="535" width="13.140625" style="80" bestFit="1" customWidth="1"/>
    <col min="536" max="767" width="9.140625" style="80"/>
    <col min="768" max="768" width="0" style="80" hidden="1" customWidth="1"/>
    <col min="769" max="769" width="8.5703125" style="80" customWidth="1"/>
    <col min="770" max="770" width="0.140625" style="80" customWidth="1"/>
    <col min="771" max="771" width="16.5703125" style="80" customWidth="1"/>
    <col min="772" max="774" width="9.140625" style="80"/>
    <col min="775" max="775" width="14.5703125" style="80" bestFit="1" customWidth="1"/>
    <col min="776" max="779" width="9.140625" style="80"/>
    <col min="780" max="783" width="0" style="80" hidden="1" customWidth="1"/>
    <col min="784" max="784" width="16.42578125" style="80" bestFit="1" customWidth="1"/>
    <col min="785" max="789" width="14.5703125" style="80" bestFit="1" customWidth="1"/>
    <col min="790" max="790" width="9.140625" style="80"/>
    <col min="791" max="791" width="13.140625" style="80" bestFit="1" customWidth="1"/>
    <col min="792" max="1023" width="9.140625" style="80"/>
    <col min="1024" max="1024" width="0" style="80" hidden="1" customWidth="1"/>
    <col min="1025" max="1025" width="8.5703125" style="80" customWidth="1"/>
    <col min="1026" max="1026" width="0.140625" style="80" customWidth="1"/>
    <col min="1027" max="1027" width="16.5703125" style="80" customWidth="1"/>
    <col min="1028" max="1030" width="9.140625" style="80"/>
    <col min="1031" max="1031" width="14.5703125" style="80" bestFit="1" customWidth="1"/>
    <col min="1032" max="1035" width="9.140625" style="80"/>
    <col min="1036" max="1039" width="0" style="80" hidden="1" customWidth="1"/>
    <col min="1040" max="1040" width="16.42578125" style="80" bestFit="1" customWidth="1"/>
    <col min="1041" max="1045" width="14.5703125" style="80" bestFit="1" customWidth="1"/>
    <col min="1046" max="1046" width="9.140625" style="80"/>
    <col min="1047" max="1047" width="13.140625" style="80" bestFit="1" customWidth="1"/>
    <col min="1048" max="1279" width="9.140625" style="80"/>
    <col min="1280" max="1280" width="0" style="80" hidden="1" customWidth="1"/>
    <col min="1281" max="1281" width="8.5703125" style="80" customWidth="1"/>
    <col min="1282" max="1282" width="0.140625" style="80" customWidth="1"/>
    <col min="1283" max="1283" width="16.5703125" style="80" customWidth="1"/>
    <col min="1284" max="1286" width="9.140625" style="80"/>
    <col min="1287" max="1287" width="14.5703125" style="80" bestFit="1" customWidth="1"/>
    <col min="1288" max="1291" width="9.140625" style="80"/>
    <col min="1292" max="1295" width="0" style="80" hidden="1" customWidth="1"/>
    <col min="1296" max="1296" width="16.42578125" style="80" bestFit="1" customWidth="1"/>
    <col min="1297" max="1301" width="14.5703125" style="80" bestFit="1" customWidth="1"/>
    <col min="1302" max="1302" width="9.140625" style="80"/>
    <col min="1303" max="1303" width="13.140625" style="80" bestFit="1" customWidth="1"/>
    <col min="1304" max="1535" width="9.140625" style="80"/>
    <col min="1536" max="1536" width="0" style="80" hidden="1" customWidth="1"/>
    <col min="1537" max="1537" width="8.5703125" style="80" customWidth="1"/>
    <col min="1538" max="1538" width="0.140625" style="80" customWidth="1"/>
    <col min="1539" max="1539" width="16.5703125" style="80" customWidth="1"/>
    <col min="1540" max="1542" width="9.140625" style="80"/>
    <col min="1543" max="1543" width="14.5703125" style="80" bestFit="1" customWidth="1"/>
    <col min="1544" max="1547" width="9.140625" style="80"/>
    <col min="1548" max="1551" width="0" style="80" hidden="1" customWidth="1"/>
    <col min="1552" max="1552" width="16.42578125" style="80" bestFit="1" customWidth="1"/>
    <col min="1553" max="1557" width="14.5703125" style="80" bestFit="1" customWidth="1"/>
    <col min="1558" max="1558" width="9.140625" style="80"/>
    <col min="1559" max="1559" width="13.140625" style="80" bestFit="1" customWidth="1"/>
    <col min="1560" max="1791" width="9.140625" style="80"/>
    <col min="1792" max="1792" width="0" style="80" hidden="1" customWidth="1"/>
    <col min="1793" max="1793" width="8.5703125" style="80" customWidth="1"/>
    <col min="1794" max="1794" width="0.140625" style="80" customWidth="1"/>
    <col min="1795" max="1795" width="16.5703125" style="80" customWidth="1"/>
    <col min="1796" max="1798" width="9.140625" style="80"/>
    <col min="1799" max="1799" width="14.5703125" style="80" bestFit="1" customWidth="1"/>
    <col min="1800" max="1803" width="9.140625" style="80"/>
    <col min="1804" max="1807" width="0" style="80" hidden="1" customWidth="1"/>
    <col min="1808" max="1808" width="16.42578125" style="80" bestFit="1" customWidth="1"/>
    <col min="1809" max="1813" width="14.5703125" style="80" bestFit="1" customWidth="1"/>
    <col min="1814" max="1814" width="9.140625" style="80"/>
    <col min="1815" max="1815" width="13.140625" style="80" bestFit="1" customWidth="1"/>
    <col min="1816" max="2047" width="9.140625" style="80"/>
    <col min="2048" max="2048" width="0" style="80" hidden="1" customWidth="1"/>
    <col min="2049" max="2049" width="8.5703125" style="80" customWidth="1"/>
    <col min="2050" max="2050" width="0.140625" style="80" customWidth="1"/>
    <col min="2051" max="2051" width="16.5703125" style="80" customWidth="1"/>
    <col min="2052" max="2054" width="9.140625" style="80"/>
    <col min="2055" max="2055" width="14.5703125" style="80" bestFit="1" customWidth="1"/>
    <col min="2056" max="2059" width="9.140625" style="80"/>
    <col min="2060" max="2063" width="0" style="80" hidden="1" customWidth="1"/>
    <col min="2064" max="2064" width="16.42578125" style="80" bestFit="1" customWidth="1"/>
    <col min="2065" max="2069" width="14.5703125" style="80" bestFit="1" customWidth="1"/>
    <col min="2070" max="2070" width="9.140625" style="80"/>
    <col min="2071" max="2071" width="13.140625" style="80" bestFit="1" customWidth="1"/>
    <col min="2072" max="2303" width="9.140625" style="80"/>
    <col min="2304" max="2304" width="0" style="80" hidden="1" customWidth="1"/>
    <col min="2305" max="2305" width="8.5703125" style="80" customWidth="1"/>
    <col min="2306" max="2306" width="0.140625" style="80" customWidth="1"/>
    <col min="2307" max="2307" width="16.5703125" style="80" customWidth="1"/>
    <col min="2308" max="2310" width="9.140625" style="80"/>
    <col min="2311" max="2311" width="14.5703125" style="80" bestFit="1" customWidth="1"/>
    <col min="2312" max="2315" width="9.140625" style="80"/>
    <col min="2316" max="2319" width="0" style="80" hidden="1" customWidth="1"/>
    <col min="2320" max="2320" width="16.42578125" style="80" bestFit="1" customWidth="1"/>
    <col min="2321" max="2325" width="14.5703125" style="80" bestFit="1" customWidth="1"/>
    <col min="2326" max="2326" width="9.140625" style="80"/>
    <col min="2327" max="2327" width="13.140625" style="80" bestFit="1" customWidth="1"/>
    <col min="2328" max="2559" width="9.140625" style="80"/>
    <col min="2560" max="2560" width="0" style="80" hidden="1" customWidth="1"/>
    <col min="2561" max="2561" width="8.5703125" style="80" customWidth="1"/>
    <col min="2562" max="2562" width="0.140625" style="80" customWidth="1"/>
    <col min="2563" max="2563" width="16.5703125" style="80" customWidth="1"/>
    <col min="2564" max="2566" width="9.140625" style="80"/>
    <col min="2567" max="2567" width="14.5703125" style="80" bestFit="1" customWidth="1"/>
    <col min="2568" max="2571" width="9.140625" style="80"/>
    <col min="2572" max="2575" width="0" style="80" hidden="1" customWidth="1"/>
    <col min="2576" max="2576" width="16.42578125" style="80" bestFit="1" customWidth="1"/>
    <col min="2577" max="2581" width="14.5703125" style="80" bestFit="1" customWidth="1"/>
    <col min="2582" max="2582" width="9.140625" style="80"/>
    <col min="2583" max="2583" width="13.140625" style="80" bestFit="1" customWidth="1"/>
    <col min="2584" max="2815" width="9.140625" style="80"/>
    <col min="2816" max="2816" width="0" style="80" hidden="1" customWidth="1"/>
    <col min="2817" max="2817" width="8.5703125" style="80" customWidth="1"/>
    <col min="2818" max="2818" width="0.140625" style="80" customWidth="1"/>
    <col min="2819" max="2819" width="16.5703125" style="80" customWidth="1"/>
    <col min="2820" max="2822" width="9.140625" style="80"/>
    <col min="2823" max="2823" width="14.5703125" style="80" bestFit="1" customWidth="1"/>
    <col min="2824" max="2827" width="9.140625" style="80"/>
    <col min="2828" max="2831" width="0" style="80" hidden="1" customWidth="1"/>
    <col min="2832" max="2832" width="16.42578125" style="80" bestFit="1" customWidth="1"/>
    <col min="2833" max="2837" width="14.5703125" style="80" bestFit="1" customWidth="1"/>
    <col min="2838" max="2838" width="9.140625" style="80"/>
    <col min="2839" max="2839" width="13.140625" style="80" bestFit="1" customWidth="1"/>
    <col min="2840" max="3071" width="9.140625" style="80"/>
    <col min="3072" max="3072" width="0" style="80" hidden="1" customWidth="1"/>
    <col min="3073" max="3073" width="8.5703125" style="80" customWidth="1"/>
    <col min="3074" max="3074" width="0.140625" style="80" customWidth="1"/>
    <col min="3075" max="3075" width="16.5703125" style="80" customWidth="1"/>
    <col min="3076" max="3078" width="9.140625" style="80"/>
    <col min="3079" max="3079" width="14.5703125" style="80" bestFit="1" customWidth="1"/>
    <col min="3080" max="3083" width="9.140625" style="80"/>
    <col min="3084" max="3087" width="0" style="80" hidden="1" customWidth="1"/>
    <col min="3088" max="3088" width="16.42578125" style="80" bestFit="1" customWidth="1"/>
    <col min="3089" max="3093" width="14.5703125" style="80" bestFit="1" customWidth="1"/>
    <col min="3094" max="3094" width="9.140625" style="80"/>
    <col min="3095" max="3095" width="13.140625" style="80" bestFit="1" customWidth="1"/>
    <col min="3096" max="3327" width="9.140625" style="80"/>
    <col min="3328" max="3328" width="0" style="80" hidden="1" customWidth="1"/>
    <col min="3329" max="3329" width="8.5703125" style="80" customWidth="1"/>
    <col min="3330" max="3330" width="0.140625" style="80" customWidth="1"/>
    <col min="3331" max="3331" width="16.5703125" style="80" customWidth="1"/>
    <col min="3332" max="3334" width="9.140625" style="80"/>
    <col min="3335" max="3335" width="14.5703125" style="80" bestFit="1" customWidth="1"/>
    <col min="3336" max="3339" width="9.140625" style="80"/>
    <col min="3340" max="3343" width="0" style="80" hidden="1" customWidth="1"/>
    <col min="3344" max="3344" width="16.42578125" style="80" bestFit="1" customWidth="1"/>
    <col min="3345" max="3349" width="14.5703125" style="80" bestFit="1" customWidth="1"/>
    <col min="3350" max="3350" width="9.140625" style="80"/>
    <col min="3351" max="3351" width="13.140625" style="80" bestFit="1" customWidth="1"/>
    <col min="3352" max="3583" width="9.140625" style="80"/>
    <col min="3584" max="3584" width="0" style="80" hidden="1" customWidth="1"/>
    <col min="3585" max="3585" width="8.5703125" style="80" customWidth="1"/>
    <col min="3586" max="3586" width="0.140625" style="80" customWidth="1"/>
    <col min="3587" max="3587" width="16.5703125" style="80" customWidth="1"/>
    <col min="3588" max="3590" width="9.140625" style="80"/>
    <col min="3591" max="3591" width="14.5703125" style="80" bestFit="1" customWidth="1"/>
    <col min="3592" max="3595" width="9.140625" style="80"/>
    <col min="3596" max="3599" width="0" style="80" hidden="1" customWidth="1"/>
    <col min="3600" max="3600" width="16.42578125" style="80" bestFit="1" customWidth="1"/>
    <col min="3601" max="3605" width="14.5703125" style="80" bestFit="1" customWidth="1"/>
    <col min="3606" max="3606" width="9.140625" style="80"/>
    <col min="3607" max="3607" width="13.140625" style="80" bestFit="1" customWidth="1"/>
    <col min="3608" max="3839" width="9.140625" style="80"/>
    <col min="3840" max="3840" width="0" style="80" hidden="1" customWidth="1"/>
    <col min="3841" max="3841" width="8.5703125" style="80" customWidth="1"/>
    <col min="3842" max="3842" width="0.140625" style="80" customWidth="1"/>
    <col min="3843" max="3843" width="16.5703125" style="80" customWidth="1"/>
    <col min="3844" max="3846" width="9.140625" style="80"/>
    <col min="3847" max="3847" width="14.5703125" style="80" bestFit="1" customWidth="1"/>
    <col min="3848" max="3851" width="9.140625" style="80"/>
    <col min="3852" max="3855" width="0" style="80" hidden="1" customWidth="1"/>
    <col min="3856" max="3856" width="16.42578125" style="80" bestFit="1" customWidth="1"/>
    <col min="3857" max="3861" width="14.5703125" style="80" bestFit="1" customWidth="1"/>
    <col min="3862" max="3862" width="9.140625" style="80"/>
    <col min="3863" max="3863" width="13.140625" style="80" bestFit="1" customWidth="1"/>
    <col min="3864" max="4095" width="9.140625" style="80"/>
    <col min="4096" max="4096" width="0" style="80" hidden="1" customWidth="1"/>
    <col min="4097" max="4097" width="8.5703125" style="80" customWidth="1"/>
    <col min="4098" max="4098" width="0.140625" style="80" customWidth="1"/>
    <col min="4099" max="4099" width="16.5703125" style="80" customWidth="1"/>
    <col min="4100" max="4102" width="9.140625" style="80"/>
    <col min="4103" max="4103" width="14.5703125" style="80" bestFit="1" customWidth="1"/>
    <col min="4104" max="4107" width="9.140625" style="80"/>
    <col min="4108" max="4111" width="0" style="80" hidden="1" customWidth="1"/>
    <col min="4112" max="4112" width="16.42578125" style="80" bestFit="1" customWidth="1"/>
    <col min="4113" max="4117" width="14.5703125" style="80" bestFit="1" customWidth="1"/>
    <col min="4118" max="4118" width="9.140625" style="80"/>
    <col min="4119" max="4119" width="13.140625" style="80" bestFit="1" customWidth="1"/>
    <col min="4120" max="4351" width="9.140625" style="80"/>
    <col min="4352" max="4352" width="0" style="80" hidden="1" customWidth="1"/>
    <col min="4353" max="4353" width="8.5703125" style="80" customWidth="1"/>
    <col min="4354" max="4354" width="0.140625" style="80" customWidth="1"/>
    <col min="4355" max="4355" width="16.5703125" style="80" customWidth="1"/>
    <col min="4356" max="4358" width="9.140625" style="80"/>
    <col min="4359" max="4359" width="14.5703125" style="80" bestFit="1" customWidth="1"/>
    <col min="4360" max="4363" width="9.140625" style="80"/>
    <col min="4364" max="4367" width="0" style="80" hidden="1" customWidth="1"/>
    <col min="4368" max="4368" width="16.42578125" style="80" bestFit="1" customWidth="1"/>
    <col min="4369" max="4373" width="14.5703125" style="80" bestFit="1" customWidth="1"/>
    <col min="4374" max="4374" width="9.140625" style="80"/>
    <col min="4375" max="4375" width="13.140625" style="80" bestFit="1" customWidth="1"/>
    <col min="4376" max="4607" width="9.140625" style="80"/>
    <col min="4608" max="4608" width="0" style="80" hidden="1" customWidth="1"/>
    <col min="4609" max="4609" width="8.5703125" style="80" customWidth="1"/>
    <col min="4610" max="4610" width="0.140625" style="80" customWidth="1"/>
    <col min="4611" max="4611" width="16.5703125" style="80" customWidth="1"/>
    <col min="4612" max="4614" width="9.140625" style="80"/>
    <col min="4615" max="4615" width="14.5703125" style="80" bestFit="1" customWidth="1"/>
    <col min="4616" max="4619" width="9.140625" style="80"/>
    <col min="4620" max="4623" width="0" style="80" hidden="1" customWidth="1"/>
    <col min="4624" max="4624" width="16.42578125" style="80" bestFit="1" customWidth="1"/>
    <col min="4625" max="4629" width="14.5703125" style="80" bestFit="1" customWidth="1"/>
    <col min="4630" max="4630" width="9.140625" style="80"/>
    <col min="4631" max="4631" width="13.140625" style="80" bestFit="1" customWidth="1"/>
    <col min="4632" max="4863" width="9.140625" style="80"/>
    <col min="4864" max="4864" width="0" style="80" hidden="1" customWidth="1"/>
    <col min="4865" max="4865" width="8.5703125" style="80" customWidth="1"/>
    <col min="4866" max="4866" width="0.140625" style="80" customWidth="1"/>
    <col min="4867" max="4867" width="16.5703125" style="80" customWidth="1"/>
    <col min="4868" max="4870" width="9.140625" style="80"/>
    <col min="4871" max="4871" width="14.5703125" style="80" bestFit="1" customWidth="1"/>
    <col min="4872" max="4875" width="9.140625" style="80"/>
    <col min="4876" max="4879" width="0" style="80" hidden="1" customWidth="1"/>
    <col min="4880" max="4880" width="16.42578125" style="80" bestFit="1" customWidth="1"/>
    <col min="4881" max="4885" width="14.5703125" style="80" bestFit="1" customWidth="1"/>
    <col min="4886" max="4886" width="9.140625" style="80"/>
    <col min="4887" max="4887" width="13.140625" style="80" bestFit="1" customWidth="1"/>
    <col min="4888" max="5119" width="9.140625" style="80"/>
    <col min="5120" max="5120" width="0" style="80" hidden="1" customWidth="1"/>
    <col min="5121" max="5121" width="8.5703125" style="80" customWidth="1"/>
    <col min="5122" max="5122" width="0.140625" style="80" customWidth="1"/>
    <col min="5123" max="5123" width="16.5703125" style="80" customWidth="1"/>
    <col min="5124" max="5126" width="9.140625" style="80"/>
    <col min="5127" max="5127" width="14.5703125" style="80" bestFit="1" customWidth="1"/>
    <col min="5128" max="5131" width="9.140625" style="80"/>
    <col min="5132" max="5135" width="0" style="80" hidden="1" customWidth="1"/>
    <col min="5136" max="5136" width="16.42578125" style="80" bestFit="1" customWidth="1"/>
    <col min="5137" max="5141" width="14.5703125" style="80" bestFit="1" customWidth="1"/>
    <col min="5142" max="5142" width="9.140625" style="80"/>
    <col min="5143" max="5143" width="13.140625" style="80" bestFit="1" customWidth="1"/>
    <col min="5144" max="5375" width="9.140625" style="80"/>
    <col min="5376" max="5376" width="0" style="80" hidden="1" customWidth="1"/>
    <col min="5377" max="5377" width="8.5703125" style="80" customWidth="1"/>
    <col min="5378" max="5378" width="0.140625" style="80" customWidth="1"/>
    <col min="5379" max="5379" width="16.5703125" style="80" customWidth="1"/>
    <col min="5380" max="5382" width="9.140625" style="80"/>
    <col min="5383" max="5383" width="14.5703125" style="80" bestFit="1" customWidth="1"/>
    <col min="5384" max="5387" width="9.140625" style="80"/>
    <col min="5388" max="5391" width="0" style="80" hidden="1" customWidth="1"/>
    <col min="5392" max="5392" width="16.42578125" style="80" bestFit="1" customWidth="1"/>
    <col min="5393" max="5397" width="14.5703125" style="80" bestFit="1" customWidth="1"/>
    <col min="5398" max="5398" width="9.140625" style="80"/>
    <col min="5399" max="5399" width="13.140625" style="80" bestFit="1" customWidth="1"/>
    <col min="5400" max="5631" width="9.140625" style="80"/>
    <col min="5632" max="5632" width="0" style="80" hidden="1" customWidth="1"/>
    <col min="5633" max="5633" width="8.5703125" style="80" customWidth="1"/>
    <col min="5634" max="5634" width="0.140625" style="80" customWidth="1"/>
    <col min="5635" max="5635" width="16.5703125" style="80" customWidth="1"/>
    <col min="5636" max="5638" width="9.140625" style="80"/>
    <col min="5639" max="5639" width="14.5703125" style="80" bestFit="1" customWidth="1"/>
    <col min="5640" max="5643" width="9.140625" style="80"/>
    <col min="5644" max="5647" width="0" style="80" hidden="1" customWidth="1"/>
    <col min="5648" max="5648" width="16.42578125" style="80" bestFit="1" customWidth="1"/>
    <col min="5649" max="5653" width="14.5703125" style="80" bestFit="1" customWidth="1"/>
    <col min="5654" max="5654" width="9.140625" style="80"/>
    <col min="5655" max="5655" width="13.140625" style="80" bestFit="1" customWidth="1"/>
    <col min="5656" max="5887" width="9.140625" style="80"/>
    <col min="5888" max="5888" width="0" style="80" hidden="1" customWidth="1"/>
    <col min="5889" max="5889" width="8.5703125" style="80" customWidth="1"/>
    <col min="5890" max="5890" width="0.140625" style="80" customWidth="1"/>
    <col min="5891" max="5891" width="16.5703125" style="80" customWidth="1"/>
    <col min="5892" max="5894" width="9.140625" style="80"/>
    <col min="5895" max="5895" width="14.5703125" style="80" bestFit="1" customWidth="1"/>
    <col min="5896" max="5899" width="9.140625" style="80"/>
    <col min="5900" max="5903" width="0" style="80" hidden="1" customWidth="1"/>
    <col min="5904" max="5904" width="16.42578125" style="80" bestFit="1" customWidth="1"/>
    <col min="5905" max="5909" width="14.5703125" style="80" bestFit="1" customWidth="1"/>
    <col min="5910" max="5910" width="9.140625" style="80"/>
    <col min="5911" max="5911" width="13.140625" style="80" bestFit="1" customWidth="1"/>
    <col min="5912" max="6143" width="9.140625" style="80"/>
    <col min="6144" max="6144" width="0" style="80" hidden="1" customWidth="1"/>
    <col min="6145" max="6145" width="8.5703125" style="80" customWidth="1"/>
    <col min="6146" max="6146" width="0.140625" style="80" customWidth="1"/>
    <col min="6147" max="6147" width="16.5703125" style="80" customWidth="1"/>
    <col min="6148" max="6150" width="9.140625" style="80"/>
    <col min="6151" max="6151" width="14.5703125" style="80" bestFit="1" customWidth="1"/>
    <col min="6152" max="6155" width="9.140625" style="80"/>
    <col min="6156" max="6159" width="0" style="80" hidden="1" customWidth="1"/>
    <col min="6160" max="6160" width="16.42578125" style="80" bestFit="1" customWidth="1"/>
    <col min="6161" max="6165" width="14.5703125" style="80" bestFit="1" customWidth="1"/>
    <col min="6166" max="6166" width="9.140625" style="80"/>
    <col min="6167" max="6167" width="13.140625" style="80" bestFit="1" customWidth="1"/>
    <col min="6168" max="6399" width="9.140625" style="80"/>
    <col min="6400" max="6400" width="0" style="80" hidden="1" customWidth="1"/>
    <col min="6401" max="6401" width="8.5703125" style="80" customWidth="1"/>
    <col min="6402" max="6402" width="0.140625" style="80" customWidth="1"/>
    <col min="6403" max="6403" width="16.5703125" style="80" customWidth="1"/>
    <col min="6404" max="6406" width="9.140625" style="80"/>
    <col min="6407" max="6407" width="14.5703125" style="80" bestFit="1" customWidth="1"/>
    <col min="6408" max="6411" width="9.140625" style="80"/>
    <col min="6412" max="6415" width="0" style="80" hidden="1" customWidth="1"/>
    <col min="6416" max="6416" width="16.42578125" style="80" bestFit="1" customWidth="1"/>
    <col min="6417" max="6421" width="14.5703125" style="80" bestFit="1" customWidth="1"/>
    <col min="6422" max="6422" width="9.140625" style="80"/>
    <col min="6423" max="6423" width="13.140625" style="80" bestFit="1" customWidth="1"/>
    <col min="6424" max="6655" width="9.140625" style="80"/>
    <col min="6656" max="6656" width="0" style="80" hidden="1" customWidth="1"/>
    <col min="6657" max="6657" width="8.5703125" style="80" customWidth="1"/>
    <col min="6658" max="6658" width="0.140625" style="80" customWidth="1"/>
    <col min="6659" max="6659" width="16.5703125" style="80" customWidth="1"/>
    <col min="6660" max="6662" width="9.140625" style="80"/>
    <col min="6663" max="6663" width="14.5703125" style="80" bestFit="1" customWidth="1"/>
    <col min="6664" max="6667" width="9.140625" style="80"/>
    <col min="6668" max="6671" width="0" style="80" hidden="1" customWidth="1"/>
    <col min="6672" max="6672" width="16.42578125" style="80" bestFit="1" customWidth="1"/>
    <col min="6673" max="6677" width="14.5703125" style="80" bestFit="1" customWidth="1"/>
    <col min="6678" max="6678" width="9.140625" style="80"/>
    <col min="6679" max="6679" width="13.140625" style="80" bestFit="1" customWidth="1"/>
    <col min="6680" max="6911" width="9.140625" style="80"/>
    <col min="6912" max="6912" width="0" style="80" hidden="1" customWidth="1"/>
    <col min="6913" max="6913" width="8.5703125" style="80" customWidth="1"/>
    <col min="6914" max="6914" width="0.140625" style="80" customWidth="1"/>
    <col min="6915" max="6915" width="16.5703125" style="80" customWidth="1"/>
    <col min="6916" max="6918" width="9.140625" style="80"/>
    <col min="6919" max="6919" width="14.5703125" style="80" bestFit="1" customWidth="1"/>
    <col min="6920" max="6923" width="9.140625" style="80"/>
    <col min="6924" max="6927" width="0" style="80" hidden="1" customWidth="1"/>
    <col min="6928" max="6928" width="16.42578125" style="80" bestFit="1" customWidth="1"/>
    <col min="6929" max="6933" width="14.5703125" style="80" bestFit="1" customWidth="1"/>
    <col min="6934" max="6934" width="9.140625" style="80"/>
    <col min="6935" max="6935" width="13.140625" style="80" bestFit="1" customWidth="1"/>
    <col min="6936" max="7167" width="9.140625" style="80"/>
    <col min="7168" max="7168" width="0" style="80" hidden="1" customWidth="1"/>
    <col min="7169" max="7169" width="8.5703125" style="80" customWidth="1"/>
    <col min="7170" max="7170" width="0.140625" style="80" customWidth="1"/>
    <col min="7171" max="7171" width="16.5703125" style="80" customWidth="1"/>
    <col min="7172" max="7174" width="9.140625" style="80"/>
    <col min="7175" max="7175" width="14.5703125" style="80" bestFit="1" customWidth="1"/>
    <col min="7176" max="7179" width="9.140625" style="80"/>
    <col min="7180" max="7183" width="0" style="80" hidden="1" customWidth="1"/>
    <col min="7184" max="7184" width="16.42578125" style="80" bestFit="1" customWidth="1"/>
    <col min="7185" max="7189" width="14.5703125" style="80" bestFit="1" customWidth="1"/>
    <col min="7190" max="7190" width="9.140625" style="80"/>
    <col min="7191" max="7191" width="13.140625" style="80" bestFit="1" customWidth="1"/>
    <col min="7192" max="7423" width="9.140625" style="80"/>
    <col min="7424" max="7424" width="0" style="80" hidden="1" customWidth="1"/>
    <col min="7425" max="7425" width="8.5703125" style="80" customWidth="1"/>
    <col min="7426" max="7426" width="0.140625" style="80" customWidth="1"/>
    <col min="7427" max="7427" width="16.5703125" style="80" customWidth="1"/>
    <col min="7428" max="7430" width="9.140625" style="80"/>
    <col min="7431" max="7431" width="14.5703125" style="80" bestFit="1" customWidth="1"/>
    <col min="7432" max="7435" width="9.140625" style="80"/>
    <col min="7436" max="7439" width="0" style="80" hidden="1" customWidth="1"/>
    <col min="7440" max="7440" width="16.42578125" style="80" bestFit="1" customWidth="1"/>
    <col min="7441" max="7445" width="14.5703125" style="80" bestFit="1" customWidth="1"/>
    <col min="7446" max="7446" width="9.140625" style="80"/>
    <col min="7447" max="7447" width="13.140625" style="80" bestFit="1" customWidth="1"/>
    <col min="7448" max="7679" width="9.140625" style="80"/>
    <col min="7680" max="7680" width="0" style="80" hidden="1" customWidth="1"/>
    <col min="7681" max="7681" width="8.5703125" style="80" customWidth="1"/>
    <col min="7682" max="7682" width="0.140625" style="80" customWidth="1"/>
    <col min="7683" max="7683" width="16.5703125" style="80" customWidth="1"/>
    <col min="7684" max="7686" width="9.140625" style="80"/>
    <col min="7687" max="7687" width="14.5703125" style="80" bestFit="1" customWidth="1"/>
    <col min="7688" max="7691" width="9.140625" style="80"/>
    <col min="7692" max="7695" width="0" style="80" hidden="1" customWidth="1"/>
    <col min="7696" max="7696" width="16.42578125" style="80" bestFit="1" customWidth="1"/>
    <col min="7697" max="7701" width="14.5703125" style="80" bestFit="1" customWidth="1"/>
    <col min="7702" max="7702" width="9.140625" style="80"/>
    <col min="7703" max="7703" width="13.140625" style="80" bestFit="1" customWidth="1"/>
    <col min="7704" max="7935" width="9.140625" style="80"/>
    <col min="7936" max="7936" width="0" style="80" hidden="1" customWidth="1"/>
    <col min="7937" max="7937" width="8.5703125" style="80" customWidth="1"/>
    <col min="7938" max="7938" width="0.140625" style="80" customWidth="1"/>
    <col min="7939" max="7939" width="16.5703125" style="80" customWidth="1"/>
    <col min="7940" max="7942" width="9.140625" style="80"/>
    <col min="7943" max="7943" width="14.5703125" style="80" bestFit="1" customWidth="1"/>
    <col min="7944" max="7947" width="9.140625" style="80"/>
    <col min="7948" max="7951" width="0" style="80" hidden="1" customWidth="1"/>
    <col min="7952" max="7952" width="16.42578125" style="80" bestFit="1" customWidth="1"/>
    <col min="7953" max="7957" width="14.5703125" style="80" bestFit="1" customWidth="1"/>
    <col min="7958" max="7958" width="9.140625" style="80"/>
    <col min="7959" max="7959" width="13.140625" style="80" bestFit="1" customWidth="1"/>
    <col min="7960" max="8191" width="9.140625" style="80"/>
    <col min="8192" max="8192" width="0" style="80" hidden="1" customWidth="1"/>
    <col min="8193" max="8193" width="8.5703125" style="80" customWidth="1"/>
    <col min="8194" max="8194" width="0.140625" style="80" customWidth="1"/>
    <col min="8195" max="8195" width="16.5703125" style="80" customWidth="1"/>
    <col min="8196" max="8198" width="9.140625" style="80"/>
    <col min="8199" max="8199" width="14.5703125" style="80" bestFit="1" customWidth="1"/>
    <col min="8200" max="8203" width="9.140625" style="80"/>
    <col min="8204" max="8207" width="0" style="80" hidden="1" customWidth="1"/>
    <col min="8208" max="8208" width="16.42578125" style="80" bestFit="1" customWidth="1"/>
    <col min="8209" max="8213" width="14.5703125" style="80" bestFit="1" customWidth="1"/>
    <col min="8214" max="8214" width="9.140625" style="80"/>
    <col min="8215" max="8215" width="13.140625" style="80" bestFit="1" customWidth="1"/>
    <col min="8216" max="8447" width="9.140625" style="80"/>
    <col min="8448" max="8448" width="0" style="80" hidden="1" customWidth="1"/>
    <col min="8449" max="8449" width="8.5703125" style="80" customWidth="1"/>
    <col min="8450" max="8450" width="0.140625" style="80" customWidth="1"/>
    <col min="8451" max="8451" width="16.5703125" style="80" customWidth="1"/>
    <col min="8452" max="8454" width="9.140625" style="80"/>
    <col min="8455" max="8455" width="14.5703125" style="80" bestFit="1" customWidth="1"/>
    <col min="8456" max="8459" width="9.140625" style="80"/>
    <col min="8460" max="8463" width="0" style="80" hidden="1" customWidth="1"/>
    <col min="8464" max="8464" width="16.42578125" style="80" bestFit="1" customWidth="1"/>
    <col min="8465" max="8469" width="14.5703125" style="80" bestFit="1" customWidth="1"/>
    <col min="8470" max="8470" width="9.140625" style="80"/>
    <col min="8471" max="8471" width="13.140625" style="80" bestFit="1" customWidth="1"/>
    <col min="8472" max="8703" width="9.140625" style="80"/>
    <col min="8704" max="8704" width="0" style="80" hidden="1" customWidth="1"/>
    <col min="8705" max="8705" width="8.5703125" style="80" customWidth="1"/>
    <col min="8706" max="8706" width="0.140625" style="80" customWidth="1"/>
    <col min="8707" max="8707" width="16.5703125" style="80" customWidth="1"/>
    <col min="8708" max="8710" width="9.140625" style="80"/>
    <col min="8711" max="8711" width="14.5703125" style="80" bestFit="1" customWidth="1"/>
    <col min="8712" max="8715" width="9.140625" style="80"/>
    <col min="8716" max="8719" width="0" style="80" hidden="1" customWidth="1"/>
    <col min="8720" max="8720" width="16.42578125" style="80" bestFit="1" customWidth="1"/>
    <col min="8721" max="8725" width="14.5703125" style="80" bestFit="1" customWidth="1"/>
    <col min="8726" max="8726" width="9.140625" style="80"/>
    <col min="8727" max="8727" width="13.140625" style="80" bestFit="1" customWidth="1"/>
    <col min="8728" max="8959" width="9.140625" style="80"/>
    <col min="8960" max="8960" width="0" style="80" hidden="1" customWidth="1"/>
    <col min="8961" max="8961" width="8.5703125" style="80" customWidth="1"/>
    <col min="8962" max="8962" width="0.140625" style="80" customWidth="1"/>
    <col min="8963" max="8963" width="16.5703125" style="80" customWidth="1"/>
    <col min="8964" max="8966" width="9.140625" style="80"/>
    <col min="8967" max="8967" width="14.5703125" style="80" bestFit="1" customWidth="1"/>
    <col min="8968" max="8971" width="9.140625" style="80"/>
    <col min="8972" max="8975" width="0" style="80" hidden="1" customWidth="1"/>
    <col min="8976" max="8976" width="16.42578125" style="80" bestFit="1" customWidth="1"/>
    <col min="8977" max="8981" width="14.5703125" style="80" bestFit="1" customWidth="1"/>
    <col min="8982" max="8982" width="9.140625" style="80"/>
    <col min="8983" max="8983" width="13.140625" style="80" bestFit="1" customWidth="1"/>
    <col min="8984" max="9215" width="9.140625" style="80"/>
    <col min="9216" max="9216" width="0" style="80" hidden="1" customWidth="1"/>
    <col min="9217" max="9217" width="8.5703125" style="80" customWidth="1"/>
    <col min="9218" max="9218" width="0.140625" style="80" customWidth="1"/>
    <col min="9219" max="9219" width="16.5703125" style="80" customWidth="1"/>
    <col min="9220" max="9222" width="9.140625" style="80"/>
    <col min="9223" max="9223" width="14.5703125" style="80" bestFit="1" customWidth="1"/>
    <col min="9224" max="9227" width="9.140625" style="80"/>
    <col min="9228" max="9231" width="0" style="80" hidden="1" customWidth="1"/>
    <col min="9232" max="9232" width="16.42578125" style="80" bestFit="1" customWidth="1"/>
    <col min="9233" max="9237" width="14.5703125" style="80" bestFit="1" customWidth="1"/>
    <col min="9238" max="9238" width="9.140625" style="80"/>
    <col min="9239" max="9239" width="13.140625" style="80" bestFit="1" customWidth="1"/>
    <col min="9240" max="9471" width="9.140625" style="80"/>
    <col min="9472" max="9472" width="0" style="80" hidden="1" customWidth="1"/>
    <col min="9473" max="9473" width="8.5703125" style="80" customWidth="1"/>
    <col min="9474" max="9474" width="0.140625" style="80" customWidth="1"/>
    <col min="9475" max="9475" width="16.5703125" style="80" customWidth="1"/>
    <col min="9476" max="9478" width="9.140625" style="80"/>
    <col min="9479" max="9479" width="14.5703125" style="80" bestFit="1" customWidth="1"/>
    <col min="9480" max="9483" width="9.140625" style="80"/>
    <col min="9484" max="9487" width="0" style="80" hidden="1" customWidth="1"/>
    <col min="9488" max="9488" width="16.42578125" style="80" bestFit="1" customWidth="1"/>
    <col min="9489" max="9493" width="14.5703125" style="80" bestFit="1" customWidth="1"/>
    <col min="9494" max="9494" width="9.140625" style="80"/>
    <col min="9495" max="9495" width="13.140625" style="80" bestFit="1" customWidth="1"/>
    <col min="9496" max="9727" width="9.140625" style="80"/>
    <col min="9728" max="9728" width="0" style="80" hidden="1" customWidth="1"/>
    <col min="9729" max="9729" width="8.5703125" style="80" customWidth="1"/>
    <col min="9730" max="9730" width="0.140625" style="80" customWidth="1"/>
    <col min="9731" max="9731" width="16.5703125" style="80" customWidth="1"/>
    <col min="9732" max="9734" width="9.140625" style="80"/>
    <col min="9735" max="9735" width="14.5703125" style="80" bestFit="1" customWidth="1"/>
    <col min="9736" max="9739" width="9.140625" style="80"/>
    <col min="9740" max="9743" width="0" style="80" hidden="1" customWidth="1"/>
    <col min="9744" max="9744" width="16.42578125" style="80" bestFit="1" customWidth="1"/>
    <col min="9745" max="9749" width="14.5703125" style="80" bestFit="1" customWidth="1"/>
    <col min="9750" max="9750" width="9.140625" style="80"/>
    <col min="9751" max="9751" width="13.140625" style="80" bestFit="1" customWidth="1"/>
    <col min="9752" max="9983" width="9.140625" style="80"/>
    <col min="9984" max="9984" width="0" style="80" hidden="1" customWidth="1"/>
    <col min="9985" max="9985" width="8.5703125" style="80" customWidth="1"/>
    <col min="9986" max="9986" width="0.140625" style="80" customWidth="1"/>
    <col min="9987" max="9987" width="16.5703125" style="80" customWidth="1"/>
    <col min="9988" max="9990" width="9.140625" style="80"/>
    <col min="9991" max="9991" width="14.5703125" style="80" bestFit="1" customWidth="1"/>
    <col min="9992" max="9995" width="9.140625" style="80"/>
    <col min="9996" max="9999" width="0" style="80" hidden="1" customWidth="1"/>
    <col min="10000" max="10000" width="16.42578125" style="80" bestFit="1" customWidth="1"/>
    <col min="10001" max="10005" width="14.5703125" style="80" bestFit="1" customWidth="1"/>
    <col min="10006" max="10006" width="9.140625" style="80"/>
    <col min="10007" max="10007" width="13.140625" style="80" bestFit="1" customWidth="1"/>
    <col min="10008" max="10239" width="9.140625" style="80"/>
    <col min="10240" max="10240" width="0" style="80" hidden="1" customWidth="1"/>
    <col min="10241" max="10241" width="8.5703125" style="80" customWidth="1"/>
    <col min="10242" max="10242" width="0.140625" style="80" customWidth="1"/>
    <col min="10243" max="10243" width="16.5703125" style="80" customWidth="1"/>
    <col min="10244" max="10246" width="9.140625" style="80"/>
    <col min="10247" max="10247" width="14.5703125" style="80" bestFit="1" customWidth="1"/>
    <col min="10248" max="10251" width="9.140625" style="80"/>
    <col min="10252" max="10255" width="0" style="80" hidden="1" customWidth="1"/>
    <col min="10256" max="10256" width="16.42578125" style="80" bestFit="1" customWidth="1"/>
    <col min="10257" max="10261" width="14.5703125" style="80" bestFit="1" customWidth="1"/>
    <col min="10262" max="10262" width="9.140625" style="80"/>
    <col min="10263" max="10263" width="13.140625" style="80" bestFit="1" customWidth="1"/>
    <col min="10264" max="10495" width="9.140625" style="80"/>
    <col min="10496" max="10496" width="0" style="80" hidden="1" customWidth="1"/>
    <col min="10497" max="10497" width="8.5703125" style="80" customWidth="1"/>
    <col min="10498" max="10498" width="0.140625" style="80" customWidth="1"/>
    <col min="10499" max="10499" width="16.5703125" style="80" customWidth="1"/>
    <col min="10500" max="10502" width="9.140625" style="80"/>
    <col min="10503" max="10503" width="14.5703125" style="80" bestFit="1" customWidth="1"/>
    <col min="10504" max="10507" width="9.140625" style="80"/>
    <col min="10508" max="10511" width="0" style="80" hidden="1" customWidth="1"/>
    <col min="10512" max="10512" width="16.42578125" style="80" bestFit="1" customWidth="1"/>
    <col min="10513" max="10517" width="14.5703125" style="80" bestFit="1" customWidth="1"/>
    <col min="10518" max="10518" width="9.140625" style="80"/>
    <col min="10519" max="10519" width="13.140625" style="80" bestFit="1" customWidth="1"/>
    <col min="10520" max="10751" width="9.140625" style="80"/>
    <col min="10752" max="10752" width="0" style="80" hidden="1" customWidth="1"/>
    <col min="10753" max="10753" width="8.5703125" style="80" customWidth="1"/>
    <col min="10754" max="10754" width="0.140625" style="80" customWidth="1"/>
    <col min="10755" max="10755" width="16.5703125" style="80" customWidth="1"/>
    <col min="10756" max="10758" width="9.140625" style="80"/>
    <col min="10759" max="10759" width="14.5703125" style="80" bestFit="1" customWidth="1"/>
    <col min="10760" max="10763" width="9.140625" style="80"/>
    <col min="10764" max="10767" width="0" style="80" hidden="1" customWidth="1"/>
    <col min="10768" max="10768" width="16.42578125" style="80" bestFit="1" customWidth="1"/>
    <col min="10769" max="10773" width="14.5703125" style="80" bestFit="1" customWidth="1"/>
    <col min="10774" max="10774" width="9.140625" style="80"/>
    <col min="10775" max="10775" width="13.140625" style="80" bestFit="1" customWidth="1"/>
    <col min="10776" max="11007" width="9.140625" style="80"/>
    <col min="11008" max="11008" width="0" style="80" hidden="1" customWidth="1"/>
    <col min="11009" max="11009" width="8.5703125" style="80" customWidth="1"/>
    <col min="11010" max="11010" width="0.140625" style="80" customWidth="1"/>
    <col min="11011" max="11011" width="16.5703125" style="80" customWidth="1"/>
    <col min="11012" max="11014" width="9.140625" style="80"/>
    <col min="11015" max="11015" width="14.5703125" style="80" bestFit="1" customWidth="1"/>
    <col min="11016" max="11019" width="9.140625" style="80"/>
    <col min="11020" max="11023" width="0" style="80" hidden="1" customWidth="1"/>
    <col min="11024" max="11024" width="16.42578125" style="80" bestFit="1" customWidth="1"/>
    <col min="11025" max="11029" width="14.5703125" style="80" bestFit="1" customWidth="1"/>
    <col min="11030" max="11030" width="9.140625" style="80"/>
    <col min="11031" max="11031" width="13.140625" style="80" bestFit="1" customWidth="1"/>
    <col min="11032" max="11263" width="9.140625" style="80"/>
    <col min="11264" max="11264" width="0" style="80" hidden="1" customWidth="1"/>
    <col min="11265" max="11265" width="8.5703125" style="80" customWidth="1"/>
    <col min="11266" max="11266" width="0.140625" style="80" customWidth="1"/>
    <col min="11267" max="11267" width="16.5703125" style="80" customWidth="1"/>
    <col min="11268" max="11270" width="9.140625" style="80"/>
    <col min="11271" max="11271" width="14.5703125" style="80" bestFit="1" customWidth="1"/>
    <col min="11272" max="11275" width="9.140625" style="80"/>
    <col min="11276" max="11279" width="0" style="80" hidden="1" customWidth="1"/>
    <col min="11280" max="11280" width="16.42578125" style="80" bestFit="1" customWidth="1"/>
    <col min="11281" max="11285" width="14.5703125" style="80" bestFit="1" customWidth="1"/>
    <col min="11286" max="11286" width="9.140625" style="80"/>
    <col min="11287" max="11287" width="13.140625" style="80" bestFit="1" customWidth="1"/>
    <col min="11288" max="11519" width="9.140625" style="80"/>
    <col min="11520" max="11520" width="0" style="80" hidden="1" customWidth="1"/>
    <col min="11521" max="11521" width="8.5703125" style="80" customWidth="1"/>
    <col min="11522" max="11522" width="0.140625" style="80" customWidth="1"/>
    <col min="11523" max="11523" width="16.5703125" style="80" customWidth="1"/>
    <col min="11524" max="11526" width="9.140625" style="80"/>
    <col min="11527" max="11527" width="14.5703125" style="80" bestFit="1" customWidth="1"/>
    <col min="11528" max="11531" width="9.140625" style="80"/>
    <col min="11532" max="11535" width="0" style="80" hidden="1" customWidth="1"/>
    <col min="11536" max="11536" width="16.42578125" style="80" bestFit="1" customWidth="1"/>
    <col min="11537" max="11541" width="14.5703125" style="80" bestFit="1" customWidth="1"/>
    <col min="11542" max="11542" width="9.140625" style="80"/>
    <col min="11543" max="11543" width="13.140625" style="80" bestFit="1" customWidth="1"/>
    <col min="11544" max="11775" width="9.140625" style="80"/>
    <col min="11776" max="11776" width="0" style="80" hidden="1" customWidth="1"/>
    <col min="11777" max="11777" width="8.5703125" style="80" customWidth="1"/>
    <col min="11778" max="11778" width="0.140625" style="80" customWidth="1"/>
    <col min="11779" max="11779" width="16.5703125" style="80" customWidth="1"/>
    <col min="11780" max="11782" width="9.140625" style="80"/>
    <col min="11783" max="11783" width="14.5703125" style="80" bestFit="1" customWidth="1"/>
    <col min="11784" max="11787" width="9.140625" style="80"/>
    <col min="11788" max="11791" width="0" style="80" hidden="1" customWidth="1"/>
    <col min="11792" max="11792" width="16.42578125" style="80" bestFit="1" customWidth="1"/>
    <col min="11793" max="11797" width="14.5703125" style="80" bestFit="1" customWidth="1"/>
    <col min="11798" max="11798" width="9.140625" style="80"/>
    <col min="11799" max="11799" width="13.140625" style="80" bestFit="1" customWidth="1"/>
    <col min="11800" max="12031" width="9.140625" style="80"/>
    <col min="12032" max="12032" width="0" style="80" hidden="1" customWidth="1"/>
    <col min="12033" max="12033" width="8.5703125" style="80" customWidth="1"/>
    <col min="12034" max="12034" width="0.140625" style="80" customWidth="1"/>
    <col min="12035" max="12035" width="16.5703125" style="80" customWidth="1"/>
    <col min="12036" max="12038" width="9.140625" style="80"/>
    <col min="12039" max="12039" width="14.5703125" style="80" bestFit="1" customWidth="1"/>
    <col min="12040" max="12043" width="9.140625" style="80"/>
    <col min="12044" max="12047" width="0" style="80" hidden="1" customWidth="1"/>
    <col min="12048" max="12048" width="16.42578125" style="80" bestFit="1" customWidth="1"/>
    <col min="12049" max="12053" width="14.5703125" style="80" bestFit="1" customWidth="1"/>
    <col min="12054" max="12054" width="9.140625" style="80"/>
    <col min="12055" max="12055" width="13.140625" style="80" bestFit="1" customWidth="1"/>
    <col min="12056" max="12287" width="9.140625" style="80"/>
    <col min="12288" max="12288" width="0" style="80" hidden="1" customWidth="1"/>
    <col min="12289" max="12289" width="8.5703125" style="80" customWidth="1"/>
    <col min="12290" max="12290" width="0.140625" style="80" customWidth="1"/>
    <col min="12291" max="12291" width="16.5703125" style="80" customWidth="1"/>
    <col min="12292" max="12294" width="9.140625" style="80"/>
    <col min="12295" max="12295" width="14.5703125" style="80" bestFit="1" customWidth="1"/>
    <col min="12296" max="12299" width="9.140625" style="80"/>
    <col min="12300" max="12303" width="0" style="80" hidden="1" customWidth="1"/>
    <col min="12304" max="12304" width="16.42578125" style="80" bestFit="1" customWidth="1"/>
    <col min="12305" max="12309" width="14.5703125" style="80" bestFit="1" customWidth="1"/>
    <col min="12310" max="12310" width="9.140625" style="80"/>
    <col min="12311" max="12311" width="13.140625" style="80" bestFit="1" customWidth="1"/>
    <col min="12312" max="12543" width="9.140625" style="80"/>
    <col min="12544" max="12544" width="0" style="80" hidden="1" customWidth="1"/>
    <col min="12545" max="12545" width="8.5703125" style="80" customWidth="1"/>
    <col min="12546" max="12546" width="0.140625" style="80" customWidth="1"/>
    <col min="12547" max="12547" width="16.5703125" style="80" customWidth="1"/>
    <col min="12548" max="12550" width="9.140625" style="80"/>
    <col min="12551" max="12551" width="14.5703125" style="80" bestFit="1" customWidth="1"/>
    <col min="12552" max="12555" width="9.140625" style="80"/>
    <col min="12556" max="12559" width="0" style="80" hidden="1" customWidth="1"/>
    <col min="12560" max="12560" width="16.42578125" style="80" bestFit="1" customWidth="1"/>
    <col min="12561" max="12565" width="14.5703125" style="80" bestFit="1" customWidth="1"/>
    <col min="12566" max="12566" width="9.140625" style="80"/>
    <col min="12567" max="12567" width="13.140625" style="80" bestFit="1" customWidth="1"/>
    <col min="12568" max="12799" width="9.140625" style="80"/>
    <col min="12800" max="12800" width="0" style="80" hidden="1" customWidth="1"/>
    <col min="12801" max="12801" width="8.5703125" style="80" customWidth="1"/>
    <col min="12802" max="12802" width="0.140625" style="80" customWidth="1"/>
    <col min="12803" max="12803" width="16.5703125" style="80" customWidth="1"/>
    <col min="12804" max="12806" width="9.140625" style="80"/>
    <col min="12807" max="12807" width="14.5703125" style="80" bestFit="1" customWidth="1"/>
    <col min="12808" max="12811" width="9.140625" style="80"/>
    <col min="12812" max="12815" width="0" style="80" hidden="1" customWidth="1"/>
    <col min="12816" max="12816" width="16.42578125" style="80" bestFit="1" customWidth="1"/>
    <col min="12817" max="12821" width="14.5703125" style="80" bestFit="1" customWidth="1"/>
    <col min="12822" max="12822" width="9.140625" style="80"/>
    <col min="12823" max="12823" width="13.140625" style="80" bestFit="1" customWidth="1"/>
    <col min="12824" max="13055" width="9.140625" style="80"/>
    <col min="13056" max="13056" width="0" style="80" hidden="1" customWidth="1"/>
    <col min="13057" max="13057" width="8.5703125" style="80" customWidth="1"/>
    <col min="13058" max="13058" width="0.140625" style="80" customWidth="1"/>
    <col min="13059" max="13059" width="16.5703125" style="80" customWidth="1"/>
    <col min="13060" max="13062" width="9.140625" style="80"/>
    <col min="13063" max="13063" width="14.5703125" style="80" bestFit="1" customWidth="1"/>
    <col min="13064" max="13067" width="9.140625" style="80"/>
    <col min="13068" max="13071" width="0" style="80" hidden="1" customWidth="1"/>
    <col min="13072" max="13072" width="16.42578125" style="80" bestFit="1" customWidth="1"/>
    <col min="13073" max="13077" width="14.5703125" style="80" bestFit="1" customWidth="1"/>
    <col min="13078" max="13078" width="9.140625" style="80"/>
    <col min="13079" max="13079" width="13.140625" style="80" bestFit="1" customWidth="1"/>
    <col min="13080" max="13311" width="9.140625" style="80"/>
    <col min="13312" max="13312" width="0" style="80" hidden="1" customWidth="1"/>
    <col min="13313" max="13313" width="8.5703125" style="80" customWidth="1"/>
    <col min="13314" max="13314" width="0.140625" style="80" customWidth="1"/>
    <col min="13315" max="13315" width="16.5703125" style="80" customWidth="1"/>
    <col min="13316" max="13318" width="9.140625" style="80"/>
    <col min="13319" max="13319" width="14.5703125" style="80" bestFit="1" customWidth="1"/>
    <col min="13320" max="13323" width="9.140625" style="80"/>
    <col min="13324" max="13327" width="0" style="80" hidden="1" customWidth="1"/>
    <col min="13328" max="13328" width="16.42578125" style="80" bestFit="1" customWidth="1"/>
    <col min="13329" max="13333" width="14.5703125" style="80" bestFit="1" customWidth="1"/>
    <col min="13334" max="13334" width="9.140625" style="80"/>
    <col min="13335" max="13335" width="13.140625" style="80" bestFit="1" customWidth="1"/>
    <col min="13336" max="13567" width="9.140625" style="80"/>
    <col min="13568" max="13568" width="0" style="80" hidden="1" customWidth="1"/>
    <col min="13569" max="13569" width="8.5703125" style="80" customWidth="1"/>
    <col min="13570" max="13570" width="0.140625" style="80" customWidth="1"/>
    <col min="13571" max="13571" width="16.5703125" style="80" customWidth="1"/>
    <col min="13572" max="13574" width="9.140625" style="80"/>
    <col min="13575" max="13575" width="14.5703125" style="80" bestFit="1" customWidth="1"/>
    <col min="13576" max="13579" width="9.140625" style="80"/>
    <col min="13580" max="13583" width="0" style="80" hidden="1" customWidth="1"/>
    <col min="13584" max="13584" width="16.42578125" style="80" bestFit="1" customWidth="1"/>
    <col min="13585" max="13589" width="14.5703125" style="80" bestFit="1" customWidth="1"/>
    <col min="13590" max="13590" width="9.140625" style="80"/>
    <col min="13591" max="13591" width="13.140625" style="80" bestFit="1" customWidth="1"/>
    <col min="13592" max="13823" width="9.140625" style="80"/>
    <col min="13824" max="13824" width="0" style="80" hidden="1" customWidth="1"/>
    <col min="13825" max="13825" width="8.5703125" style="80" customWidth="1"/>
    <col min="13826" max="13826" width="0.140625" style="80" customWidth="1"/>
    <col min="13827" max="13827" width="16.5703125" style="80" customWidth="1"/>
    <col min="13828" max="13830" width="9.140625" style="80"/>
    <col min="13831" max="13831" width="14.5703125" style="80" bestFit="1" customWidth="1"/>
    <col min="13832" max="13835" width="9.140625" style="80"/>
    <col min="13836" max="13839" width="0" style="80" hidden="1" customWidth="1"/>
    <col min="13840" max="13840" width="16.42578125" style="80" bestFit="1" customWidth="1"/>
    <col min="13841" max="13845" width="14.5703125" style="80" bestFit="1" customWidth="1"/>
    <col min="13846" max="13846" width="9.140625" style="80"/>
    <col min="13847" max="13847" width="13.140625" style="80" bestFit="1" customWidth="1"/>
    <col min="13848" max="14079" width="9.140625" style="80"/>
    <col min="14080" max="14080" width="0" style="80" hidden="1" customWidth="1"/>
    <col min="14081" max="14081" width="8.5703125" style="80" customWidth="1"/>
    <col min="14082" max="14082" width="0.140625" style="80" customWidth="1"/>
    <col min="14083" max="14083" width="16.5703125" style="80" customWidth="1"/>
    <col min="14084" max="14086" width="9.140625" style="80"/>
    <col min="14087" max="14087" width="14.5703125" style="80" bestFit="1" customWidth="1"/>
    <col min="14088" max="14091" width="9.140625" style="80"/>
    <col min="14092" max="14095" width="0" style="80" hidden="1" customWidth="1"/>
    <col min="14096" max="14096" width="16.42578125" style="80" bestFit="1" customWidth="1"/>
    <col min="14097" max="14101" width="14.5703125" style="80" bestFit="1" customWidth="1"/>
    <col min="14102" max="14102" width="9.140625" style="80"/>
    <col min="14103" max="14103" width="13.140625" style="80" bestFit="1" customWidth="1"/>
    <col min="14104" max="14335" width="9.140625" style="80"/>
    <col min="14336" max="14336" width="0" style="80" hidden="1" customWidth="1"/>
    <col min="14337" max="14337" width="8.5703125" style="80" customWidth="1"/>
    <col min="14338" max="14338" width="0.140625" style="80" customWidth="1"/>
    <col min="14339" max="14339" width="16.5703125" style="80" customWidth="1"/>
    <col min="14340" max="14342" width="9.140625" style="80"/>
    <col min="14343" max="14343" width="14.5703125" style="80" bestFit="1" customWidth="1"/>
    <col min="14344" max="14347" width="9.140625" style="80"/>
    <col min="14348" max="14351" width="0" style="80" hidden="1" customWidth="1"/>
    <col min="14352" max="14352" width="16.42578125" style="80" bestFit="1" customWidth="1"/>
    <col min="14353" max="14357" width="14.5703125" style="80" bestFit="1" customWidth="1"/>
    <col min="14358" max="14358" width="9.140625" style="80"/>
    <col min="14359" max="14359" width="13.140625" style="80" bestFit="1" customWidth="1"/>
    <col min="14360" max="14591" width="9.140625" style="80"/>
    <col min="14592" max="14592" width="0" style="80" hidden="1" customWidth="1"/>
    <col min="14593" max="14593" width="8.5703125" style="80" customWidth="1"/>
    <col min="14594" max="14594" width="0.140625" style="80" customWidth="1"/>
    <col min="14595" max="14595" width="16.5703125" style="80" customWidth="1"/>
    <col min="14596" max="14598" width="9.140625" style="80"/>
    <col min="14599" max="14599" width="14.5703125" style="80" bestFit="1" customWidth="1"/>
    <col min="14600" max="14603" width="9.140625" style="80"/>
    <col min="14604" max="14607" width="0" style="80" hidden="1" customWidth="1"/>
    <col min="14608" max="14608" width="16.42578125" style="80" bestFit="1" customWidth="1"/>
    <col min="14609" max="14613" width="14.5703125" style="80" bestFit="1" customWidth="1"/>
    <col min="14614" max="14614" width="9.140625" style="80"/>
    <col min="14615" max="14615" width="13.140625" style="80" bestFit="1" customWidth="1"/>
    <col min="14616" max="14847" width="9.140625" style="80"/>
    <col min="14848" max="14848" width="0" style="80" hidden="1" customWidth="1"/>
    <col min="14849" max="14849" width="8.5703125" style="80" customWidth="1"/>
    <col min="14850" max="14850" width="0.140625" style="80" customWidth="1"/>
    <col min="14851" max="14851" width="16.5703125" style="80" customWidth="1"/>
    <col min="14852" max="14854" width="9.140625" style="80"/>
    <col min="14855" max="14855" width="14.5703125" style="80" bestFit="1" customWidth="1"/>
    <col min="14856" max="14859" width="9.140625" style="80"/>
    <col min="14860" max="14863" width="0" style="80" hidden="1" customWidth="1"/>
    <col min="14864" max="14864" width="16.42578125" style="80" bestFit="1" customWidth="1"/>
    <col min="14865" max="14869" width="14.5703125" style="80" bestFit="1" customWidth="1"/>
    <col min="14870" max="14870" width="9.140625" style="80"/>
    <col min="14871" max="14871" width="13.140625" style="80" bestFit="1" customWidth="1"/>
    <col min="14872" max="15103" width="9.140625" style="80"/>
    <col min="15104" max="15104" width="0" style="80" hidden="1" customWidth="1"/>
    <col min="15105" max="15105" width="8.5703125" style="80" customWidth="1"/>
    <col min="15106" max="15106" width="0.140625" style="80" customWidth="1"/>
    <col min="15107" max="15107" width="16.5703125" style="80" customWidth="1"/>
    <col min="15108" max="15110" width="9.140625" style="80"/>
    <col min="15111" max="15111" width="14.5703125" style="80" bestFit="1" customWidth="1"/>
    <col min="15112" max="15115" width="9.140625" style="80"/>
    <col min="15116" max="15119" width="0" style="80" hidden="1" customWidth="1"/>
    <col min="15120" max="15120" width="16.42578125" style="80" bestFit="1" customWidth="1"/>
    <col min="15121" max="15125" width="14.5703125" style="80" bestFit="1" customWidth="1"/>
    <col min="15126" max="15126" width="9.140625" style="80"/>
    <col min="15127" max="15127" width="13.140625" style="80" bestFit="1" customWidth="1"/>
    <col min="15128" max="15359" width="9.140625" style="80"/>
    <col min="15360" max="15360" width="0" style="80" hidden="1" customWidth="1"/>
    <col min="15361" max="15361" width="8.5703125" style="80" customWidth="1"/>
    <col min="15362" max="15362" width="0.140625" style="80" customWidth="1"/>
    <col min="15363" max="15363" width="16.5703125" style="80" customWidth="1"/>
    <col min="15364" max="15366" width="9.140625" style="80"/>
    <col min="15367" max="15367" width="14.5703125" style="80" bestFit="1" customWidth="1"/>
    <col min="15368" max="15371" width="9.140625" style="80"/>
    <col min="15372" max="15375" width="0" style="80" hidden="1" customWidth="1"/>
    <col min="15376" max="15376" width="16.42578125" style="80" bestFit="1" customWidth="1"/>
    <col min="15377" max="15381" width="14.5703125" style="80" bestFit="1" customWidth="1"/>
    <col min="15382" max="15382" width="9.140625" style="80"/>
    <col min="15383" max="15383" width="13.140625" style="80" bestFit="1" customWidth="1"/>
    <col min="15384" max="15615" width="9.140625" style="80"/>
    <col min="15616" max="15616" width="0" style="80" hidden="1" customWidth="1"/>
    <col min="15617" max="15617" width="8.5703125" style="80" customWidth="1"/>
    <col min="15618" max="15618" width="0.140625" style="80" customWidth="1"/>
    <col min="15619" max="15619" width="16.5703125" style="80" customWidth="1"/>
    <col min="15620" max="15622" width="9.140625" style="80"/>
    <col min="15623" max="15623" width="14.5703125" style="80" bestFit="1" customWidth="1"/>
    <col min="15624" max="15627" width="9.140625" style="80"/>
    <col min="15628" max="15631" width="0" style="80" hidden="1" customWidth="1"/>
    <col min="15632" max="15632" width="16.42578125" style="80" bestFit="1" customWidth="1"/>
    <col min="15633" max="15637" width="14.5703125" style="80" bestFit="1" customWidth="1"/>
    <col min="15638" max="15638" width="9.140625" style="80"/>
    <col min="15639" max="15639" width="13.140625" style="80" bestFit="1" customWidth="1"/>
    <col min="15640" max="15871" width="9.140625" style="80"/>
    <col min="15872" max="15872" width="0" style="80" hidden="1" customWidth="1"/>
    <col min="15873" max="15873" width="8.5703125" style="80" customWidth="1"/>
    <col min="15874" max="15874" width="0.140625" style="80" customWidth="1"/>
    <col min="15875" max="15875" width="16.5703125" style="80" customWidth="1"/>
    <col min="15876" max="15878" width="9.140625" style="80"/>
    <col min="15879" max="15879" width="14.5703125" style="80" bestFit="1" customWidth="1"/>
    <col min="15880" max="15883" width="9.140625" style="80"/>
    <col min="15884" max="15887" width="0" style="80" hidden="1" customWidth="1"/>
    <col min="15888" max="15888" width="16.42578125" style="80" bestFit="1" customWidth="1"/>
    <col min="15889" max="15893" width="14.5703125" style="80" bestFit="1" customWidth="1"/>
    <col min="15894" max="15894" width="9.140625" style="80"/>
    <col min="15895" max="15895" width="13.140625" style="80" bestFit="1" customWidth="1"/>
    <col min="15896" max="16127" width="9.140625" style="80"/>
    <col min="16128" max="16128" width="0" style="80" hidden="1" customWidth="1"/>
    <col min="16129" max="16129" width="8.5703125" style="80" customWidth="1"/>
    <col min="16130" max="16130" width="0.140625" style="80" customWidth="1"/>
    <col min="16131" max="16131" width="16.5703125" style="80" customWidth="1"/>
    <col min="16132" max="16134" width="9.140625" style="80"/>
    <col min="16135" max="16135" width="14.5703125" style="80" bestFit="1" customWidth="1"/>
    <col min="16136" max="16139" width="9.140625" style="80"/>
    <col min="16140" max="16143" width="0" style="80" hidden="1" customWidth="1"/>
    <col min="16144" max="16144" width="16.42578125" style="80" bestFit="1" customWidth="1"/>
    <col min="16145" max="16149" width="14.5703125" style="80" bestFit="1" customWidth="1"/>
    <col min="16150" max="16150" width="9.140625" style="80"/>
    <col min="16151" max="16151" width="13.140625" style="80" bestFit="1" customWidth="1"/>
    <col min="16152" max="16384" width="9.140625" style="80"/>
  </cols>
  <sheetData>
    <row r="1" spans="1:21" ht="45.75" customHeight="1">
      <c r="A1" s="77"/>
      <c r="B1" s="165" t="s">
        <v>0</v>
      </c>
      <c r="C1" s="165" t="s">
        <v>1</v>
      </c>
      <c r="D1" s="190" t="s">
        <v>2</v>
      </c>
      <c r="E1" s="186"/>
      <c r="F1" s="186"/>
      <c r="G1" s="165" t="s">
        <v>3</v>
      </c>
      <c r="H1" s="190" t="s">
        <v>4</v>
      </c>
      <c r="I1" s="186"/>
      <c r="J1" s="165" t="s">
        <v>5</v>
      </c>
      <c r="K1" s="165" t="s">
        <v>6</v>
      </c>
      <c r="L1" s="190" t="s">
        <v>7</v>
      </c>
      <c r="M1" s="186"/>
      <c r="N1" s="186"/>
      <c r="O1" s="165" t="s">
        <v>8</v>
      </c>
      <c r="P1" s="78" t="s">
        <v>9</v>
      </c>
      <c r="Q1" s="78" t="s">
        <v>10</v>
      </c>
      <c r="R1" s="78" t="s">
        <v>1580</v>
      </c>
      <c r="S1" s="78" t="s">
        <v>1579</v>
      </c>
      <c r="T1" s="78" t="s">
        <v>11</v>
      </c>
      <c r="U1" s="79" t="s">
        <v>12</v>
      </c>
    </row>
    <row r="2" spans="1:21" ht="20.100000000000001" customHeight="1">
      <c r="A2" s="81"/>
      <c r="B2" s="167">
        <v>2020</v>
      </c>
      <c r="C2" s="169" t="s">
        <v>13</v>
      </c>
      <c r="D2" s="201" t="s">
        <v>14</v>
      </c>
      <c r="E2" s="202"/>
      <c r="F2" s="202"/>
      <c r="G2" s="169" t="s">
        <v>15</v>
      </c>
      <c r="H2" s="201" t="s">
        <v>16</v>
      </c>
      <c r="I2" s="202"/>
      <c r="J2" s="167" t="s">
        <v>17</v>
      </c>
      <c r="K2" s="167">
        <v>0</v>
      </c>
      <c r="L2" s="203" t="s">
        <v>18</v>
      </c>
      <c r="M2" s="202"/>
      <c r="N2" s="202"/>
      <c r="O2" s="167" t="s">
        <v>17</v>
      </c>
      <c r="P2" s="82"/>
      <c r="Q2" s="82"/>
      <c r="R2" s="82"/>
      <c r="S2" s="82"/>
      <c r="T2" s="82"/>
      <c r="U2" s="82"/>
    </row>
    <row r="3" spans="1:21" s="85" customFormat="1" ht="20.100000000000001" customHeight="1">
      <c r="A3" s="83"/>
      <c r="B3" s="173">
        <v>2020</v>
      </c>
      <c r="C3" s="175" t="s">
        <v>19</v>
      </c>
      <c r="D3" s="193" t="s">
        <v>20</v>
      </c>
      <c r="E3" s="192"/>
      <c r="F3" s="192"/>
      <c r="G3" s="175" t="s">
        <v>21</v>
      </c>
      <c r="H3" s="193" t="s">
        <v>16</v>
      </c>
      <c r="I3" s="192"/>
      <c r="J3" s="173" t="s">
        <v>17</v>
      </c>
      <c r="K3" s="173">
        <v>1</v>
      </c>
      <c r="L3" s="191" t="s">
        <v>18</v>
      </c>
      <c r="M3" s="192"/>
      <c r="N3" s="192"/>
      <c r="O3" s="173" t="s">
        <v>17</v>
      </c>
      <c r="P3" s="84">
        <f>P4+P126+P141+P152+P156+P165+P170</f>
        <v>0</v>
      </c>
      <c r="Q3" s="84">
        <f>Q4+Q126+Q141+Q152+Q156+Q165+Q170</f>
        <v>5521311.9899999993</v>
      </c>
      <c r="R3" s="84">
        <f>R4+R126+R141+R152+R156+R165+R170</f>
        <v>1078545.0799999998</v>
      </c>
      <c r="S3" s="84">
        <f>S4+S126+S141+S152+S156+S165+S170</f>
        <v>0</v>
      </c>
      <c r="T3" s="84">
        <f>T4+T126+T141+T152+T156+T165+T170</f>
        <v>3219.26</v>
      </c>
      <c r="U3" s="84">
        <f>P3+Q3+R3+S3+T3</f>
        <v>6603076.3299999991</v>
      </c>
    </row>
    <row r="4" spans="1:21" s="174" customFormat="1" ht="20.100000000000001" customHeight="1">
      <c r="A4" s="86"/>
      <c r="B4" s="173">
        <v>2020</v>
      </c>
      <c r="C4" s="175" t="s">
        <v>22</v>
      </c>
      <c r="D4" s="193" t="s">
        <v>23</v>
      </c>
      <c r="E4" s="192"/>
      <c r="F4" s="192"/>
      <c r="G4" s="175" t="s">
        <v>21</v>
      </c>
      <c r="H4" s="193" t="s">
        <v>16</v>
      </c>
      <c r="I4" s="192"/>
      <c r="J4" s="173" t="s">
        <v>17</v>
      </c>
      <c r="K4" s="173">
        <v>2</v>
      </c>
      <c r="L4" s="191" t="s">
        <v>18</v>
      </c>
      <c r="M4" s="192"/>
      <c r="N4" s="192"/>
      <c r="O4" s="173" t="s">
        <v>17</v>
      </c>
      <c r="P4" s="84">
        <f>P5+P16+P34+P38+P53+P63+P68+P76+P79+P81+P84+P87+P101+P121</f>
        <v>0</v>
      </c>
      <c r="Q4" s="84">
        <f>Q5+Q16+Q34+Q38+Q53+Q63+Q68+Q76+Q79+Q81+Q84+Q87+Q101+Q121</f>
        <v>5331238.209999999</v>
      </c>
      <c r="R4" s="84">
        <f>R5+R16+R34+R38+R53+R63+R68+R76+R79+R81+R84+R87+R101+R121</f>
        <v>1078545.0799999998</v>
      </c>
      <c r="S4" s="84">
        <f>S5+S16+S34+S38+S53+S63+S68+S76+S79+S81+S84+S87+S101+S121</f>
        <v>0</v>
      </c>
      <c r="T4" s="84">
        <f>T5+T16+T34+T38+T53+T63+T68+T76+T79+T81+T84+T87+T101+T121</f>
        <v>3219.26</v>
      </c>
      <c r="U4" s="84">
        <f t="shared" ref="U4:U67" si="0">P4+Q4+R4+S4+T4</f>
        <v>6413002.5499999989</v>
      </c>
    </row>
    <row r="5" spans="1:21" s="90" customFormat="1" ht="24.95" customHeight="1">
      <c r="A5" s="87"/>
      <c r="B5" s="170">
        <v>2020</v>
      </c>
      <c r="C5" s="88" t="s">
        <v>24</v>
      </c>
      <c r="D5" s="194" t="s">
        <v>25</v>
      </c>
      <c r="E5" s="195"/>
      <c r="F5" s="195"/>
      <c r="G5" s="88" t="s">
        <v>21</v>
      </c>
      <c r="H5" s="194" t="s">
        <v>16</v>
      </c>
      <c r="I5" s="195"/>
      <c r="J5" s="170" t="s">
        <v>17</v>
      </c>
      <c r="K5" s="170">
        <v>3</v>
      </c>
      <c r="L5" s="196" t="s">
        <v>18</v>
      </c>
      <c r="M5" s="195"/>
      <c r="N5" s="195"/>
      <c r="O5" s="170" t="s">
        <v>17</v>
      </c>
      <c r="P5" s="89"/>
      <c r="Q5" s="89">
        <f>Q6+Q7+Q8+Q9+Q10+Q11+Q12+Q13+Q14+Q15</f>
        <v>71944.28</v>
      </c>
      <c r="R5" s="89"/>
      <c r="S5" s="89"/>
      <c r="T5" s="89"/>
      <c r="U5" s="92">
        <f t="shared" si="0"/>
        <v>71944.28</v>
      </c>
    </row>
    <row r="6" spans="1:21" ht="24.95" customHeight="1">
      <c r="A6" s="77"/>
      <c r="B6" s="171">
        <v>2020</v>
      </c>
      <c r="C6" s="172" t="s">
        <v>26</v>
      </c>
      <c r="D6" s="185" t="s">
        <v>27</v>
      </c>
      <c r="E6" s="186"/>
      <c r="F6" s="186"/>
      <c r="G6" s="172" t="s">
        <v>21</v>
      </c>
      <c r="H6" s="185" t="s">
        <v>16</v>
      </c>
      <c r="I6" s="186"/>
      <c r="J6" s="171" t="s">
        <v>28</v>
      </c>
      <c r="K6" s="171">
        <v>4</v>
      </c>
      <c r="L6" s="187" t="s">
        <v>18</v>
      </c>
      <c r="M6" s="186"/>
      <c r="N6" s="186"/>
      <c r="O6" s="171" t="s">
        <v>17</v>
      </c>
      <c r="P6" s="2"/>
      <c r="Q6" s="82"/>
      <c r="R6" s="82"/>
      <c r="S6" s="82"/>
      <c r="T6" s="82"/>
      <c r="U6" s="82">
        <f t="shared" si="0"/>
        <v>0</v>
      </c>
    </row>
    <row r="7" spans="1:21" ht="24.95" customHeight="1">
      <c r="A7" s="77"/>
      <c r="B7" s="171">
        <v>2020</v>
      </c>
      <c r="C7" s="172" t="s">
        <v>29</v>
      </c>
      <c r="D7" s="185" t="s">
        <v>30</v>
      </c>
      <c r="E7" s="186"/>
      <c r="F7" s="186"/>
      <c r="G7" s="172" t="s">
        <v>21</v>
      </c>
      <c r="H7" s="185" t="s">
        <v>16</v>
      </c>
      <c r="I7" s="186"/>
      <c r="J7" s="171" t="s">
        <v>28</v>
      </c>
      <c r="K7" s="171">
        <v>4</v>
      </c>
      <c r="L7" s="187" t="s">
        <v>18</v>
      </c>
      <c r="M7" s="186"/>
      <c r="N7" s="186"/>
      <c r="O7" s="171" t="s">
        <v>17</v>
      </c>
      <c r="P7" s="82"/>
      <c r="Q7" s="82">
        <v>15132.59</v>
      </c>
      <c r="R7" s="82"/>
      <c r="S7" s="82"/>
      <c r="T7" s="82"/>
      <c r="U7" s="82">
        <f t="shared" si="0"/>
        <v>15132.59</v>
      </c>
    </row>
    <row r="8" spans="1:21" ht="24.95" customHeight="1">
      <c r="A8" s="77"/>
      <c r="B8" s="171">
        <v>2020</v>
      </c>
      <c r="C8" s="172" t="s">
        <v>31</v>
      </c>
      <c r="D8" s="185" t="s">
        <v>32</v>
      </c>
      <c r="E8" s="186"/>
      <c r="F8" s="186"/>
      <c r="G8" s="172" t="s">
        <v>21</v>
      </c>
      <c r="H8" s="185" t="s">
        <v>16</v>
      </c>
      <c r="I8" s="186"/>
      <c r="J8" s="171" t="s">
        <v>28</v>
      </c>
      <c r="K8" s="171">
        <v>4</v>
      </c>
      <c r="L8" s="187" t="s">
        <v>18</v>
      </c>
      <c r="M8" s="186"/>
      <c r="N8" s="186"/>
      <c r="O8" s="171" t="s">
        <v>17</v>
      </c>
      <c r="P8" s="82"/>
      <c r="Q8" s="82">
        <v>19811.400000000001</v>
      </c>
      <c r="R8" s="82"/>
      <c r="S8" s="82"/>
      <c r="T8" s="82"/>
      <c r="U8" s="82">
        <f t="shared" si="0"/>
        <v>19811.400000000001</v>
      </c>
    </row>
    <row r="9" spans="1:21" ht="24.95" customHeight="1">
      <c r="A9" s="77"/>
      <c r="B9" s="171">
        <v>2020</v>
      </c>
      <c r="C9" s="172" t="s">
        <v>33</v>
      </c>
      <c r="D9" s="185" t="s">
        <v>34</v>
      </c>
      <c r="E9" s="186"/>
      <c r="F9" s="186"/>
      <c r="G9" s="172" t="s">
        <v>21</v>
      </c>
      <c r="H9" s="185" t="s">
        <v>16</v>
      </c>
      <c r="I9" s="186"/>
      <c r="J9" s="171" t="s">
        <v>28</v>
      </c>
      <c r="K9" s="171">
        <v>4</v>
      </c>
      <c r="L9" s="187" t="s">
        <v>18</v>
      </c>
      <c r="M9" s="186"/>
      <c r="N9" s="186"/>
      <c r="O9" s="171" t="s">
        <v>17</v>
      </c>
      <c r="P9" s="38"/>
      <c r="Q9" s="82"/>
      <c r="R9" s="82"/>
      <c r="S9" s="82"/>
      <c r="T9" s="82"/>
      <c r="U9" s="82">
        <f t="shared" si="0"/>
        <v>0</v>
      </c>
    </row>
    <row r="10" spans="1:21" ht="24.95" customHeight="1">
      <c r="A10" s="77"/>
      <c r="B10" s="171">
        <v>2020</v>
      </c>
      <c r="C10" s="172" t="s">
        <v>35</v>
      </c>
      <c r="D10" s="185" t="s">
        <v>36</v>
      </c>
      <c r="E10" s="186"/>
      <c r="F10" s="186"/>
      <c r="G10" s="172" t="s">
        <v>21</v>
      </c>
      <c r="H10" s="185" t="s">
        <v>16</v>
      </c>
      <c r="I10" s="186"/>
      <c r="J10" s="171" t="s">
        <v>28</v>
      </c>
      <c r="K10" s="171">
        <v>4</v>
      </c>
      <c r="L10" s="187" t="s">
        <v>18</v>
      </c>
      <c r="M10" s="186"/>
      <c r="N10" s="186"/>
      <c r="O10" s="171" t="s">
        <v>17</v>
      </c>
      <c r="P10" s="91"/>
      <c r="Q10" s="82"/>
      <c r="R10" s="82"/>
      <c r="S10" s="82"/>
      <c r="T10" s="82"/>
      <c r="U10" s="82">
        <f t="shared" si="0"/>
        <v>0</v>
      </c>
    </row>
    <row r="11" spans="1:21" ht="24.95" customHeight="1">
      <c r="A11" s="77"/>
      <c r="B11" s="171">
        <v>2020</v>
      </c>
      <c r="C11" s="172" t="s">
        <v>37</v>
      </c>
      <c r="D11" s="185" t="s">
        <v>38</v>
      </c>
      <c r="E11" s="186"/>
      <c r="F11" s="186"/>
      <c r="G11" s="172" t="s">
        <v>21</v>
      </c>
      <c r="H11" s="185" t="s">
        <v>16</v>
      </c>
      <c r="I11" s="186"/>
      <c r="J11" s="171" t="s">
        <v>28</v>
      </c>
      <c r="K11" s="171">
        <v>4</v>
      </c>
      <c r="L11" s="187" t="s">
        <v>18</v>
      </c>
      <c r="M11" s="186"/>
      <c r="N11" s="186"/>
      <c r="O11" s="171" t="s">
        <v>17</v>
      </c>
      <c r="P11" s="91"/>
      <c r="Q11" s="82"/>
      <c r="R11" s="82"/>
      <c r="S11" s="82"/>
      <c r="T11" s="82"/>
      <c r="U11" s="82">
        <f t="shared" si="0"/>
        <v>0</v>
      </c>
    </row>
    <row r="12" spans="1:21" ht="31.5" customHeight="1">
      <c r="A12" s="77"/>
      <c r="B12" s="171">
        <v>2020</v>
      </c>
      <c r="C12" s="172" t="s">
        <v>39</v>
      </c>
      <c r="D12" s="185" t="s">
        <v>40</v>
      </c>
      <c r="E12" s="186"/>
      <c r="F12" s="186"/>
      <c r="G12" s="172" t="s">
        <v>21</v>
      </c>
      <c r="H12" s="185" t="s">
        <v>16</v>
      </c>
      <c r="I12" s="186"/>
      <c r="J12" s="171" t="s">
        <v>28</v>
      </c>
      <c r="K12" s="171">
        <v>4</v>
      </c>
      <c r="L12" s="187" t="s">
        <v>18</v>
      </c>
      <c r="M12" s="186"/>
      <c r="N12" s="186"/>
      <c r="O12" s="171" t="s">
        <v>17</v>
      </c>
      <c r="P12" s="91"/>
      <c r="Q12" s="82">
        <v>21226.83</v>
      </c>
      <c r="R12" s="82"/>
      <c r="S12" s="82"/>
      <c r="T12" s="82"/>
      <c r="U12" s="82">
        <f t="shared" si="0"/>
        <v>21226.83</v>
      </c>
    </row>
    <row r="13" spans="1:21" ht="24.95" customHeight="1">
      <c r="A13" s="77"/>
      <c r="B13" s="171">
        <v>2020</v>
      </c>
      <c r="C13" s="172" t="s">
        <v>41</v>
      </c>
      <c r="D13" s="185" t="s">
        <v>42</v>
      </c>
      <c r="E13" s="186"/>
      <c r="F13" s="186"/>
      <c r="G13" s="172" t="s">
        <v>21</v>
      </c>
      <c r="H13" s="185" t="s">
        <v>16</v>
      </c>
      <c r="I13" s="186"/>
      <c r="J13" s="171" t="s">
        <v>28</v>
      </c>
      <c r="K13" s="171">
        <v>4</v>
      </c>
      <c r="L13" s="187" t="s">
        <v>18</v>
      </c>
      <c r="M13" s="186"/>
      <c r="N13" s="186"/>
      <c r="O13" s="171" t="s">
        <v>17</v>
      </c>
      <c r="P13" s="91"/>
      <c r="Q13" s="82"/>
      <c r="R13" s="82"/>
      <c r="S13" s="82"/>
      <c r="T13" s="82"/>
      <c r="U13" s="82">
        <f t="shared" si="0"/>
        <v>0</v>
      </c>
    </row>
    <row r="14" spans="1:21" ht="24.95" customHeight="1">
      <c r="A14" s="77"/>
      <c r="B14" s="171">
        <v>2020</v>
      </c>
      <c r="C14" s="172" t="s">
        <v>43</v>
      </c>
      <c r="D14" s="185" t="s">
        <v>44</v>
      </c>
      <c r="E14" s="186"/>
      <c r="F14" s="186"/>
      <c r="G14" s="172" t="s">
        <v>21</v>
      </c>
      <c r="H14" s="185" t="s">
        <v>16</v>
      </c>
      <c r="I14" s="186"/>
      <c r="J14" s="171" t="s">
        <v>28</v>
      </c>
      <c r="K14" s="171">
        <v>4</v>
      </c>
      <c r="L14" s="187" t="s">
        <v>18</v>
      </c>
      <c r="M14" s="186"/>
      <c r="N14" s="186"/>
      <c r="O14" s="171" t="s">
        <v>17</v>
      </c>
      <c r="P14" s="2"/>
      <c r="Q14" s="82">
        <v>15773.46</v>
      </c>
      <c r="R14" s="82"/>
      <c r="S14" s="82"/>
      <c r="T14" s="82"/>
      <c r="U14" s="82">
        <f t="shared" si="0"/>
        <v>15773.46</v>
      </c>
    </row>
    <row r="15" spans="1:21" ht="24.95" customHeight="1">
      <c r="A15" s="77"/>
      <c r="B15" s="171">
        <v>2020</v>
      </c>
      <c r="C15" s="172" t="s">
        <v>45</v>
      </c>
      <c r="D15" s="185" t="s">
        <v>46</v>
      </c>
      <c r="E15" s="186"/>
      <c r="F15" s="186"/>
      <c r="G15" s="172" t="s">
        <v>21</v>
      </c>
      <c r="H15" s="185" t="s">
        <v>16</v>
      </c>
      <c r="I15" s="186"/>
      <c r="J15" s="171" t="s">
        <v>28</v>
      </c>
      <c r="K15" s="171">
        <v>4</v>
      </c>
      <c r="L15" s="187" t="s">
        <v>18</v>
      </c>
      <c r="M15" s="186"/>
      <c r="N15" s="186"/>
      <c r="O15" s="171" t="s">
        <v>17</v>
      </c>
      <c r="P15" s="91"/>
      <c r="Q15" s="82"/>
      <c r="R15" s="82"/>
      <c r="S15" s="82"/>
      <c r="T15" s="82"/>
      <c r="U15" s="82">
        <f t="shared" si="0"/>
        <v>0</v>
      </c>
    </row>
    <row r="16" spans="1:21" s="90" customFormat="1" ht="24.95" customHeight="1">
      <c r="A16" s="87"/>
      <c r="B16" s="170">
        <v>2020</v>
      </c>
      <c r="C16" s="88" t="s">
        <v>47</v>
      </c>
      <c r="D16" s="194" t="s">
        <v>48</v>
      </c>
      <c r="E16" s="195"/>
      <c r="F16" s="195"/>
      <c r="G16" s="88" t="s">
        <v>21</v>
      </c>
      <c r="H16" s="194" t="s">
        <v>16</v>
      </c>
      <c r="I16" s="195"/>
      <c r="J16" s="170" t="s">
        <v>17</v>
      </c>
      <c r="K16" s="170">
        <v>3</v>
      </c>
      <c r="L16" s="196" t="s">
        <v>18</v>
      </c>
      <c r="M16" s="195"/>
      <c r="N16" s="195"/>
      <c r="O16" s="170" t="s">
        <v>17</v>
      </c>
      <c r="P16" s="89"/>
      <c r="Q16" s="89">
        <f>Q17+Q18+Q19+Q20+Q21+Q22+Q23+Q24+Q25+Q26+Q27+Q28+Q29+Q30+Q31+Q32+Q33</f>
        <v>3045965.73</v>
      </c>
      <c r="R16" s="89"/>
      <c r="S16" s="89"/>
      <c r="T16" s="89"/>
      <c r="U16" s="92">
        <f t="shared" si="0"/>
        <v>3045965.73</v>
      </c>
    </row>
    <row r="17" spans="1:21" ht="24.95" customHeight="1">
      <c r="A17" s="77"/>
      <c r="B17" s="171">
        <v>2020</v>
      </c>
      <c r="C17" s="172" t="s">
        <v>49</v>
      </c>
      <c r="D17" s="185" t="s">
        <v>50</v>
      </c>
      <c r="E17" s="186"/>
      <c r="F17" s="186"/>
      <c r="G17" s="172" t="s">
        <v>21</v>
      </c>
      <c r="H17" s="185" t="s">
        <v>16</v>
      </c>
      <c r="I17" s="186"/>
      <c r="J17" s="171" t="s">
        <v>28</v>
      </c>
      <c r="K17" s="171">
        <v>4</v>
      </c>
      <c r="L17" s="187" t="s">
        <v>18</v>
      </c>
      <c r="M17" s="186"/>
      <c r="N17" s="186"/>
      <c r="O17" s="171" t="s">
        <v>17</v>
      </c>
      <c r="P17" s="91"/>
      <c r="Q17" s="82">
        <v>14205.12</v>
      </c>
      <c r="R17" s="82"/>
      <c r="S17" s="82"/>
      <c r="T17" s="82"/>
      <c r="U17" s="82">
        <f t="shared" si="0"/>
        <v>14205.12</v>
      </c>
    </row>
    <row r="18" spans="1:21" ht="34.5" customHeight="1">
      <c r="A18" s="77"/>
      <c r="B18" s="171">
        <v>2020</v>
      </c>
      <c r="C18" s="172" t="s">
        <v>51</v>
      </c>
      <c r="D18" s="185" t="s">
        <v>52</v>
      </c>
      <c r="E18" s="186"/>
      <c r="F18" s="186"/>
      <c r="G18" s="172" t="s">
        <v>21</v>
      </c>
      <c r="H18" s="185" t="s">
        <v>16</v>
      </c>
      <c r="I18" s="186"/>
      <c r="J18" s="171" t="s">
        <v>28</v>
      </c>
      <c r="K18" s="171">
        <v>4</v>
      </c>
      <c r="L18" s="187" t="s">
        <v>18</v>
      </c>
      <c r="M18" s="186"/>
      <c r="N18" s="186"/>
      <c r="O18" s="171" t="s">
        <v>17</v>
      </c>
      <c r="P18" s="91"/>
      <c r="Q18" s="82"/>
      <c r="R18" s="82"/>
      <c r="S18" s="82"/>
      <c r="T18" s="82"/>
      <c r="U18" s="82">
        <f t="shared" si="0"/>
        <v>0</v>
      </c>
    </row>
    <row r="19" spans="1:21" ht="24.95" customHeight="1">
      <c r="A19" s="77"/>
      <c r="B19" s="171">
        <v>2020</v>
      </c>
      <c r="C19" s="172" t="s">
        <v>53</v>
      </c>
      <c r="D19" s="185" t="s">
        <v>54</v>
      </c>
      <c r="E19" s="186"/>
      <c r="F19" s="186"/>
      <c r="G19" s="172" t="s">
        <v>21</v>
      </c>
      <c r="H19" s="185" t="s">
        <v>16</v>
      </c>
      <c r="I19" s="186"/>
      <c r="J19" s="171" t="s">
        <v>28</v>
      </c>
      <c r="K19" s="171">
        <v>4</v>
      </c>
      <c r="L19" s="187" t="s">
        <v>18</v>
      </c>
      <c r="M19" s="186"/>
      <c r="N19" s="186"/>
      <c r="O19" s="171" t="s">
        <v>17</v>
      </c>
      <c r="P19" s="91"/>
      <c r="Q19" s="82"/>
      <c r="R19" s="82"/>
      <c r="S19" s="82"/>
      <c r="T19" s="82"/>
      <c r="U19" s="82">
        <f t="shared" si="0"/>
        <v>0</v>
      </c>
    </row>
    <row r="20" spans="1:21" ht="24.95" customHeight="1">
      <c r="A20" s="77"/>
      <c r="B20" s="171">
        <v>2020</v>
      </c>
      <c r="C20" s="172" t="s">
        <v>55</v>
      </c>
      <c r="D20" s="185" t="s">
        <v>56</v>
      </c>
      <c r="E20" s="186"/>
      <c r="F20" s="186"/>
      <c r="G20" s="172" t="s">
        <v>21</v>
      </c>
      <c r="H20" s="185" t="s">
        <v>16</v>
      </c>
      <c r="I20" s="186"/>
      <c r="J20" s="171" t="s">
        <v>28</v>
      </c>
      <c r="K20" s="171">
        <v>4</v>
      </c>
      <c r="L20" s="187" t="s">
        <v>18</v>
      </c>
      <c r="M20" s="186"/>
      <c r="N20" s="186"/>
      <c r="O20" s="171" t="s">
        <v>17</v>
      </c>
      <c r="P20" s="91"/>
      <c r="Q20" s="82"/>
      <c r="R20" s="82"/>
      <c r="S20" s="82"/>
      <c r="T20" s="82"/>
      <c r="U20" s="82">
        <f t="shared" si="0"/>
        <v>0</v>
      </c>
    </row>
    <row r="21" spans="1:21" ht="24.95" customHeight="1">
      <c r="A21" s="77"/>
      <c r="B21" s="171">
        <v>2020</v>
      </c>
      <c r="C21" s="172" t="s">
        <v>57</v>
      </c>
      <c r="D21" s="185" t="s">
        <v>58</v>
      </c>
      <c r="E21" s="186"/>
      <c r="F21" s="186"/>
      <c r="G21" s="172" t="s">
        <v>21</v>
      </c>
      <c r="H21" s="185" t="s">
        <v>16</v>
      </c>
      <c r="I21" s="186"/>
      <c r="J21" s="171" t="s">
        <v>28</v>
      </c>
      <c r="K21" s="171">
        <v>4</v>
      </c>
      <c r="L21" s="187" t="s">
        <v>18</v>
      </c>
      <c r="M21" s="186"/>
      <c r="N21" s="186"/>
      <c r="O21" s="171" t="s">
        <v>17</v>
      </c>
      <c r="P21" s="91"/>
      <c r="Q21" s="82"/>
      <c r="R21" s="82"/>
      <c r="S21" s="82"/>
      <c r="T21" s="82"/>
      <c r="U21" s="82">
        <f t="shared" si="0"/>
        <v>0</v>
      </c>
    </row>
    <row r="22" spans="1:21" ht="24.95" customHeight="1">
      <c r="A22" s="77"/>
      <c r="B22" s="171">
        <v>2020</v>
      </c>
      <c r="C22" s="172" t="s">
        <v>59</v>
      </c>
      <c r="D22" s="185" t="s">
        <v>60</v>
      </c>
      <c r="E22" s="186"/>
      <c r="F22" s="186"/>
      <c r="G22" s="172" t="s">
        <v>21</v>
      </c>
      <c r="H22" s="185" t="s">
        <v>16</v>
      </c>
      <c r="I22" s="186"/>
      <c r="J22" s="171" t="s">
        <v>28</v>
      </c>
      <c r="K22" s="171">
        <v>4</v>
      </c>
      <c r="L22" s="187" t="s">
        <v>18</v>
      </c>
      <c r="M22" s="186"/>
      <c r="N22" s="186"/>
      <c r="O22" s="171" t="s">
        <v>17</v>
      </c>
      <c r="P22" s="91"/>
      <c r="Q22" s="82">
        <v>14294.91</v>
      </c>
      <c r="R22" s="82"/>
      <c r="S22" s="82"/>
      <c r="T22" s="82"/>
      <c r="U22" s="82">
        <f t="shared" si="0"/>
        <v>14294.91</v>
      </c>
    </row>
    <row r="23" spans="1:21" ht="24.95" customHeight="1">
      <c r="A23" s="77"/>
      <c r="B23" s="171">
        <v>2020</v>
      </c>
      <c r="C23" s="172" t="s">
        <v>61</v>
      </c>
      <c r="D23" s="185" t="s">
        <v>62</v>
      </c>
      <c r="E23" s="186"/>
      <c r="F23" s="186"/>
      <c r="G23" s="172" t="s">
        <v>21</v>
      </c>
      <c r="H23" s="185" t="s">
        <v>16</v>
      </c>
      <c r="I23" s="186"/>
      <c r="J23" s="171" t="s">
        <v>28</v>
      </c>
      <c r="K23" s="171">
        <v>4</v>
      </c>
      <c r="L23" s="187" t="s">
        <v>18</v>
      </c>
      <c r="M23" s="186"/>
      <c r="N23" s="186"/>
      <c r="O23" s="171" t="s">
        <v>17</v>
      </c>
      <c r="P23" s="91"/>
      <c r="Q23" s="82"/>
      <c r="R23" s="82"/>
      <c r="S23" s="82"/>
      <c r="T23" s="82"/>
      <c r="U23" s="82">
        <f t="shared" si="0"/>
        <v>0</v>
      </c>
    </row>
    <row r="24" spans="1:21" ht="24.95" customHeight="1">
      <c r="A24" s="77"/>
      <c r="B24" s="171">
        <v>2020</v>
      </c>
      <c r="C24" s="172" t="s">
        <v>63</v>
      </c>
      <c r="D24" s="185" t="s">
        <v>64</v>
      </c>
      <c r="E24" s="186"/>
      <c r="F24" s="186"/>
      <c r="G24" s="172" t="s">
        <v>21</v>
      </c>
      <c r="H24" s="185" t="s">
        <v>16</v>
      </c>
      <c r="I24" s="186"/>
      <c r="J24" s="171" t="s">
        <v>28</v>
      </c>
      <c r="K24" s="171">
        <v>4</v>
      </c>
      <c r="L24" s="187" t="s">
        <v>18</v>
      </c>
      <c r="M24" s="186"/>
      <c r="N24" s="186"/>
      <c r="O24" s="171" t="s">
        <v>17</v>
      </c>
      <c r="P24" s="91"/>
      <c r="Q24" s="82"/>
      <c r="R24" s="82"/>
      <c r="S24" s="82"/>
      <c r="T24" s="82"/>
      <c r="U24" s="82">
        <f t="shared" si="0"/>
        <v>0</v>
      </c>
    </row>
    <row r="25" spans="1:21" ht="24.95" customHeight="1">
      <c r="A25" s="77"/>
      <c r="B25" s="171">
        <v>2020</v>
      </c>
      <c r="C25" s="172" t="s">
        <v>65</v>
      </c>
      <c r="D25" s="185" t="s">
        <v>66</v>
      </c>
      <c r="E25" s="186"/>
      <c r="F25" s="186"/>
      <c r="G25" s="172" t="s">
        <v>21</v>
      </c>
      <c r="H25" s="185" t="s">
        <v>16</v>
      </c>
      <c r="I25" s="186"/>
      <c r="J25" s="171" t="s">
        <v>28</v>
      </c>
      <c r="K25" s="171">
        <v>4</v>
      </c>
      <c r="L25" s="187" t="s">
        <v>18</v>
      </c>
      <c r="M25" s="186"/>
      <c r="N25" s="186"/>
      <c r="O25" s="171" t="s">
        <v>17</v>
      </c>
      <c r="P25" s="91"/>
      <c r="Q25" s="82"/>
      <c r="R25" s="82"/>
      <c r="S25" s="82"/>
      <c r="T25" s="82"/>
      <c r="U25" s="82">
        <f t="shared" si="0"/>
        <v>0</v>
      </c>
    </row>
    <row r="26" spans="1:21" ht="45.75" customHeight="1">
      <c r="A26" s="77"/>
      <c r="B26" s="171">
        <v>2020</v>
      </c>
      <c r="C26" s="172" t="s">
        <v>67</v>
      </c>
      <c r="D26" s="185" t="s">
        <v>68</v>
      </c>
      <c r="E26" s="186"/>
      <c r="F26" s="186"/>
      <c r="G26" s="172" t="s">
        <v>21</v>
      </c>
      <c r="H26" s="185" t="s">
        <v>16</v>
      </c>
      <c r="I26" s="186"/>
      <c r="J26" s="171" t="s">
        <v>28</v>
      </c>
      <c r="K26" s="171">
        <v>4</v>
      </c>
      <c r="L26" s="187" t="s">
        <v>18</v>
      </c>
      <c r="M26" s="186"/>
      <c r="N26" s="186"/>
      <c r="O26" s="171" t="s">
        <v>17</v>
      </c>
      <c r="P26" s="91"/>
      <c r="Q26" s="82"/>
      <c r="R26" s="82"/>
      <c r="S26" s="82"/>
      <c r="T26" s="82"/>
      <c r="U26" s="82">
        <f t="shared" si="0"/>
        <v>0</v>
      </c>
    </row>
    <row r="27" spans="1:21" ht="24.95" customHeight="1">
      <c r="A27" s="77"/>
      <c r="B27" s="171">
        <v>2020</v>
      </c>
      <c r="C27" s="172" t="s">
        <v>69</v>
      </c>
      <c r="D27" s="185" t="s">
        <v>70</v>
      </c>
      <c r="E27" s="186"/>
      <c r="F27" s="186"/>
      <c r="G27" s="172" t="s">
        <v>21</v>
      </c>
      <c r="H27" s="185" t="s">
        <v>16</v>
      </c>
      <c r="I27" s="186"/>
      <c r="J27" s="171" t="s">
        <v>28</v>
      </c>
      <c r="K27" s="171">
        <v>4</v>
      </c>
      <c r="L27" s="187" t="s">
        <v>18</v>
      </c>
      <c r="M27" s="186"/>
      <c r="N27" s="186"/>
      <c r="O27" s="171" t="s">
        <v>17</v>
      </c>
      <c r="P27" s="91"/>
      <c r="Q27" s="82"/>
      <c r="R27" s="82"/>
      <c r="S27" s="82"/>
      <c r="T27" s="82"/>
      <c r="U27" s="82">
        <f t="shared" si="0"/>
        <v>0</v>
      </c>
    </row>
    <row r="28" spans="1:21" ht="24.95" customHeight="1">
      <c r="A28" s="77"/>
      <c r="B28" s="171">
        <v>2020</v>
      </c>
      <c r="C28" s="172" t="s">
        <v>71</v>
      </c>
      <c r="D28" s="185" t="s">
        <v>72</v>
      </c>
      <c r="E28" s="186"/>
      <c r="F28" s="186"/>
      <c r="G28" s="172" t="s">
        <v>21</v>
      </c>
      <c r="H28" s="185" t="s">
        <v>16</v>
      </c>
      <c r="I28" s="186"/>
      <c r="J28" s="171" t="s">
        <v>28</v>
      </c>
      <c r="K28" s="171">
        <v>4</v>
      </c>
      <c r="L28" s="187" t="s">
        <v>18</v>
      </c>
      <c r="M28" s="186"/>
      <c r="N28" s="186"/>
      <c r="O28" s="171" t="s">
        <v>17</v>
      </c>
      <c r="P28" s="91"/>
      <c r="Q28" s="82"/>
      <c r="R28" s="82"/>
      <c r="S28" s="82"/>
      <c r="T28" s="82"/>
      <c r="U28" s="82">
        <f t="shared" si="0"/>
        <v>0</v>
      </c>
    </row>
    <row r="29" spans="1:21" ht="24.95" customHeight="1">
      <c r="A29" s="77"/>
      <c r="B29" s="171">
        <v>2020</v>
      </c>
      <c r="C29" s="172" t="s">
        <v>73</v>
      </c>
      <c r="D29" s="185" t="s">
        <v>74</v>
      </c>
      <c r="E29" s="186"/>
      <c r="F29" s="186"/>
      <c r="G29" s="172" t="s">
        <v>21</v>
      </c>
      <c r="H29" s="185" t="s">
        <v>16</v>
      </c>
      <c r="I29" s="186"/>
      <c r="J29" s="171" t="s">
        <v>28</v>
      </c>
      <c r="K29" s="171">
        <v>4</v>
      </c>
      <c r="L29" s="187" t="s">
        <v>18</v>
      </c>
      <c r="M29" s="186"/>
      <c r="N29" s="186"/>
      <c r="O29" s="171" t="s">
        <v>17</v>
      </c>
      <c r="P29" s="91"/>
      <c r="Q29" s="82"/>
      <c r="R29" s="82"/>
      <c r="S29" s="82"/>
      <c r="T29" s="82"/>
      <c r="U29" s="82">
        <f t="shared" si="0"/>
        <v>0</v>
      </c>
    </row>
    <row r="30" spans="1:21" ht="24.95" customHeight="1">
      <c r="A30" s="77"/>
      <c r="B30" s="171">
        <v>2020</v>
      </c>
      <c r="C30" s="172" t="s">
        <v>75</v>
      </c>
      <c r="D30" s="185" t="s">
        <v>76</v>
      </c>
      <c r="E30" s="186"/>
      <c r="F30" s="186"/>
      <c r="G30" s="172" t="s">
        <v>21</v>
      </c>
      <c r="H30" s="185" t="s">
        <v>16</v>
      </c>
      <c r="I30" s="186"/>
      <c r="J30" s="171" t="s">
        <v>28</v>
      </c>
      <c r="K30" s="171">
        <v>4</v>
      </c>
      <c r="L30" s="187" t="s">
        <v>18</v>
      </c>
      <c r="M30" s="186"/>
      <c r="N30" s="186"/>
      <c r="O30" s="171" t="s">
        <v>17</v>
      </c>
      <c r="P30" s="91"/>
      <c r="Q30" s="82"/>
      <c r="R30" s="82"/>
      <c r="S30" s="82"/>
      <c r="T30" s="82"/>
      <c r="U30" s="82">
        <f t="shared" si="0"/>
        <v>0</v>
      </c>
    </row>
    <row r="31" spans="1:21" ht="24.95" customHeight="1">
      <c r="A31" s="77"/>
      <c r="B31" s="171">
        <v>2020</v>
      </c>
      <c r="C31" s="172" t="s">
        <v>77</v>
      </c>
      <c r="D31" s="185" t="s">
        <v>78</v>
      </c>
      <c r="E31" s="186"/>
      <c r="F31" s="186"/>
      <c r="G31" s="172" t="s">
        <v>21</v>
      </c>
      <c r="H31" s="185" t="s">
        <v>16</v>
      </c>
      <c r="I31" s="186"/>
      <c r="J31" s="171" t="s">
        <v>28</v>
      </c>
      <c r="K31" s="171">
        <v>4</v>
      </c>
      <c r="L31" s="187" t="s">
        <v>18</v>
      </c>
      <c r="M31" s="186"/>
      <c r="N31" s="186"/>
      <c r="O31" s="171" t="s">
        <v>17</v>
      </c>
      <c r="P31" s="91"/>
      <c r="Q31" s="82"/>
      <c r="R31" s="82"/>
      <c r="S31" s="82"/>
      <c r="T31" s="82"/>
      <c r="U31" s="82">
        <f t="shared" si="0"/>
        <v>0</v>
      </c>
    </row>
    <row r="32" spans="1:21" ht="24.95" customHeight="1">
      <c r="A32" s="77"/>
      <c r="B32" s="171">
        <v>2020</v>
      </c>
      <c r="C32" s="172" t="s">
        <v>79</v>
      </c>
      <c r="D32" s="185" t="s">
        <v>80</v>
      </c>
      <c r="E32" s="186"/>
      <c r="F32" s="186"/>
      <c r="G32" s="172" t="s">
        <v>21</v>
      </c>
      <c r="H32" s="185" t="s">
        <v>16</v>
      </c>
      <c r="I32" s="186"/>
      <c r="J32" s="171" t="s">
        <v>28</v>
      </c>
      <c r="K32" s="171">
        <v>4</v>
      </c>
      <c r="L32" s="187" t="s">
        <v>18</v>
      </c>
      <c r="M32" s="186"/>
      <c r="N32" s="186"/>
      <c r="O32" s="171" t="s">
        <v>17</v>
      </c>
      <c r="P32" s="91"/>
      <c r="Q32" s="82">
        <v>3017465.7</v>
      </c>
      <c r="R32" s="82"/>
      <c r="S32" s="82"/>
      <c r="T32" s="82"/>
      <c r="U32" s="82">
        <f t="shared" si="0"/>
        <v>3017465.7</v>
      </c>
    </row>
    <row r="33" spans="1:21" ht="39.75" customHeight="1">
      <c r="A33" s="77"/>
      <c r="B33" s="171">
        <v>2020</v>
      </c>
      <c r="C33" s="172" t="s">
        <v>81</v>
      </c>
      <c r="D33" s="185" t="s">
        <v>82</v>
      </c>
      <c r="E33" s="186"/>
      <c r="F33" s="186"/>
      <c r="G33" s="172" t="s">
        <v>21</v>
      </c>
      <c r="H33" s="185" t="s">
        <v>16</v>
      </c>
      <c r="I33" s="186"/>
      <c r="J33" s="171" t="s">
        <v>28</v>
      </c>
      <c r="K33" s="171">
        <v>4</v>
      </c>
      <c r="L33" s="187" t="s">
        <v>18</v>
      </c>
      <c r="M33" s="186"/>
      <c r="N33" s="186"/>
      <c r="O33" s="171" t="s">
        <v>17</v>
      </c>
      <c r="P33" s="91"/>
      <c r="Q33" s="82"/>
      <c r="R33" s="82"/>
      <c r="S33" s="82"/>
      <c r="T33" s="82"/>
      <c r="U33" s="82">
        <f t="shared" si="0"/>
        <v>0</v>
      </c>
    </row>
    <row r="34" spans="1:21" s="90" customFormat="1" ht="24.95" customHeight="1">
      <c r="A34" s="87"/>
      <c r="B34" s="170">
        <v>2020</v>
      </c>
      <c r="C34" s="88" t="s">
        <v>83</v>
      </c>
      <c r="D34" s="194" t="s">
        <v>84</v>
      </c>
      <c r="E34" s="195"/>
      <c r="F34" s="195"/>
      <c r="G34" s="88" t="s">
        <v>21</v>
      </c>
      <c r="H34" s="194" t="s">
        <v>16</v>
      </c>
      <c r="I34" s="195"/>
      <c r="J34" s="170" t="s">
        <v>17</v>
      </c>
      <c r="K34" s="170">
        <v>3</v>
      </c>
      <c r="L34" s="196" t="s">
        <v>18</v>
      </c>
      <c r="M34" s="195"/>
      <c r="N34" s="195"/>
      <c r="O34" s="170" t="s">
        <v>17</v>
      </c>
      <c r="P34" s="89"/>
      <c r="Q34" s="89">
        <f>Q35+Q36+Q37</f>
        <v>103652.88</v>
      </c>
      <c r="R34" s="89"/>
      <c r="S34" s="89"/>
      <c r="T34" s="89"/>
      <c r="U34" s="92">
        <f t="shared" si="0"/>
        <v>103652.88</v>
      </c>
    </row>
    <row r="35" spans="1:21" ht="31.5" customHeight="1">
      <c r="A35" s="77"/>
      <c r="B35" s="171">
        <v>2020</v>
      </c>
      <c r="C35" s="172" t="s">
        <v>85</v>
      </c>
      <c r="D35" s="185" t="s">
        <v>86</v>
      </c>
      <c r="E35" s="186"/>
      <c r="F35" s="186"/>
      <c r="G35" s="172" t="s">
        <v>21</v>
      </c>
      <c r="H35" s="185" t="s">
        <v>16</v>
      </c>
      <c r="I35" s="186"/>
      <c r="J35" s="171" t="s">
        <v>28</v>
      </c>
      <c r="K35" s="171">
        <v>4</v>
      </c>
      <c r="L35" s="187" t="s">
        <v>18</v>
      </c>
      <c r="M35" s="186"/>
      <c r="N35" s="186"/>
      <c r="O35" s="171" t="s">
        <v>17</v>
      </c>
      <c r="P35" s="91"/>
      <c r="Q35" s="82">
        <v>103652.88</v>
      </c>
      <c r="R35" s="82"/>
      <c r="S35" s="82"/>
      <c r="T35" s="82"/>
      <c r="U35" s="82">
        <f t="shared" si="0"/>
        <v>103652.88</v>
      </c>
    </row>
    <row r="36" spans="1:21" ht="24.95" customHeight="1">
      <c r="A36" s="77"/>
      <c r="B36" s="171">
        <v>2020</v>
      </c>
      <c r="C36" s="172" t="s">
        <v>87</v>
      </c>
      <c r="D36" s="185" t="s">
        <v>88</v>
      </c>
      <c r="E36" s="186"/>
      <c r="F36" s="186"/>
      <c r="G36" s="172" t="s">
        <v>21</v>
      </c>
      <c r="H36" s="185" t="s">
        <v>16</v>
      </c>
      <c r="I36" s="186"/>
      <c r="J36" s="171" t="s">
        <v>28</v>
      </c>
      <c r="K36" s="171">
        <v>4</v>
      </c>
      <c r="L36" s="187" t="s">
        <v>18</v>
      </c>
      <c r="M36" s="186"/>
      <c r="N36" s="186"/>
      <c r="O36" s="171" t="s">
        <v>17</v>
      </c>
      <c r="P36" s="91"/>
      <c r="Q36" s="82"/>
      <c r="R36" s="82"/>
      <c r="S36" s="82"/>
      <c r="T36" s="82"/>
      <c r="U36" s="82">
        <f t="shared" si="0"/>
        <v>0</v>
      </c>
    </row>
    <row r="37" spans="1:21" ht="24.95" customHeight="1">
      <c r="A37" s="77"/>
      <c r="B37" s="171">
        <v>2020</v>
      </c>
      <c r="C37" s="172" t="s">
        <v>89</v>
      </c>
      <c r="D37" s="185" t="s">
        <v>90</v>
      </c>
      <c r="E37" s="186"/>
      <c r="F37" s="186"/>
      <c r="G37" s="172" t="s">
        <v>21</v>
      </c>
      <c r="H37" s="185" t="s">
        <v>16</v>
      </c>
      <c r="I37" s="186"/>
      <c r="J37" s="171" t="s">
        <v>28</v>
      </c>
      <c r="K37" s="171">
        <v>4</v>
      </c>
      <c r="L37" s="187" t="s">
        <v>18</v>
      </c>
      <c r="M37" s="186"/>
      <c r="N37" s="186"/>
      <c r="O37" s="171" t="s">
        <v>17</v>
      </c>
      <c r="P37" s="91"/>
      <c r="Q37" s="82"/>
      <c r="R37" s="82"/>
      <c r="S37" s="82"/>
      <c r="T37" s="82"/>
      <c r="U37" s="82">
        <f t="shared" si="0"/>
        <v>0</v>
      </c>
    </row>
    <row r="38" spans="1:21" s="90" customFormat="1" ht="24.95" customHeight="1">
      <c r="A38" s="87"/>
      <c r="B38" s="170">
        <v>2020</v>
      </c>
      <c r="C38" s="88" t="s">
        <v>91</v>
      </c>
      <c r="D38" s="194" t="s">
        <v>92</v>
      </c>
      <c r="E38" s="195"/>
      <c r="F38" s="195"/>
      <c r="G38" s="88" t="s">
        <v>21</v>
      </c>
      <c r="H38" s="194" t="s">
        <v>16</v>
      </c>
      <c r="I38" s="195"/>
      <c r="J38" s="170" t="s">
        <v>17</v>
      </c>
      <c r="K38" s="170">
        <v>3</v>
      </c>
      <c r="L38" s="196" t="s">
        <v>18</v>
      </c>
      <c r="M38" s="195"/>
      <c r="N38" s="195"/>
      <c r="O38" s="170" t="s">
        <v>17</v>
      </c>
      <c r="P38" s="89"/>
      <c r="Q38" s="89">
        <f>Q39+Q40+Q41+Q42+Q43+Q44+Q45+Q46+Q47+Q48+Q49+Q50+Q51+Q52</f>
        <v>1502343.2999999998</v>
      </c>
      <c r="R38" s="89"/>
      <c r="S38" s="89"/>
      <c r="T38" s="89"/>
      <c r="U38" s="92">
        <f t="shared" si="0"/>
        <v>1502343.2999999998</v>
      </c>
    </row>
    <row r="39" spans="1:21" ht="24.95" customHeight="1">
      <c r="A39" s="77"/>
      <c r="B39" s="171">
        <v>2020</v>
      </c>
      <c r="C39" s="172" t="s">
        <v>93</v>
      </c>
      <c r="D39" s="185" t="s">
        <v>94</v>
      </c>
      <c r="E39" s="186"/>
      <c r="F39" s="186"/>
      <c r="G39" s="172" t="s">
        <v>21</v>
      </c>
      <c r="H39" s="185" t="s">
        <v>16</v>
      </c>
      <c r="I39" s="186"/>
      <c r="J39" s="171" t="s">
        <v>28</v>
      </c>
      <c r="K39" s="171">
        <v>4</v>
      </c>
      <c r="L39" s="187" t="s">
        <v>18</v>
      </c>
      <c r="M39" s="186"/>
      <c r="N39" s="186"/>
      <c r="O39" s="171" t="s">
        <v>17</v>
      </c>
      <c r="P39" s="91"/>
      <c r="Q39" s="82"/>
      <c r="R39" s="82"/>
      <c r="S39" s="82"/>
      <c r="T39" s="82"/>
      <c r="U39" s="82">
        <f t="shared" si="0"/>
        <v>0</v>
      </c>
    </row>
    <row r="40" spans="1:21" ht="24.95" customHeight="1">
      <c r="A40" s="77"/>
      <c r="B40" s="171">
        <v>2020</v>
      </c>
      <c r="C40" s="172" t="s">
        <v>95</v>
      </c>
      <c r="D40" s="185" t="s">
        <v>96</v>
      </c>
      <c r="E40" s="186"/>
      <c r="F40" s="186"/>
      <c r="G40" s="172" t="s">
        <v>21</v>
      </c>
      <c r="H40" s="185" t="s">
        <v>16</v>
      </c>
      <c r="I40" s="186"/>
      <c r="J40" s="171" t="s">
        <v>28</v>
      </c>
      <c r="K40" s="171">
        <v>4</v>
      </c>
      <c r="L40" s="187" t="s">
        <v>18</v>
      </c>
      <c r="M40" s="186"/>
      <c r="N40" s="186"/>
      <c r="O40" s="171" t="s">
        <v>17</v>
      </c>
      <c r="P40" s="91"/>
      <c r="Q40" s="82"/>
      <c r="R40" s="82"/>
      <c r="S40" s="82"/>
      <c r="T40" s="82"/>
      <c r="U40" s="82">
        <f t="shared" si="0"/>
        <v>0</v>
      </c>
    </row>
    <row r="41" spans="1:21" ht="24.95" customHeight="1">
      <c r="A41" s="77"/>
      <c r="B41" s="171">
        <v>2020</v>
      </c>
      <c r="C41" s="172" t="s">
        <v>97</v>
      </c>
      <c r="D41" s="185" t="s">
        <v>98</v>
      </c>
      <c r="E41" s="186"/>
      <c r="F41" s="186"/>
      <c r="G41" s="172" t="s">
        <v>21</v>
      </c>
      <c r="H41" s="185" t="s">
        <v>16</v>
      </c>
      <c r="I41" s="186"/>
      <c r="J41" s="171" t="s">
        <v>28</v>
      </c>
      <c r="K41" s="171">
        <v>4</v>
      </c>
      <c r="L41" s="187" t="s">
        <v>18</v>
      </c>
      <c r="M41" s="186"/>
      <c r="N41" s="186"/>
      <c r="O41" s="171" t="s">
        <v>17</v>
      </c>
      <c r="P41" s="91"/>
      <c r="Q41" s="82"/>
      <c r="R41" s="82"/>
      <c r="S41" s="82"/>
      <c r="T41" s="82"/>
      <c r="U41" s="82">
        <f t="shared" si="0"/>
        <v>0</v>
      </c>
    </row>
    <row r="42" spans="1:21" ht="24.95" customHeight="1">
      <c r="A42" s="77"/>
      <c r="B42" s="171">
        <v>2020</v>
      </c>
      <c r="C42" s="172" t="s">
        <v>99</v>
      </c>
      <c r="D42" s="185" t="s">
        <v>100</v>
      </c>
      <c r="E42" s="186"/>
      <c r="F42" s="186"/>
      <c r="G42" s="172" t="s">
        <v>21</v>
      </c>
      <c r="H42" s="185" t="s">
        <v>16</v>
      </c>
      <c r="I42" s="186"/>
      <c r="J42" s="171" t="s">
        <v>28</v>
      </c>
      <c r="K42" s="171">
        <v>4</v>
      </c>
      <c r="L42" s="187" t="s">
        <v>18</v>
      </c>
      <c r="M42" s="186"/>
      <c r="N42" s="186"/>
      <c r="O42" s="171" t="s">
        <v>17</v>
      </c>
      <c r="P42" s="91"/>
      <c r="Q42" s="82"/>
      <c r="R42" s="82"/>
      <c r="S42" s="82"/>
      <c r="T42" s="82"/>
      <c r="U42" s="82">
        <f t="shared" si="0"/>
        <v>0</v>
      </c>
    </row>
    <row r="43" spans="1:21" ht="24.95" customHeight="1">
      <c r="A43" s="77"/>
      <c r="B43" s="171">
        <v>2020</v>
      </c>
      <c r="C43" s="172" t="s">
        <v>101</v>
      </c>
      <c r="D43" s="185" t="s">
        <v>102</v>
      </c>
      <c r="E43" s="186"/>
      <c r="F43" s="186"/>
      <c r="G43" s="172" t="s">
        <v>21</v>
      </c>
      <c r="H43" s="185" t="s">
        <v>16</v>
      </c>
      <c r="I43" s="186"/>
      <c r="J43" s="171" t="s">
        <v>28</v>
      </c>
      <c r="K43" s="171">
        <v>4</v>
      </c>
      <c r="L43" s="187" t="s">
        <v>18</v>
      </c>
      <c r="M43" s="186"/>
      <c r="N43" s="186"/>
      <c r="O43" s="171" t="s">
        <v>17</v>
      </c>
      <c r="P43" s="91"/>
      <c r="Q43" s="82">
        <v>1500393.15</v>
      </c>
      <c r="R43" s="82"/>
      <c r="S43" s="82"/>
      <c r="T43" s="82"/>
      <c r="U43" s="82">
        <f t="shared" si="0"/>
        <v>1500393.15</v>
      </c>
    </row>
    <row r="44" spans="1:21" ht="24.95" customHeight="1">
      <c r="A44" s="77"/>
      <c r="B44" s="171">
        <v>2020</v>
      </c>
      <c r="C44" s="172" t="s">
        <v>103</v>
      </c>
      <c r="D44" s="185" t="s">
        <v>104</v>
      </c>
      <c r="E44" s="186"/>
      <c r="F44" s="186"/>
      <c r="G44" s="172" t="s">
        <v>21</v>
      </c>
      <c r="H44" s="185" t="s">
        <v>16</v>
      </c>
      <c r="I44" s="186"/>
      <c r="J44" s="171" t="s">
        <v>28</v>
      </c>
      <c r="K44" s="171">
        <v>4</v>
      </c>
      <c r="L44" s="187" t="s">
        <v>18</v>
      </c>
      <c r="M44" s="186"/>
      <c r="N44" s="186"/>
      <c r="O44" s="171" t="s">
        <v>17</v>
      </c>
      <c r="P44" s="91"/>
      <c r="Q44" s="82"/>
      <c r="R44" s="82"/>
      <c r="S44" s="82"/>
      <c r="T44" s="82"/>
      <c r="U44" s="82">
        <f t="shared" si="0"/>
        <v>0</v>
      </c>
    </row>
    <row r="45" spans="1:21" ht="24.95" customHeight="1">
      <c r="A45" s="77"/>
      <c r="B45" s="171">
        <v>2020</v>
      </c>
      <c r="C45" s="172" t="s">
        <v>105</v>
      </c>
      <c r="D45" s="185" t="s">
        <v>106</v>
      </c>
      <c r="E45" s="186"/>
      <c r="F45" s="186"/>
      <c r="G45" s="172" t="s">
        <v>21</v>
      </c>
      <c r="H45" s="185" t="s">
        <v>16</v>
      </c>
      <c r="I45" s="186"/>
      <c r="J45" s="171" t="s">
        <v>28</v>
      </c>
      <c r="K45" s="171">
        <v>4</v>
      </c>
      <c r="L45" s="187" t="s">
        <v>18</v>
      </c>
      <c r="M45" s="186"/>
      <c r="N45" s="186"/>
      <c r="O45" s="171" t="s">
        <v>17</v>
      </c>
      <c r="P45" s="91"/>
      <c r="Q45" s="82"/>
      <c r="R45" s="82"/>
      <c r="S45" s="82"/>
      <c r="T45" s="82"/>
      <c r="U45" s="82">
        <f t="shared" si="0"/>
        <v>0</v>
      </c>
    </row>
    <row r="46" spans="1:21" ht="24.95" customHeight="1">
      <c r="A46" s="77"/>
      <c r="B46" s="171">
        <v>2020</v>
      </c>
      <c r="C46" s="172" t="s">
        <v>107</v>
      </c>
      <c r="D46" s="185" t="s">
        <v>108</v>
      </c>
      <c r="E46" s="186"/>
      <c r="F46" s="186"/>
      <c r="G46" s="172" t="s">
        <v>21</v>
      </c>
      <c r="H46" s="185" t="s">
        <v>16</v>
      </c>
      <c r="I46" s="186"/>
      <c r="J46" s="171" t="s">
        <v>28</v>
      </c>
      <c r="K46" s="171">
        <v>4</v>
      </c>
      <c r="L46" s="187" t="s">
        <v>18</v>
      </c>
      <c r="M46" s="186"/>
      <c r="N46" s="186"/>
      <c r="O46" s="171" t="s">
        <v>17</v>
      </c>
      <c r="P46" s="91"/>
      <c r="Q46" s="82"/>
      <c r="R46" s="82"/>
      <c r="S46" s="82"/>
      <c r="T46" s="82"/>
      <c r="U46" s="82">
        <f t="shared" si="0"/>
        <v>0</v>
      </c>
    </row>
    <row r="47" spans="1:21" ht="24.95" customHeight="1">
      <c r="A47" s="77"/>
      <c r="B47" s="171">
        <v>2020</v>
      </c>
      <c r="C47" s="172" t="s">
        <v>109</v>
      </c>
      <c r="D47" s="185" t="s">
        <v>110</v>
      </c>
      <c r="E47" s="186"/>
      <c r="F47" s="186"/>
      <c r="G47" s="172" t="s">
        <v>21</v>
      </c>
      <c r="H47" s="185" t="s">
        <v>16</v>
      </c>
      <c r="I47" s="186"/>
      <c r="J47" s="171" t="s">
        <v>28</v>
      </c>
      <c r="K47" s="171">
        <v>4</v>
      </c>
      <c r="L47" s="187" t="s">
        <v>18</v>
      </c>
      <c r="M47" s="186"/>
      <c r="N47" s="186"/>
      <c r="O47" s="171" t="s">
        <v>17</v>
      </c>
      <c r="P47" s="91"/>
      <c r="Q47" s="82"/>
      <c r="R47" s="82"/>
      <c r="S47" s="82"/>
      <c r="T47" s="82"/>
      <c r="U47" s="82">
        <f t="shared" si="0"/>
        <v>0</v>
      </c>
    </row>
    <row r="48" spans="1:21" ht="24.95" customHeight="1">
      <c r="A48" s="77"/>
      <c r="B48" s="171">
        <v>2020</v>
      </c>
      <c r="C48" s="172" t="s">
        <v>111</v>
      </c>
      <c r="D48" s="185" t="s">
        <v>112</v>
      </c>
      <c r="E48" s="186"/>
      <c r="F48" s="186"/>
      <c r="G48" s="172" t="s">
        <v>21</v>
      </c>
      <c r="H48" s="185" t="s">
        <v>16</v>
      </c>
      <c r="I48" s="186"/>
      <c r="J48" s="171" t="s">
        <v>28</v>
      </c>
      <c r="K48" s="171">
        <v>4</v>
      </c>
      <c r="L48" s="187" t="s">
        <v>18</v>
      </c>
      <c r="M48" s="186"/>
      <c r="N48" s="186"/>
      <c r="O48" s="171" t="s">
        <v>17</v>
      </c>
      <c r="P48" s="91"/>
      <c r="Q48" s="82"/>
      <c r="R48" s="82"/>
      <c r="S48" s="82"/>
      <c r="T48" s="82"/>
      <c r="U48" s="82">
        <f t="shared" si="0"/>
        <v>0</v>
      </c>
    </row>
    <row r="49" spans="1:21" ht="24.95" customHeight="1">
      <c r="A49" s="77"/>
      <c r="B49" s="171">
        <v>2020</v>
      </c>
      <c r="C49" s="172" t="s">
        <v>113</v>
      </c>
      <c r="D49" s="185" t="s">
        <v>114</v>
      </c>
      <c r="E49" s="186"/>
      <c r="F49" s="186"/>
      <c r="G49" s="172" t="s">
        <v>21</v>
      </c>
      <c r="H49" s="185" t="s">
        <v>16</v>
      </c>
      <c r="I49" s="186"/>
      <c r="J49" s="171" t="s">
        <v>28</v>
      </c>
      <c r="K49" s="171">
        <v>4</v>
      </c>
      <c r="L49" s="187" t="s">
        <v>18</v>
      </c>
      <c r="M49" s="186"/>
      <c r="N49" s="186"/>
      <c r="O49" s="171" t="s">
        <v>17</v>
      </c>
      <c r="P49" s="91"/>
      <c r="Q49" s="82"/>
      <c r="R49" s="82"/>
      <c r="S49" s="82"/>
      <c r="T49" s="82"/>
      <c r="U49" s="82">
        <f t="shared" si="0"/>
        <v>0</v>
      </c>
    </row>
    <row r="50" spans="1:21" ht="24.95" customHeight="1">
      <c r="A50" s="77"/>
      <c r="B50" s="171">
        <v>2020</v>
      </c>
      <c r="C50" s="172" t="s">
        <v>115</v>
      </c>
      <c r="D50" s="185" t="s">
        <v>116</v>
      </c>
      <c r="E50" s="186"/>
      <c r="F50" s="186"/>
      <c r="G50" s="172" t="s">
        <v>21</v>
      </c>
      <c r="H50" s="185" t="s">
        <v>16</v>
      </c>
      <c r="I50" s="186"/>
      <c r="J50" s="171" t="s">
        <v>28</v>
      </c>
      <c r="K50" s="171">
        <v>4</v>
      </c>
      <c r="L50" s="187" t="s">
        <v>18</v>
      </c>
      <c r="M50" s="186"/>
      <c r="N50" s="186"/>
      <c r="O50" s="171" t="s">
        <v>17</v>
      </c>
      <c r="P50" s="91"/>
      <c r="Q50" s="82">
        <v>1950.15</v>
      </c>
      <c r="R50" s="82"/>
      <c r="S50" s="82"/>
      <c r="T50" s="82"/>
      <c r="U50" s="82">
        <f t="shared" si="0"/>
        <v>1950.15</v>
      </c>
    </row>
    <row r="51" spans="1:21" ht="24.95" customHeight="1">
      <c r="A51" s="77"/>
      <c r="B51" s="171">
        <v>2020</v>
      </c>
      <c r="C51" s="172" t="s">
        <v>117</v>
      </c>
      <c r="D51" s="185" t="s">
        <v>118</v>
      </c>
      <c r="E51" s="186"/>
      <c r="F51" s="186"/>
      <c r="G51" s="172" t="s">
        <v>21</v>
      </c>
      <c r="H51" s="185" t="s">
        <v>16</v>
      </c>
      <c r="I51" s="186"/>
      <c r="J51" s="171" t="s">
        <v>28</v>
      </c>
      <c r="K51" s="171">
        <v>4</v>
      </c>
      <c r="L51" s="187" t="s">
        <v>18</v>
      </c>
      <c r="M51" s="186"/>
      <c r="N51" s="186"/>
      <c r="O51" s="171" t="s">
        <v>17</v>
      </c>
      <c r="P51" s="91"/>
      <c r="Q51" s="82"/>
      <c r="R51" s="82"/>
      <c r="S51" s="82"/>
      <c r="T51" s="82"/>
      <c r="U51" s="82">
        <f t="shared" si="0"/>
        <v>0</v>
      </c>
    </row>
    <row r="52" spans="1:21" ht="24.95" customHeight="1">
      <c r="A52" s="77"/>
      <c r="B52" s="171">
        <v>2020</v>
      </c>
      <c r="C52" s="172" t="s">
        <v>119</v>
      </c>
      <c r="D52" s="185" t="s">
        <v>120</v>
      </c>
      <c r="E52" s="186"/>
      <c r="F52" s="186"/>
      <c r="G52" s="172" t="s">
        <v>21</v>
      </c>
      <c r="H52" s="185" t="s">
        <v>16</v>
      </c>
      <c r="I52" s="186"/>
      <c r="J52" s="171" t="s">
        <v>28</v>
      </c>
      <c r="K52" s="171">
        <v>4</v>
      </c>
      <c r="L52" s="187" t="s">
        <v>18</v>
      </c>
      <c r="M52" s="186"/>
      <c r="N52" s="186"/>
      <c r="O52" s="171" t="s">
        <v>17</v>
      </c>
      <c r="P52" s="91"/>
      <c r="Q52" s="82"/>
      <c r="R52" s="82"/>
      <c r="S52" s="82"/>
      <c r="T52" s="82"/>
      <c r="U52" s="82">
        <f t="shared" si="0"/>
        <v>0</v>
      </c>
    </row>
    <row r="53" spans="1:21" s="90" customFormat="1" ht="24.95" customHeight="1">
      <c r="A53" s="87"/>
      <c r="B53" s="170">
        <v>2020</v>
      </c>
      <c r="C53" s="88" t="s">
        <v>121</v>
      </c>
      <c r="D53" s="194" t="s">
        <v>122</v>
      </c>
      <c r="E53" s="195"/>
      <c r="F53" s="195"/>
      <c r="G53" s="88" t="s">
        <v>21</v>
      </c>
      <c r="H53" s="194" t="s">
        <v>16</v>
      </c>
      <c r="I53" s="195"/>
      <c r="J53" s="170" t="s">
        <v>17</v>
      </c>
      <c r="K53" s="170">
        <v>3</v>
      </c>
      <c r="L53" s="196" t="s">
        <v>18</v>
      </c>
      <c r="M53" s="195"/>
      <c r="N53" s="195"/>
      <c r="O53" s="170" t="s">
        <v>17</v>
      </c>
      <c r="P53" s="89"/>
      <c r="Q53" s="89">
        <f>Q54+Q55+Q56+Q57+Q58+Q59+Q60+Q61+Q62</f>
        <v>221041.38</v>
      </c>
      <c r="R53" s="89"/>
      <c r="S53" s="89"/>
      <c r="T53" s="89"/>
      <c r="U53" s="92">
        <f t="shared" si="0"/>
        <v>221041.38</v>
      </c>
    </row>
    <row r="54" spans="1:21" ht="24.95" customHeight="1">
      <c r="A54" s="77"/>
      <c r="B54" s="171">
        <v>2020</v>
      </c>
      <c r="C54" s="172" t="s">
        <v>123</v>
      </c>
      <c r="D54" s="185" t="s">
        <v>124</v>
      </c>
      <c r="E54" s="186"/>
      <c r="F54" s="186"/>
      <c r="G54" s="172" t="s">
        <v>21</v>
      </c>
      <c r="H54" s="185" t="s">
        <v>16</v>
      </c>
      <c r="I54" s="186"/>
      <c r="J54" s="171" t="s">
        <v>28</v>
      </c>
      <c r="K54" s="171">
        <v>4</v>
      </c>
      <c r="L54" s="187" t="s">
        <v>18</v>
      </c>
      <c r="M54" s="186"/>
      <c r="N54" s="186"/>
      <c r="O54" s="171" t="s">
        <v>17</v>
      </c>
      <c r="P54" s="91"/>
      <c r="Q54" s="82"/>
      <c r="R54" s="82"/>
      <c r="S54" s="82"/>
      <c r="T54" s="82"/>
      <c r="U54" s="82">
        <f t="shared" si="0"/>
        <v>0</v>
      </c>
    </row>
    <row r="55" spans="1:21" ht="24.95" customHeight="1">
      <c r="A55" s="77"/>
      <c r="B55" s="171">
        <v>2020</v>
      </c>
      <c r="C55" s="172" t="s">
        <v>125</v>
      </c>
      <c r="D55" s="185" t="s">
        <v>126</v>
      </c>
      <c r="E55" s="186"/>
      <c r="F55" s="186"/>
      <c r="G55" s="172" t="s">
        <v>21</v>
      </c>
      <c r="H55" s="185" t="s">
        <v>16</v>
      </c>
      <c r="I55" s="186"/>
      <c r="J55" s="171" t="s">
        <v>28</v>
      </c>
      <c r="K55" s="171">
        <v>4</v>
      </c>
      <c r="L55" s="187" t="s">
        <v>18</v>
      </c>
      <c r="M55" s="186"/>
      <c r="N55" s="186"/>
      <c r="O55" s="171" t="s">
        <v>17</v>
      </c>
      <c r="P55" s="91"/>
      <c r="Q55" s="82"/>
      <c r="R55" s="82"/>
      <c r="S55" s="82"/>
      <c r="T55" s="82"/>
      <c r="U55" s="82">
        <f t="shared" si="0"/>
        <v>0</v>
      </c>
    </row>
    <row r="56" spans="1:21" ht="24.95" customHeight="1">
      <c r="A56" s="77"/>
      <c r="B56" s="171">
        <v>2020</v>
      </c>
      <c r="C56" s="172" t="s">
        <v>127</v>
      </c>
      <c r="D56" s="185" t="s">
        <v>128</v>
      </c>
      <c r="E56" s="186"/>
      <c r="F56" s="186"/>
      <c r="G56" s="172" t="s">
        <v>21</v>
      </c>
      <c r="H56" s="185" t="s">
        <v>16</v>
      </c>
      <c r="I56" s="186"/>
      <c r="J56" s="171" t="s">
        <v>28</v>
      </c>
      <c r="K56" s="171">
        <v>4</v>
      </c>
      <c r="L56" s="187" t="s">
        <v>18</v>
      </c>
      <c r="M56" s="186"/>
      <c r="N56" s="186"/>
      <c r="O56" s="171" t="s">
        <v>17</v>
      </c>
      <c r="P56" s="91"/>
      <c r="Q56" s="82"/>
      <c r="R56" s="82"/>
      <c r="S56" s="82"/>
      <c r="T56" s="82"/>
      <c r="U56" s="82">
        <f t="shared" si="0"/>
        <v>0</v>
      </c>
    </row>
    <row r="57" spans="1:21" ht="24.95" customHeight="1">
      <c r="A57" s="77"/>
      <c r="B57" s="171">
        <v>2020</v>
      </c>
      <c r="C57" s="172" t="s">
        <v>129</v>
      </c>
      <c r="D57" s="185" t="s">
        <v>130</v>
      </c>
      <c r="E57" s="186"/>
      <c r="F57" s="186"/>
      <c r="G57" s="172" t="s">
        <v>21</v>
      </c>
      <c r="H57" s="185" t="s">
        <v>16</v>
      </c>
      <c r="I57" s="186"/>
      <c r="J57" s="171" t="s">
        <v>28</v>
      </c>
      <c r="K57" s="171">
        <v>4</v>
      </c>
      <c r="L57" s="187" t="s">
        <v>18</v>
      </c>
      <c r="M57" s="186"/>
      <c r="N57" s="186"/>
      <c r="O57" s="171" t="s">
        <v>17</v>
      </c>
      <c r="P57" s="91"/>
      <c r="Q57" s="82"/>
      <c r="R57" s="82"/>
      <c r="S57" s="82"/>
      <c r="T57" s="82"/>
      <c r="U57" s="82">
        <f t="shared" si="0"/>
        <v>0</v>
      </c>
    </row>
    <row r="58" spans="1:21" ht="24.95" customHeight="1">
      <c r="A58" s="77"/>
      <c r="B58" s="171">
        <v>2020</v>
      </c>
      <c r="C58" s="172" t="s">
        <v>131</v>
      </c>
      <c r="D58" s="185" t="s">
        <v>132</v>
      </c>
      <c r="E58" s="186"/>
      <c r="F58" s="186"/>
      <c r="G58" s="172" t="s">
        <v>21</v>
      </c>
      <c r="H58" s="185" t="s">
        <v>16</v>
      </c>
      <c r="I58" s="186"/>
      <c r="J58" s="171" t="s">
        <v>28</v>
      </c>
      <c r="K58" s="171">
        <v>4</v>
      </c>
      <c r="L58" s="187" t="s">
        <v>18</v>
      </c>
      <c r="M58" s="186"/>
      <c r="N58" s="186"/>
      <c r="O58" s="171" t="s">
        <v>17</v>
      </c>
      <c r="P58" s="91"/>
      <c r="Q58" s="82"/>
      <c r="R58" s="82"/>
      <c r="S58" s="82"/>
      <c r="T58" s="82"/>
      <c r="U58" s="82">
        <f t="shared" si="0"/>
        <v>0</v>
      </c>
    </row>
    <row r="59" spans="1:21" ht="24.95" customHeight="1">
      <c r="A59" s="77"/>
      <c r="B59" s="171">
        <v>2020</v>
      </c>
      <c r="C59" s="172" t="s">
        <v>133</v>
      </c>
      <c r="D59" s="185" t="s">
        <v>134</v>
      </c>
      <c r="E59" s="186"/>
      <c r="F59" s="186"/>
      <c r="G59" s="172" t="s">
        <v>21</v>
      </c>
      <c r="H59" s="185" t="s">
        <v>16</v>
      </c>
      <c r="I59" s="186"/>
      <c r="J59" s="171" t="s">
        <v>28</v>
      </c>
      <c r="K59" s="171">
        <v>4</v>
      </c>
      <c r="L59" s="187" t="s">
        <v>18</v>
      </c>
      <c r="M59" s="186"/>
      <c r="N59" s="186"/>
      <c r="O59" s="171" t="s">
        <v>17</v>
      </c>
      <c r="P59" s="91"/>
      <c r="Q59" s="82"/>
      <c r="R59" s="82"/>
      <c r="S59" s="82"/>
      <c r="T59" s="82"/>
      <c r="U59" s="82">
        <f t="shared" si="0"/>
        <v>0</v>
      </c>
    </row>
    <row r="60" spans="1:21" ht="24.95" customHeight="1">
      <c r="A60" s="77"/>
      <c r="B60" s="171">
        <v>2020</v>
      </c>
      <c r="C60" s="172" t="s">
        <v>135</v>
      </c>
      <c r="D60" s="185" t="s">
        <v>136</v>
      </c>
      <c r="E60" s="186"/>
      <c r="F60" s="186"/>
      <c r="G60" s="172" t="s">
        <v>21</v>
      </c>
      <c r="H60" s="185" t="s">
        <v>16</v>
      </c>
      <c r="I60" s="186"/>
      <c r="J60" s="171" t="s">
        <v>28</v>
      </c>
      <c r="K60" s="171">
        <v>4</v>
      </c>
      <c r="L60" s="187" t="s">
        <v>18</v>
      </c>
      <c r="M60" s="186"/>
      <c r="N60" s="186"/>
      <c r="O60" s="171" t="s">
        <v>17</v>
      </c>
      <c r="P60" s="91"/>
      <c r="Q60" s="82">
        <v>119670.67</v>
      </c>
      <c r="R60" s="82"/>
      <c r="S60" s="82"/>
      <c r="T60" s="82"/>
      <c r="U60" s="82">
        <f t="shared" si="0"/>
        <v>119670.67</v>
      </c>
    </row>
    <row r="61" spans="1:21" ht="24.95" customHeight="1">
      <c r="A61" s="77"/>
      <c r="B61" s="171">
        <v>2020</v>
      </c>
      <c r="C61" s="172" t="s">
        <v>137</v>
      </c>
      <c r="D61" s="185" t="s">
        <v>138</v>
      </c>
      <c r="E61" s="186"/>
      <c r="F61" s="186"/>
      <c r="G61" s="172" t="s">
        <v>21</v>
      </c>
      <c r="H61" s="185" t="s">
        <v>16</v>
      </c>
      <c r="I61" s="186"/>
      <c r="J61" s="171" t="s">
        <v>28</v>
      </c>
      <c r="K61" s="171">
        <v>4</v>
      </c>
      <c r="L61" s="187" t="s">
        <v>18</v>
      </c>
      <c r="M61" s="186"/>
      <c r="N61" s="186"/>
      <c r="O61" s="171" t="s">
        <v>17</v>
      </c>
      <c r="P61" s="91"/>
      <c r="Q61" s="82">
        <v>101370.71</v>
      </c>
      <c r="R61" s="82"/>
      <c r="S61" s="82"/>
      <c r="T61" s="82"/>
      <c r="U61" s="82">
        <f t="shared" si="0"/>
        <v>101370.71</v>
      </c>
    </row>
    <row r="62" spans="1:21" ht="36.75" customHeight="1">
      <c r="A62" s="77"/>
      <c r="B62" s="171">
        <v>2020</v>
      </c>
      <c r="C62" s="172" t="s">
        <v>139</v>
      </c>
      <c r="D62" s="185" t="s">
        <v>140</v>
      </c>
      <c r="E62" s="186"/>
      <c r="F62" s="186"/>
      <c r="G62" s="172" t="s">
        <v>21</v>
      </c>
      <c r="H62" s="185" t="s">
        <v>16</v>
      </c>
      <c r="I62" s="186"/>
      <c r="J62" s="171" t="s">
        <v>28</v>
      </c>
      <c r="K62" s="171">
        <v>4</v>
      </c>
      <c r="L62" s="187" t="s">
        <v>18</v>
      </c>
      <c r="M62" s="186"/>
      <c r="N62" s="186"/>
      <c r="O62" s="171" t="s">
        <v>17</v>
      </c>
      <c r="P62" s="91"/>
      <c r="Q62" s="82"/>
      <c r="R62" s="82"/>
      <c r="S62" s="82"/>
      <c r="T62" s="82"/>
      <c r="U62" s="82">
        <f t="shared" si="0"/>
        <v>0</v>
      </c>
    </row>
    <row r="63" spans="1:21" s="90" customFormat="1" ht="24.95" customHeight="1">
      <c r="A63" s="87"/>
      <c r="B63" s="170">
        <v>2020</v>
      </c>
      <c r="C63" s="88" t="s">
        <v>141</v>
      </c>
      <c r="D63" s="194" t="s">
        <v>142</v>
      </c>
      <c r="E63" s="195"/>
      <c r="F63" s="195"/>
      <c r="G63" s="88" t="s">
        <v>21</v>
      </c>
      <c r="H63" s="194" t="s">
        <v>16</v>
      </c>
      <c r="I63" s="195"/>
      <c r="J63" s="170" t="s">
        <v>17</v>
      </c>
      <c r="K63" s="170">
        <v>3</v>
      </c>
      <c r="L63" s="196" t="s">
        <v>18</v>
      </c>
      <c r="M63" s="195"/>
      <c r="N63" s="195"/>
      <c r="O63" s="170" t="s">
        <v>17</v>
      </c>
      <c r="P63" s="89"/>
      <c r="Q63" s="92">
        <f>Q64+Q65+Q66+Q67</f>
        <v>386290.64</v>
      </c>
      <c r="R63" s="92"/>
      <c r="S63" s="92"/>
      <c r="T63" s="92"/>
      <c r="U63" s="92">
        <f t="shared" si="0"/>
        <v>386290.64</v>
      </c>
    </row>
    <row r="64" spans="1:21" ht="24.95" customHeight="1">
      <c r="A64" s="77"/>
      <c r="B64" s="171">
        <v>2020</v>
      </c>
      <c r="C64" s="172" t="s">
        <v>143</v>
      </c>
      <c r="D64" s="185" t="s">
        <v>144</v>
      </c>
      <c r="E64" s="186"/>
      <c r="F64" s="186"/>
      <c r="G64" s="172" t="s">
        <v>21</v>
      </c>
      <c r="H64" s="185" t="s">
        <v>16</v>
      </c>
      <c r="I64" s="186"/>
      <c r="J64" s="171" t="s">
        <v>28</v>
      </c>
      <c r="K64" s="171">
        <v>4</v>
      </c>
      <c r="L64" s="187" t="s">
        <v>18</v>
      </c>
      <c r="M64" s="186"/>
      <c r="N64" s="186"/>
      <c r="O64" s="171" t="s">
        <v>17</v>
      </c>
      <c r="P64" s="39"/>
      <c r="Q64" s="82">
        <v>386290.64</v>
      </c>
      <c r="R64" s="82"/>
      <c r="S64" s="82"/>
      <c r="T64" s="82"/>
      <c r="U64" s="82">
        <f t="shared" si="0"/>
        <v>386290.64</v>
      </c>
    </row>
    <row r="65" spans="1:21" ht="24.95" customHeight="1">
      <c r="A65" s="77"/>
      <c r="B65" s="171">
        <v>2020</v>
      </c>
      <c r="C65" s="172" t="s">
        <v>145</v>
      </c>
      <c r="D65" s="185" t="s">
        <v>146</v>
      </c>
      <c r="E65" s="186"/>
      <c r="F65" s="186"/>
      <c r="G65" s="172" t="s">
        <v>21</v>
      </c>
      <c r="H65" s="185" t="s">
        <v>16</v>
      </c>
      <c r="I65" s="186"/>
      <c r="J65" s="171" t="s">
        <v>28</v>
      </c>
      <c r="K65" s="171">
        <v>4</v>
      </c>
      <c r="L65" s="187" t="s">
        <v>18</v>
      </c>
      <c r="M65" s="186"/>
      <c r="N65" s="186"/>
      <c r="O65" s="171" t="s">
        <v>17</v>
      </c>
      <c r="P65" s="91"/>
      <c r="Q65" s="82"/>
      <c r="R65" s="82"/>
      <c r="S65" s="82"/>
      <c r="T65" s="82"/>
      <c r="U65" s="82">
        <f t="shared" si="0"/>
        <v>0</v>
      </c>
    </row>
    <row r="66" spans="1:21" ht="24.95" customHeight="1">
      <c r="A66" s="77"/>
      <c r="B66" s="171">
        <v>2020</v>
      </c>
      <c r="C66" s="172" t="s">
        <v>147</v>
      </c>
      <c r="D66" s="185" t="s">
        <v>148</v>
      </c>
      <c r="E66" s="186"/>
      <c r="F66" s="186"/>
      <c r="G66" s="172" t="s">
        <v>21</v>
      </c>
      <c r="H66" s="185" t="s">
        <v>16</v>
      </c>
      <c r="I66" s="186"/>
      <c r="J66" s="171" t="s">
        <v>28</v>
      </c>
      <c r="K66" s="171">
        <v>4</v>
      </c>
      <c r="L66" s="187" t="s">
        <v>18</v>
      </c>
      <c r="M66" s="186"/>
      <c r="N66" s="186"/>
      <c r="O66" s="171" t="s">
        <v>17</v>
      </c>
      <c r="P66" s="91"/>
      <c r="Q66" s="82"/>
      <c r="R66" s="82"/>
      <c r="S66" s="82"/>
      <c r="T66" s="82"/>
      <c r="U66" s="82">
        <f t="shared" si="0"/>
        <v>0</v>
      </c>
    </row>
    <row r="67" spans="1:21" ht="24.95" customHeight="1">
      <c r="A67" s="77"/>
      <c r="B67" s="171">
        <v>2020</v>
      </c>
      <c r="C67" s="172" t="s">
        <v>149</v>
      </c>
      <c r="D67" s="185" t="s">
        <v>150</v>
      </c>
      <c r="E67" s="186"/>
      <c r="F67" s="186"/>
      <c r="G67" s="172" t="s">
        <v>21</v>
      </c>
      <c r="H67" s="185" t="s">
        <v>16</v>
      </c>
      <c r="I67" s="186"/>
      <c r="J67" s="171" t="s">
        <v>28</v>
      </c>
      <c r="K67" s="171">
        <v>4</v>
      </c>
      <c r="L67" s="187" t="s">
        <v>18</v>
      </c>
      <c r="M67" s="186"/>
      <c r="N67" s="186"/>
      <c r="O67" s="171" t="s">
        <v>17</v>
      </c>
      <c r="P67" s="91"/>
      <c r="Q67" s="82"/>
      <c r="R67" s="82"/>
      <c r="S67" s="82"/>
      <c r="T67" s="82"/>
      <c r="U67" s="82">
        <f t="shared" si="0"/>
        <v>0</v>
      </c>
    </row>
    <row r="68" spans="1:21" s="90" customFormat="1" ht="24.95" customHeight="1">
      <c r="A68" s="87"/>
      <c r="B68" s="170">
        <v>2020</v>
      </c>
      <c r="C68" s="88" t="s">
        <v>151</v>
      </c>
      <c r="D68" s="194" t="s">
        <v>152</v>
      </c>
      <c r="E68" s="195"/>
      <c r="F68" s="195"/>
      <c r="G68" s="88" t="s">
        <v>21</v>
      </c>
      <c r="H68" s="194" t="s">
        <v>16</v>
      </c>
      <c r="I68" s="195"/>
      <c r="J68" s="170" t="s">
        <v>17</v>
      </c>
      <c r="K68" s="170">
        <v>3</v>
      </c>
      <c r="L68" s="196" t="s">
        <v>18</v>
      </c>
      <c r="M68" s="195"/>
      <c r="N68" s="195"/>
      <c r="O68" s="170" t="s">
        <v>17</v>
      </c>
      <c r="P68" s="89"/>
      <c r="Q68" s="89"/>
      <c r="R68" s="89"/>
      <c r="S68" s="89"/>
      <c r="T68" s="89"/>
      <c r="U68" s="92">
        <f t="shared" ref="U68:U131" si="1">P68+Q68+R68+S68+T68</f>
        <v>0</v>
      </c>
    </row>
    <row r="69" spans="1:21" ht="24.95" customHeight="1">
      <c r="A69" s="77"/>
      <c r="B69" s="171">
        <v>2020</v>
      </c>
      <c r="C69" s="172" t="s">
        <v>153</v>
      </c>
      <c r="D69" s="185" t="s">
        <v>154</v>
      </c>
      <c r="E69" s="186"/>
      <c r="F69" s="186"/>
      <c r="G69" s="172" t="s">
        <v>21</v>
      </c>
      <c r="H69" s="185" t="s">
        <v>16</v>
      </c>
      <c r="I69" s="186"/>
      <c r="J69" s="171" t="s">
        <v>28</v>
      </c>
      <c r="K69" s="171">
        <v>4</v>
      </c>
      <c r="L69" s="187" t="s">
        <v>18</v>
      </c>
      <c r="M69" s="186"/>
      <c r="N69" s="186"/>
      <c r="O69" s="171" t="s">
        <v>17</v>
      </c>
      <c r="P69" s="91"/>
      <c r="Q69" s="82"/>
      <c r="R69" s="82"/>
      <c r="S69" s="82"/>
      <c r="T69" s="82"/>
      <c r="U69" s="82">
        <f t="shared" si="1"/>
        <v>0</v>
      </c>
    </row>
    <row r="70" spans="1:21" ht="24.95" customHeight="1">
      <c r="A70" s="77"/>
      <c r="B70" s="171">
        <v>2020</v>
      </c>
      <c r="C70" s="172" t="s">
        <v>155</v>
      </c>
      <c r="D70" s="185" t="s">
        <v>156</v>
      </c>
      <c r="E70" s="186"/>
      <c r="F70" s="186"/>
      <c r="G70" s="172" t="s">
        <v>21</v>
      </c>
      <c r="H70" s="185" t="s">
        <v>16</v>
      </c>
      <c r="I70" s="186"/>
      <c r="J70" s="171" t="s">
        <v>28</v>
      </c>
      <c r="K70" s="171">
        <v>4</v>
      </c>
      <c r="L70" s="187" t="s">
        <v>18</v>
      </c>
      <c r="M70" s="186"/>
      <c r="N70" s="186"/>
      <c r="O70" s="171" t="s">
        <v>17</v>
      </c>
      <c r="P70" s="91"/>
      <c r="Q70" s="82"/>
      <c r="R70" s="82"/>
      <c r="S70" s="82"/>
      <c r="T70" s="82"/>
      <c r="U70" s="82">
        <f t="shared" si="1"/>
        <v>0</v>
      </c>
    </row>
    <row r="71" spans="1:21" ht="24.95" customHeight="1">
      <c r="A71" s="77"/>
      <c r="B71" s="171">
        <v>2020</v>
      </c>
      <c r="C71" s="172" t="s">
        <v>157</v>
      </c>
      <c r="D71" s="185" t="s">
        <v>158</v>
      </c>
      <c r="E71" s="186"/>
      <c r="F71" s="186"/>
      <c r="G71" s="172" t="s">
        <v>21</v>
      </c>
      <c r="H71" s="185" t="s">
        <v>16</v>
      </c>
      <c r="I71" s="186"/>
      <c r="J71" s="171" t="s">
        <v>28</v>
      </c>
      <c r="K71" s="171">
        <v>4</v>
      </c>
      <c r="L71" s="187" t="s">
        <v>18</v>
      </c>
      <c r="M71" s="186"/>
      <c r="N71" s="186"/>
      <c r="O71" s="171" t="s">
        <v>17</v>
      </c>
      <c r="P71" s="91"/>
      <c r="Q71" s="82"/>
      <c r="R71" s="82"/>
      <c r="S71" s="82"/>
      <c r="T71" s="82"/>
      <c r="U71" s="82">
        <f t="shared" si="1"/>
        <v>0</v>
      </c>
    </row>
    <row r="72" spans="1:21" ht="24.95" customHeight="1">
      <c r="A72" s="77"/>
      <c r="B72" s="171">
        <v>2020</v>
      </c>
      <c r="C72" s="172" t="s">
        <v>159</v>
      </c>
      <c r="D72" s="185" t="s">
        <v>160</v>
      </c>
      <c r="E72" s="186"/>
      <c r="F72" s="186"/>
      <c r="G72" s="172" t="s">
        <v>21</v>
      </c>
      <c r="H72" s="185" t="s">
        <v>16</v>
      </c>
      <c r="I72" s="186"/>
      <c r="J72" s="171" t="s">
        <v>28</v>
      </c>
      <c r="K72" s="171">
        <v>4</v>
      </c>
      <c r="L72" s="187" t="s">
        <v>18</v>
      </c>
      <c r="M72" s="186"/>
      <c r="N72" s="186"/>
      <c r="O72" s="171" t="s">
        <v>17</v>
      </c>
      <c r="P72" s="91"/>
      <c r="Q72" s="82"/>
      <c r="R72" s="82"/>
      <c r="S72" s="82"/>
      <c r="T72" s="82"/>
      <c r="U72" s="82">
        <f t="shared" si="1"/>
        <v>0</v>
      </c>
    </row>
    <row r="73" spans="1:21" ht="24.95" customHeight="1">
      <c r="A73" s="77"/>
      <c r="B73" s="171">
        <v>2020</v>
      </c>
      <c r="C73" s="172" t="s">
        <v>161</v>
      </c>
      <c r="D73" s="185" t="s">
        <v>162</v>
      </c>
      <c r="E73" s="186"/>
      <c r="F73" s="186"/>
      <c r="G73" s="172" t="s">
        <v>21</v>
      </c>
      <c r="H73" s="185" t="s">
        <v>16</v>
      </c>
      <c r="I73" s="186"/>
      <c r="J73" s="171" t="s">
        <v>28</v>
      </c>
      <c r="K73" s="171">
        <v>4</v>
      </c>
      <c r="L73" s="187" t="s">
        <v>18</v>
      </c>
      <c r="M73" s="186"/>
      <c r="N73" s="186"/>
      <c r="O73" s="171" t="s">
        <v>17</v>
      </c>
      <c r="P73" s="91"/>
      <c r="Q73" s="82"/>
      <c r="R73" s="82"/>
      <c r="S73" s="82"/>
      <c r="T73" s="82"/>
      <c r="U73" s="82">
        <f t="shared" si="1"/>
        <v>0</v>
      </c>
    </row>
    <row r="74" spans="1:21" ht="24.95" customHeight="1">
      <c r="A74" s="77"/>
      <c r="B74" s="171">
        <v>2020</v>
      </c>
      <c r="C74" s="172" t="s">
        <v>163</v>
      </c>
      <c r="D74" s="185" t="s">
        <v>164</v>
      </c>
      <c r="E74" s="186"/>
      <c r="F74" s="186"/>
      <c r="G74" s="172" t="s">
        <v>21</v>
      </c>
      <c r="H74" s="185" t="s">
        <v>16</v>
      </c>
      <c r="I74" s="186"/>
      <c r="J74" s="171" t="s">
        <v>28</v>
      </c>
      <c r="K74" s="171">
        <v>4</v>
      </c>
      <c r="L74" s="187" t="s">
        <v>18</v>
      </c>
      <c r="M74" s="186"/>
      <c r="N74" s="186"/>
      <c r="O74" s="171" t="s">
        <v>17</v>
      </c>
      <c r="P74" s="91"/>
      <c r="Q74" s="82"/>
      <c r="R74" s="82"/>
      <c r="S74" s="82"/>
      <c r="T74" s="82"/>
      <c r="U74" s="82">
        <f t="shared" si="1"/>
        <v>0</v>
      </c>
    </row>
    <row r="75" spans="1:21" ht="24.95" customHeight="1">
      <c r="A75" s="77"/>
      <c r="B75" s="171">
        <v>2020</v>
      </c>
      <c r="C75" s="172" t="s">
        <v>165</v>
      </c>
      <c r="D75" s="185" t="s">
        <v>166</v>
      </c>
      <c r="E75" s="186"/>
      <c r="F75" s="186"/>
      <c r="G75" s="172" t="s">
        <v>21</v>
      </c>
      <c r="H75" s="185" t="s">
        <v>16</v>
      </c>
      <c r="I75" s="186"/>
      <c r="J75" s="171" t="s">
        <v>28</v>
      </c>
      <c r="K75" s="171">
        <v>4</v>
      </c>
      <c r="L75" s="187" t="s">
        <v>18</v>
      </c>
      <c r="M75" s="186"/>
      <c r="N75" s="186"/>
      <c r="O75" s="171" t="s">
        <v>17</v>
      </c>
      <c r="P75" s="91"/>
      <c r="Q75" s="82"/>
      <c r="R75" s="82"/>
      <c r="S75" s="82"/>
      <c r="T75" s="82"/>
      <c r="U75" s="82">
        <f t="shared" si="1"/>
        <v>0</v>
      </c>
    </row>
    <row r="76" spans="1:21" s="90" customFormat="1" ht="39.75" customHeight="1">
      <c r="A76" s="87"/>
      <c r="B76" s="170">
        <v>2020</v>
      </c>
      <c r="C76" s="88" t="s">
        <v>167</v>
      </c>
      <c r="D76" s="194" t="s">
        <v>168</v>
      </c>
      <c r="E76" s="195"/>
      <c r="F76" s="195"/>
      <c r="G76" s="88" t="s">
        <v>21</v>
      </c>
      <c r="H76" s="194" t="s">
        <v>16</v>
      </c>
      <c r="I76" s="195"/>
      <c r="J76" s="170" t="s">
        <v>17</v>
      </c>
      <c r="K76" s="170">
        <v>3</v>
      </c>
      <c r="L76" s="196" t="s">
        <v>18</v>
      </c>
      <c r="M76" s="195"/>
      <c r="N76" s="195"/>
      <c r="O76" s="170" t="s">
        <v>17</v>
      </c>
      <c r="P76" s="89"/>
      <c r="Q76" s="89"/>
      <c r="R76" s="89"/>
      <c r="S76" s="89"/>
      <c r="T76" s="89"/>
      <c r="U76" s="92">
        <f t="shared" si="1"/>
        <v>0</v>
      </c>
    </row>
    <row r="77" spans="1:21" ht="24.95" customHeight="1">
      <c r="A77" s="77"/>
      <c r="B77" s="171">
        <v>2020</v>
      </c>
      <c r="C77" s="172" t="s">
        <v>169</v>
      </c>
      <c r="D77" s="185" t="s">
        <v>170</v>
      </c>
      <c r="E77" s="186"/>
      <c r="F77" s="186"/>
      <c r="G77" s="172" t="s">
        <v>21</v>
      </c>
      <c r="H77" s="185" t="s">
        <v>16</v>
      </c>
      <c r="I77" s="186"/>
      <c r="J77" s="171" t="s">
        <v>28</v>
      </c>
      <c r="K77" s="171">
        <v>4</v>
      </c>
      <c r="L77" s="187" t="s">
        <v>18</v>
      </c>
      <c r="M77" s="186"/>
      <c r="N77" s="186"/>
      <c r="O77" s="171" t="s">
        <v>17</v>
      </c>
      <c r="P77" s="91"/>
      <c r="Q77" s="82"/>
      <c r="R77" s="82"/>
      <c r="S77" s="82"/>
      <c r="T77" s="82"/>
      <c r="U77" s="82">
        <f t="shared" si="1"/>
        <v>0</v>
      </c>
    </row>
    <row r="78" spans="1:21" ht="24.95" customHeight="1">
      <c r="A78" s="77"/>
      <c r="B78" s="171">
        <v>2020</v>
      </c>
      <c r="C78" s="172" t="s">
        <v>171</v>
      </c>
      <c r="D78" s="185" t="s">
        <v>172</v>
      </c>
      <c r="E78" s="186"/>
      <c r="F78" s="186"/>
      <c r="G78" s="172" t="s">
        <v>21</v>
      </c>
      <c r="H78" s="185" t="s">
        <v>16</v>
      </c>
      <c r="I78" s="186"/>
      <c r="J78" s="171" t="s">
        <v>28</v>
      </c>
      <c r="K78" s="171">
        <v>4</v>
      </c>
      <c r="L78" s="187" t="s">
        <v>18</v>
      </c>
      <c r="M78" s="186"/>
      <c r="N78" s="186"/>
      <c r="O78" s="171" t="s">
        <v>17</v>
      </c>
      <c r="P78" s="91"/>
      <c r="Q78" s="82"/>
      <c r="R78" s="82"/>
      <c r="S78" s="82"/>
      <c r="T78" s="82"/>
      <c r="U78" s="82">
        <f t="shared" si="1"/>
        <v>0</v>
      </c>
    </row>
    <row r="79" spans="1:21" s="90" customFormat="1" ht="24.95" customHeight="1">
      <c r="A79" s="87"/>
      <c r="B79" s="170">
        <v>2020</v>
      </c>
      <c r="C79" s="88" t="s">
        <v>173</v>
      </c>
      <c r="D79" s="194" t="s">
        <v>174</v>
      </c>
      <c r="E79" s="195"/>
      <c r="F79" s="195"/>
      <c r="G79" s="88" t="s">
        <v>21</v>
      </c>
      <c r="H79" s="194" t="s">
        <v>16</v>
      </c>
      <c r="I79" s="195"/>
      <c r="J79" s="170" t="s">
        <v>17</v>
      </c>
      <c r="K79" s="170">
        <v>3</v>
      </c>
      <c r="L79" s="196" t="s">
        <v>18</v>
      </c>
      <c r="M79" s="195"/>
      <c r="N79" s="195"/>
      <c r="O79" s="170" t="s">
        <v>17</v>
      </c>
      <c r="P79" s="89"/>
      <c r="Q79" s="89"/>
      <c r="R79" s="89"/>
      <c r="S79" s="89"/>
      <c r="T79" s="89"/>
      <c r="U79" s="92">
        <f t="shared" si="1"/>
        <v>0</v>
      </c>
    </row>
    <row r="80" spans="1:21" ht="24.95" customHeight="1">
      <c r="A80" s="77"/>
      <c r="B80" s="171">
        <v>2020</v>
      </c>
      <c r="C80" s="172" t="s">
        <v>175</v>
      </c>
      <c r="D80" s="185" t="s">
        <v>176</v>
      </c>
      <c r="E80" s="186"/>
      <c r="F80" s="186"/>
      <c r="G80" s="172" t="s">
        <v>21</v>
      </c>
      <c r="H80" s="185" t="s">
        <v>16</v>
      </c>
      <c r="I80" s="186"/>
      <c r="J80" s="171" t="s">
        <v>28</v>
      </c>
      <c r="K80" s="171">
        <v>4</v>
      </c>
      <c r="L80" s="187" t="s">
        <v>18</v>
      </c>
      <c r="M80" s="186"/>
      <c r="N80" s="186"/>
      <c r="O80" s="171" t="s">
        <v>17</v>
      </c>
      <c r="P80" s="91"/>
      <c r="Q80" s="82"/>
      <c r="R80" s="82"/>
      <c r="S80" s="82"/>
      <c r="T80" s="82"/>
      <c r="U80" s="82">
        <f t="shared" si="1"/>
        <v>0</v>
      </c>
    </row>
    <row r="81" spans="1:22" s="90" customFormat="1" ht="24.95" customHeight="1">
      <c r="A81" s="87"/>
      <c r="B81" s="170">
        <v>2020</v>
      </c>
      <c r="C81" s="88" t="s">
        <v>177</v>
      </c>
      <c r="D81" s="194" t="s">
        <v>178</v>
      </c>
      <c r="E81" s="195"/>
      <c r="F81" s="195"/>
      <c r="G81" s="88" t="s">
        <v>21</v>
      </c>
      <c r="H81" s="194" t="s">
        <v>16</v>
      </c>
      <c r="I81" s="195"/>
      <c r="J81" s="170" t="s">
        <v>17</v>
      </c>
      <c r="K81" s="170">
        <v>3</v>
      </c>
      <c r="L81" s="196" t="s">
        <v>18</v>
      </c>
      <c r="M81" s="195"/>
      <c r="N81" s="195"/>
      <c r="O81" s="170" t="s">
        <v>17</v>
      </c>
      <c r="P81" s="89"/>
      <c r="Q81" s="89"/>
      <c r="R81" s="89"/>
      <c r="S81" s="89"/>
      <c r="T81" s="89"/>
      <c r="U81" s="92">
        <f t="shared" si="1"/>
        <v>0</v>
      </c>
    </row>
    <row r="82" spans="1:22" ht="24.95" customHeight="1">
      <c r="A82" s="77"/>
      <c r="B82" s="171">
        <v>2020</v>
      </c>
      <c r="C82" s="172" t="s">
        <v>179</v>
      </c>
      <c r="D82" s="185" t="s">
        <v>180</v>
      </c>
      <c r="E82" s="186"/>
      <c r="F82" s="186"/>
      <c r="G82" s="172" t="s">
        <v>21</v>
      </c>
      <c r="H82" s="185" t="s">
        <v>16</v>
      </c>
      <c r="I82" s="186"/>
      <c r="J82" s="171" t="s">
        <v>28</v>
      </c>
      <c r="K82" s="171">
        <v>4</v>
      </c>
      <c r="L82" s="187" t="s">
        <v>18</v>
      </c>
      <c r="M82" s="186"/>
      <c r="N82" s="186"/>
      <c r="O82" s="171" t="s">
        <v>17</v>
      </c>
      <c r="P82" s="91"/>
      <c r="Q82" s="82"/>
      <c r="R82" s="82"/>
      <c r="S82" s="82"/>
      <c r="T82" s="82"/>
      <c r="U82" s="82">
        <f t="shared" si="1"/>
        <v>0</v>
      </c>
    </row>
    <row r="83" spans="1:22" ht="24.95" customHeight="1">
      <c r="A83" s="77"/>
      <c r="B83" s="171">
        <v>2020</v>
      </c>
      <c r="C83" s="172" t="s">
        <v>181</v>
      </c>
      <c r="D83" s="185" t="s">
        <v>182</v>
      </c>
      <c r="E83" s="186"/>
      <c r="F83" s="186"/>
      <c r="G83" s="172" t="s">
        <v>21</v>
      </c>
      <c r="H83" s="185" t="s">
        <v>16</v>
      </c>
      <c r="I83" s="186"/>
      <c r="J83" s="171" t="s">
        <v>28</v>
      </c>
      <c r="K83" s="171">
        <v>4</v>
      </c>
      <c r="L83" s="187" t="s">
        <v>18</v>
      </c>
      <c r="M83" s="186"/>
      <c r="N83" s="186"/>
      <c r="O83" s="171" t="s">
        <v>17</v>
      </c>
      <c r="P83" s="40"/>
      <c r="Q83" s="82"/>
      <c r="R83" s="82"/>
      <c r="S83" s="82"/>
      <c r="T83" s="82"/>
      <c r="U83" s="82">
        <f t="shared" si="1"/>
        <v>0</v>
      </c>
    </row>
    <row r="84" spans="1:22" s="90" customFormat="1" ht="24.95" customHeight="1">
      <c r="A84" s="87"/>
      <c r="B84" s="170">
        <v>2020</v>
      </c>
      <c r="C84" s="88" t="s">
        <v>183</v>
      </c>
      <c r="D84" s="194" t="s">
        <v>184</v>
      </c>
      <c r="E84" s="195"/>
      <c r="F84" s="195"/>
      <c r="G84" s="88" t="s">
        <v>21</v>
      </c>
      <c r="H84" s="194" t="s">
        <v>16</v>
      </c>
      <c r="I84" s="195"/>
      <c r="J84" s="170" t="s">
        <v>17</v>
      </c>
      <c r="K84" s="170">
        <v>3</v>
      </c>
      <c r="L84" s="196" t="s">
        <v>18</v>
      </c>
      <c r="M84" s="195"/>
      <c r="N84" s="195"/>
      <c r="O84" s="170" t="s">
        <v>17</v>
      </c>
      <c r="P84" s="89"/>
      <c r="Q84" s="89"/>
      <c r="R84" s="89"/>
      <c r="S84" s="89"/>
      <c r="T84" s="89"/>
      <c r="U84" s="92">
        <f t="shared" si="1"/>
        <v>0</v>
      </c>
    </row>
    <row r="85" spans="1:22" ht="24.95" customHeight="1">
      <c r="A85" s="77"/>
      <c r="B85" s="171">
        <v>2020</v>
      </c>
      <c r="C85" s="172" t="s">
        <v>185</v>
      </c>
      <c r="D85" s="185" t="s">
        <v>186</v>
      </c>
      <c r="E85" s="186"/>
      <c r="F85" s="186"/>
      <c r="G85" s="172" t="s">
        <v>21</v>
      </c>
      <c r="H85" s="185" t="s">
        <v>16</v>
      </c>
      <c r="I85" s="186"/>
      <c r="J85" s="171" t="s">
        <v>28</v>
      </c>
      <c r="K85" s="171">
        <v>4</v>
      </c>
      <c r="L85" s="187" t="s">
        <v>18</v>
      </c>
      <c r="M85" s="186"/>
      <c r="N85" s="186"/>
      <c r="O85" s="171" t="s">
        <v>17</v>
      </c>
      <c r="P85" s="91"/>
      <c r="Q85" s="82"/>
      <c r="R85" s="82"/>
      <c r="S85" s="82"/>
      <c r="T85" s="82"/>
      <c r="U85" s="82">
        <f t="shared" si="1"/>
        <v>0</v>
      </c>
    </row>
    <row r="86" spans="1:22" ht="24.95" customHeight="1">
      <c r="A86" s="77"/>
      <c r="B86" s="171">
        <v>2020</v>
      </c>
      <c r="C86" s="172" t="s">
        <v>187</v>
      </c>
      <c r="D86" s="185" t="s">
        <v>188</v>
      </c>
      <c r="E86" s="186"/>
      <c r="F86" s="186"/>
      <c r="G86" s="172" t="s">
        <v>21</v>
      </c>
      <c r="H86" s="185" t="s">
        <v>16</v>
      </c>
      <c r="I86" s="186"/>
      <c r="J86" s="171" t="s">
        <v>28</v>
      </c>
      <c r="K86" s="171">
        <v>4</v>
      </c>
      <c r="L86" s="187" t="s">
        <v>18</v>
      </c>
      <c r="M86" s="186"/>
      <c r="N86" s="186"/>
      <c r="O86" s="171" t="s">
        <v>17</v>
      </c>
      <c r="P86" s="91"/>
      <c r="Q86" s="82"/>
      <c r="R86" s="82"/>
      <c r="S86" s="82"/>
      <c r="T86" s="82"/>
      <c r="U86" s="82">
        <f t="shared" si="1"/>
        <v>0</v>
      </c>
    </row>
    <row r="87" spans="1:22" s="90" customFormat="1" ht="24.95" customHeight="1">
      <c r="A87" s="87"/>
      <c r="B87" s="170">
        <v>2020</v>
      </c>
      <c r="C87" s="88" t="s">
        <v>189</v>
      </c>
      <c r="D87" s="194" t="s">
        <v>190</v>
      </c>
      <c r="E87" s="195"/>
      <c r="F87" s="195"/>
      <c r="G87" s="88" t="s">
        <v>21</v>
      </c>
      <c r="H87" s="194" t="s">
        <v>16</v>
      </c>
      <c r="I87" s="195"/>
      <c r="J87" s="170" t="s">
        <v>17</v>
      </c>
      <c r="K87" s="170">
        <v>3</v>
      </c>
      <c r="L87" s="196" t="s">
        <v>18</v>
      </c>
      <c r="M87" s="195"/>
      <c r="N87" s="195"/>
      <c r="O87" s="170" t="s">
        <v>17</v>
      </c>
      <c r="P87" s="89"/>
      <c r="Q87" s="89"/>
      <c r="R87" s="89">
        <f>R100</f>
        <v>0</v>
      </c>
      <c r="S87" s="89">
        <f>S100</f>
        <v>0</v>
      </c>
      <c r="T87" s="89">
        <f>T100</f>
        <v>0</v>
      </c>
      <c r="U87" s="92">
        <f t="shared" si="1"/>
        <v>0</v>
      </c>
      <c r="V87" s="132"/>
    </row>
    <row r="88" spans="1:22" ht="24.95" customHeight="1">
      <c r="A88" s="77"/>
      <c r="B88" s="171">
        <v>2020</v>
      </c>
      <c r="C88" s="172" t="s">
        <v>191</v>
      </c>
      <c r="D88" s="185" t="s">
        <v>192</v>
      </c>
      <c r="E88" s="186"/>
      <c r="F88" s="186"/>
      <c r="G88" s="172" t="s">
        <v>21</v>
      </c>
      <c r="H88" s="185" t="s">
        <v>16</v>
      </c>
      <c r="I88" s="186"/>
      <c r="J88" s="171" t="s">
        <v>28</v>
      </c>
      <c r="K88" s="171">
        <v>4</v>
      </c>
      <c r="L88" s="187" t="s">
        <v>18</v>
      </c>
      <c r="M88" s="186"/>
      <c r="N88" s="186"/>
      <c r="O88" s="171" t="s">
        <v>17</v>
      </c>
      <c r="P88" s="91"/>
      <c r="Q88" s="82"/>
      <c r="R88" s="82"/>
      <c r="S88" s="82"/>
      <c r="T88" s="82"/>
      <c r="U88" s="82">
        <f t="shared" si="1"/>
        <v>0</v>
      </c>
    </row>
    <row r="89" spans="1:22" ht="24.95" customHeight="1">
      <c r="A89" s="77"/>
      <c r="B89" s="171">
        <v>2020</v>
      </c>
      <c r="C89" s="172" t="s">
        <v>193</v>
      </c>
      <c r="D89" s="185" t="s">
        <v>194</v>
      </c>
      <c r="E89" s="186"/>
      <c r="F89" s="186"/>
      <c r="G89" s="172" t="s">
        <v>21</v>
      </c>
      <c r="H89" s="185" t="s">
        <v>16</v>
      </c>
      <c r="I89" s="186"/>
      <c r="J89" s="171" t="s">
        <v>28</v>
      </c>
      <c r="K89" s="171">
        <v>4</v>
      </c>
      <c r="L89" s="187" t="s">
        <v>18</v>
      </c>
      <c r="M89" s="186"/>
      <c r="N89" s="186"/>
      <c r="O89" s="171" t="s">
        <v>17</v>
      </c>
      <c r="P89" s="91"/>
      <c r="Q89" s="82"/>
      <c r="R89" s="82"/>
      <c r="S89" s="82"/>
      <c r="T89" s="82"/>
      <c r="U89" s="82">
        <f t="shared" si="1"/>
        <v>0</v>
      </c>
    </row>
    <row r="90" spans="1:22" ht="24.95" customHeight="1">
      <c r="A90" s="77"/>
      <c r="B90" s="171">
        <v>2020</v>
      </c>
      <c r="C90" s="172" t="s">
        <v>195</v>
      </c>
      <c r="D90" s="185" t="s">
        <v>196</v>
      </c>
      <c r="E90" s="186"/>
      <c r="F90" s="186"/>
      <c r="G90" s="172" t="s">
        <v>21</v>
      </c>
      <c r="H90" s="185" t="s">
        <v>16</v>
      </c>
      <c r="I90" s="186"/>
      <c r="J90" s="171" t="s">
        <v>28</v>
      </c>
      <c r="K90" s="171">
        <v>4</v>
      </c>
      <c r="L90" s="187" t="s">
        <v>18</v>
      </c>
      <c r="M90" s="186"/>
      <c r="N90" s="186"/>
      <c r="O90" s="171" t="s">
        <v>17</v>
      </c>
      <c r="P90" s="91"/>
      <c r="Q90" s="82"/>
      <c r="R90" s="82"/>
      <c r="S90" s="82"/>
      <c r="T90" s="82"/>
      <c r="U90" s="82">
        <f t="shared" si="1"/>
        <v>0</v>
      </c>
    </row>
    <row r="91" spans="1:22" ht="24.95" customHeight="1">
      <c r="A91" s="77"/>
      <c r="B91" s="171">
        <v>2020</v>
      </c>
      <c r="C91" s="172" t="s">
        <v>197</v>
      </c>
      <c r="D91" s="185" t="s">
        <v>198</v>
      </c>
      <c r="E91" s="186"/>
      <c r="F91" s="186"/>
      <c r="G91" s="172" t="s">
        <v>21</v>
      </c>
      <c r="H91" s="185" t="s">
        <v>16</v>
      </c>
      <c r="I91" s="186"/>
      <c r="J91" s="171" t="s">
        <v>28</v>
      </c>
      <c r="K91" s="171">
        <v>4</v>
      </c>
      <c r="L91" s="187" t="s">
        <v>18</v>
      </c>
      <c r="M91" s="186"/>
      <c r="N91" s="186"/>
      <c r="O91" s="171" t="s">
        <v>17</v>
      </c>
      <c r="P91" s="91"/>
      <c r="Q91" s="82"/>
      <c r="R91" s="82"/>
      <c r="S91" s="82"/>
      <c r="T91" s="82"/>
      <c r="U91" s="82">
        <f t="shared" si="1"/>
        <v>0</v>
      </c>
    </row>
    <row r="92" spans="1:22" ht="24.95" customHeight="1">
      <c r="A92" s="77"/>
      <c r="B92" s="171">
        <v>2020</v>
      </c>
      <c r="C92" s="172" t="s">
        <v>199</v>
      </c>
      <c r="D92" s="185" t="s">
        <v>200</v>
      </c>
      <c r="E92" s="186"/>
      <c r="F92" s="186"/>
      <c r="G92" s="172" t="s">
        <v>21</v>
      </c>
      <c r="H92" s="185" t="s">
        <v>16</v>
      </c>
      <c r="I92" s="186"/>
      <c r="J92" s="171" t="s">
        <v>28</v>
      </c>
      <c r="K92" s="171">
        <v>4</v>
      </c>
      <c r="L92" s="187" t="s">
        <v>18</v>
      </c>
      <c r="M92" s="186"/>
      <c r="N92" s="186"/>
      <c r="O92" s="171" t="s">
        <v>17</v>
      </c>
      <c r="P92" s="91"/>
      <c r="Q92" s="82"/>
      <c r="R92" s="82"/>
      <c r="S92" s="82"/>
      <c r="T92" s="82"/>
      <c r="U92" s="82">
        <f t="shared" si="1"/>
        <v>0</v>
      </c>
    </row>
    <row r="93" spans="1:22" ht="24.95" customHeight="1">
      <c r="A93" s="77"/>
      <c r="B93" s="171">
        <v>2020</v>
      </c>
      <c r="C93" s="172" t="s">
        <v>201</v>
      </c>
      <c r="D93" s="185" t="s">
        <v>202</v>
      </c>
      <c r="E93" s="186"/>
      <c r="F93" s="186"/>
      <c r="G93" s="172" t="s">
        <v>21</v>
      </c>
      <c r="H93" s="185" t="s">
        <v>16</v>
      </c>
      <c r="I93" s="186"/>
      <c r="J93" s="171" t="s">
        <v>28</v>
      </c>
      <c r="K93" s="171">
        <v>4</v>
      </c>
      <c r="L93" s="187" t="s">
        <v>18</v>
      </c>
      <c r="M93" s="186"/>
      <c r="N93" s="186"/>
      <c r="O93" s="171" t="s">
        <v>17</v>
      </c>
      <c r="P93" s="91"/>
      <c r="Q93" s="82"/>
      <c r="R93" s="82"/>
      <c r="S93" s="82"/>
      <c r="T93" s="82"/>
      <c r="U93" s="82">
        <f t="shared" si="1"/>
        <v>0</v>
      </c>
    </row>
    <row r="94" spans="1:22" ht="24.95" customHeight="1">
      <c r="A94" s="77"/>
      <c r="B94" s="171">
        <v>2020</v>
      </c>
      <c r="C94" s="172" t="s">
        <v>203</v>
      </c>
      <c r="D94" s="185" t="s">
        <v>204</v>
      </c>
      <c r="E94" s="186"/>
      <c r="F94" s="186"/>
      <c r="G94" s="172" t="s">
        <v>21</v>
      </c>
      <c r="H94" s="185" t="s">
        <v>16</v>
      </c>
      <c r="I94" s="186"/>
      <c r="J94" s="171" t="s">
        <v>28</v>
      </c>
      <c r="K94" s="171">
        <v>4</v>
      </c>
      <c r="L94" s="187" t="s">
        <v>18</v>
      </c>
      <c r="M94" s="186"/>
      <c r="N94" s="186"/>
      <c r="O94" s="171" t="s">
        <v>17</v>
      </c>
      <c r="P94" s="91"/>
      <c r="Q94" s="82"/>
      <c r="R94" s="82"/>
      <c r="S94" s="82"/>
      <c r="T94" s="82"/>
      <c r="U94" s="82">
        <f t="shared" si="1"/>
        <v>0</v>
      </c>
    </row>
    <row r="95" spans="1:22" ht="24.95" customHeight="1">
      <c r="A95" s="77"/>
      <c r="B95" s="171">
        <v>2020</v>
      </c>
      <c r="C95" s="172" t="s">
        <v>205</v>
      </c>
      <c r="D95" s="185" t="s">
        <v>206</v>
      </c>
      <c r="E95" s="186"/>
      <c r="F95" s="186"/>
      <c r="G95" s="172" t="s">
        <v>21</v>
      </c>
      <c r="H95" s="185" t="s">
        <v>16</v>
      </c>
      <c r="I95" s="186"/>
      <c r="J95" s="171" t="s">
        <v>28</v>
      </c>
      <c r="K95" s="171">
        <v>4</v>
      </c>
      <c r="L95" s="187" t="s">
        <v>18</v>
      </c>
      <c r="M95" s="186"/>
      <c r="N95" s="186"/>
      <c r="O95" s="171" t="s">
        <v>17</v>
      </c>
      <c r="P95" s="91"/>
      <c r="Q95" s="82"/>
      <c r="R95" s="82"/>
      <c r="S95" s="82"/>
      <c r="T95" s="82"/>
      <c r="U95" s="82">
        <f t="shared" si="1"/>
        <v>0</v>
      </c>
    </row>
    <row r="96" spans="1:22" ht="24.95" customHeight="1">
      <c r="A96" s="77"/>
      <c r="B96" s="171">
        <v>2020</v>
      </c>
      <c r="C96" s="172" t="s">
        <v>207</v>
      </c>
      <c r="D96" s="185" t="s">
        <v>208</v>
      </c>
      <c r="E96" s="186"/>
      <c r="F96" s="186"/>
      <c r="G96" s="172" t="s">
        <v>21</v>
      </c>
      <c r="H96" s="185" t="s">
        <v>16</v>
      </c>
      <c r="I96" s="186"/>
      <c r="J96" s="171" t="s">
        <v>28</v>
      </c>
      <c r="K96" s="171">
        <v>4</v>
      </c>
      <c r="L96" s="187" t="s">
        <v>18</v>
      </c>
      <c r="M96" s="186"/>
      <c r="N96" s="186"/>
      <c r="O96" s="171" t="s">
        <v>17</v>
      </c>
      <c r="P96" s="91"/>
      <c r="Q96" s="82"/>
      <c r="R96" s="82"/>
      <c r="S96" s="82"/>
      <c r="T96" s="82"/>
      <c r="U96" s="82">
        <f t="shared" si="1"/>
        <v>0</v>
      </c>
    </row>
    <row r="97" spans="1:21" ht="24.95" customHeight="1">
      <c r="A97" s="77"/>
      <c r="B97" s="171">
        <v>2020</v>
      </c>
      <c r="C97" s="172" t="s">
        <v>209</v>
      </c>
      <c r="D97" s="185" t="s">
        <v>210</v>
      </c>
      <c r="E97" s="186"/>
      <c r="F97" s="186"/>
      <c r="G97" s="172" t="s">
        <v>21</v>
      </c>
      <c r="H97" s="185" t="s">
        <v>16</v>
      </c>
      <c r="I97" s="186"/>
      <c r="J97" s="171" t="s">
        <v>28</v>
      </c>
      <c r="K97" s="171">
        <v>4</v>
      </c>
      <c r="L97" s="187" t="s">
        <v>18</v>
      </c>
      <c r="M97" s="186"/>
      <c r="N97" s="186"/>
      <c r="O97" s="171" t="s">
        <v>17</v>
      </c>
      <c r="P97" s="91"/>
      <c r="Q97" s="82"/>
      <c r="R97" s="82"/>
      <c r="S97" s="82"/>
      <c r="T97" s="82"/>
      <c r="U97" s="82">
        <f t="shared" si="1"/>
        <v>0</v>
      </c>
    </row>
    <row r="98" spans="1:21" ht="24.95" customHeight="1">
      <c r="A98" s="77"/>
      <c r="B98" s="171">
        <v>2020</v>
      </c>
      <c r="C98" s="172" t="s">
        <v>211</v>
      </c>
      <c r="D98" s="185" t="s">
        <v>212</v>
      </c>
      <c r="E98" s="186"/>
      <c r="F98" s="186"/>
      <c r="G98" s="172" t="s">
        <v>21</v>
      </c>
      <c r="H98" s="185" t="s">
        <v>16</v>
      </c>
      <c r="I98" s="186"/>
      <c r="J98" s="171" t="s">
        <v>28</v>
      </c>
      <c r="K98" s="171">
        <v>4</v>
      </c>
      <c r="L98" s="187" t="s">
        <v>18</v>
      </c>
      <c r="M98" s="186"/>
      <c r="N98" s="186"/>
      <c r="O98" s="171" t="s">
        <v>17</v>
      </c>
      <c r="P98" s="91"/>
      <c r="Q98" s="82"/>
      <c r="R98" s="82"/>
      <c r="S98" s="82"/>
      <c r="T98" s="82"/>
      <c r="U98" s="82">
        <f t="shared" si="1"/>
        <v>0</v>
      </c>
    </row>
    <row r="99" spans="1:21" ht="24.95" customHeight="1">
      <c r="A99" s="77"/>
      <c r="B99" s="171">
        <v>2020</v>
      </c>
      <c r="C99" s="172" t="s">
        <v>213</v>
      </c>
      <c r="D99" s="185" t="s">
        <v>214</v>
      </c>
      <c r="E99" s="186"/>
      <c r="F99" s="186"/>
      <c r="G99" s="172" t="s">
        <v>21</v>
      </c>
      <c r="H99" s="185" t="s">
        <v>16</v>
      </c>
      <c r="I99" s="186"/>
      <c r="J99" s="171" t="s">
        <v>28</v>
      </c>
      <c r="K99" s="171">
        <v>4</v>
      </c>
      <c r="L99" s="187" t="s">
        <v>18</v>
      </c>
      <c r="M99" s="186"/>
      <c r="N99" s="186"/>
      <c r="O99" s="171" t="s">
        <v>17</v>
      </c>
      <c r="P99" s="91"/>
      <c r="Q99" s="82"/>
      <c r="R99" s="82"/>
      <c r="S99" s="82"/>
      <c r="T99" s="82"/>
      <c r="U99" s="82">
        <f t="shared" si="1"/>
        <v>0</v>
      </c>
    </row>
    <row r="100" spans="1:21" ht="24.95" customHeight="1">
      <c r="A100" s="77"/>
      <c r="B100" s="171">
        <v>2020</v>
      </c>
      <c r="C100" s="172" t="s">
        <v>215</v>
      </c>
      <c r="D100" s="185" t="s">
        <v>216</v>
      </c>
      <c r="E100" s="186"/>
      <c r="F100" s="186"/>
      <c r="G100" s="172" t="s">
        <v>21</v>
      </c>
      <c r="H100" s="185" t="s">
        <v>16</v>
      </c>
      <c r="I100" s="186"/>
      <c r="J100" s="171" t="s">
        <v>28</v>
      </c>
      <c r="K100" s="171">
        <v>4</v>
      </c>
      <c r="L100" s="171"/>
      <c r="M100" s="166"/>
      <c r="N100" s="166"/>
      <c r="O100" s="171"/>
      <c r="P100" s="91"/>
      <c r="Q100" s="82"/>
      <c r="R100" s="82"/>
      <c r="S100" s="82"/>
      <c r="T100" s="82"/>
      <c r="U100" s="82">
        <f t="shared" si="1"/>
        <v>0</v>
      </c>
    </row>
    <row r="101" spans="1:21" s="90" customFormat="1" ht="24.95" customHeight="1">
      <c r="A101" s="87"/>
      <c r="B101" s="170">
        <v>2020</v>
      </c>
      <c r="C101" s="88" t="s">
        <v>217</v>
      </c>
      <c r="D101" s="194" t="s">
        <v>218</v>
      </c>
      <c r="E101" s="195"/>
      <c r="F101" s="195"/>
      <c r="G101" s="88" t="s">
        <v>21</v>
      </c>
      <c r="H101" s="194" t="s">
        <v>16</v>
      </c>
      <c r="I101" s="195"/>
      <c r="J101" s="170" t="s">
        <v>17</v>
      </c>
      <c r="K101" s="170">
        <v>3</v>
      </c>
      <c r="L101" s="196" t="s">
        <v>18</v>
      </c>
      <c r="M101" s="195"/>
      <c r="N101" s="195"/>
      <c r="O101" s="170" t="s">
        <v>17</v>
      </c>
      <c r="P101" s="89"/>
      <c r="Q101" s="89"/>
      <c r="R101" s="89">
        <f>SUM(R102:R120)</f>
        <v>1078545.0799999998</v>
      </c>
      <c r="S101" s="89">
        <f>S120</f>
        <v>0</v>
      </c>
      <c r="T101" s="89">
        <f>T120</f>
        <v>3219.26</v>
      </c>
      <c r="U101" s="92">
        <f t="shared" si="1"/>
        <v>1081764.3399999999</v>
      </c>
    </row>
    <row r="102" spans="1:21" ht="24.95" customHeight="1">
      <c r="A102" s="77"/>
      <c r="B102" s="171">
        <v>2020</v>
      </c>
      <c r="C102" s="172" t="s">
        <v>219</v>
      </c>
      <c r="D102" s="185" t="s">
        <v>220</v>
      </c>
      <c r="E102" s="186"/>
      <c r="F102" s="186"/>
      <c r="G102" s="172" t="s">
        <v>21</v>
      </c>
      <c r="H102" s="185" t="s">
        <v>16</v>
      </c>
      <c r="I102" s="186"/>
      <c r="J102" s="171" t="s">
        <v>28</v>
      </c>
      <c r="K102" s="171">
        <v>4</v>
      </c>
      <c r="L102" s="187" t="s">
        <v>18</v>
      </c>
      <c r="M102" s="186"/>
      <c r="N102" s="186"/>
      <c r="O102" s="171" t="s">
        <v>17</v>
      </c>
      <c r="P102" s="91"/>
      <c r="Q102" s="82"/>
      <c r="R102" s="82"/>
      <c r="S102" s="82"/>
      <c r="T102" s="82"/>
      <c r="U102" s="82">
        <f t="shared" si="1"/>
        <v>0</v>
      </c>
    </row>
    <row r="103" spans="1:21" ht="24.95" customHeight="1">
      <c r="A103" s="77"/>
      <c r="B103" s="171">
        <v>2020</v>
      </c>
      <c r="C103" s="172" t="s">
        <v>221</v>
      </c>
      <c r="D103" s="185" t="s">
        <v>222</v>
      </c>
      <c r="E103" s="186"/>
      <c r="F103" s="186"/>
      <c r="G103" s="172" t="s">
        <v>21</v>
      </c>
      <c r="H103" s="185" t="s">
        <v>16</v>
      </c>
      <c r="I103" s="186"/>
      <c r="J103" s="171" t="s">
        <v>28</v>
      </c>
      <c r="K103" s="171">
        <v>4</v>
      </c>
      <c r="L103" s="187" t="s">
        <v>18</v>
      </c>
      <c r="M103" s="186"/>
      <c r="N103" s="186"/>
      <c r="O103" s="171" t="s">
        <v>17</v>
      </c>
      <c r="P103" s="91"/>
      <c r="Q103" s="82"/>
      <c r="R103" s="82"/>
      <c r="S103" s="82"/>
      <c r="T103" s="82"/>
      <c r="U103" s="82">
        <f t="shared" si="1"/>
        <v>0</v>
      </c>
    </row>
    <row r="104" spans="1:21" ht="24.95" customHeight="1">
      <c r="A104" s="77"/>
      <c r="B104" s="171">
        <v>2020</v>
      </c>
      <c r="C104" s="172" t="s">
        <v>223</v>
      </c>
      <c r="D104" s="185" t="s">
        <v>224</v>
      </c>
      <c r="E104" s="186"/>
      <c r="F104" s="186"/>
      <c r="G104" s="172" t="s">
        <v>21</v>
      </c>
      <c r="H104" s="185" t="s">
        <v>16</v>
      </c>
      <c r="I104" s="186"/>
      <c r="J104" s="171" t="s">
        <v>28</v>
      </c>
      <c r="K104" s="171">
        <v>4</v>
      </c>
      <c r="L104" s="187" t="s">
        <v>18</v>
      </c>
      <c r="M104" s="186"/>
      <c r="N104" s="186"/>
      <c r="O104" s="171" t="s">
        <v>17</v>
      </c>
      <c r="P104" s="91"/>
      <c r="Q104" s="82"/>
      <c r="R104" s="91">
        <v>40015.9</v>
      </c>
      <c r="S104" s="82"/>
      <c r="T104" s="82"/>
      <c r="U104" s="82">
        <f t="shared" si="1"/>
        <v>40015.9</v>
      </c>
    </row>
    <row r="105" spans="1:21" ht="24.95" customHeight="1">
      <c r="A105" s="77"/>
      <c r="B105" s="171">
        <v>2020</v>
      </c>
      <c r="C105" s="172" t="s">
        <v>225</v>
      </c>
      <c r="D105" s="185" t="s">
        <v>226</v>
      </c>
      <c r="E105" s="186"/>
      <c r="F105" s="186"/>
      <c r="G105" s="172" t="s">
        <v>21</v>
      </c>
      <c r="H105" s="185" t="s">
        <v>16</v>
      </c>
      <c r="I105" s="186"/>
      <c r="J105" s="171" t="s">
        <v>28</v>
      </c>
      <c r="K105" s="171">
        <v>4</v>
      </c>
      <c r="L105" s="187" t="s">
        <v>18</v>
      </c>
      <c r="M105" s="186"/>
      <c r="N105" s="186"/>
      <c r="O105" s="171" t="s">
        <v>17</v>
      </c>
      <c r="P105" s="91"/>
      <c r="Q105" s="82"/>
      <c r="R105" s="82"/>
      <c r="S105" s="82"/>
      <c r="T105" s="82"/>
      <c r="U105" s="82">
        <f t="shared" si="1"/>
        <v>0</v>
      </c>
    </row>
    <row r="106" spans="1:21" ht="24.95" customHeight="1">
      <c r="A106" s="77"/>
      <c r="B106" s="171">
        <v>2020</v>
      </c>
      <c r="C106" s="172" t="s">
        <v>227</v>
      </c>
      <c r="D106" s="185" t="s">
        <v>228</v>
      </c>
      <c r="E106" s="186"/>
      <c r="F106" s="186"/>
      <c r="G106" s="172" t="s">
        <v>21</v>
      </c>
      <c r="H106" s="185" t="s">
        <v>16</v>
      </c>
      <c r="I106" s="186"/>
      <c r="J106" s="171" t="s">
        <v>28</v>
      </c>
      <c r="K106" s="171">
        <v>4</v>
      </c>
      <c r="L106" s="187" t="s">
        <v>18</v>
      </c>
      <c r="M106" s="186"/>
      <c r="N106" s="186"/>
      <c r="O106" s="171" t="s">
        <v>17</v>
      </c>
      <c r="P106" s="91"/>
      <c r="Q106" s="82"/>
      <c r="R106" s="82"/>
      <c r="S106" s="82"/>
      <c r="T106" s="82"/>
      <c r="U106" s="82">
        <f t="shared" si="1"/>
        <v>0</v>
      </c>
    </row>
    <row r="107" spans="1:21" ht="24.95" customHeight="1">
      <c r="A107" s="77"/>
      <c r="B107" s="171">
        <v>2020</v>
      </c>
      <c r="C107" s="172" t="s">
        <v>229</v>
      </c>
      <c r="D107" s="185" t="s">
        <v>230</v>
      </c>
      <c r="E107" s="186"/>
      <c r="F107" s="186"/>
      <c r="G107" s="172" t="s">
        <v>21</v>
      </c>
      <c r="H107" s="185" t="s">
        <v>16</v>
      </c>
      <c r="I107" s="186"/>
      <c r="J107" s="171" t="s">
        <v>28</v>
      </c>
      <c r="K107" s="171">
        <v>4</v>
      </c>
      <c r="L107" s="187" t="s">
        <v>18</v>
      </c>
      <c r="M107" s="186"/>
      <c r="N107" s="186"/>
      <c r="O107" s="171" t="s">
        <v>17</v>
      </c>
      <c r="P107" s="91"/>
      <c r="Q107" s="82"/>
      <c r="R107" s="82"/>
      <c r="S107" s="82"/>
      <c r="T107" s="82"/>
      <c r="U107" s="82">
        <f t="shared" si="1"/>
        <v>0</v>
      </c>
    </row>
    <row r="108" spans="1:21" ht="24.95" customHeight="1">
      <c r="A108" s="77"/>
      <c r="B108" s="171">
        <v>2020</v>
      </c>
      <c r="C108" s="172" t="s">
        <v>231</v>
      </c>
      <c r="D108" s="185" t="s">
        <v>232</v>
      </c>
      <c r="E108" s="186"/>
      <c r="F108" s="186"/>
      <c r="G108" s="172" t="s">
        <v>21</v>
      </c>
      <c r="H108" s="185" t="s">
        <v>16</v>
      </c>
      <c r="I108" s="186"/>
      <c r="J108" s="171" t="s">
        <v>28</v>
      </c>
      <c r="K108" s="171">
        <v>4</v>
      </c>
      <c r="L108" s="187" t="s">
        <v>18</v>
      </c>
      <c r="M108" s="186"/>
      <c r="N108" s="186"/>
      <c r="O108" s="171" t="s">
        <v>17</v>
      </c>
      <c r="P108" s="91"/>
      <c r="Q108" s="82"/>
      <c r="R108" s="82"/>
      <c r="S108" s="82"/>
      <c r="T108" s="82"/>
      <c r="U108" s="82">
        <f t="shared" si="1"/>
        <v>0</v>
      </c>
    </row>
    <row r="109" spans="1:21" ht="24.95" customHeight="1">
      <c r="A109" s="77"/>
      <c r="B109" s="171">
        <v>2020</v>
      </c>
      <c r="C109" s="172" t="s">
        <v>233</v>
      </c>
      <c r="D109" s="185" t="s">
        <v>234</v>
      </c>
      <c r="E109" s="186"/>
      <c r="F109" s="186"/>
      <c r="G109" s="172" t="s">
        <v>21</v>
      </c>
      <c r="H109" s="185" t="s">
        <v>16</v>
      </c>
      <c r="I109" s="186"/>
      <c r="J109" s="171" t="s">
        <v>28</v>
      </c>
      <c r="K109" s="171">
        <v>4</v>
      </c>
      <c r="L109" s="187" t="s">
        <v>18</v>
      </c>
      <c r="M109" s="186"/>
      <c r="N109" s="186"/>
      <c r="O109" s="171" t="s">
        <v>17</v>
      </c>
      <c r="P109" s="91"/>
      <c r="Q109" s="82"/>
      <c r="R109" s="82"/>
      <c r="S109" s="82"/>
      <c r="T109" s="82"/>
      <c r="U109" s="82">
        <f t="shared" si="1"/>
        <v>0</v>
      </c>
    </row>
    <row r="110" spans="1:21" ht="24.95" customHeight="1">
      <c r="A110" s="77"/>
      <c r="B110" s="171">
        <v>2020</v>
      </c>
      <c r="C110" s="172" t="s">
        <v>235</v>
      </c>
      <c r="D110" s="185" t="s">
        <v>236</v>
      </c>
      <c r="E110" s="186"/>
      <c r="F110" s="186"/>
      <c r="G110" s="172" t="s">
        <v>21</v>
      </c>
      <c r="H110" s="185" t="s">
        <v>16</v>
      </c>
      <c r="I110" s="186"/>
      <c r="J110" s="171" t="s">
        <v>28</v>
      </c>
      <c r="K110" s="171">
        <v>4</v>
      </c>
      <c r="L110" s="187" t="s">
        <v>18</v>
      </c>
      <c r="M110" s="186"/>
      <c r="N110" s="186"/>
      <c r="O110" s="171" t="s">
        <v>17</v>
      </c>
      <c r="P110" s="91"/>
      <c r="Q110" s="82"/>
      <c r="R110" s="82"/>
      <c r="S110" s="82"/>
      <c r="T110" s="82"/>
      <c r="U110" s="82">
        <f t="shared" si="1"/>
        <v>0</v>
      </c>
    </row>
    <row r="111" spans="1:21" ht="24.95" customHeight="1">
      <c r="A111" s="77"/>
      <c r="B111" s="171">
        <v>2020</v>
      </c>
      <c r="C111" s="172" t="s">
        <v>237</v>
      </c>
      <c r="D111" s="185" t="s">
        <v>238</v>
      </c>
      <c r="E111" s="186"/>
      <c r="F111" s="186"/>
      <c r="G111" s="172" t="s">
        <v>21</v>
      </c>
      <c r="H111" s="185" t="s">
        <v>16</v>
      </c>
      <c r="I111" s="186"/>
      <c r="J111" s="171" t="s">
        <v>28</v>
      </c>
      <c r="K111" s="171">
        <v>4</v>
      </c>
      <c r="L111" s="187" t="s">
        <v>18</v>
      </c>
      <c r="M111" s="186"/>
      <c r="N111" s="186"/>
      <c r="O111" s="171" t="s">
        <v>17</v>
      </c>
      <c r="P111" s="91"/>
      <c r="Q111" s="82"/>
      <c r="R111" s="82"/>
      <c r="S111" s="82"/>
      <c r="T111" s="82"/>
      <c r="U111" s="82">
        <f t="shared" si="1"/>
        <v>0</v>
      </c>
    </row>
    <row r="112" spans="1:21" ht="24.95" customHeight="1">
      <c r="A112" s="77"/>
      <c r="B112" s="171">
        <v>2020</v>
      </c>
      <c r="C112" s="172" t="s">
        <v>239</v>
      </c>
      <c r="D112" s="185" t="s">
        <v>240</v>
      </c>
      <c r="E112" s="186"/>
      <c r="F112" s="186"/>
      <c r="G112" s="172" t="s">
        <v>21</v>
      </c>
      <c r="H112" s="185" t="s">
        <v>16</v>
      </c>
      <c r="I112" s="186"/>
      <c r="J112" s="171" t="s">
        <v>28</v>
      </c>
      <c r="K112" s="171">
        <v>4</v>
      </c>
      <c r="L112" s="187" t="s">
        <v>18</v>
      </c>
      <c r="M112" s="186"/>
      <c r="N112" s="186"/>
      <c r="O112" s="171" t="s">
        <v>17</v>
      </c>
      <c r="P112" s="91"/>
      <c r="Q112" s="82"/>
      <c r="R112" s="82"/>
      <c r="S112" s="82"/>
      <c r="T112" s="82"/>
      <c r="U112" s="82">
        <f t="shared" si="1"/>
        <v>0</v>
      </c>
    </row>
    <row r="113" spans="1:23" ht="24.95" customHeight="1">
      <c r="A113" s="77"/>
      <c r="B113" s="171">
        <v>2020</v>
      </c>
      <c r="C113" s="172" t="s">
        <v>241</v>
      </c>
      <c r="D113" s="185" t="s">
        <v>242</v>
      </c>
      <c r="E113" s="186"/>
      <c r="F113" s="186"/>
      <c r="G113" s="172" t="s">
        <v>21</v>
      </c>
      <c r="H113" s="185" t="s">
        <v>16</v>
      </c>
      <c r="I113" s="186"/>
      <c r="J113" s="171" t="s">
        <v>28</v>
      </c>
      <c r="K113" s="171">
        <v>4</v>
      </c>
      <c r="L113" s="187" t="s">
        <v>18</v>
      </c>
      <c r="M113" s="186"/>
      <c r="N113" s="186"/>
      <c r="O113" s="171" t="s">
        <v>17</v>
      </c>
      <c r="P113" s="91"/>
      <c r="Q113" s="82"/>
      <c r="R113" s="82"/>
      <c r="S113" s="82"/>
      <c r="T113" s="82"/>
      <c r="U113" s="82">
        <f t="shared" si="1"/>
        <v>0</v>
      </c>
    </row>
    <row r="114" spans="1:23" ht="24.95" customHeight="1">
      <c r="A114" s="77"/>
      <c r="B114" s="171">
        <v>2020</v>
      </c>
      <c r="C114" s="172" t="s">
        <v>243</v>
      </c>
      <c r="D114" s="185" t="s">
        <v>244</v>
      </c>
      <c r="E114" s="186"/>
      <c r="F114" s="186"/>
      <c r="G114" s="172" t="s">
        <v>21</v>
      </c>
      <c r="H114" s="185" t="s">
        <v>16</v>
      </c>
      <c r="I114" s="186"/>
      <c r="J114" s="171" t="s">
        <v>28</v>
      </c>
      <c r="K114" s="171">
        <v>4</v>
      </c>
      <c r="L114" s="187" t="s">
        <v>18</v>
      </c>
      <c r="M114" s="186"/>
      <c r="N114" s="186"/>
      <c r="O114" s="171" t="s">
        <v>17</v>
      </c>
      <c r="P114" s="91"/>
      <c r="Q114" s="82"/>
      <c r="S114" s="91"/>
      <c r="T114" s="91"/>
      <c r="U114" s="82">
        <f t="shared" si="1"/>
        <v>0</v>
      </c>
    </row>
    <row r="115" spans="1:23" ht="24.95" customHeight="1">
      <c r="A115" s="77"/>
      <c r="B115" s="171">
        <v>2020</v>
      </c>
      <c r="C115" s="172" t="s">
        <v>245</v>
      </c>
      <c r="D115" s="185" t="s">
        <v>246</v>
      </c>
      <c r="E115" s="186"/>
      <c r="F115" s="186"/>
      <c r="G115" s="172" t="s">
        <v>21</v>
      </c>
      <c r="H115" s="185" t="s">
        <v>16</v>
      </c>
      <c r="I115" s="186"/>
      <c r="J115" s="171" t="s">
        <v>28</v>
      </c>
      <c r="K115" s="171">
        <v>4</v>
      </c>
      <c r="L115" s="187" t="s">
        <v>18</v>
      </c>
      <c r="M115" s="186"/>
      <c r="N115" s="186"/>
      <c r="O115" s="171" t="s">
        <v>17</v>
      </c>
      <c r="P115" s="91"/>
      <c r="Q115" s="82"/>
      <c r="R115" s="82"/>
      <c r="S115" s="82"/>
      <c r="T115" s="82"/>
      <c r="U115" s="82">
        <f t="shared" si="1"/>
        <v>0</v>
      </c>
    </row>
    <row r="116" spans="1:23" ht="24.95" customHeight="1">
      <c r="A116" s="77"/>
      <c r="B116" s="171">
        <v>2020</v>
      </c>
      <c r="C116" s="172" t="s">
        <v>247</v>
      </c>
      <c r="D116" s="185" t="s">
        <v>248</v>
      </c>
      <c r="E116" s="186"/>
      <c r="F116" s="186"/>
      <c r="G116" s="172" t="s">
        <v>21</v>
      </c>
      <c r="H116" s="185" t="s">
        <v>16</v>
      </c>
      <c r="I116" s="186"/>
      <c r="J116" s="171" t="s">
        <v>28</v>
      </c>
      <c r="K116" s="171">
        <v>4</v>
      </c>
      <c r="L116" s="187" t="s">
        <v>18</v>
      </c>
      <c r="M116" s="186"/>
      <c r="N116" s="186"/>
      <c r="O116" s="171" t="s">
        <v>17</v>
      </c>
      <c r="P116" s="91"/>
      <c r="Q116" s="82"/>
      <c r="R116" s="82"/>
      <c r="S116" s="82"/>
      <c r="T116" s="82"/>
      <c r="U116" s="82">
        <f t="shared" si="1"/>
        <v>0</v>
      </c>
    </row>
    <row r="117" spans="1:23" ht="24.95" customHeight="1">
      <c r="A117" s="77"/>
      <c r="B117" s="171">
        <v>2020</v>
      </c>
      <c r="C117" s="172" t="s">
        <v>249</v>
      </c>
      <c r="D117" s="185" t="s">
        <v>250</v>
      </c>
      <c r="E117" s="186"/>
      <c r="F117" s="186"/>
      <c r="G117" s="172" t="s">
        <v>21</v>
      </c>
      <c r="H117" s="185" t="s">
        <v>16</v>
      </c>
      <c r="I117" s="186"/>
      <c r="J117" s="171" t="s">
        <v>28</v>
      </c>
      <c r="K117" s="171">
        <v>4</v>
      </c>
      <c r="L117" s="187" t="s">
        <v>18</v>
      </c>
      <c r="M117" s="186"/>
      <c r="N117" s="186"/>
      <c r="O117" s="171" t="s">
        <v>17</v>
      </c>
      <c r="P117" s="91"/>
      <c r="Q117" s="82"/>
      <c r="R117" s="82"/>
      <c r="S117" s="82"/>
      <c r="T117" s="82"/>
      <c r="U117" s="82">
        <f t="shared" si="1"/>
        <v>0</v>
      </c>
    </row>
    <row r="118" spans="1:23" ht="47.25" customHeight="1">
      <c r="A118" s="77"/>
      <c r="B118" s="171">
        <v>2020</v>
      </c>
      <c r="C118" s="172" t="s">
        <v>251</v>
      </c>
      <c r="D118" s="185" t="s">
        <v>252</v>
      </c>
      <c r="E118" s="186"/>
      <c r="F118" s="186"/>
      <c r="G118" s="172" t="s">
        <v>21</v>
      </c>
      <c r="H118" s="185" t="s">
        <v>16</v>
      </c>
      <c r="I118" s="186"/>
      <c r="J118" s="171" t="s">
        <v>28</v>
      </c>
      <c r="K118" s="171">
        <v>4</v>
      </c>
      <c r="L118" s="187" t="s">
        <v>18</v>
      </c>
      <c r="M118" s="186"/>
      <c r="N118" s="186"/>
      <c r="O118" s="171" t="s">
        <v>17</v>
      </c>
      <c r="P118" s="91"/>
      <c r="Q118" s="82"/>
      <c r="R118" s="91"/>
      <c r="S118" s="91"/>
      <c r="T118" s="91"/>
      <c r="U118" s="82">
        <f t="shared" si="1"/>
        <v>0</v>
      </c>
      <c r="W118" s="93"/>
    </row>
    <row r="119" spans="1:23" ht="42.75" customHeight="1">
      <c r="A119" s="77"/>
      <c r="B119" s="171">
        <v>2020</v>
      </c>
      <c r="C119" s="172" t="s">
        <v>253</v>
      </c>
      <c r="D119" s="185" t="s">
        <v>254</v>
      </c>
      <c r="E119" s="186"/>
      <c r="F119" s="186"/>
      <c r="G119" s="172" t="s">
        <v>21</v>
      </c>
      <c r="H119" s="185" t="s">
        <v>16</v>
      </c>
      <c r="I119" s="186"/>
      <c r="J119" s="171" t="s">
        <v>28</v>
      </c>
      <c r="K119" s="171">
        <v>4</v>
      </c>
      <c r="L119" s="187" t="s">
        <v>18</v>
      </c>
      <c r="M119" s="186"/>
      <c r="N119" s="186"/>
      <c r="O119" s="171" t="s">
        <v>17</v>
      </c>
      <c r="P119" s="82"/>
      <c r="Q119" s="82"/>
      <c r="R119" s="82"/>
      <c r="S119" s="82"/>
      <c r="T119" s="82"/>
      <c r="U119" s="82">
        <f t="shared" si="1"/>
        <v>0</v>
      </c>
      <c r="W119" s="93"/>
    </row>
    <row r="120" spans="1:23" ht="42.75" customHeight="1">
      <c r="A120" s="77"/>
      <c r="B120" s="171">
        <v>2020</v>
      </c>
      <c r="C120" s="172" t="s">
        <v>1576</v>
      </c>
      <c r="D120" s="185" t="s">
        <v>1577</v>
      </c>
      <c r="E120" s="186"/>
      <c r="F120" s="186"/>
      <c r="G120" s="172" t="s">
        <v>21</v>
      </c>
      <c r="H120" s="185" t="s">
        <v>16</v>
      </c>
      <c r="I120" s="186"/>
      <c r="J120" s="171" t="s">
        <v>28</v>
      </c>
      <c r="K120" s="171">
        <v>4</v>
      </c>
      <c r="L120" s="187" t="s">
        <v>18</v>
      </c>
      <c r="M120" s="186"/>
      <c r="N120" s="186"/>
      <c r="O120" s="171" t="s">
        <v>17</v>
      </c>
      <c r="P120" s="82"/>
      <c r="Q120" s="82"/>
      <c r="R120" s="82">
        <f>968311.07+70218.11</f>
        <v>1038529.1799999999</v>
      </c>
      <c r="S120" s="82"/>
      <c r="T120" s="82">
        <v>3219.26</v>
      </c>
      <c r="U120" s="82">
        <f t="shared" si="1"/>
        <v>1041748.44</v>
      </c>
      <c r="W120" s="93"/>
    </row>
    <row r="121" spans="1:23" s="90" customFormat="1" ht="24.95" customHeight="1">
      <c r="A121" s="87"/>
      <c r="B121" s="170">
        <v>2020</v>
      </c>
      <c r="C121" s="88" t="s">
        <v>255</v>
      </c>
      <c r="D121" s="194" t="s">
        <v>256</v>
      </c>
      <c r="E121" s="195"/>
      <c r="F121" s="195"/>
      <c r="G121" s="88" t="s">
        <v>21</v>
      </c>
      <c r="H121" s="194" t="s">
        <v>16</v>
      </c>
      <c r="I121" s="195"/>
      <c r="J121" s="170" t="s">
        <v>17</v>
      </c>
      <c r="K121" s="170">
        <v>3</v>
      </c>
      <c r="L121" s="196" t="s">
        <v>18</v>
      </c>
      <c r="M121" s="195"/>
      <c r="N121" s="195"/>
      <c r="O121" s="170" t="s">
        <v>17</v>
      </c>
      <c r="P121" s="89"/>
      <c r="Q121" s="89"/>
      <c r="R121" s="89"/>
      <c r="S121" s="89"/>
      <c r="T121" s="89"/>
      <c r="U121" s="92">
        <f t="shared" si="1"/>
        <v>0</v>
      </c>
    </row>
    <row r="122" spans="1:23" ht="24.95" customHeight="1">
      <c r="A122" s="77"/>
      <c r="B122" s="171">
        <v>2020</v>
      </c>
      <c r="C122" s="172" t="s">
        <v>257</v>
      </c>
      <c r="D122" s="185" t="s">
        <v>258</v>
      </c>
      <c r="E122" s="186"/>
      <c r="F122" s="186"/>
      <c r="G122" s="172" t="s">
        <v>21</v>
      </c>
      <c r="H122" s="185" t="s">
        <v>16</v>
      </c>
      <c r="I122" s="186"/>
      <c r="J122" s="171" t="s">
        <v>28</v>
      </c>
      <c r="K122" s="171">
        <v>4</v>
      </c>
      <c r="L122" s="187" t="s">
        <v>18</v>
      </c>
      <c r="M122" s="186"/>
      <c r="N122" s="186"/>
      <c r="O122" s="171" t="s">
        <v>17</v>
      </c>
      <c r="P122" s="91"/>
      <c r="Q122" s="82"/>
      <c r="R122" s="82"/>
      <c r="S122" s="82"/>
      <c r="T122" s="82"/>
      <c r="U122" s="82">
        <f t="shared" si="1"/>
        <v>0</v>
      </c>
    </row>
    <row r="123" spans="1:23" ht="24.95" customHeight="1">
      <c r="A123" s="77"/>
      <c r="B123" s="171">
        <v>2020</v>
      </c>
      <c r="C123" s="172" t="s">
        <v>259</v>
      </c>
      <c r="D123" s="185" t="s">
        <v>260</v>
      </c>
      <c r="E123" s="186"/>
      <c r="F123" s="186"/>
      <c r="G123" s="172" t="s">
        <v>21</v>
      </c>
      <c r="H123" s="185" t="s">
        <v>16</v>
      </c>
      <c r="I123" s="186"/>
      <c r="J123" s="171" t="s">
        <v>28</v>
      </c>
      <c r="K123" s="171">
        <v>4</v>
      </c>
      <c r="L123" s="187" t="s">
        <v>18</v>
      </c>
      <c r="M123" s="186"/>
      <c r="N123" s="186"/>
      <c r="O123" s="171" t="s">
        <v>17</v>
      </c>
      <c r="P123" s="91"/>
      <c r="Q123" s="82"/>
      <c r="R123" s="82"/>
      <c r="S123" s="82"/>
      <c r="T123" s="82"/>
      <c r="U123" s="82">
        <f t="shared" si="1"/>
        <v>0</v>
      </c>
    </row>
    <row r="124" spans="1:23" ht="24.95" customHeight="1">
      <c r="A124" s="77"/>
      <c r="B124" s="171">
        <v>2020</v>
      </c>
      <c r="C124" s="172" t="s">
        <v>261</v>
      </c>
      <c r="D124" s="185" t="s">
        <v>262</v>
      </c>
      <c r="E124" s="186"/>
      <c r="F124" s="186"/>
      <c r="G124" s="172" t="s">
        <v>21</v>
      </c>
      <c r="H124" s="185" t="s">
        <v>16</v>
      </c>
      <c r="I124" s="186"/>
      <c r="J124" s="171" t="s">
        <v>28</v>
      </c>
      <c r="K124" s="171">
        <v>4</v>
      </c>
      <c r="L124" s="187" t="s">
        <v>18</v>
      </c>
      <c r="M124" s="186"/>
      <c r="N124" s="186"/>
      <c r="O124" s="171" t="s">
        <v>17</v>
      </c>
      <c r="P124" s="91"/>
      <c r="Q124" s="82"/>
      <c r="R124" s="82"/>
      <c r="S124" s="82"/>
      <c r="T124" s="82"/>
      <c r="U124" s="82">
        <f t="shared" si="1"/>
        <v>0</v>
      </c>
    </row>
    <row r="125" spans="1:23" ht="24.95" customHeight="1">
      <c r="A125" s="77"/>
      <c r="B125" s="171">
        <v>2020</v>
      </c>
      <c r="C125" s="172" t="s">
        <v>263</v>
      </c>
      <c r="D125" s="185" t="s">
        <v>264</v>
      </c>
      <c r="E125" s="186"/>
      <c r="F125" s="186"/>
      <c r="G125" s="172" t="s">
        <v>21</v>
      </c>
      <c r="H125" s="185" t="s">
        <v>16</v>
      </c>
      <c r="I125" s="186"/>
      <c r="J125" s="171" t="s">
        <v>28</v>
      </c>
      <c r="K125" s="171">
        <v>4</v>
      </c>
      <c r="L125" s="187" t="s">
        <v>18</v>
      </c>
      <c r="M125" s="186"/>
      <c r="N125" s="186"/>
      <c r="O125" s="171" t="s">
        <v>17</v>
      </c>
      <c r="P125" s="91"/>
      <c r="Q125" s="82"/>
      <c r="R125" s="82"/>
      <c r="S125" s="82"/>
      <c r="T125" s="82"/>
      <c r="U125" s="82">
        <f t="shared" si="1"/>
        <v>0</v>
      </c>
    </row>
    <row r="126" spans="1:23" s="85" customFormat="1" ht="24.95" customHeight="1">
      <c r="A126" s="86"/>
      <c r="B126" s="173">
        <v>2020</v>
      </c>
      <c r="C126" s="175" t="s">
        <v>265</v>
      </c>
      <c r="D126" s="193" t="s">
        <v>266</v>
      </c>
      <c r="E126" s="192"/>
      <c r="F126" s="192"/>
      <c r="G126" s="175" t="s">
        <v>21</v>
      </c>
      <c r="H126" s="193" t="s">
        <v>16</v>
      </c>
      <c r="I126" s="192"/>
      <c r="J126" s="173" t="s">
        <v>17</v>
      </c>
      <c r="K126" s="173">
        <v>2</v>
      </c>
      <c r="L126" s="191" t="s">
        <v>18</v>
      </c>
      <c r="M126" s="192"/>
      <c r="N126" s="192"/>
      <c r="O126" s="173" t="s">
        <v>17</v>
      </c>
      <c r="P126" s="84">
        <f>P127+P131+P133</f>
        <v>0</v>
      </c>
      <c r="Q126" s="84">
        <f>Q127+Q131+Q133</f>
        <v>190073.78</v>
      </c>
      <c r="R126" s="84"/>
      <c r="S126" s="84"/>
      <c r="T126" s="84"/>
      <c r="U126" s="84">
        <f t="shared" si="1"/>
        <v>190073.78</v>
      </c>
    </row>
    <row r="127" spans="1:23" s="90" customFormat="1" ht="48" customHeight="1">
      <c r="A127" s="87"/>
      <c r="B127" s="170">
        <v>2020</v>
      </c>
      <c r="C127" s="88" t="s">
        <v>267</v>
      </c>
      <c r="D127" s="194" t="s">
        <v>268</v>
      </c>
      <c r="E127" s="195"/>
      <c r="F127" s="195"/>
      <c r="G127" s="88" t="s">
        <v>21</v>
      </c>
      <c r="H127" s="194" t="s">
        <v>16</v>
      </c>
      <c r="I127" s="195"/>
      <c r="J127" s="170" t="s">
        <v>17</v>
      </c>
      <c r="K127" s="170">
        <v>3</v>
      </c>
      <c r="L127" s="196" t="s">
        <v>18</v>
      </c>
      <c r="M127" s="195"/>
      <c r="N127" s="195"/>
      <c r="O127" s="170" t="s">
        <v>17</v>
      </c>
      <c r="P127" s="89">
        <f>P129+P130</f>
        <v>0</v>
      </c>
      <c r="Q127" s="89">
        <f>Q129+Q130</f>
        <v>188375.72</v>
      </c>
      <c r="R127" s="89"/>
      <c r="S127" s="89"/>
      <c r="T127" s="89"/>
      <c r="U127" s="92">
        <f t="shared" si="1"/>
        <v>188375.72</v>
      </c>
    </row>
    <row r="128" spans="1:23" ht="24.95" customHeight="1">
      <c r="A128" s="77"/>
      <c r="B128" s="171">
        <v>2020</v>
      </c>
      <c r="C128" s="172" t="s">
        <v>269</v>
      </c>
      <c r="D128" s="185" t="s">
        <v>270</v>
      </c>
      <c r="E128" s="186"/>
      <c r="F128" s="186"/>
      <c r="G128" s="172" t="s">
        <v>21</v>
      </c>
      <c r="H128" s="185" t="s">
        <v>16</v>
      </c>
      <c r="I128" s="186"/>
      <c r="J128" s="171" t="s">
        <v>28</v>
      </c>
      <c r="K128" s="171">
        <v>4</v>
      </c>
      <c r="L128" s="187" t="s">
        <v>18</v>
      </c>
      <c r="M128" s="186"/>
      <c r="N128" s="186"/>
      <c r="O128" s="171" t="s">
        <v>17</v>
      </c>
      <c r="P128" s="91"/>
      <c r="Q128" s="82"/>
      <c r="R128" s="82"/>
      <c r="S128" s="82"/>
      <c r="T128" s="82"/>
      <c r="U128" s="82">
        <f t="shared" si="1"/>
        <v>0</v>
      </c>
    </row>
    <row r="129" spans="1:21" ht="30.75" customHeight="1">
      <c r="A129" s="77"/>
      <c r="B129" s="171">
        <v>2020</v>
      </c>
      <c r="C129" s="172" t="s">
        <v>271</v>
      </c>
      <c r="D129" s="185" t="s">
        <v>272</v>
      </c>
      <c r="E129" s="186"/>
      <c r="F129" s="186"/>
      <c r="G129" s="172" t="s">
        <v>21</v>
      </c>
      <c r="H129" s="185" t="s">
        <v>16</v>
      </c>
      <c r="I129" s="186"/>
      <c r="J129" s="171" t="s">
        <v>28</v>
      </c>
      <c r="K129" s="171">
        <v>4</v>
      </c>
      <c r="L129" s="187" t="s">
        <v>18</v>
      </c>
      <c r="M129" s="186"/>
      <c r="N129" s="186"/>
      <c r="O129" s="171" t="s">
        <v>17</v>
      </c>
      <c r="P129" s="91"/>
      <c r="Q129" s="91">
        <v>57399.99</v>
      </c>
      <c r="R129" s="91"/>
      <c r="S129" s="91"/>
      <c r="T129" s="91"/>
      <c r="U129" s="82">
        <f t="shared" si="1"/>
        <v>57399.99</v>
      </c>
    </row>
    <row r="130" spans="1:21" ht="24.95" customHeight="1">
      <c r="A130" s="77"/>
      <c r="B130" s="171">
        <v>2020</v>
      </c>
      <c r="C130" s="172" t="s">
        <v>273</v>
      </c>
      <c r="D130" s="185" t="s">
        <v>274</v>
      </c>
      <c r="E130" s="186"/>
      <c r="F130" s="186"/>
      <c r="G130" s="172" t="s">
        <v>21</v>
      </c>
      <c r="H130" s="185" t="s">
        <v>16</v>
      </c>
      <c r="I130" s="186"/>
      <c r="J130" s="171" t="s">
        <v>28</v>
      </c>
      <c r="K130" s="171">
        <v>4</v>
      </c>
      <c r="L130" s="187" t="s">
        <v>18</v>
      </c>
      <c r="M130" s="186"/>
      <c r="N130" s="186"/>
      <c r="O130" s="171" t="s">
        <v>17</v>
      </c>
      <c r="P130" s="91"/>
      <c r="Q130" s="91">
        <v>130975.73</v>
      </c>
      <c r="R130" s="91"/>
      <c r="S130" s="91"/>
      <c r="T130" s="91"/>
      <c r="U130" s="82">
        <f t="shared" si="1"/>
        <v>130975.73</v>
      </c>
    </row>
    <row r="131" spans="1:21" s="90" customFormat="1" ht="24.95" customHeight="1">
      <c r="A131" s="87"/>
      <c r="B131" s="170">
        <v>2020</v>
      </c>
      <c r="C131" s="88" t="s">
        <v>275</v>
      </c>
      <c r="D131" s="194" t="s">
        <v>276</v>
      </c>
      <c r="E131" s="195"/>
      <c r="F131" s="195"/>
      <c r="G131" s="88" t="s">
        <v>21</v>
      </c>
      <c r="H131" s="194" t="s">
        <v>16</v>
      </c>
      <c r="I131" s="195"/>
      <c r="J131" s="170" t="s">
        <v>17</v>
      </c>
      <c r="K131" s="170">
        <v>3</v>
      </c>
      <c r="L131" s="196" t="s">
        <v>18</v>
      </c>
      <c r="M131" s="195"/>
      <c r="N131" s="195"/>
      <c r="O131" s="170" t="s">
        <v>17</v>
      </c>
      <c r="P131" s="89">
        <f>P132</f>
        <v>0</v>
      </c>
      <c r="Q131" s="89"/>
      <c r="R131" s="89"/>
      <c r="S131" s="89"/>
      <c r="T131" s="89"/>
      <c r="U131" s="92">
        <f t="shared" si="1"/>
        <v>0</v>
      </c>
    </row>
    <row r="132" spans="1:21" ht="24.95" customHeight="1">
      <c r="A132" s="77"/>
      <c r="B132" s="171">
        <v>2020</v>
      </c>
      <c r="C132" s="172" t="s">
        <v>277</v>
      </c>
      <c r="D132" s="185" t="s">
        <v>278</v>
      </c>
      <c r="E132" s="186"/>
      <c r="F132" s="186"/>
      <c r="G132" s="172" t="s">
        <v>21</v>
      </c>
      <c r="H132" s="185" t="s">
        <v>16</v>
      </c>
      <c r="I132" s="186"/>
      <c r="J132" s="171" t="s">
        <v>28</v>
      </c>
      <c r="K132" s="171">
        <v>4</v>
      </c>
      <c r="L132" s="187" t="s">
        <v>18</v>
      </c>
      <c r="M132" s="186"/>
      <c r="N132" s="186"/>
      <c r="O132" s="171" t="s">
        <v>17</v>
      </c>
      <c r="P132" s="91"/>
      <c r="Q132" s="82"/>
      <c r="R132" s="82"/>
      <c r="S132" s="82"/>
      <c r="T132" s="82"/>
      <c r="U132" s="82">
        <f t="shared" ref="U132:U195" si="2">P132+Q132+R132+S132+T132</f>
        <v>0</v>
      </c>
    </row>
    <row r="133" spans="1:21" s="90" customFormat="1" ht="24.95" customHeight="1">
      <c r="A133" s="87"/>
      <c r="B133" s="170">
        <v>2020</v>
      </c>
      <c r="C133" s="88" t="s">
        <v>279</v>
      </c>
      <c r="D133" s="194" t="s">
        <v>280</v>
      </c>
      <c r="E133" s="195"/>
      <c r="F133" s="195"/>
      <c r="G133" s="88" t="s">
        <v>21</v>
      </c>
      <c r="H133" s="194" t="s">
        <v>16</v>
      </c>
      <c r="I133" s="195"/>
      <c r="J133" s="170" t="s">
        <v>17</v>
      </c>
      <c r="K133" s="170">
        <v>3</v>
      </c>
      <c r="L133" s="196" t="s">
        <v>18</v>
      </c>
      <c r="M133" s="195"/>
      <c r="N133" s="195"/>
      <c r="O133" s="170" t="s">
        <v>17</v>
      </c>
      <c r="P133" s="89"/>
      <c r="Q133" s="89">
        <f>Q138</f>
        <v>1698.06</v>
      </c>
      <c r="R133" s="89"/>
      <c r="S133" s="89"/>
      <c r="T133" s="89"/>
      <c r="U133" s="92">
        <f t="shared" si="2"/>
        <v>1698.06</v>
      </c>
    </row>
    <row r="134" spans="1:21" ht="24.95" customHeight="1">
      <c r="A134" s="77"/>
      <c r="B134" s="171">
        <v>2020</v>
      </c>
      <c r="C134" s="172" t="s">
        <v>281</v>
      </c>
      <c r="D134" s="185" t="s">
        <v>282</v>
      </c>
      <c r="E134" s="186"/>
      <c r="F134" s="186"/>
      <c r="G134" s="172" t="s">
        <v>21</v>
      </c>
      <c r="H134" s="185" t="s">
        <v>16</v>
      </c>
      <c r="I134" s="186"/>
      <c r="J134" s="171" t="s">
        <v>28</v>
      </c>
      <c r="K134" s="171">
        <v>4</v>
      </c>
      <c r="L134" s="187" t="s">
        <v>18</v>
      </c>
      <c r="M134" s="186"/>
      <c r="N134" s="186"/>
      <c r="O134" s="171" t="s">
        <v>17</v>
      </c>
      <c r="P134" s="91"/>
      <c r="Q134" s="82"/>
      <c r="R134" s="82"/>
      <c r="S134" s="82"/>
      <c r="T134" s="82"/>
      <c r="U134" s="82">
        <f t="shared" si="2"/>
        <v>0</v>
      </c>
    </row>
    <row r="135" spans="1:21" ht="24.95" customHeight="1">
      <c r="A135" s="77"/>
      <c r="B135" s="171">
        <v>2020</v>
      </c>
      <c r="C135" s="172" t="s">
        <v>283</v>
      </c>
      <c r="D135" s="185" t="s">
        <v>284</v>
      </c>
      <c r="E135" s="186"/>
      <c r="F135" s="186"/>
      <c r="G135" s="172" t="s">
        <v>21</v>
      </c>
      <c r="H135" s="185" t="s">
        <v>16</v>
      </c>
      <c r="I135" s="186"/>
      <c r="J135" s="171" t="s">
        <v>28</v>
      </c>
      <c r="K135" s="171">
        <v>4</v>
      </c>
      <c r="L135" s="187" t="s">
        <v>18</v>
      </c>
      <c r="M135" s="186"/>
      <c r="N135" s="186"/>
      <c r="O135" s="171" t="s">
        <v>17</v>
      </c>
      <c r="P135" s="91"/>
      <c r="Q135" s="82"/>
      <c r="R135" s="82"/>
      <c r="S135" s="82"/>
      <c r="T135" s="82"/>
      <c r="U135" s="82">
        <f t="shared" si="2"/>
        <v>0</v>
      </c>
    </row>
    <row r="136" spans="1:21" ht="24.95" customHeight="1">
      <c r="A136" s="77"/>
      <c r="B136" s="171">
        <v>2020</v>
      </c>
      <c r="C136" s="172" t="s">
        <v>285</v>
      </c>
      <c r="D136" s="185" t="s">
        <v>286</v>
      </c>
      <c r="E136" s="186"/>
      <c r="F136" s="186"/>
      <c r="G136" s="172" t="s">
        <v>21</v>
      </c>
      <c r="H136" s="185" t="s">
        <v>16</v>
      </c>
      <c r="I136" s="186"/>
      <c r="J136" s="171" t="s">
        <v>28</v>
      </c>
      <c r="K136" s="171">
        <v>4</v>
      </c>
      <c r="L136" s="187" t="s">
        <v>18</v>
      </c>
      <c r="M136" s="186"/>
      <c r="N136" s="186"/>
      <c r="O136" s="171" t="s">
        <v>17</v>
      </c>
      <c r="P136" s="91"/>
      <c r="Q136" s="82"/>
      <c r="R136" s="82"/>
      <c r="S136" s="82"/>
      <c r="T136" s="82"/>
      <c r="U136" s="82">
        <f t="shared" si="2"/>
        <v>0</v>
      </c>
    </row>
    <row r="137" spans="1:21" ht="24.95" customHeight="1">
      <c r="A137" s="77"/>
      <c r="B137" s="171">
        <v>2020</v>
      </c>
      <c r="C137" s="172" t="s">
        <v>287</v>
      </c>
      <c r="D137" s="185" t="s">
        <v>288</v>
      </c>
      <c r="E137" s="186"/>
      <c r="F137" s="186"/>
      <c r="G137" s="172" t="s">
        <v>21</v>
      </c>
      <c r="H137" s="185" t="s">
        <v>16</v>
      </c>
      <c r="I137" s="186"/>
      <c r="J137" s="171" t="s">
        <v>28</v>
      </c>
      <c r="K137" s="171">
        <v>4</v>
      </c>
      <c r="L137" s="187" t="s">
        <v>18</v>
      </c>
      <c r="M137" s="186"/>
      <c r="N137" s="186"/>
      <c r="O137" s="171" t="s">
        <v>17</v>
      </c>
      <c r="P137" s="91"/>
      <c r="Q137" s="82"/>
      <c r="R137" s="82"/>
      <c r="S137" s="82"/>
      <c r="T137" s="82"/>
      <c r="U137" s="82">
        <f t="shared" si="2"/>
        <v>0</v>
      </c>
    </row>
    <row r="138" spans="1:21" ht="24.95" customHeight="1">
      <c r="A138" s="77"/>
      <c r="B138" s="171">
        <v>2020</v>
      </c>
      <c r="C138" s="172" t="s">
        <v>289</v>
      </c>
      <c r="D138" s="185" t="s">
        <v>290</v>
      </c>
      <c r="E138" s="186"/>
      <c r="F138" s="186"/>
      <c r="G138" s="172" t="s">
        <v>21</v>
      </c>
      <c r="H138" s="185" t="s">
        <v>16</v>
      </c>
      <c r="I138" s="186"/>
      <c r="J138" s="171" t="s">
        <v>28</v>
      </c>
      <c r="K138" s="171">
        <v>4</v>
      </c>
      <c r="L138" s="187" t="s">
        <v>18</v>
      </c>
      <c r="M138" s="186"/>
      <c r="N138" s="186"/>
      <c r="O138" s="171" t="s">
        <v>17</v>
      </c>
      <c r="P138" s="91"/>
      <c r="Q138" s="82">
        <v>1698.06</v>
      </c>
      <c r="R138" s="82"/>
      <c r="S138" s="82"/>
      <c r="T138" s="82"/>
      <c r="U138" s="82">
        <f t="shared" si="2"/>
        <v>1698.06</v>
      </c>
    </row>
    <row r="139" spans="1:21" ht="24.95" customHeight="1">
      <c r="A139" s="77"/>
      <c r="B139" s="171">
        <v>2020</v>
      </c>
      <c r="C139" s="172" t="s">
        <v>291</v>
      </c>
      <c r="D139" s="185" t="s">
        <v>292</v>
      </c>
      <c r="E139" s="186"/>
      <c r="F139" s="186"/>
      <c r="G139" s="172" t="s">
        <v>21</v>
      </c>
      <c r="H139" s="185" t="s">
        <v>16</v>
      </c>
      <c r="I139" s="186"/>
      <c r="J139" s="171" t="s">
        <v>28</v>
      </c>
      <c r="K139" s="171">
        <v>4</v>
      </c>
      <c r="L139" s="187" t="s">
        <v>18</v>
      </c>
      <c r="M139" s="186"/>
      <c r="N139" s="186"/>
      <c r="O139" s="171" t="s">
        <v>17</v>
      </c>
      <c r="P139" s="91"/>
      <c r="Q139" s="82"/>
      <c r="R139" s="82"/>
      <c r="S139" s="82"/>
      <c r="T139" s="82"/>
      <c r="U139" s="82">
        <f t="shared" si="2"/>
        <v>0</v>
      </c>
    </row>
    <row r="140" spans="1:21" ht="24.95" customHeight="1">
      <c r="A140" s="77"/>
      <c r="B140" s="171">
        <v>2020</v>
      </c>
      <c r="C140" s="172" t="s">
        <v>293</v>
      </c>
      <c r="D140" s="185" t="s">
        <v>294</v>
      </c>
      <c r="E140" s="186"/>
      <c r="F140" s="186"/>
      <c r="G140" s="172" t="s">
        <v>21</v>
      </c>
      <c r="H140" s="185" t="s">
        <v>16</v>
      </c>
      <c r="I140" s="186"/>
      <c r="J140" s="171" t="s">
        <v>28</v>
      </c>
      <c r="K140" s="171">
        <v>4</v>
      </c>
      <c r="L140" s="187" t="s">
        <v>18</v>
      </c>
      <c r="M140" s="186"/>
      <c r="N140" s="186"/>
      <c r="O140" s="171" t="s">
        <v>17</v>
      </c>
      <c r="P140" s="91"/>
      <c r="Q140" s="82"/>
      <c r="R140" s="82"/>
      <c r="S140" s="82"/>
      <c r="T140" s="82"/>
      <c r="U140" s="82">
        <f t="shared" si="2"/>
        <v>0</v>
      </c>
    </row>
    <row r="141" spans="1:21" s="85" customFormat="1" ht="24.95" customHeight="1">
      <c r="A141" s="86"/>
      <c r="B141" s="173">
        <v>2020</v>
      </c>
      <c r="C141" s="175" t="s">
        <v>295</v>
      </c>
      <c r="D141" s="193" t="s">
        <v>296</v>
      </c>
      <c r="E141" s="192"/>
      <c r="F141" s="192"/>
      <c r="G141" s="175" t="s">
        <v>21</v>
      </c>
      <c r="H141" s="193" t="s">
        <v>16</v>
      </c>
      <c r="I141" s="192"/>
      <c r="J141" s="173" t="s">
        <v>17</v>
      </c>
      <c r="K141" s="173">
        <v>2</v>
      </c>
      <c r="L141" s="191" t="s">
        <v>18</v>
      </c>
      <c r="M141" s="192"/>
      <c r="N141" s="192"/>
      <c r="O141" s="173" t="s">
        <v>17</v>
      </c>
      <c r="P141" s="84"/>
      <c r="Q141" s="84"/>
      <c r="R141" s="84"/>
      <c r="S141" s="84"/>
      <c r="T141" s="84"/>
      <c r="U141" s="84">
        <f t="shared" si="2"/>
        <v>0</v>
      </c>
    </row>
    <row r="142" spans="1:21" s="90" customFormat="1" ht="24.95" customHeight="1">
      <c r="A142" s="87"/>
      <c r="B142" s="170">
        <v>2020</v>
      </c>
      <c r="C142" s="88" t="s">
        <v>297</v>
      </c>
      <c r="D142" s="194" t="s">
        <v>298</v>
      </c>
      <c r="E142" s="195"/>
      <c r="F142" s="195"/>
      <c r="G142" s="88" t="s">
        <v>21</v>
      </c>
      <c r="H142" s="194" t="s">
        <v>16</v>
      </c>
      <c r="I142" s="195"/>
      <c r="J142" s="170" t="s">
        <v>17</v>
      </c>
      <c r="K142" s="170">
        <v>3</v>
      </c>
      <c r="L142" s="196" t="s">
        <v>18</v>
      </c>
      <c r="M142" s="195"/>
      <c r="N142" s="195"/>
      <c r="O142" s="170" t="s">
        <v>17</v>
      </c>
      <c r="P142" s="89"/>
      <c r="Q142" s="89"/>
      <c r="R142" s="89"/>
      <c r="S142" s="89"/>
      <c r="T142" s="89"/>
      <c r="U142" s="92">
        <f t="shared" si="2"/>
        <v>0</v>
      </c>
    </row>
    <row r="143" spans="1:21" ht="24.95" customHeight="1">
      <c r="A143" s="77"/>
      <c r="B143" s="171">
        <v>2020</v>
      </c>
      <c r="C143" s="172" t="s">
        <v>299</v>
      </c>
      <c r="D143" s="185" t="s">
        <v>300</v>
      </c>
      <c r="E143" s="186"/>
      <c r="F143" s="186"/>
      <c r="G143" s="172" t="s">
        <v>21</v>
      </c>
      <c r="H143" s="185" t="s">
        <v>16</v>
      </c>
      <c r="I143" s="186"/>
      <c r="J143" s="171" t="s">
        <v>28</v>
      </c>
      <c r="K143" s="171">
        <v>4</v>
      </c>
      <c r="L143" s="187" t="s">
        <v>18</v>
      </c>
      <c r="M143" s="186"/>
      <c r="N143" s="186"/>
      <c r="O143" s="171" t="s">
        <v>17</v>
      </c>
      <c r="P143" s="91"/>
      <c r="Q143" s="82"/>
      <c r="R143" s="82"/>
      <c r="S143" s="82"/>
      <c r="T143" s="82"/>
      <c r="U143" s="82">
        <f t="shared" si="2"/>
        <v>0</v>
      </c>
    </row>
    <row r="144" spans="1:21" s="90" customFormat="1" ht="24.95" customHeight="1">
      <c r="A144" s="87"/>
      <c r="B144" s="170">
        <v>2020</v>
      </c>
      <c r="C144" s="88" t="s">
        <v>301</v>
      </c>
      <c r="D144" s="194" t="s">
        <v>302</v>
      </c>
      <c r="E144" s="195"/>
      <c r="F144" s="195"/>
      <c r="G144" s="88" t="s">
        <v>21</v>
      </c>
      <c r="H144" s="194" t="s">
        <v>16</v>
      </c>
      <c r="I144" s="195"/>
      <c r="J144" s="170" t="s">
        <v>17</v>
      </c>
      <c r="K144" s="170">
        <v>3</v>
      </c>
      <c r="L144" s="196" t="s">
        <v>18</v>
      </c>
      <c r="M144" s="195"/>
      <c r="N144" s="195"/>
      <c r="O144" s="170" t="s">
        <v>17</v>
      </c>
      <c r="P144" s="89"/>
      <c r="Q144" s="89"/>
      <c r="R144" s="89"/>
      <c r="S144" s="89"/>
      <c r="T144" s="89"/>
      <c r="U144" s="92">
        <f t="shared" si="2"/>
        <v>0</v>
      </c>
    </row>
    <row r="145" spans="1:21" ht="24.95" customHeight="1">
      <c r="A145" s="77"/>
      <c r="B145" s="171">
        <v>2020</v>
      </c>
      <c r="C145" s="172" t="s">
        <v>303</v>
      </c>
      <c r="D145" s="185" t="s">
        <v>304</v>
      </c>
      <c r="E145" s="186"/>
      <c r="F145" s="186"/>
      <c r="G145" s="172" t="s">
        <v>21</v>
      </c>
      <c r="H145" s="185" t="s">
        <v>16</v>
      </c>
      <c r="I145" s="186"/>
      <c r="J145" s="171" t="s">
        <v>28</v>
      </c>
      <c r="K145" s="171">
        <v>4</v>
      </c>
      <c r="L145" s="187" t="s">
        <v>18</v>
      </c>
      <c r="M145" s="186"/>
      <c r="N145" s="186"/>
      <c r="O145" s="171" t="s">
        <v>17</v>
      </c>
      <c r="P145" s="91"/>
      <c r="Q145" s="82"/>
      <c r="R145" s="82"/>
      <c r="S145" s="82"/>
      <c r="T145" s="82"/>
      <c r="U145" s="82">
        <f t="shared" si="2"/>
        <v>0</v>
      </c>
    </row>
    <row r="146" spans="1:21" s="90" customFormat="1" ht="24.95" customHeight="1">
      <c r="A146" s="87"/>
      <c r="B146" s="170">
        <v>2020</v>
      </c>
      <c r="C146" s="88" t="s">
        <v>305</v>
      </c>
      <c r="D146" s="194" t="s">
        <v>306</v>
      </c>
      <c r="E146" s="195"/>
      <c r="F146" s="195"/>
      <c r="G146" s="88" t="s">
        <v>21</v>
      </c>
      <c r="H146" s="194" t="s">
        <v>16</v>
      </c>
      <c r="I146" s="195"/>
      <c r="J146" s="170" t="s">
        <v>17</v>
      </c>
      <c r="K146" s="170">
        <v>3</v>
      </c>
      <c r="L146" s="196" t="s">
        <v>18</v>
      </c>
      <c r="M146" s="195"/>
      <c r="N146" s="195"/>
      <c r="O146" s="170" t="s">
        <v>17</v>
      </c>
      <c r="P146" s="89"/>
      <c r="Q146" s="89"/>
      <c r="R146" s="89"/>
      <c r="S146" s="89"/>
      <c r="T146" s="89"/>
      <c r="U146" s="92">
        <f t="shared" si="2"/>
        <v>0</v>
      </c>
    </row>
    <row r="147" spans="1:21" ht="24.95" customHeight="1">
      <c r="A147" s="77"/>
      <c r="B147" s="171">
        <v>2020</v>
      </c>
      <c r="C147" s="172" t="s">
        <v>307</v>
      </c>
      <c r="D147" s="185" t="s">
        <v>308</v>
      </c>
      <c r="E147" s="186"/>
      <c r="F147" s="186"/>
      <c r="G147" s="172" t="s">
        <v>21</v>
      </c>
      <c r="H147" s="185" t="s">
        <v>16</v>
      </c>
      <c r="I147" s="186"/>
      <c r="J147" s="171" t="s">
        <v>28</v>
      </c>
      <c r="K147" s="171">
        <v>4</v>
      </c>
      <c r="L147" s="187" t="s">
        <v>18</v>
      </c>
      <c r="M147" s="186"/>
      <c r="N147" s="186"/>
      <c r="O147" s="171" t="s">
        <v>17</v>
      </c>
      <c r="P147" s="91"/>
      <c r="Q147" s="82"/>
      <c r="R147" s="82"/>
      <c r="S147" s="82"/>
      <c r="T147" s="82"/>
      <c r="U147" s="82">
        <f t="shared" si="2"/>
        <v>0</v>
      </c>
    </row>
    <row r="148" spans="1:21" s="90" customFormat="1" ht="24.95" customHeight="1">
      <c r="A148" s="87"/>
      <c r="B148" s="170">
        <v>2020</v>
      </c>
      <c r="C148" s="88" t="s">
        <v>309</v>
      </c>
      <c r="D148" s="194" t="s">
        <v>310</v>
      </c>
      <c r="E148" s="195"/>
      <c r="F148" s="195"/>
      <c r="G148" s="88" t="s">
        <v>21</v>
      </c>
      <c r="H148" s="194" t="s">
        <v>16</v>
      </c>
      <c r="I148" s="195"/>
      <c r="J148" s="170" t="s">
        <v>17</v>
      </c>
      <c r="K148" s="170">
        <v>3</v>
      </c>
      <c r="L148" s="196" t="s">
        <v>18</v>
      </c>
      <c r="M148" s="195"/>
      <c r="N148" s="195"/>
      <c r="O148" s="170" t="s">
        <v>17</v>
      </c>
      <c r="P148" s="89"/>
      <c r="Q148" s="89"/>
      <c r="R148" s="89"/>
      <c r="S148" s="89"/>
      <c r="T148" s="89"/>
      <c r="U148" s="92">
        <f t="shared" si="2"/>
        <v>0</v>
      </c>
    </row>
    <row r="149" spans="1:21" ht="24.95" customHeight="1">
      <c r="A149" s="77"/>
      <c r="B149" s="171">
        <v>2020</v>
      </c>
      <c r="C149" s="172" t="s">
        <v>311</v>
      </c>
      <c r="D149" s="185" t="s">
        <v>312</v>
      </c>
      <c r="E149" s="186"/>
      <c r="F149" s="186"/>
      <c r="G149" s="172" t="s">
        <v>21</v>
      </c>
      <c r="H149" s="185" t="s">
        <v>16</v>
      </c>
      <c r="I149" s="186"/>
      <c r="J149" s="171" t="s">
        <v>28</v>
      </c>
      <c r="K149" s="171">
        <v>4</v>
      </c>
      <c r="L149" s="187" t="s">
        <v>18</v>
      </c>
      <c r="M149" s="186"/>
      <c r="N149" s="186"/>
      <c r="O149" s="171" t="s">
        <v>17</v>
      </c>
      <c r="P149" s="91"/>
      <c r="Q149" s="82"/>
      <c r="R149" s="82"/>
      <c r="S149" s="82"/>
      <c r="T149" s="82"/>
      <c r="U149" s="82">
        <f t="shared" si="2"/>
        <v>0</v>
      </c>
    </row>
    <row r="150" spans="1:21" s="90" customFormat="1" ht="24.95" customHeight="1">
      <c r="A150" s="87"/>
      <c r="B150" s="170">
        <v>2020</v>
      </c>
      <c r="C150" s="88" t="s">
        <v>313</v>
      </c>
      <c r="D150" s="194" t="s">
        <v>314</v>
      </c>
      <c r="E150" s="195"/>
      <c r="F150" s="195"/>
      <c r="G150" s="88" t="s">
        <v>21</v>
      </c>
      <c r="H150" s="194" t="s">
        <v>16</v>
      </c>
      <c r="I150" s="195"/>
      <c r="J150" s="170" t="s">
        <v>17</v>
      </c>
      <c r="K150" s="170">
        <v>3</v>
      </c>
      <c r="L150" s="196" t="s">
        <v>18</v>
      </c>
      <c r="M150" s="195"/>
      <c r="N150" s="195"/>
      <c r="O150" s="170" t="s">
        <v>17</v>
      </c>
      <c r="P150" s="89"/>
      <c r="Q150" s="89"/>
      <c r="R150" s="89"/>
      <c r="S150" s="89"/>
      <c r="T150" s="89"/>
      <c r="U150" s="92">
        <f t="shared" si="2"/>
        <v>0</v>
      </c>
    </row>
    <row r="151" spans="1:21" ht="24.95" customHeight="1">
      <c r="A151" s="77"/>
      <c r="B151" s="171">
        <v>2020</v>
      </c>
      <c r="C151" s="172" t="s">
        <v>315</v>
      </c>
      <c r="D151" s="185" t="s">
        <v>316</v>
      </c>
      <c r="E151" s="186"/>
      <c r="F151" s="186"/>
      <c r="G151" s="172" t="s">
        <v>21</v>
      </c>
      <c r="H151" s="185" t="s">
        <v>16</v>
      </c>
      <c r="I151" s="186"/>
      <c r="J151" s="171" t="s">
        <v>28</v>
      </c>
      <c r="K151" s="171">
        <v>4</v>
      </c>
      <c r="L151" s="187" t="s">
        <v>18</v>
      </c>
      <c r="M151" s="186"/>
      <c r="N151" s="186"/>
      <c r="O151" s="171" t="s">
        <v>17</v>
      </c>
      <c r="P151" s="91"/>
      <c r="Q151" s="82"/>
      <c r="R151" s="82"/>
      <c r="S151" s="82"/>
      <c r="T151" s="82"/>
      <c r="U151" s="82">
        <f t="shared" si="2"/>
        <v>0</v>
      </c>
    </row>
    <row r="152" spans="1:21" s="85" customFormat="1" ht="24.95" customHeight="1">
      <c r="A152" s="86"/>
      <c r="B152" s="173">
        <v>2020</v>
      </c>
      <c r="C152" s="175" t="s">
        <v>317</v>
      </c>
      <c r="D152" s="193" t="s">
        <v>318</v>
      </c>
      <c r="E152" s="192"/>
      <c r="F152" s="192"/>
      <c r="G152" s="175" t="s">
        <v>21</v>
      </c>
      <c r="H152" s="193" t="s">
        <v>16</v>
      </c>
      <c r="I152" s="192"/>
      <c r="J152" s="173" t="s">
        <v>17</v>
      </c>
      <c r="K152" s="173">
        <v>2</v>
      </c>
      <c r="L152" s="191" t="s">
        <v>18</v>
      </c>
      <c r="M152" s="192"/>
      <c r="N152" s="192"/>
      <c r="O152" s="173" t="s">
        <v>17</v>
      </c>
      <c r="P152" s="84"/>
      <c r="Q152" s="84"/>
      <c r="R152" s="84"/>
      <c r="S152" s="84"/>
      <c r="T152" s="84"/>
      <c r="U152" s="84">
        <f t="shared" si="2"/>
        <v>0</v>
      </c>
    </row>
    <row r="153" spans="1:21" s="90" customFormat="1" ht="24.95" customHeight="1">
      <c r="A153" s="87"/>
      <c r="B153" s="170">
        <v>2020</v>
      </c>
      <c r="C153" s="88" t="s">
        <v>319</v>
      </c>
      <c r="D153" s="194" t="s">
        <v>320</v>
      </c>
      <c r="E153" s="195"/>
      <c r="F153" s="195"/>
      <c r="G153" s="88" t="s">
        <v>21</v>
      </c>
      <c r="H153" s="194" t="s">
        <v>16</v>
      </c>
      <c r="I153" s="195"/>
      <c r="J153" s="170" t="s">
        <v>17</v>
      </c>
      <c r="K153" s="170">
        <v>3</v>
      </c>
      <c r="L153" s="196" t="s">
        <v>18</v>
      </c>
      <c r="M153" s="195"/>
      <c r="N153" s="195"/>
      <c r="O153" s="170" t="s">
        <v>17</v>
      </c>
      <c r="P153" s="89"/>
      <c r="Q153" s="89"/>
      <c r="R153" s="89"/>
      <c r="S153" s="89"/>
      <c r="T153" s="89"/>
      <c r="U153" s="92">
        <f t="shared" si="2"/>
        <v>0</v>
      </c>
    </row>
    <row r="154" spans="1:21" ht="24.95" customHeight="1">
      <c r="A154" s="77"/>
      <c r="B154" s="171">
        <v>2020</v>
      </c>
      <c r="C154" s="172" t="s">
        <v>321</v>
      </c>
      <c r="D154" s="185" t="s">
        <v>322</v>
      </c>
      <c r="E154" s="186"/>
      <c r="F154" s="186"/>
      <c r="G154" s="172" t="s">
        <v>21</v>
      </c>
      <c r="H154" s="185" t="s">
        <v>16</v>
      </c>
      <c r="I154" s="186"/>
      <c r="J154" s="171" t="s">
        <v>28</v>
      </c>
      <c r="K154" s="171">
        <v>4</v>
      </c>
      <c r="L154" s="187" t="s">
        <v>18</v>
      </c>
      <c r="M154" s="186"/>
      <c r="N154" s="186"/>
      <c r="O154" s="171" t="s">
        <v>17</v>
      </c>
      <c r="P154" s="91"/>
      <c r="Q154" s="82"/>
      <c r="R154" s="82"/>
      <c r="S154" s="82"/>
      <c r="T154" s="82"/>
      <c r="U154" s="82">
        <f t="shared" si="2"/>
        <v>0</v>
      </c>
    </row>
    <row r="155" spans="1:21" ht="24.95" customHeight="1">
      <c r="A155" s="77"/>
      <c r="B155" s="171">
        <v>2020</v>
      </c>
      <c r="C155" s="172" t="s">
        <v>323</v>
      </c>
      <c r="D155" s="185" t="s">
        <v>324</v>
      </c>
      <c r="E155" s="186"/>
      <c r="F155" s="186"/>
      <c r="G155" s="172" t="s">
        <v>21</v>
      </c>
      <c r="H155" s="185" t="s">
        <v>16</v>
      </c>
      <c r="I155" s="186"/>
      <c r="J155" s="171" t="s">
        <v>28</v>
      </c>
      <c r="K155" s="171">
        <v>4</v>
      </c>
      <c r="L155" s="187" t="s">
        <v>18</v>
      </c>
      <c r="M155" s="186"/>
      <c r="N155" s="186"/>
      <c r="O155" s="171" t="s">
        <v>17</v>
      </c>
      <c r="P155" s="91"/>
      <c r="Q155" s="82"/>
      <c r="R155" s="82"/>
      <c r="S155" s="82"/>
      <c r="T155" s="82"/>
      <c r="U155" s="82">
        <f t="shared" si="2"/>
        <v>0</v>
      </c>
    </row>
    <row r="156" spans="1:21" s="85" customFormat="1" ht="24.95" customHeight="1">
      <c r="A156" s="86"/>
      <c r="B156" s="173">
        <v>2020</v>
      </c>
      <c r="C156" s="175" t="s">
        <v>325</v>
      </c>
      <c r="D156" s="193" t="s">
        <v>326</v>
      </c>
      <c r="E156" s="192"/>
      <c r="F156" s="192"/>
      <c r="G156" s="175" t="s">
        <v>21</v>
      </c>
      <c r="H156" s="193" t="s">
        <v>16</v>
      </c>
      <c r="I156" s="192"/>
      <c r="J156" s="173" t="s">
        <v>17</v>
      </c>
      <c r="K156" s="173">
        <v>2</v>
      </c>
      <c r="L156" s="191" t="s">
        <v>18</v>
      </c>
      <c r="M156" s="192"/>
      <c r="N156" s="192"/>
      <c r="O156" s="173" t="s">
        <v>17</v>
      </c>
      <c r="P156" s="84"/>
      <c r="Q156" s="84"/>
      <c r="R156" s="84"/>
      <c r="S156" s="84"/>
      <c r="T156" s="84"/>
      <c r="U156" s="84">
        <f t="shared" si="2"/>
        <v>0</v>
      </c>
    </row>
    <row r="157" spans="1:21" s="90" customFormat="1" ht="24.95" customHeight="1">
      <c r="A157" s="87"/>
      <c r="B157" s="170">
        <v>2020</v>
      </c>
      <c r="C157" s="88" t="s">
        <v>327</v>
      </c>
      <c r="D157" s="194" t="s">
        <v>328</v>
      </c>
      <c r="E157" s="195"/>
      <c r="F157" s="195"/>
      <c r="G157" s="88" t="s">
        <v>21</v>
      </c>
      <c r="H157" s="194" t="s">
        <v>16</v>
      </c>
      <c r="I157" s="195"/>
      <c r="J157" s="170" t="s">
        <v>17</v>
      </c>
      <c r="K157" s="170">
        <v>3</v>
      </c>
      <c r="L157" s="196" t="s">
        <v>18</v>
      </c>
      <c r="M157" s="195"/>
      <c r="N157" s="195"/>
      <c r="O157" s="170" t="s">
        <v>17</v>
      </c>
      <c r="P157" s="89"/>
      <c r="Q157" s="89"/>
      <c r="R157" s="89"/>
      <c r="S157" s="89"/>
      <c r="T157" s="89"/>
      <c r="U157" s="92">
        <f t="shared" si="2"/>
        <v>0</v>
      </c>
    </row>
    <row r="158" spans="1:21" ht="24.95" customHeight="1">
      <c r="A158" s="77"/>
      <c r="B158" s="171">
        <v>2020</v>
      </c>
      <c r="C158" s="172" t="s">
        <v>329</v>
      </c>
      <c r="D158" s="185" t="s">
        <v>330</v>
      </c>
      <c r="E158" s="186"/>
      <c r="F158" s="186"/>
      <c r="G158" s="172" t="s">
        <v>21</v>
      </c>
      <c r="H158" s="185" t="s">
        <v>16</v>
      </c>
      <c r="I158" s="186"/>
      <c r="J158" s="171" t="s">
        <v>28</v>
      </c>
      <c r="K158" s="171">
        <v>4</v>
      </c>
      <c r="L158" s="187" t="s">
        <v>18</v>
      </c>
      <c r="M158" s="186"/>
      <c r="N158" s="186"/>
      <c r="O158" s="171" t="s">
        <v>17</v>
      </c>
      <c r="P158" s="91"/>
      <c r="Q158" s="82"/>
      <c r="R158" s="82"/>
      <c r="S158" s="82"/>
      <c r="T158" s="82"/>
      <c r="U158" s="82">
        <f t="shared" si="2"/>
        <v>0</v>
      </c>
    </row>
    <row r="159" spans="1:21" ht="24.95" customHeight="1">
      <c r="A159" s="77"/>
      <c r="B159" s="171">
        <v>2020</v>
      </c>
      <c r="C159" s="172" t="s">
        <v>331</v>
      </c>
      <c r="D159" s="185" t="s">
        <v>332</v>
      </c>
      <c r="E159" s="186"/>
      <c r="F159" s="186"/>
      <c r="G159" s="172" t="s">
        <v>21</v>
      </c>
      <c r="H159" s="185" t="s">
        <v>16</v>
      </c>
      <c r="I159" s="186"/>
      <c r="J159" s="171" t="s">
        <v>28</v>
      </c>
      <c r="K159" s="171">
        <v>4</v>
      </c>
      <c r="L159" s="187" t="s">
        <v>18</v>
      </c>
      <c r="M159" s="186"/>
      <c r="N159" s="186"/>
      <c r="O159" s="171" t="s">
        <v>17</v>
      </c>
      <c r="P159" s="91"/>
      <c r="Q159" s="82"/>
      <c r="R159" s="82"/>
      <c r="S159" s="82"/>
      <c r="T159" s="82"/>
      <c r="U159" s="82">
        <f t="shared" si="2"/>
        <v>0</v>
      </c>
    </row>
    <row r="160" spans="1:21" ht="24.95" customHeight="1">
      <c r="A160" s="77"/>
      <c r="B160" s="171">
        <v>2020</v>
      </c>
      <c r="C160" s="172" t="s">
        <v>333</v>
      </c>
      <c r="D160" s="185" t="s">
        <v>334</v>
      </c>
      <c r="E160" s="186"/>
      <c r="F160" s="186"/>
      <c r="G160" s="172" t="s">
        <v>21</v>
      </c>
      <c r="H160" s="185" t="s">
        <v>16</v>
      </c>
      <c r="I160" s="186"/>
      <c r="J160" s="171" t="s">
        <v>28</v>
      </c>
      <c r="K160" s="171">
        <v>4</v>
      </c>
      <c r="L160" s="187" t="s">
        <v>18</v>
      </c>
      <c r="M160" s="186"/>
      <c r="N160" s="186"/>
      <c r="O160" s="171" t="s">
        <v>17</v>
      </c>
      <c r="P160" s="91"/>
      <c r="Q160" s="82"/>
      <c r="R160" s="82"/>
      <c r="S160" s="82"/>
      <c r="T160" s="82"/>
      <c r="U160" s="82">
        <f t="shared" si="2"/>
        <v>0</v>
      </c>
    </row>
    <row r="161" spans="1:21" s="90" customFormat="1" ht="24.95" customHeight="1">
      <c r="A161" s="87"/>
      <c r="B161" s="170">
        <v>2020</v>
      </c>
      <c r="C161" s="88" t="s">
        <v>335</v>
      </c>
      <c r="D161" s="194" t="s">
        <v>336</v>
      </c>
      <c r="E161" s="195"/>
      <c r="F161" s="195"/>
      <c r="G161" s="88" t="s">
        <v>21</v>
      </c>
      <c r="H161" s="194" t="s">
        <v>16</v>
      </c>
      <c r="I161" s="195"/>
      <c r="J161" s="170" t="s">
        <v>17</v>
      </c>
      <c r="K161" s="170">
        <v>3</v>
      </c>
      <c r="L161" s="196" t="s">
        <v>18</v>
      </c>
      <c r="M161" s="195"/>
      <c r="N161" s="195"/>
      <c r="O161" s="170" t="s">
        <v>17</v>
      </c>
      <c r="P161" s="89"/>
      <c r="Q161" s="89"/>
      <c r="R161" s="89"/>
      <c r="S161" s="89"/>
      <c r="T161" s="89"/>
      <c r="U161" s="92">
        <f t="shared" si="2"/>
        <v>0</v>
      </c>
    </row>
    <row r="162" spans="1:21" ht="24.95" customHeight="1">
      <c r="A162" s="77"/>
      <c r="B162" s="171">
        <v>2020</v>
      </c>
      <c r="C162" s="172" t="s">
        <v>337</v>
      </c>
      <c r="D162" s="185" t="s">
        <v>338</v>
      </c>
      <c r="E162" s="186"/>
      <c r="F162" s="186"/>
      <c r="G162" s="172" t="s">
        <v>21</v>
      </c>
      <c r="H162" s="185" t="s">
        <v>16</v>
      </c>
      <c r="I162" s="186"/>
      <c r="J162" s="171" t="s">
        <v>28</v>
      </c>
      <c r="K162" s="171">
        <v>4</v>
      </c>
      <c r="L162" s="187" t="s">
        <v>18</v>
      </c>
      <c r="M162" s="186"/>
      <c r="N162" s="186"/>
      <c r="O162" s="171" t="s">
        <v>17</v>
      </c>
      <c r="P162" s="91"/>
      <c r="Q162" s="82"/>
      <c r="R162" s="82"/>
      <c r="S162" s="82"/>
      <c r="T162" s="82"/>
      <c r="U162" s="82">
        <f t="shared" si="2"/>
        <v>0</v>
      </c>
    </row>
    <row r="163" spans="1:21" ht="24.95" customHeight="1">
      <c r="A163" s="77"/>
      <c r="B163" s="171">
        <v>2020</v>
      </c>
      <c r="C163" s="172" t="s">
        <v>339</v>
      </c>
      <c r="D163" s="185" t="s">
        <v>340</v>
      </c>
      <c r="E163" s="186"/>
      <c r="F163" s="186"/>
      <c r="G163" s="172" t="s">
        <v>21</v>
      </c>
      <c r="H163" s="185" t="s">
        <v>16</v>
      </c>
      <c r="I163" s="186"/>
      <c r="J163" s="171" t="s">
        <v>28</v>
      </c>
      <c r="K163" s="171">
        <v>4</v>
      </c>
      <c r="L163" s="187" t="s">
        <v>18</v>
      </c>
      <c r="M163" s="186"/>
      <c r="N163" s="186"/>
      <c r="O163" s="171" t="s">
        <v>17</v>
      </c>
      <c r="P163" s="91"/>
      <c r="Q163" s="82"/>
      <c r="R163" s="82"/>
      <c r="S163" s="82"/>
      <c r="T163" s="82"/>
      <c r="U163" s="82">
        <f t="shared" si="2"/>
        <v>0</v>
      </c>
    </row>
    <row r="164" spans="1:21" ht="24.95" customHeight="1">
      <c r="A164" s="77"/>
      <c r="B164" s="171">
        <v>2020</v>
      </c>
      <c r="C164" s="172" t="s">
        <v>341</v>
      </c>
      <c r="D164" s="185" t="s">
        <v>342</v>
      </c>
      <c r="E164" s="186"/>
      <c r="F164" s="186"/>
      <c r="G164" s="172" t="s">
        <v>21</v>
      </c>
      <c r="H164" s="185" t="s">
        <v>16</v>
      </c>
      <c r="I164" s="186"/>
      <c r="J164" s="171" t="s">
        <v>28</v>
      </c>
      <c r="K164" s="171">
        <v>4</v>
      </c>
      <c r="L164" s="187" t="s">
        <v>18</v>
      </c>
      <c r="M164" s="186"/>
      <c r="N164" s="186"/>
      <c r="O164" s="171" t="s">
        <v>17</v>
      </c>
      <c r="P164" s="91"/>
      <c r="Q164" s="82"/>
      <c r="R164" s="82"/>
      <c r="S164" s="82"/>
      <c r="T164" s="82"/>
      <c r="U164" s="82">
        <f t="shared" si="2"/>
        <v>0</v>
      </c>
    </row>
    <row r="165" spans="1:21" s="85" customFormat="1" ht="24.95" customHeight="1">
      <c r="A165" s="86"/>
      <c r="B165" s="173">
        <v>2020</v>
      </c>
      <c r="C165" s="175" t="s">
        <v>343</v>
      </c>
      <c r="D165" s="193" t="s">
        <v>344</v>
      </c>
      <c r="E165" s="192"/>
      <c r="F165" s="192"/>
      <c r="G165" s="175" t="s">
        <v>21</v>
      </c>
      <c r="H165" s="193" t="s">
        <v>16</v>
      </c>
      <c r="I165" s="192"/>
      <c r="J165" s="173" t="s">
        <v>17</v>
      </c>
      <c r="K165" s="173">
        <v>2</v>
      </c>
      <c r="L165" s="191" t="s">
        <v>18</v>
      </c>
      <c r="M165" s="192"/>
      <c r="N165" s="192"/>
      <c r="O165" s="173" t="s">
        <v>17</v>
      </c>
      <c r="P165" s="84"/>
      <c r="Q165" s="84"/>
      <c r="R165" s="84"/>
      <c r="S165" s="84"/>
      <c r="T165" s="84"/>
      <c r="U165" s="84">
        <f t="shared" si="2"/>
        <v>0</v>
      </c>
    </row>
    <row r="166" spans="1:21" s="90" customFormat="1" ht="24.95" customHeight="1">
      <c r="A166" s="87"/>
      <c r="B166" s="170">
        <v>2020</v>
      </c>
      <c r="C166" s="88" t="s">
        <v>345</v>
      </c>
      <c r="D166" s="194" t="s">
        <v>346</v>
      </c>
      <c r="E166" s="195"/>
      <c r="F166" s="195"/>
      <c r="G166" s="88" t="s">
        <v>21</v>
      </c>
      <c r="H166" s="194" t="s">
        <v>16</v>
      </c>
      <c r="I166" s="195"/>
      <c r="J166" s="170" t="s">
        <v>17</v>
      </c>
      <c r="K166" s="170">
        <v>3</v>
      </c>
      <c r="L166" s="196" t="s">
        <v>18</v>
      </c>
      <c r="M166" s="195"/>
      <c r="N166" s="195"/>
      <c r="O166" s="170" t="s">
        <v>17</v>
      </c>
      <c r="P166" s="89"/>
      <c r="Q166" s="89"/>
      <c r="R166" s="89"/>
      <c r="S166" s="89"/>
      <c r="T166" s="89"/>
      <c r="U166" s="92">
        <f t="shared" si="2"/>
        <v>0</v>
      </c>
    </row>
    <row r="167" spans="1:21" ht="24.95" customHeight="1">
      <c r="A167" s="77"/>
      <c r="B167" s="171">
        <v>2020</v>
      </c>
      <c r="C167" s="172" t="s">
        <v>347</v>
      </c>
      <c r="D167" s="185" t="s">
        <v>348</v>
      </c>
      <c r="E167" s="186"/>
      <c r="F167" s="186"/>
      <c r="G167" s="172" t="s">
        <v>21</v>
      </c>
      <c r="H167" s="185" t="s">
        <v>16</v>
      </c>
      <c r="I167" s="186"/>
      <c r="J167" s="171" t="s">
        <v>28</v>
      </c>
      <c r="K167" s="171">
        <v>4</v>
      </c>
      <c r="L167" s="187" t="s">
        <v>18</v>
      </c>
      <c r="M167" s="186"/>
      <c r="N167" s="186"/>
      <c r="O167" s="171" t="s">
        <v>17</v>
      </c>
      <c r="P167" s="91"/>
      <c r="Q167" s="82"/>
      <c r="R167" s="82"/>
      <c r="S167" s="82"/>
      <c r="T167" s="82"/>
      <c r="U167" s="82">
        <f t="shared" si="2"/>
        <v>0</v>
      </c>
    </row>
    <row r="168" spans="1:21" ht="24.95" customHeight="1">
      <c r="A168" s="77"/>
      <c r="B168" s="171">
        <v>2020</v>
      </c>
      <c r="C168" s="172" t="s">
        <v>349</v>
      </c>
      <c r="D168" s="185" t="s">
        <v>350</v>
      </c>
      <c r="E168" s="186"/>
      <c r="F168" s="186"/>
      <c r="G168" s="172" t="s">
        <v>21</v>
      </c>
      <c r="H168" s="185" t="s">
        <v>16</v>
      </c>
      <c r="I168" s="186"/>
      <c r="J168" s="171" t="s">
        <v>28</v>
      </c>
      <c r="K168" s="171">
        <v>4</v>
      </c>
      <c r="L168" s="187" t="s">
        <v>18</v>
      </c>
      <c r="M168" s="186"/>
      <c r="N168" s="186"/>
      <c r="O168" s="171" t="s">
        <v>17</v>
      </c>
      <c r="P168" s="91"/>
      <c r="Q168" s="82"/>
      <c r="R168" s="82"/>
      <c r="S168" s="82"/>
      <c r="T168" s="82"/>
      <c r="U168" s="82">
        <f t="shared" si="2"/>
        <v>0</v>
      </c>
    </row>
    <row r="169" spans="1:21" ht="24.95" customHeight="1">
      <c r="A169" s="77"/>
      <c r="B169" s="171">
        <v>2020</v>
      </c>
      <c r="C169" s="172" t="s">
        <v>351</v>
      </c>
      <c r="D169" s="185" t="s">
        <v>352</v>
      </c>
      <c r="E169" s="186"/>
      <c r="F169" s="186"/>
      <c r="G169" s="172" t="s">
        <v>21</v>
      </c>
      <c r="H169" s="185" t="s">
        <v>16</v>
      </c>
      <c r="I169" s="186"/>
      <c r="J169" s="171" t="s">
        <v>28</v>
      </c>
      <c r="K169" s="171">
        <v>4</v>
      </c>
      <c r="L169" s="187" t="s">
        <v>18</v>
      </c>
      <c r="M169" s="186"/>
      <c r="N169" s="186"/>
      <c r="O169" s="171" t="s">
        <v>17</v>
      </c>
      <c r="P169" s="91"/>
      <c r="Q169" s="82"/>
      <c r="R169" s="82"/>
      <c r="S169" s="82"/>
      <c r="T169" s="82"/>
      <c r="U169" s="82">
        <f t="shared" si="2"/>
        <v>0</v>
      </c>
    </row>
    <row r="170" spans="1:21" s="85" customFormat="1" ht="24.95" customHeight="1">
      <c r="A170" s="86"/>
      <c r="B170" s="173">
        <v>2020</v>
      </c>
      <c r="C170" s="175" t="s">
        <v>353</v>
      </c>
      <c r="D170" s="193" t="s">
        <v>354</v>
      </c>
      <c r="E170" s="192"/>
      <c r="F170" s="192"/>
      <c r="G170" s="175" t="s">
        <v>21</v>
      </c>
      <c r="H170" s="193" t="s">
        <v>16</v>
      </c>
      <c r="I170" s="192"/>
      <c r="J170" s="173" t="s">
        <v>17</v>
      </c>
      <c r="K170" s="173">
        <v>2</v>
      </c>
      <c r="L170" s="191" t="s">
        <v>18</v>
      </c>
      <c r="M170" s="192"/>
      <c r="N170" s="192"/>
      <c r="O170" s="173" t="s">
        <v>17</v>
      </c>
      <c r="P170" s="84">
        <f>P175</f>
        <v>0</v>
      </c>
      <c r="Q170" s="84"/>
      <c r="R170" s="84"/>
      <c r="S170" s="84"/>
      <c r="T170" s="84"/>
      <c r="U170" s="84">
        <f t="shared" si="2"/>
        <v>0</v>
      </c>
    </row>
    <row r="171" spans="1:21" s="90" customFormat="1" ht="24.95" customHeight="1">
      <c r="A171" s="87"/>
      <c r="B171" s="170">
        <v>2020</v>
      </c>
      <c r="C171" s="88" t="s">
        <v>355</v>
      </c>
      <c r="D171" s="194" t="s">
        <v>356</v>
      </c>
      <c r="E171" s="195"/>
      <c r="F171" s="195"/>
      <c r="G171" s="88" t="s">
        <v>21</v>
      </c>
      <c r="H171" s="194" t="s">
        <v>16</v>
      </c>
      <c r="I171" s="195"/>
      <c r="J171" s="170" t="s">
        <v>17</v>
      </c>
      <c r="K171" s="170">
        <v>3</v>
      </c>
      <c r="L171" s="196" t="s">
        <v>18</v>
      </c>
      <c r="M171" s="195"/>
      <c r="N171" s="195"/>
      <c r="O171" s="170" t="s">
        <v>17</v>
      </c>
      <c r="P171" s="89"/>
      <c r="Q171" s="89"/>
      <c r="R171" s="89"/>
      <c r="S171" s="89"/>
      <c r="T171" s="89"/>
      <c r="U171" s="92">
        <f t="shared" si="2"/>
        <v>0</v>
      </c>
    </row>
    <row r="172" spans="1:21" ht="24.95" customHeight="1">
      <c r="A172" s="77"/>
      <c r="B172" s="171">
        <v>2020</v>
      </c>
      <c r="C172" s="172" t="s">
        <v>357</v>
      </c>
      <c r="D172" s="185" t="s">
        <v>358</v>
      </c>
      <c r="E172" s="186"/>
      <c r="F172" s="186"/>
      <c r="G172" s="172" t="s">
        <v>21</v>
      </c>
      <c r="H172" s="185" t="s">
        <v>16</v>
      </c>
      <c r="I172" s="186"/>
      <c r="J172" s="171" t="s">
        <v>28</v>
      </c>
      <c r="K172" s="171">
        <v>4</v>
      </c>
      <c r="L172" s="187" t="s">
        <v>18</v>
      </c>
      <c r="M172" s="186"/>
      <c r="N172" s="186"/>
      <c r="O172" s="171" t="s">
        <v>17</v>
      </c>
      <c r="P172" s="91"/>
      <c r="Q172" s="82"/>
      <c r="R172" s="82"/>
      <c r="S172" s="82"/>
      <c r="T172" s="82"/>
      <c r="U172" s="82">
        <f t="shared" si="2"/>
        <v>0</v>
      </c>
    </row>
    <row r="173" spans="1:21" s="90" customFormat="1" ht="24.95" customHeight="1">
      <c r="A173" s="87"/>
      <c r="B173" s="170">
        <v>2020</v>
      </c>
      <c r="C173" s="88" t="s">
        <v>359</v>
      </c>
      <c r="D173" s="194" t="s">
        <v>360</v>
      </c>
      <c r="E173" s="195"/>
      <c r="F173" s="195"/>
      <c r="G173" s="88" t="s">
        <v>21</v>
      </c>
      <c r="H173" s="194" t="s">
        <v>16</v>
      </c>
      <c r="I173" s="195"/>
      <c r="J173" s="170" t="s">
        <v>17</v>
      </c>
      <c r="K173" s="170">
        <v>3</v>
      </c>
      <c r="L173" s="196" t="s">
        <v>18</v>
      </c>
      <c r="M173" s="195"/>
      <c r="N173" s="195"/>
      <c r="O173" s="170" t="s">
        <v>17</v>
      </c>
      <c r="P173" s="89"/>
      <c r="Q173" s="89"/>
      <c r="R173" s="89"/>
      <c r="S173" s="89"/>
      <c r="T173" s="89"/>
      <c r="U173" s="92">
        <f t="shared" si="2"/>
        <v>0</v>
      </c>
    </row>
    <row r="174" spans="1:21" ht="24.95" customHeight="1">
      <c r="A174" s="77"/>
      <c r="B174" s="171">
        <v>2020</v>
      </c>
      <c r="C174" s="172" t="s">
        <v>361</v>
      </c>
      <c r="D174" s="185" t="s">
        <v>362</v>
      </c>
      <c r="E174" s="186"/>
      <c r="F174" s="186"/>
      <c r="G174" s="172" t="s">
        <v>21</v>
      </c>
      <c r="H174" s="185" t="s">
        <v>16</v>
      </c>
      <c r="I174" s="186"/>
      <c r="J174" s="171" t="s">
        <v>28</v>
      </c>
      <c r="K174" s="171">
        <v>4</v>
      </c>
      <c r="L174" s="187" t="s">
        <v>18</v>
      </c>
      <c r="M174" s="186"/>
      <c r="N174" s="186"/>
      <c r="O174" s="171" t="s">
        <v>17</v>
      </c>
      <c r="P174" s="91"/>
      <c r="Q174" s="82"/>
      <c r="R174" s="82"/>
      <c r="S174" s="82"/>
      <c r="T174" s="82"/>
      <c r="U174" s="82">
        <f t="shared" si="2"/>
        <v>0</v>
      </c>
    </row>
    <row r="175" spans="1:21" s="90" customFormat="1" ht="24.95" customHeight="1">
      <c r="A175" s="87"/>
      <c r="B175" s="170">
        <v>2020</v>
      </c>
      <c r="C175" s="88" t="s">
        <v>363</v>
      </c>
      <c r="D175" s="194" t="s">
        <v>364</v>
      </c>
      <c r="E175" s="195"/>
      <c r="F175" s="195"/>
      <c r="G175" s="88" t="s">
        <v>21</v>
      </c>
      <c r="H175" s="194" t="s">
        <v>16</v>
      </c>
      <c r="I175" s="195"/>
      <c r="J175" s="170" t="s">
        <v>17</v>
      </c>
      <c r="K175" s="170">
        <v>3</v>
      </c>
      <c r="L175" s="196" t="s">
        <v>18</v>
      </c>
      <c r="M175" s="195"/>
      <c r="N175" s="195"/>
      <c r="O175" s="170" t="s">
        <v>17</v>
      </c>
      <c r="P175" s="89"/>
      <c r="Q175" s="89"/>
      <c r="R175" s="89"/>
      <c r="S175" s="89"/>
      <c r="T175" s="89"/>
      <c r="U175" s="92">
        <f t="shared" si="2"/>
        <v>0</v>
      </c>
    </row>
    <row r="176" spans="1:21" ht="24.95" customHeight="1">
      <c r="A176" s="77"/>
      <c r="B176" s="171">
        <v>2020</v>
      </c>
      <c r="C176" s="172" t="s">
        <v>365</v>
      </c>
      <c r="D176" s="185" t="s">
        <v>366</v>
      </c>
      <c r="E176" s="186"/>
      <c r="F176" s="186"/>
      <c r="G176" s="172" t="s">
        <v>21</v>
      </c>
      <c r="H176" s="185" t="s">
        <v>16</v>
      </c>
      <c r="I176" s="186"/>
      <c r="J176" s="171" t="s">
        <v>28</v>
      </c>
      <c r="K176" s="171">
        <v>4</v>
      </c>
      <c r="L176" s="187" t="s">
        <v>18</v>
      </c>
      <c r="M176" s="186"/>
      <c r="N176" s="186"/>
      <c r="O176" s="171" t="s">
        <v>17</v>
      </c>
      <c r="P176" s="91"/>
      <c r="Q176" s="82"/>
      <c r="R176" s="82"/>
      <c r="S176" s="82"/>
      <c r="T176" s="82"/>
      <c r="U176" s="82">
        <f t="shared" si="2"/>
        <v>0</v>
      </c>
    </row>
    <row r="177" spans="1:21" ht="24.95" customHeight="1">
      <c r="A177" s="77"/>
      <c r="B177" s="171">
        <v>2020</v>
      </c>
      <c r="C177" s="172" t="s">
        <v>367</v>
      </c>
      <c r="D177" s="185" t="s">
        <v>368</v>
      </c>
      <c r="E177" s="186"/>
      <c r="F177" s="186"/>
      <c r="G177" s="172" t="s">
        <v>21</v>
      </c>
      <c r="H177" s="185" t="s">
        <v>16</v>
      </c>
      <c r="I177" s="186"/>
      <c r="J177" s="171" t="s">
        <v>28</v>
      </c>
      <c r="K177" s="171">
        <v>4</v>
      </c>
      <c r="L177" s="187" t="s">
        <v>18</v>
      </c>
      <c r="M177" s="186"/>
      <c r="N177" s="186"/>
      <c r="O177" s="171" t="s">
        <v>17</v>
      </c>
      <c r="P177" s="91"/>
      <c r="Q177" s="82"/>
      <c r="R177" s="82"/>
      <c r="S177" s="82"/>
      <c r="T177" s="82"/>
      <c r="U177" s="82">
        <f t="shared" si="2"/>
        <v>0</v>
      </c>
    </row>
    <row r="178" spans="1:21" s="85" customFormat="1" ht="24.95" customHeight="1">
      <c r="A178" s="86"/>
      <c r="B178" s="173">
        <v>2020</v>
      </c>
      <c r="C178" s="175" t="s">
        <v>369</v>
      </c>
      <c r="D178" s="193" t="s">
        <v>370</v>
      </c>
      <c r="E178" s="192"/>
      <c r="F178" s="192"/>
      <c r="G178" s="175" t="s">
        <v>21</v>
      </c>
      <c r="H178" s="193" t="s">
        <v>16</v>
      </c>
      <c r="I178" s="192"/>
      <c r="J178" s="173" t="s">
        <v>17</v>
      </c>
      <c r="K178" s="173">
        <v>1</v>
      </c>
      <c r="L178" s="191"/>
      <c r="M178" s="192"/>
      <c r="N178" s="192"/>
      <c r="O178" s="173"/>
      <c r="P178" s="84">
        <f>P179</f>
        <v>20000</v>
      </c>
      <c r="Q178" s="84"/>
      <c r="R178" s="84"/>
      <c r="S178" s="84"/>
      <c r="T178" s="84"/>
      <c r="U178" s="84">
        <f t="shared" si="2"/>
        <v>20000</v>
      </c>
    </row>
    <row r="179" spans="1:21" s="85" customFormat="1" ht="24.95" customHeight="1">
      <c r="A179" s="86"/>
      <c r="B179" s="173">
        <v>2020</v>
      </c>
      <c r="C179" s="175" t="s">
        <v>371</v>
      </c>
      <c r="D179" s="193" t="s">
        <v>370</v>
      </c>
      <c r="E179" s="192"/>
      <c r="F179" s="192"/>
      <c r="G179" s="175" t="s">
        <v>21</v>
      </c>
      <c r="H179" s="193" t="s">
        <v>16</v>
      </c>
      <c r="I179" s="192"/>
      <c r="J179" s="173" t="s">
        <v>17</v>
      </c>
      <c r="K179" s="173">
        <v>2</v>
      </c>
      <c r="L179" s="191"/>
      <c r="M179" s="192"/>
      <c r="N179" s="192"/>
      <c r="O179" s="173"/>
      <c r="P179" s="84">
        <f>P184</f>
        <v>20000</v>
      </c>
      <c r="Q179" s="84"/>
      <c r="R179" s="84"/>
      <c r="S179" s="84"/>
      <c r="T179" s="84"/>
      <c r="U179" s="84">
        <f t="shared" si="2"/>
        <v>20000</v>
      </c>
    </row>
    <row r="180" spans="1:21" s="90" customFormat="1" ht="24.95" customHeight="1">
      <c r="A180" s="87"/>
      <c r="B180" s="170">
        <v>2020</v>
      </c>
      <c r="C180" s="88" t="s">
        <v>372</v>
      </c>
      <c r="D180" s="194" t="s">
        <v>373</v>
      </c>
      <c r="E180" s="200"/>
      <c r="F180" s="200"/>
      <c r="G180" s="88" t="s">
        <v>21</v>
      </c>
      <c r="H180" s="194" t="s">
        <v>16</v>
      </c>
      <c r="I180" s="195"/>
      <c r="J180" s="170" t="s">
        <v>17</v>
      </c>
      <c r="K180" s="170">
        <v>3</v>
      </c>
      <c r="L180" s="196"/>
      <c r="M180" s="195"/>
      <c r="N180" s="195"/>
      <c r="O180" s="170"/>
      <c r="P180" s="89"/>
      <c r="Q180" s="89"/>
      <c r="R180" s="89"/>
      <c r="S180" s="89"/>
      <c r="T180" s="89"/>
      <c r="U180" s="92">
        <f t="shared" si="2"/>
        <v>0</v>
      </c>
    </row>
    <row r="181" spans="1:21" ht="24.95" customHeight="1">
      <c r="A181" s="77"/>
      <c r="B181" s="171">
        <v>2020</v>
      </c>
      <c r="C181" s="172" t="s">
        <v>374</v>
      </c>
      <c r="D181" s="185" t="s">
        <v>375</v>
      </c>
      <c r="E181" s="186"/>
      <c r="F181" s="186"/>
      <c r="G181" s="172" t="s">
        <v>21</v>
      </c>
      <c r="H181" s="185" t="s">
        <v>16</v>
      </c>
      <c r="I181" s="186"/>
      <c r="J181" s="171" t="s">
        <v>28</v>
      </c>
      <c r="K181" s="171">
        <v>4</v>
      </c>
      <c r="L181" s="187" t="s">
        <v>18</v>
      </c>
      <c r="M181" s="186"/>
      <c r="N181" s="186"/>
      <c r="O181" s="171" t="s">
        <v>17</v>
      </c>
      <c r="P181" s="91"/>
      <c r="Q181" s="82"/>
      <c r="R181" s="82"/>
      <c r="S181" s="82"/>
      <c r="T181" s="82"/>
      <c r="U181" s="82">
        <f t="shared" si="2"/>
        <v>0</v>
      </c>
    </row>
    <row r="182" spans="1:21" ht="24.95" customHeight="1">
      <c r="A182" s="77"/>
      <c r="B182" s="171">
        <v>2020</v>
      </c>
      <c r="C182" s="172" t="s">
        <v>376</v>
      </c>
      <c r="D182" s="185" t="s">
        <v>377</v>
      </c>
      <c r="E182" s="186"/>
      <c r="F182" s="186"/>
      <c r="G182" s="172" t="s">
        <v>21</v>
      </c>
      <c r="H182" s="185" t="s">
        <v>16</v>
      </c>
      <c r="I182" s="186"/>
      <c r="J182" s="171" t="s">
        <v>28</v>
      </c>
      <c r="K182" s="171">
        <v>4</v>
      </c>
      <c r="L182" s="187" t="s">
        <v>18</v>
      </c>
      <c r="M182" s="186"/>
      <c r="N182" s="186"/>
      <c r="O182" s="171" t="s">
        <v>17</v>
      </c>
      <c r="P182" s="91"/>
      <c r="Q182" s="82"/>
      <c r="R182" s="82"/>
      <c r="S182" s="82"/>
      <c r="T182" s="82"/>
      <c r="U182" s="82">
        <f t="shared" si="2"/>
        <v>0</v>
      </c>
    </row>
    <row r="183" spans="1:21" ht="24.95" customHeight="1">
      <c r="A183" s="77"/>
      <c r="B183" s="171">
        <v>2020</v>
      </c>
      <c r="C183" s="172" t="s">
        <v>378</v>
      </c>
      <c r="D183" s="185" t="s">
        <v>379</v>
      </c>
      <c r="E183" s="186"/>
      <c r="F183" s="186"/>
      <c r="G183" s="172" t="s">
        <v>21</v>
      </c>
      <c r="H183" s="185" t="s">
        <v>16</v>
      </c>
      <c r="I183" s="186"/>
      <c r="J183" s="171" t="s">
        <v>28</v>
      </c>
      <c r="K183" s="171">
        <v>4</v>
      </c>
      <c r="L183" s="187" t="s">
        <v>18</v>
      </c>
      <c r="M183" s="186"/>
      <c r="N183" s="186"/>
      <c r="O183" s="171" t="s">
        <v>17</v>
      </c>
      <c r="P183" s="91"/>
      <c r="Q183" s="82"/>
      <c r="R183" s="82"/>
      <c r="S183" s="82"/>
      <c r="T183" s="82"/>
      <c r="U183" s="82">
        <f t="shared" si="2"/>
        <v>0</v>
      </c>
    </row>
    <row r="184" spans="1:21" s="90" customFormat="1" ht="24.95" customHeight="1">
      <c r="A184" s="87"/>
      <c r="B184" s="170">
        <v>2020</v>
      </c>
      <c r="C184" s="88" t="s">
        <v>380</v>
      </c>
      <c r="D184" s="194" t="s">
        <v>381</v>
      </c>
      <c r="E184" s="195"/>
      <c r="F184" s="195"/>
      <c r="G184" s="88" t="s">
        <v>21</v>
      </c>
      <c r="H184" s="194" t="s">
        <v>16</v>
      </c>
      <c r="I184" s="195"/>
      <c r="J184" s="170" t="s">
        <v>17</v>
      </c>
      <c r="K184" s="170">
        <v>3</v>
      </c>
      <c r="L184" s="196"/>
      <c r="M184" s="195"/>
      <c r="N184" s="195"/>
      <c r="O184" s="170"/>
      <c r="P184" s="89">
        <f>P185+P186+P187+P188+P189+P190+P191+P192+P193+P194+P195+P196+P197+P198+P199+P200+P201+P202+P203+P204+P205+P206+P207+P208+P209+P210+P211+P212+P213+P214+P215</f>
        <v>20000</v>
      </c>
      <c r="Q184" s="89"/>
      <c r="R184" s="89"/>
      <c r="S184" s="89"/>
      <c r="T184" s="89"/>
      <c r="U184" s="92">
        <f t="shared" si="2"/>
        <v>20000</v>
      </c>
    </row>
    <row r="185" spans="1:21" ht="24.95" customHeight="1">
      <c r="A185" s="77"/>
      <c r="B185" s="171">
        <v>2020</v>
      </c>
      <c r="C185" s="172" t="s">
        <v>382</v>
      </c>
      <c r="D185" s="185" t="s">
        <v>383</v>
      </c>
      <c r="E185" s="186"/>
      <c r="F185" s="186"/>
      <c r="G185" s="172" t="s">
        <v>21</v>
      </c>
      <c r="H185" s="185" t="s">
        <v>16</v>
      </c>
      <c r="I185" s="186"/>
      <c r="J185" s="171" t="s">
        <v>28</v>
      </c>
      <c r="K185" s="171">
        <v>4</v>
      </c>
      <c r="L185" s="187" t="s">
        <v>18</v>
      </c>
      <c r="M185" s="186"/>
      <c r="N185" s="186"/>
      <c r="O185" s="171" t="s">
        <v>17</v>
      </c>
      <c r="P185" s="91"/>
      <c r="Q185" s="82"/>
      <c r="R185" s="82"/>
      <c r="S185" s="82"/>
      <c r="T185" s="82"/>
      <c r="U185" s="82">
        <f t="shared" si="2"/>
        <v>0</v>
      </c>
    </row>
    <row r="186" spans="1:21" ht="24.95" customHeight="1">
      <c r="A186" s="77"/>
      <c r="B186" s="171">
        <v>2020</v>
      </c>
      <c r="C186" s="172" t="s">
        <v>384</v>
      </c>
      <c r="D186" s="185" t="s">
        <v>385</v>
      </c>
      <c r="E186" s="186"/>
      <c r="F186" s="186"/>
      <c r="G186" s="172" t="s">
        <v>21</v>
      </c>
      <c r="H186" s="185" t="s">
        <v>16</v>
      </c>
      <c r="I186" s="186"/>
      <c r="J186" s="171" t="s">
        <v>28</v>
      </c>
      <c r="K186" s="171">
        <v>4</v>
      </c>
      <c r="L186" s="187" t="s">
        <v>18</v>
      </c>
      <c r="M186" s="186"/>
      <c r="N186" s="186"/>
      <c r="O186" s="171" t="s">
        <v>17</v>
      </c>
      <c r="P186" s="91"/>
      <c r="Q186" s="82"/>
      <c r="R186" s="82"/>
      <c r="S186" s="82"/>
      <c r="T186" s="82"/>
      <c r="U186" s="82">
        <f t="shared" si="2"/>
        <v>0</v>
      </c>
    </row>
    <row r="187" spans="1:21" ht="24.95" customHeight="1">
      <c r="A187" s="77"/>
      <c r="B187" s="171">
        <v>2020</v>
      </c>
      <c r="C187" s="172" t="s">
        <v>386</v>
      </c>
      <c r="D187" s="185" t="s">
        <v>387</v>
      </c>
      <c r="E187" s="186"/>
      <c r="F187" s="186"/>
      <c r="G187" s="172" t="s">
        <v>21</v>
      </c>
      <c r="H187" s="185" t="s">
        <v>16</v>
      </c>
      <c r="I187" s="186"/>
      <c r="J187" s="171" t="s">
        <v>28</v>
      </c>
      <c r="K187" s="171">
        <v>4</v>
      </c>
      <c r="L187" s="187" t="s">
        <v>18</v>
      </c>
      <c r="M187" s="186"/>
      <c r="N187" s="186"/>
      <c r="O187" s="171" t="s">
        <v>17</v>
      </c>
      <c r="P187" s="91"/>
      <c r="Q187" s="82"/>
      <c r="R187" s="82"/>
      <c r="S187" s="82"/>
      <c r="T187" s="82"/>
      <c r="U187" s="82">
        <f t="shared" si="2"/>
        <v>0</v>
      </c>
    </row>
    <row r="188" spans="1:21" ht="24.95" customHeight="1">
      <c r="A188" s="77"/>
      <c r="B188" s="171">
        <v>2020</v>
      </c>
      <c r="C188" s="172" t="s">
        <v>388</v>
      </c>
      <c r="D188" s="185" t="s">
        <v>389</v>
      </c>
      <c r="E188" s="186"/>
      <c r="F188" s="186"/>
      <c r="G188" s="172" t="s">
        <v>21</v>
      </c>
      <c r="H188" s="185" t="s">
        <v>16</v>
      </c>
      <c r="I188" s="186"/>
      <c r="J188" s="171" t="s">
        <v>28</v>
      </c>
      <c r="K188" s="171">
        <v>4</v>
      </c>
      <c r="L188" s="187" t="s">
        <v>18</v>
      </c>
      <c r="M188" s="186"/>
      <c r="N188" s="186"/>
      <c r="O188" s="171" t="s">
        <v>17</v>
      </c>
      <c r="P188" s="91"/>
      <c r="Q188" s="82"/>
      <c r="R188" s="82"/>
      <c r="S188" s="82"/>
      <c r="T188" s="82"/>
      <c r="U188" s="82">
        <f t="shared" si="2"/>
        <v>0</v>
      </c>
    </row>
    <row r="189" spans="1:21" ht="24.95" customHeight="1">
      <c r="A189" s="77"/>
      <c r="B189" s="171">
        <v>2020</v>
      </c>
      <c r="C189" s="172" t="s">
        <v>390</v>
      </c>
      <c r="D189" s="185" t="s">
        <v>391</v>
      </c>
      <c r="E189" s="186"/>
      <c r="F189" s="186"/>
      <c r="G189" s="172" t="s">
        <v>21</v>
      </c>
      <c r="H189" s="185" t="s">
        <v>16</v>
      </c>
      <c r="I189" s="186"/>
      <c r="J189" s="171" t="s">
        <v>28</v>
      </c>
      <c r="K189" s="171">
        <v>4</v>
      </c>
      <c r="L189" s="187" t="s">
        <v>18</v>
      </c>
      <c r="M189" s="186"/>
      <c r="N189" s="186"/>
      <c r="O189" s="171" t="s">
        <v>17</v>
      </c>
      <c r="P189" s="91"/>
      <c r="Q189" s="82"/>
      <c r="R189" s="82"/>
      <c r="S189" s="82"/>
      <c r="T189" s="82"/>
      <c r="U189" s="82">
        <f t="shared" si="2"/>
        <v>0</v>
      </c>
    </row>
    <row r="190" spans="1:21" ht="24.95" customHeight="1">
      <c r="A190" s="77"/>
      <c r="B190" s="171">
        <v>2020</v>
      </c>
      <c r="C190" s="172" t="s">
        <v>392</v>
      </c>
      <c r="D190" s="185" t="s">
        <v>393</v>
      </c>
      <c r="E190" s="186"/>
      <c r="F190" s="186"/>
      <c r="G190" s="172" t="s">
        <v>21</v>
      </c>
      <c r="H190" s="185" t="s">
        <v>16</v>
      </c>
      <c r="I190" s="186"/>
      <c r="J190" s="171" t="s">
        <v>28</v>
      </c>
      <c r="K190" s="171">
        <v>4</v>
      </c>
      <c r="L190" s="187" t="s">
        <v>18</v>
      </c>
      <c r="M190" s="186"/>
      <c r="N190" s="186"/>
      <c r="O190" s="171" t="s">
        <v>17</v>
      </c>
      <c r="P190" s="91"/>
      <c r="Q190" s="82"/>
      <c r="R190" s="82"/>
      <c r="S190" s="82"/>
      <c r="T190" s="82"/>
      <c r="U190" s="82">
        <f t="shared" si="2"/>
        <v>0</v>
      </c>
    </row>
    <row r="191" spans="1:21" ht="24.95" customHeight="1">
      <c r="A191" s="77"/>
      <c r="B191" s="171">
        <v>2020</v>
      </c>
      <c r="C191" s="172" t="s">
        <v>394</v>
      </c>
      <c r="D191" s="185" t="s">
        <v>395</v>
      </c>
      <c r="E191" s="186"/>
      <c r="F191" s="186"/>
      <c r="G191" s="172" t="s">
        <v>21</v>
      </c>
      <c r="H191" s="185" t="s">
        <v>16</v>
      </c>
      <c r="I191" s="186"/>
      <c r="J191" s="171" t="s">
        <v>28</v>
      </c>
      <c r="K191" s="171">
        <v>4</v>
      </c>
      <c r="L191" s="187" t="s">
        <v>18</v>
      </c>
      <c r="M191" s="186"/>
      <c r="N191" s="186"/>
      <c r="O191" s="171" t="s">
        <v>17</v>
      </c>
      <c r="P191" s="91"/>
      <c r="Q191" s="82"/>
      <c r="R191" s="82"/>
      <c r="S191" s="82"/>
      <c r="T191" s="82"/>
      <c r="U191" s="82">
        <f t="shared" si="2"/>
        <v>0</v>
      </c>
    </row>
    <row r="192" spans="1:21" ht="24.95" customHeight="1">
      <c r="A192" s="77"/>
      <c r="B192" s="171">
        <v>2020</v>
      </c>
      <c r="C192" s="172" t="s">
        <v>396</v>
      </c>
      <c r="D192" s="185" t="s">
        <v>397</v>
      </c>
      <c r="E192" s="186"/>
      <c r="F192" s="186"/>
      <c r="G192" s="172" t="s">
        <v>21</v>
      </c>
      <c r="H192" s="185" t="s">
        <v>16</v>
      </c>
      <c r="I192" s="186"/>
      <c r="J192" s="171" t="s">
        <v>28</v>
      </c>
      <c r="K192" s="171">
        <v>4</v>
      </c>
      <c r="L192" s="187" t="s">
        <v>18</v>
      </c>
      <c r="M192" s="186"/>
      <c r="N192" s="186"/>
      <c r="O192" s="171" t="s">
        <v>17</v>
      </c>
      <c r="P192" s="91"/>
      <c r="Q192" s="82"/>
      <c r="R192" s="82"/>
      <c r="S192" s="82"/>
      <c r="T192" s="82"/>
      <c r="U192" s="82">
        <f t="shared" si="2"/>
        <v>0</v>
      </c>
    </row>
    <row r="193" spans="1:21" ht="24.95" customHeight="1">
      <c r="A193" s="77"/>
      <c r="B193" s="171">
        <v>2020</v>
      </c>
      <c r="C193" s="172" t="s">
        <v>398</v>
      </c>
      <c r="D193" s="185" t="s">
        <v>399</v>
      </c>
      <c r="E193" s="186"/>
      <c r="F193" s="186"/>
      <c r="G193" s="172" t="s">
        <v>21</v>
      </c>
      <c r="H193" s="185" t="s">
        <v>16</v>
      </c>
      <c r="I193" s="186"/>
      <c r="J193" s="171" t="s">
        <v>28</v>
      </c>
      <c r="K193" s="171">
        <v>4</v>
      </c>
      <c r="L193" s="187" t="s">
        <v>18</v>
      </c>
      <c r="M193" s="186"/>
      <c r="N193" s="186"/>
      <c r="O193" s="171" t="s">
        <v>17</v>
      </c>
      <c r="P193" s="91"/>
      <c r="Q193" s="82"/>
      <c r="R193" s="82"/>
      <c r="S193" s="82"/>
      <c r="T193" s="82"/>
      <c r="U193" s="82">
        <f t="shared" si="2"/>
        <v>0</v>
      </c>
    </row>
    <row r="194" spans="1:21" ht="24.95" customHeight="1">
      <c r="A194" s="77"/>
      <c r="B194" s="171">
        <v>2020</v>
      </c>
      <c r="C194" s="172" t="s">
        <v>400</v>
      </c>
      <c r="D194" s="185" t="s">
        <v>401</v>
      </c>
      <c r="E194" s="186"/>
      <c r="F194" s="186"/>
      <c r="G194" s="172" t="s">
        <v>21</v>
      </c>
      <c r="H194" s="185" t="s">
        <v>16</v>
      </c>
      <c r="I194" s="186"/>
      <c r="J194" s="171" t="s">
        <v>28</v>
      </c>
      <c r="K194" s="171">
        <v>4</v>
      </c>
      <c r="L194" s="187" t="s">
        <v>18</v>
      </c>
      <c r="M194" s="186"/>
      <c r="N194" s="186"/>
      <c r="O194" s="171" t="s">
        <v>17</v>
      </c>
      <c r="P194" s="91">
        <v>20000</v>
      </c>
      <c r="Q194" s="82"/>
      <c r="R194" s="82"/>
      <c r="S194" s="82"/>
      <c r="T194" s="82"/>
      <c r="U194" s="82">
        <f t="shared" si="2"/>
        <v>20000</v>
      </c>
    </row>
    <row r="195" spans="1:21" ht="24.95" customHeight="1">
      <c r="A195" s="77"/>
      <c r="B195" s="171">
        <v>2020</v>
      </c>
      <c r="C195" s="172" t="s">
        <v>402</v>
      </c>
      <c r="D195" s="185" t="s">
        <v>403</v>
      </c>
      <c r="E195" s="186"/>
      <c r="F195" s="186"/>
      <c r="G195" s="172" t="s">
        <v>21</v>
      </c>
      <c r="H195" s="185" t="s">
        <v>16</v>
      </c>
      <c r="I195" s="186"/>
      <c r="J195" s="171" t="s">
        <v>28</v>
      </c>
      <c r="K195" s="171">
        <v>4</v>
      </c>
      <c r="L195" s="187" t="s">
        <v>18</v>
      </c>
      <c r="M195" s="186"/>
      <c r="N195" s="186"/>
      <c r="O195" s="171" t="s">
        <v>17</v>
      </c>
      <c r="P195" s="91"/>
      <c r="Q195" s="82"/>
      <c r="R195" s="82"/>
      <c r="S195" s="82"/>
      <c r="T195" s="82"/>
      <c r="U195" s="82">
        <f t="shared" si="2"/>
        <v>0</v>
      </c>
    </row>
    <row r="196" spans="1:21" ht="24.95" customHeight="1">
      <c r="A196" s="77"/>
      <c r="B196" s="171">
        <v>2020</v>
      </c>
      <c r="C196" s="172" t="s">
        <v>404</v>
      </c>
      <c r="D196" s="185" t="s">
        <v>405</v>
      </c>
      <c r="E196" s="186"/>
      <c r="F196" s="186"/>
      <c r="G196" s="172" t="s">
        <v>21</v>
      </c>
      <c r="H196" s="185" t="s">
        <v>16</v>
      </c>
      <c r="I196" s="186"/>
      <c r="J196" s="171" t="s">
        <v>28</v>
      </c>
      <c r="K196" s="171">
        <v>4</v>
      </c>
      <c r="L196" s="187" t="s">
        <v>18</v>
      </c>
      <c r="M196" s="186"/>
      <c r="N196" s="186"/>
      <c r="O196" s="171" t="s">
        <v>17</v>
      </c>
      <c r="P196" s="91"/>
      <c r="Q196" s="82"/>
      <c r="R196" s="82"/>
      <c r="S196" s="82"/>
      <c r="T196" s="82"/>
      <c r="U196" s="82">
        <f t="shared" ref="U196:U219" si="3">P196+Q196+R196+S196+T196</f>
        <v>0</v>
      </c>
    </row>
    <row r="197" spans="1:21" ht="36.75" customHeight="1">
      <c r="A197" s="77"/>
      <c r="B197" s="171">
        <v>2020</v>
      </c>
      <c r="C197" s="172" t="s">
        <v>406</v>
      </c>
      <c r="D197" s="185" t="s">
        <v>407</v>
      </c>
      <c r="E197" s="186"/>
      <c r="F197" s="186"/>
      <c r="G197" s="172" t="s">
        <v>21</v>
      </c>
      <c r="H197" s="185" t="s">
        <v>16</v>
      </c>
      <c r="I197" s="186"/>
      <c r="J197" s="171" t="s">
        <v>28</v>
      </c>
      <c r="K197" s="171">
        <v>4</v>
      </c>
      <c r="L197" s="187" t="s">
        <v>18</v>
      </c>
      <c r="M197" s="186"/>
      <c r="N197" s="186"/>
      <c r="O197" s="171" t="s">
        <v>17</v>
      </c>
      <c r="P197" s="91"/>
      <c r="Q197" s="82"/>
      <c r="R197" s="82"/>
      <c r="S197" s="82"/>
      <c r="T197" s="82"/>
      <c r="U197" s="82">
        <f t="shared" si="3"/>
        <v>0</v>
      </c>
    </row>
    <row r="198" spans="1:21" ht="24.95" customHeight="1">
      <c r="A198" s="77"/>
      <c r="B198" s="171">
        <v>2020</v>
      </c>
      <c r="C198" s="172" t="s">
        <v>408</v>
      </c>
      <c r="D198" s="185" t="s">
        <v>409</v>
      </c>
      <c r="E198" s="186"/>
      <c r="F198" s="186"/>
      <c r="G198" s="172" t="s">
        <v>21</v>
      </c>
      <c r="H198" s="185" t="s">
        <v>16</v>
      </c>
      <c r="I198" s="186"/>
      <c r="J198" s="171" t="s">
        <v>28</v>
      </c>
      <c r="K198" s="171">
        <v>4</v>
      </c>
      <c r="L198" s="187" t="s">
        <v>18</v>
      </c>
      <c r="M198" s="186"/>
      <c r="N198" s="186"/>
      <c r="O198" s="171" t="s">
        <v>17</v>
      </c>
      <c r="P198" s="91"/>
      <c r="Q198" s="82"/>
      <c r="R198" s="82"/>
      <c r="S198" s="82"/>
      <c r="T198" s="82"/>
      <c r="U198" s="82">
        <f t="shared" si="3"/>
        <v>0</v>
      </c>
    </row>
    <row r="199" spans="1:21" ht="24.95" customHeight="1">
      <c r="A199" s="77"/>
      <c r="B199" s="171">
        <v>2020</v>
      </c>
      <c r="C199" s="172" t="s">
        <v>410</v>
      </c>
      <c r="D199" s="185" t="s">
        <v>411</v>
      </c>
      <c r="E199" s="186"/>
      <c r="F199" s="186"/>
      <c r="G199" s="172" t="s">
        <v>21</v>
      </c>
      <c r="H199" s="185" t="s">
        <v>16</v>
      </c>
      <c r="I199" s="186"/>
      <c r="J199" s="171" t="s">
        <v>28</v>
      </c>
      <c r="K199" s="171">
        <v>4</v>
      </c>
      <c r="L199" s="187" t="s">
        <v>18</v>
      </c>
      <c r="M199" s="186"/>
      <c r="N199" s="186"/>
      <c r="O199" s="171" t="s">
        <v>17</v>
      </c>
      <c r="P199" s="91"/>
      <c r="Q199" s="82"/>
      <c r="R199" s="82"/>
      <c r="S199" s="82"/>
      <c r="T199" s="82"/>
      <c r="U199" s="82">
        <f t="shared" si="3"/>
        <v>0</v>
      </c>
    </row>
    <row r="200" spans="1:21" ht="24.95" customHeight="1">
      <c r="A200" s="77"/>
      <c r="B200" s="171">
        <v>2020</v>
      </c>
      <c r="C200" s="172" t="s">
        <v>412</v>
      </c>
      <c r="D200" s="185" t="s">
        <v>413</v>
      </c>
      <c r="E200" s="186"/>
      <c r="F200" s="186"/>
      <c r="G200" s="172" t="s">
        <v>21</v>
      </c>
      <c r="H200" s="185" t="s">
        <v>16</v>
      </c>
      <c r="I200" s="186"/>
      <c r="J200" s="171" t="s">
        <v>28</v>
      </c>
      <c r="K200" s="171">
        <v>4</v>
      </c>
      <c r="L200" s="187" t="s">
        <v>18</v>
      </c>
      <c r="M200" s="186"/>
      <c r="N200" s="186"/>
      <c r="O200" s="171" t="s">
        <v>17</v>
      </c>
      <c r="P200" s="91"/>
      <c r="Q200" s="82"/>
      <c r="R200" s="82"/>
      <c r="S200" s="82"/>
      <c r="T200" s="82"/>
      <c r="U200" s="82">
        <f t="shared" si="3"/>
        <v>0</v>
      </c>
    </row>
    <row r="201" spans="1:21" ht="24.95" customHeight="1">
      <c r="A201" s="77"/>
      <c r="B201" s="171">
        <v>2020</v>
      </c>
      <c r="C201" s="172" t="s">
        <v>414</v>
      </c>
      <c r="D201" s="185" t="s">
        <v>415</v>
      </c>
      <c r="E201" s="186"/>
      <c r="F201" s="186"/>
      <c r="G201" s="172" t="s">
        <v>21</v>
      </c>
      <c r="H201" s="185" t="s">
        <v>16</v>
      </c>
      <c r="I201" s="186"/>
      <c r="J201" s="171" t="s">
        <v>28</v>
      </c>
      <c r="K201" s="171">
        <v>4</v>
      </c>
      <c r="L201" s="187" t="s">
        <v>18</v>
      </c>
      <c r="M201" s="186"/>
      <c r="N201" s="186"/>
      <c r="O201" s="171" t="s">
        <v>17</v>
      </c>
      <c r="P201" s="91"/>
      <c r="Q201" s="82"/>
      <c r="R201" s="82"/>
      <c r="S201" s="82"/>
      <c r="T201" s="82"/>
      <c r="U201" s="82">
        <f t="shared" si="3"/>
        <v>0</v>
      </c>
    </row>
    <row r="202" spans="1:21" ht="24.95" customHeight="1">
      <c r="A202" s="77"/>
      <c r="B202" s="171">
        <v>2020</v>
      </c>
      <c r="C202" s="172" t="s">
        <v>416</v>
      </c>
      <c r="D202" s="185" t="s">
        <v>417</v>
      </c>
      <c r="E202" s="186"/>
      <c r="F202" s="186"/>
      <c r="G202" s="172" t="s">
        <v>21</v>
      </c>
      <c r="H202" s="185" t="s">
        <v>16</v>
      </c>
      <c r="I202" s="186"/>
      <c r="J202" s="171" t="s">
        <v>28</v>
      </c>
      <c r="K202" s="171">
        <v>4</v>
      </c>
      <c r="L202" s="187" t="s">
        <v>18</v>
      </c>
      <c r="M202" s="186"/>
      <c r="N202" s="186"/>
      <c r="O202" s="171" t="s">
        <v>17</v>
      </c>
      <c r="P202" s="91"/>
      <c r="Q202" s="82"/>
      <c r="R202" s="82"/>
      <c r="S202" s="82"/>
      <c r="T202" s="82"/>
      <c r="U202" s="82">
        <f t="shared" si="3"/>
        <v>0</v>
      </c>
    </row>
    <row r="203" spans="1:21" ht="24.95" customHeight="1">
      <c r="A203" s="77"/>
      <c r="B203" s="171">
        <v>2020</v>
      </c>
      <c r="C203" s="172" t="s">
        <v>418</v>
      </c>
      <c r="D203" s="185" t="s">
        <v>419</v>
      </c>
      <c r="E203" s="186"/>
      <c r="F203" s="186"/>
      <c r="G203" s="172" t="s">
        <v>21</v>
      </c>
      <c r="H203" s="185" t="s">
        <v>16</v>
      </c>
      <c r="I203" s="186"/>
      <c r="J203" s="171" t="s">
        <v>28</v>
      </c>
      <c r="K203" s="171">
        <v>4</v>
      </c>
      <c r="L203" s="187" t="s">
        <v>18</v>
      </c>
      <c r="M203" s="186"/>
      <c r="N203" s="186"/>
      <c r="O203" s="171" t="s">
        <v>17</v>
      </c>
      <c r="P203" s="91"/>
      <c r="Q203" s="82"/>
      <c r="R203" s="82"/>
      <c r="S203" s="82"/>
      <c r="T203" s="82"/>
      <c r="U203" s="82">
        <f t="shared" si="3"/>
        <v>0</v>
      </c>
    </row>
    <row r="204" spans="1:21" ht="24.95" customHeight="1">
      <c r="A204" s="77"/>
      <c r="B204" s="171">
        <v>2020</v>
      </c>
      <c r="C204" s="172" t="s">
        <v>420</v>
      </c>
      <c r="D204" s="185" t="s">
        <v>421</v>
      </c>
      <c r="E204" s="186"/>
      <c r="F204" s="186"/>
      <c r="G204" s="172" t="s">
        <v>21</v>
      </c>
      <c r="H204" s="185" t="s">
        <v>16</v>
      </c>
      <c r="I204" s="186"/>
      <c r="J204" s="171" t="s">
        <v>28</v>
      </c>
      <c r="K204" s="171">
        <v>4</v>
      </c>
      <c r="L204" s="187" t="s">
        <v>18</v>
      </c>
      <c r="M204" s="186"/>
      <c r="N204" s="186"/>
      <c r="O204" s="171" t="s">
        <v>17</v>
      </c>
      <c r="P204" s="91"/>
      <c r="Q204" s="82"/>
      <c r="R204" s="82"/>
      <c r="S204" s="82"/>
      <c r="T204" s="82"/>
      <c r="U204" s="82">
        <f t="shared" si="3"/>
        <v>0</v>
      </c>
    </row>
    <row r="205" spans="1:21" ht="24.95" customHeight="1">
      <c r="A205" s="77"/>
      <c r="B205" s="171">
        <v>2020</v>
      </c>
      <c r="C205" s="172" t="s">
        <v>422</v>
      </c>
      <c r="D205" s="185" t="s">
        <v>423</v>
      </c>
      <c r="E205" s="186"/>
      <c r="F205" s="186"/>
      <c r="G205" s="172" t="s">
        <v>21</v>
      </c>
      <c r="H205" s="185" t="s">
        <v>16</v>
      </c>
      <c r="I205" s="186"/>
      <c r="J205" s="171" t="s">
        <v>28</v>
      </c>
      <c r="K205" s="171">
        <v>4</v>
      </c>
      <c r="L205" s="187" t="s">
        <v>18</v>
      </c>
      <c r="M205" s="186"/>
      <c r="N205" s="186"/>
      <c r="O205" s="171" t="s">
        <v>17</v>
      </c>
      <c r="P205" s="91"/>
      <c r="Q205" s="82"/>
      <c r="R205" s="82"/>
      <c r="S205" s="82"/>
      <c r="T205" s="82"/>
      <c r="U205" s="82">
        <f t="shared" si="3"/>
        <v>0</v>
      </c>
    </row>
    <row r="206" spans="1:21" ht="24.95" customHeight="1">
      <c r="A206" s="77"/>
      <c r="B206" s="171">
        <v>2020</v>
      </c>
      <c r="C206" s="172" t="s">
        <v>424</v>
      </c>
      <c r="D206" s="185" t="s">
        <v>425</v>
      </c>
      <c r="E206" s="186"/>
      <c r="F206" s="186"/>
      <c r="G206" s="172" t="s">
        <v>21</v>
      </c>
      <c r="H206" s="185" t="s">
        <v>16</v>
      </c>
      <c r="I206" s="186"/>
      <c r="J206" s="171" t="s">
        <v>28</v>
      </c>
      <c r="K206" s="171">
        <v>4</v>
      </c>
      <c r="L206" s="187" t="s">
        <v>18</v>
      </c>
      <c r="M206" s="186"/>
      <c r="N206" s="186"/>
      <c r="O206" s="171" t="s">
        <v>17</v>
      </c>
      <c r="P206" s="91"/>
      <c r="Q206" s="82"/>
      <c r="R206" s="82"/>
      <c r="S206" s="82"/>
      <c r="T206" s="82"/>
      <c r="U206" s="82">
        <f t="shared" si="3"/>
        <v>0</v>
      </c>
    </row>
    <row r="207" spans="1:21" ht="24.95" customHeight="1">
      <c r="A207" s="77"/>
      <c r="B207" s="171">
        <v>2020</v>
      </c>
      <c r="C207" s="172" t="s">
        <v>426</v>
      </c>
      <c r="D207" s="185" t="s">
        <v>427</v>
      </c>
      <c r="E207" s="186"/>
      <c r="F207" s="186"/>
      <c r="G207" s="172" t="s">
        <v>21</v>
      </c>
      <c r="H207" s="185" t="s">
        <v>16</v>
      </c>
      <c r="I207" s="186"/>
      <c r="J207" s="171" t="s">
        <v>28</v>
      </c>
      <c r="K207" s="171">
        <v>4</v>
      </c>
      <c r="L207" s="187" t="s">
        <v>18</v>
      </c>
      <c r="M207" s="186"/>
      <c r="N207" s="186"/>
      <c r="O207" s="171" t="s">
        <v>17</v>
      </c>
      <c r="P207" s="91"/>
      <c r="Q207" s="82"/>
      <c r="R207" s="82"/>
      <c r="S207" s="82"/>
      <c r="T207" s="82"/>
      <c r="U207" s="82">
        <f t="shared" si="3"/>
        <v>0</v>
      </c>
    </row>
    <row r="208" spans="1:21" ht="24.95" customHeight="1">
      <c r="A208" s="77"/>
      <c r="B208" s="171">
        <v>2020</v>
      </c>
      <c r="C208" s="172" t="s">
        <v>428</v>
      </c>
      <c r="D208" s="185" t="s">
        <v>429</v>
      </c>
      <c r="E208" s="186"/>
      <c r="F208" s="186"/>
      <c r="G208" s="172" t="s">
        <v>21</v>
      </c>
      <c r="H208" s="185" t="s">
        <v>16</v>
      </c>
      <c r="I208" s="186"/>
      <c r="J208" s="171" t="s">
        <v>28</v>
      </c>
      <c r="K208" s="171">
        <v>4</v>
      </c>
      <c r="L208" s="187" t="s">
        <v>18</v>
      </c>
      <c r="M208" s="186"/>
      <c r="N208" s="186"/>
      <c r="O208" s="171" t="s">
        <v>17</v>
      </c>
      <c r="P208" s="91"/>
      <c r="Q208" s="82"/>
      <c r="R208" s="82"/>
      <c r="S208" s="82"/>
      <c r="T208" s="82"/>
      <c r="U208" s="82">
        <f t="shared" si="3"/>
        <v>0</v>
      </c>
    </row>
    <row r="209" spans="1:21" ht="24.95" customHeight="1">
      <c r="A209" s="77"/>
      <c r="B209" s="171">
        <v>2020</v>
      </c>
      <c r="C209" s="172" t="s">
        <v>430</v>
      </c>
      <c r="D209" s="185" t="s">
        <v>431</v>
      </c>
      <c r="E209" s="186"/>
      <c r="F209" s="186"/>
      <c r="G209" s="172" t="s">
        <v>21</v>
      </c>
      <c r="H209" s="185" t="s">
        <v>16</v>
      </c>
      <c r="I209" s="186"/>
      <c r="J209" s="171" t="s">
        <v>28</v>
      </c>
      <c r="K209" s="171">
        <v>4</v>
      </c>
      <c r="L209" s="187" t="s">
        <v>18</v>
      </c>
      <c r="M209" s="186"/>
      <c r="N209" s="186"/>
      <c r="O209" s="171" t="s">
        <v>17</v>
      </c>
      <c r="P209" s="91"/>
      <c r="Q209" s="82"/>
      <c r="R209" s="82"/>
      <c r="S209" s="82"/>
      <c r="T209" s="82"/>
      <c r="U209" s="82">
        <f t="shared" si="3"/>
        <v>0</v>
      </c>
    </row>
    <row r="210" spans="1:21" ht="24.95" customHeight="1">
      <c r="A210" s="77"/>
      <c r="B210" s="171">
        <v>2020</v>
      </c>
      <c r="C210" s="172" t="s">
        <v>432</v>
      </c>
      <c r="D210" s="185" t="s">
        <v>433</v>
      </c>
      <c r="E210" s="186"/>
      <c r="F210" s="186"/>
      <c r="G210" s="172" t="s">
        <v>21</v>
      </c>
      <c r="H210" s="185" t="s">
        <v>16</v>
      </c>
      <c r="I210" s="186"/>
      <c r="J210" s="171" t="s">
        <v>28</v>
      </c>
      <c r="K210" s="171">
        <v>4</v>
      </c>
      <c r="L210" s="187" t="s">
        <v>18</v>
      </c>
      <c r="M210" s="186"/>
      <c r="N210" s="186"/>
      <c r="O210" s="171" t="s">
        <v>17</v>
      </c>
      <c r="P210" s="91"/>
      <c r="Q210" s="82"/>
      <c r="R210" s="82"/>
      <c r="S210" s="82"/>
      <c r="T210" s="82"/>
      <c r="U210" s="82">
        <f t="shared" si="3"/>
        <v>0</v>
      </c>
    </row>
    <row r="211" spans="1:21" ht="24.95" customHeight="1">
      <c r="A211" s="77"/>
      <c r="B211" s="171">
        <v>2020</v>
      </c>
      <c r="C211" s="172" t="s">
        <v>434</v>
      </c>
      <c r="D211" s="185" t="s">
        <v>435</v>
      </c>
      <c r="E211" s="186"/>
      <c r="F211" s="186"/>
      <c r="G211" s="172" t="s">
        <v>21</v>
      </c>
      <c r="H211" s="185" t="s">
        <v>16</v>
      </c>
      <c r="I211" s="186"/>
      <c r="J211" s="171" t="s">
        <v>28</v>
      </c>
      <c r="K211" s="171">
        <v>4</v>
      </c>
      <c r="L211" s="187" t="s">
        <v>18</v>
      </c>
      <c r="M211" s="186"/>
      <c r="N211" s="186"/>
      <c r="O211" s="171" t="s">
        <v>17</v>
      </c>
      <c r="P211" s="91"/>
      <c r="Q211" s="82"/>
      <c r="R211" s="82"/>
      <c r="S211" s="82"/>
      <c r="T211" s="82"/>
      <c r="U211" s="82">
        <f t="shared" si="3"/>
        <v>0</v>
      </c>
    </row>
    <row r="212" spans="1:21" ht="24.95" customHeight="1">
      <c r="A212" s="177">
        <v>2019</v>
      </c>
      <c r="B212" s="171">
        <v>2020</v>
      </c>
      <c r="C212" s="172" t="s">
        <v>436</v>
      </c>
      <c r="D212" s="185" t="s">
        <v>437</v>
      </c>
      <c r="E212" s="186"/>
      <c r="F212" s="186"/>
      <c r="G212" s="172" t="s">
        <v>21</v>
      </c>
      <c r="H212" s="185" t="s">
        <v>16</v>
      </c>
      <c r="I212" s="186"/>
      <c r="J212" s="171" t="s">
        <v>28</v>
      </c>
      <c r="K212" s="171">
        <v>4</v>
      </c>
      <c r="L212" s="187" t="s">
        <v>18</v>
      </c>
      <c r="M212" s="186"/>
      <c r="N212" s="186"/>
      <c r="O212" s="171" t="s">
        <v>17</v>
      </c>
      <c r="P212" s="91"/>
      <c r="Q212" s="82"/>
      <c r="R212" s="82"/>
      <c r="S212" s="82"/>
      <c r="T212" s="82"/>
      <c r="U212" s="82">
        <f t="shared" si="3"/>
        <v>0</v>
      </c>
    </row>
    <row r="213" spans="1:21" ht="24.95" customHeight="1">
      <c r="A213" s="177"/>
      <c r="B213" s="171">
        <v>2020</v>
      </c>
      <c r="C213" s="172" t="s">
        <v>438</v>
      </c>
      <c r="D213" s="185" t="s">
        <v>439</v>
      </c>
      <c r="E213" s="186"/>
      <c r="F213" s="186"/>
      <c r="G213" s="172" t="s">
        <v>21</v>
      </c>
      <c r="H213" s="185" t="s">
        <v>16</v>
      </c>
      <c r="I213" s="186"/>
      <c r="J213" s="171" t="s">
        <v>28</v>
      </c>
      <c r="K213" s="171">
        <v>4</v>
      </c>
      <c r="L213" s="187" t="s">
        <v>18</v>
      </c>
      <c r="M213" s="186"/>
      <c r="N213" s="186"/>
      <c r="O213" s="171" t="s">
        <v>17</v>
      </c>
      <c r="P213" s="91"/>
      <c r="Q213" s="82"/>
      <c r="R213" s="82"/>
      <c r="S213" s="82"/>
      <c r="T213" s="82"/>
      <c r="U213" s="82">
        <f t="shared" si="3"/>
        <v>0</v>
      </c>
    </row>
    <row r="214" spans="1:21" ht="24.95" customHeight="1">
      <c r="A214" s="177">
        <v>2019</v>
      </c>
      <c r="B214" s="171">
        <v>2020</v>
      </c>
      <c r="C214" s="172" t="s">
        <v>1582</v>
      </c>
      <c r="D214" s="197" t="s">
        <v>1584</v>
      </c>
      <c r="E214" s="198"/>
      <c r="F214" s="199"/>
      <c r="G214" s="172" t="s">
        <v>21</v>
      </c>
      <c r="H214" s="185" t="s">
        <v>16</v>
      </c>
      <c r="I214" s="186"/>
      <c r="J214" s="171" t="s">
        <v>28</v>
      </c>
      <c r="K214" s="171">
        <v>4</v>
      </c>
      <c r="L214" s="171"/>
      <c r="M214" s="166"/>
      <c r="N214" s="166"/>
      <c r="O214" s="171"/>
      <c r="P214" s="91"/>
      <c r="Q214" s="82"/>
      <c r="R214" s="82"/>
      <c r="S214" s="82"/>
      <c r="T214" s="82"/>
      <c r="U214" s="82">
        <f t="shared" si="3"/>
        <v>0</v>
      </c>
    </row>
    <row r="215" spans="1:21" ht="36" customHeight="1">
      <c r="A215" s="177"/>
      <c r="B215" s="171">
        <v>2020</v>
      </c>
      <c r="C215" s="172" t="s">
        <v>1583</v>
      </c>
      <c r="D215" s="197" t="s">
        <v>1585</v>
      </c>
      <c r="E215" s="198"/>
      <c r="F215" s="199"/>
      <c r="G215" s="172" t="s">
        <v>21</v>
      </c>
      <c r="H215" s="185" t="s">
        <v>16</v>
      </c>
      <c r="I215" s="186"/>
      <c r="J215" s="171" t="s">
        <v>28</v>
      </c>
      <c r="K215" s="171">
        <v>4</v>
      </c>
      <c r="L215" s="171"/>
      <c r="M215" s="166"/>
      <c r="N215" s="166"/>
      <c r="O215" s="171"/>
      <c r="P215" s="91"/>
      <c r="Q215" s="82"/>
      <c r="R215" s="82"/>
      <c r="S215" s="82"/>
      <c r="T215" s="82"/>
      <c r="U215" s="82">
        <f t="shared" si="3"/>
        <v>0</v>
      </c>
    </row>
    <row r="216" spans="1:21" s="85" customFormat="1" ht="24.95" customHeight="1">
      <c r="A216" s="86"/>
      <c r="B216" s="173">
        <v>2020</v>
      </c>
      <c r="C216" s="175" t="s">
        <v>440</v>
      </c>
      <c r="D216" s="193" t="s">
        <v>441</v>
      </c>
      <c r="E216" s="192"/>
      <c r="F216" s="192"/>
      <c r="G216" s="175" t="s">
        <v>21</v>
      </c>
      <c r="H216" s="193" t="s">
        <v>16</v>
      </c>
      <c r="I216" s="192"/>
      <c r="J216" s="173" t="s">
        <v>17</v>
      </c>
      <c r="K216" s="173">
        <v>1</v>
      </c>
      <c r="L216" s="191" t="s">
        <v>18</v>
      </c>
      <c r="M216" s="192"/>
      <c r="N216" s="192"/>
      <c r="O216" s="173" t="s">
        <v>17</v>
      </c>
      <c r="P216" s="84"/>
      <c r="Q216" s="84"/>
      <c r="R216" s="84"/>
      <c r="S216" s="84"/>
      <c r="T216" s="84"/>
      <c r="U216" s="84">
        <f t="shared" si="3"/>
        <v>0</v>
      </c>
    </row>
    <row r="217" spans="1:21" s="85" customFormat="1" ht="24.95" customHeight="1">
      <c r="A217" s="86"/>
      <c r="B217" s="173">
        <v>2020</v>
      </c>
      <c r="C217" s="175" t="s">
        <v>442</v>
      </c>
      <c r="D217" s="193" t="s">
        <v>441</v>
      </c>
      <c r="E217" s="192"/>
      <c r="F217" s="192"/>
      <c r="G217" s="175" t="s">
        <v>21</v>
      </c>
      <c r="H217" s="193" t="s">
        <v>16</v>
      </c>
      <c r="I217" s="192"/>
      <c r="J217" s="173" t="s">
        <v>17</v>
      </c>
      <c r="K217" s="173">
        <v>2</v>
      </c>
      <c r="L217" s="191" t="s">
        <v>18</v>
      </c>
      <c r="M217" s="192"/>
      <c r="N217" s="192"/>
      <c r="O217" s="173" t="s">
        <v>17</v>
      </c>
      <c r="P217" s="84"/>
      <c r="Q217" s="84"/>
      <c r="R217" s="84"/>
      <c r="S217" s="84"/>
      <c r="T217" s="84"/>
      <c r="U217" s="84">
        <f t="shared" si="3"/>
        <v>0</v>
      </c>
    </row>
    <row r="218" spans="1:21" s="90" customFormat="1" ht="24.95" customHeight="1">
      <c r="A218" s="87"/>
      <c r="B218" s="170">
        <v>2020</v>
      </c>
      <c r="C218" s="88" t="s">
        <v>443</v>
      </c>
      <c r="D218" s="194" t="s">
        <v>441</v>
      </c>
      <c r="E218" s="195"/>
      <c r="F218" s="195"/>
      <c r="G218" s="88" t="s">
        <v>21</v>
      </c>
      <c r="H218" s="194" t="s">
        <v>16</v>
      </c>
      <c r="I218" s="195"/>
      <c r="J218" s="170" t="s">
        <v>17</v>
      </c>
      <c r="K218" s="170">
        <v>3</v>
      </c>
      <c r="L218" s="196" t="s">
        <v>18</v>
      </c>
      <c r="M218" s="195"/>
      <c r="N218" s="195"/>
      <c r="O218" s="170" t="s">
        <v>17</v>
      </c>
      <c r="P218" s="89"/>
      <c r="Q218" s="89"/>
      <c r="R218" s="89"/>
      <c r="S218" s="89"/>
      <c r="T218" s="89"/>
      <c r="U218" s="92">
        <f t="shared" si="3"/>
        <v>0</v>
      </c>
    </row>
    <row r="219" spans="1:21" ht="24.95" customHeight="1">
      <c r="A219" s="77"/>
      <c r="B219" s="171">
        <v>2020</v>
      </c>
      <c r="C219" s="172" t="s">
        <v>444</v>
      </c>
      <c r="D219" s="185" t="s">
        <v>445</v>
      </c>
      <c r="E219" s="186"/>
      <c r="F219" s="186"/>
      <c r="G219" s="172" t="s">
        <v>21</v>
      </c>
      <c r="H219" s="185" t="s">
        <v>16</v>
      </c>
      <c r="I219" s="186"/>
      <c r="J219" s="171" t="s">
        <v>28</v>
      </c>
      <c r="K219" s="171">
        <v>4</v>
      </c>
      <c r="L219" s="187" t="s">
        <v>18</v>
      </c>
      <c r="M219" s="186"/>
      <c r="N219" s="186"/>
      <c r="O219" s="171" t="s">
        <v>17</v>
      </c>
      <c r="P219" s="94"/>
      <c r="Q219" s="95"/>
      <c r="R219" s="95"/>
      <c r="S219" s="95"/>
      <c r="T219" s="95"/>
      <c r="U219" s="82">
        <f t="shared" si="3"/>
        <v>0</v>
      </c>
    </row>
    <row r="220" spans="1:21" s="99" customFormat="1" ht="24.95" customHeight="1" thickBot="1">
      <c r="A220" s="96"/>
      <c r="B220" s="178"/>
      <c r="C220" s="176"/>
      <c r="D220" s="188" t="s">
        <v>446</v>
      </c>
      <c r="E220" s="189"/>
      <c r="F220" s="189"/>
      <c r="G220" s="176"/>
      <c r="H220" s="188"/>
      <c r="I220" s="189"/>
      <c r="J220" s="165"/>
      <c r="K220" s="165"/>
      <c r="L220" s="190"/>
      <c r="M220" s="189"/>
      <c r="N220" s="189"/>
      <c r="O220" s="165"/>
      <c r="P220" s="97">
        <f t="shared" ref="P220:U220" si="4">P178+P3+P216</f>
        <v>20000</v>
      </c>
      <c r="Q220" s="97">
        <f t="shared" si="4"/>
        <v>5521311.9899999993</v>
      </c>
      <c r="R220" s="97">
        <f t="shared" si="4"/>
        <v>1078545.0799999998</v>
      </c>
      <c r="S220" s="97">
        <f t="shared" si="4"/>
        <v>0</v>
      </c>
      <c r="T220" s="97">
        <f t="shared" si="4"/>
        <v>3219.26</v>
      </c>
      <c r="U220" s="98">
        <f t="shared" si="4"/>
        <v>6623076.3299999991</v>
      </c>
    </row>
    <row r="221" spans="1:21" ht="24.95" customHeight="1" thickTop="1">
      <c r="B221" s="80"/>
    </row>
  </sheetData>
  <mergeCells count="657">
    <mergeCell ref="D1:F1"/>
    <mergeCell ref="H1:I1"/>
    <mergeCell ref="L1:N1"/>
    <mergeCell ref="D2:F2"/>
    <mergeCell ref="H2:I2"/>
    <mergeCell ref="L2:N2"/>
    <mergeCell ref="D5:F5"/>
    <mergeCell ref="H5:I5"/>
    <mergeCell ref="L5:N5"/>
    <mergeCell ref="D6:F6"/>
    <mergeCell ref="H6:I6"/>
    <mergeCell ref="L6:N6"/>
    <mergeCell ref="D3:F3"/>
    <mergeCell ref="H3:I3"/>
    <mergeCell ref="L3:N3"/>
    <mergeCell ref="D4:F4"/>
    <mergeCell ref="H4:I4"/>
    <mergeCell ref="L4:N4"/>
    <mergeCell ref="D9:F9"/>
    <mergeCell ref="H9:I9"/>
    <mergeCell ref="L9:N9"/>
    <mergeCell ref="D10:F10"/>
    <mergeCell ref="H10:I10"/>
    <mergeCell ref="L10:N10"/>
    <mergeCell ref="D7:F7"/>
    <mergeCell ref="H7:I7"/>
    <mergeCell ref="L7:N7"/>
    <mergeCell ref="D8:F8"/>
    <mergeCell ref="H8:I8"/>
    <mergeCell ref="L8:N8"/>
    <mergeCell ref="D13:F13"/>
    <mergeCell ref="H13:I13"/>
    <mergeCell ref="L13:N13"/>
    <mergeCell ref="D14:F14"/>
    <mergeCell ref="H14:I14"/>
    <mergeCell ref="L14:N14"/>
    <mergeCell ref="D11:F11"/>
    <mergeCell ref="H11:I11"/>
    <mergeCell ref="L11:N11"/>
    <mergeCell ref="D12:F12"/>
    <mergeCell ref="H12:I12"/>
    <mergeCell ref="L12:N12"/>
    <mergeCell ref="D17:F17"/>
    <mergeCell ref="H17:I17"/>
    <mergeCell ref="L17:N17"/>
    <mergeCell ref="D18:F18"/>
    <mergeCell ref="H18:I18"/>
    <mergeCell ref="L18:N18"/>
    <mergeCell ref="D15:F15"/>
    <mergeCell ref="H15:I15"/>
    <mergeCell ref="L15:N15"/>
    <mergeCell ref="D16:F16"/>
    <mergeCell ref="H16:I16"/>
    <mergeCell ref="L16:N16"/>
    <mergeCell ref="D21:F21"/>
    <mergeCell ref="H21:I21"/>
    <mergeCell ref="L21:N21"/>
    <mergeCell ref="D22:F22"/>
    <mergeCell ref="H22:I22"/>
    <mergeCell ref="L22:N22"/>
    <mergeCell ref="D19:F19"/>
    <mergeCell ref="H19:I19"/>
    <mergeCell ref="L19:N19"/>
    <mergeCell ref="D20:F20"/>
    <mergeCell ref="H20:I20"/>
    <mergeCell ref="L20:N20"/>
    <mergeCell ref="D25:F25"/>
    <mergeCell ref="H25:I25"/>
    <mergeCell ref="L25:N25"/>
    <mergeCell ref="D26:F26"/>
    <mergeCell ref="H26:I26"/>
    <mergeCell ref="L26:N26"/>
    <mergeCell ref="D23:F23"/>
    <mergeCell ref="H23:I23"/>
    <mergeCell ref="L23:N23"/>
    <mergeCell ref="D24:F24"/>
    <mergeCell ref="H24:I24"/>
    <mergeCell ref="L24:N24"/>
    <mergeCell ref="D29:F29"/>
    <mergeCell ref="H29:I29"/>
    <mergeCell ref="L29:N29"/>
    <mergeCell ref="D30:F30"/>
    <mergeCell ref="H30:I30"/>
    <mergeCell ref="L30:N30"/>
    <mergeCell ref="D27:F27"/>
    <mergeCell ref="H27:I27"/>
    <mergeCell ref="L27:N27"/>
    <mergeCell ref="D28:F28"/>
    <mergeCell ref="H28:I28"/>
    <mergeCell ref="L28:N28"/>
    <mergeCell ref="D33:F33"/>
    <mergeCell ref="H33:I33"/>
    <mergeCell ref="L33:N33"/>
    <mergeCell ref="D34:F34"/>
    <mergeCell ref="H34:I34"/>
    <mergeCell ref="L34:N34"/>
    <mergeCell ref="D31:F31"/>
    <mergeCell ref="H31:I31"/>
    <mergeCell ref="L31:N31"/>
    <mergeCell ref="D32:F32"/>
    <mergeCell ref="H32:I32"/>
    <mergeCell ref="L32:N32"/>
    <mergeCell ref="D37:F37"/>
    <mergeCell ref="H37:I37"/>
    <mergeCell ref="L37:N37"/>
    <mergeCell ref="D38:F38"/>
    <mergeCell ref="H38:I38"/>
    <mergeCell ref="L38:N38"/>
    <mergeCell ref="D35:F35"/>
    <mergeCell ref="H35:I35"/>
    <mergeCell ref="L35:N35"/>
    <mergeCell ref="D36:F36"/>
    <mergeCell ref="H36:I36"/>
    <mergeCell ref="L36:N36"/>
    <mergeCell ref="D41:F41"/>
    <mergeCell ref="H41:I41"/>
    <mergeCell ref="L41:N41"/>
    <mergeCell ref="D42:F42"/>
    <mergeCell ref="H42:I42"/>
    <mergeCell ref="L42:N42"/>
    <mergeCell ref="D39:F39"/>
    <mergeCell ref="H39:I39"/>
    <mergeCell ref="L39:N39"/>
    <mergeCell ref="D40:F40"/>
    <mergeCell ref="H40:I40"/>
    <mergeCell ref="L40:N40"/>
    <mergeCell ref="D45:F45"/>
    <mergeCell ref="H45:I45"/>
    <mergeCell ref="L45:N45"/>
    <mergeCell ref="D46:F46"/>
    <mergeCell ref="H46:I46"/>
    <mergeCell ref="L46:N46"/>
    <mergeCell ref="D43:F43"/>
    <mergeCell ref="H43:I43"/>
    <mergeCell ref="L43:N43"/>
    <mergeCell ref="D44:F44"/>
    <mergeCell ref="H44:I44"/>
    <mergeCell ref="L44:N44"/>
    <mergeCell ref="D49:F49"/>
    <mergeCell ref="H49:I49"/>
    <mergeCell ref="L49:N49"/>
    <mergeCell ref="D50:F50"/>
    <mergeCell ref="H50:I50"/>
    <mergeCell ref="L50:N50"/>
    <mergeCell ref="D47:F47"/>
    <mergeCell ref="H47:I47"/>
    <mergeCell ref="L47:N47"/>
    <mergeCell ref="D48:F48"/>
    <mergeCell ref="H48:I48"/>
    <mergeCell ref="L48:N48"/>
    <mergeCell ref="D53:F53"/>
    <mergeCell ref="H53:I53"/>
    <mergeCell ref="L53:N53"/>
    <mergeCell ref="D54:F54"/>
    <mergeCell ref="H54:I54"/>
    <mergeCell ref="L54:N54"/>
    <mergeCell ref="D51:F51"/>
    <mergeCell ref="H51:I51"/>
    <mergeCell ref="L51:N51"/>
    <mergeCell ref="D52:F52"/>
    <mergeCell ref="H52:I52"/>
    <mergeCell ref="L52:N52"/>
    <mergeCell ref="D57:F57"/>
    <mergeCell ref="H57:I57"/>
    <mergeCell ref="L57:N57"/>
    <mergeCell ref="D58:F58"/>
    <mergeCell ref="H58:I58"/>
    <mergeCell ref="L58:N58"/>
    <mergeCell ref="D55:F55"/>
    <mergeCell ref="H55:I55"/>
    <mergeCell ref="L55:N55"/>
    <mergeCell ref="D56:F56"/>
    <mergeCell ref="H56:I56"/>
    <mergeCell ref="L56:N56"/>
    <mergeCell ref="D61:F61"/>
    <mergeCell ref="H61:I61"/>
    <mergeCell ref="L61:N61"/>
    <mergeCell ref="D62:F62"/>
    <mergeCell ref="H62:I62"/>
    <mergeCell ref="L62:N62"/>
    <mergeCell ref="D59:F59"/>
    <mergeCell ref="H59:I59"/>
    <mergeCell ref="L59:N59"/>
    <mergeCell ref="D60:F60"/>
    <mergeCell ref="H60:I60"/>
    <mergeCell ref="L60:N60"/>
    <mergeCell ref="D65:F65"/>
    <mergeCell ref="H65:I65"/>
    <mergeCell ref="L65:N65"/>
    <mergeCell ref="D66:F66"/>
    <mergeCell ref="H66:I66"/>
    <mergeCell ref="L66:N66"/>
    <mergeCell ref="D63:F63"/>
    <mergeCell ref="H63:I63"/>
    <mergeCell ref="L63:N63"/>
    <mergeCell ref="D64:F64"/>
    <mergeCell ref="H64:I64"/>
    <mergeCell ref="L64:N64"/>
    <mergeCell ref="D69:F69"/>
    <mergeCell ref="H69:I69"/>
    <mergeCell ref="L69:N69"/>
    <mergeCell ref="D70:F70"/>
    <mergeCell ref="H70:I70"/>
    <mergeCell ref="L70:N70"/>
    <mergeCell ref="D67:F67"/>
    <mergeCell ref="H67:I67"/>
    <mergeCell ref="L67:N67"/>
    <mergeCell ref="D68:F68"/>
    <mergeCell ref="H68:I68"/>
    <mergeCell ref="L68:N68"/>
    <mergeCell ref="D73:F73"/>
    <mergeCell ref="H73:I73"/>
    <mergeCell ref="L73:N73"/>
    <mergeCell ref="D74:F74"/>
    <mergeCell ref="H74:I74"/>
    <mergeCell ref="L74:N74"/>
    <mergeCell ref="D71:F71"/>
    <mergeCell ref="H71:I71"/>
    <mergeCell ref="L71:N71"/>
    <mergeCell ref="D72:F72"/>
    <mergeCell ref="H72:I72"/>
    <mergeCell ref="L72:N72"/>
    <mergeCell ref="D77:F77"/>
    <mergeCell ref="H77:I77"/>
    <mergeCell ref="L77:N77"/>
    <mergeCell ref="D78:F78"/>
    <mergeCell ref="H78:I78"/>
    <mergeCell ref="L78:N78"/>
    <mergeCell ref="D75:F75"/>
    <mergeCell ref="H75:I75"/>
    <mergeCell ref="L75:N75"/>
    <mergeCell ref="D76:F76"/>
    <mergeCell ref="H76:I76"/>
    <mergeCell ref="L76:N76"/>
    <mergeCell ref="D81:F81"/>
    <mergeCell ref="H81:I81"/>
    <mergeCell ref="L81:N81"/>
    <mergeCell ref="D82:F82"/>
    <mergeCell ref="H82:I82"/>
    <mergeCell ref="L82:N82"/>
    <mergeCell ref="D79:F79"/>
    <mergeCell ref="H79:I79"/>
    <mergeCell ref="L79:N79"/>
    <mergeCell ref="D80:F80"/>
    <mergeCell ref="H80:I80"/>
    <mergeCell ref="L80:N80"/>
    <mergeCell ref="D85:F85"/>
    <mergeCell ref="H85:I85"/>
    <mergeCell ref="L85:N85"/>
    <mergeCell ref="D86:F86"/>
    <mergeCell ref="H86:I86"/>
    <mergeCell ref="L86:N86"/>
    <mergeCell ref="D83:F83"/>
    <mergeCell ref="H83:I83"/>
    <mergeCell ref="L83:N83"/>
    <mergeCell ref="D84:F84"/>
    <mergeCell ref="H84:I84"/>
    <mergeCell ref="L84:N84"/>
    <mergeCell ref="D89:F89"/>
    <mergeCell ref="H89:I89"/>
    <mergeCell ref="L89:N89"/>
    <mergeCell ref="D90:F90"/>
    <mergeCell ref="H90:I90"/>
    <mergeCell ref="L90:N90"/>
    <mergeCell ref="D87:F87"/>
    <mergeCell ref="H87:I87"/>
    <mergeCell ref="L87:N87"/>
    <mergeCell ref="D88:F88"/>
    <mergeCell ref="H88:I88"/>
    <mergeCell ref="L88:N88"/>
    <mergeCell ref="D93:F93"/>
    <mergeCell ref="H93:I93"/>
    <mergeCell ref="L93:N93"/>
    <mergeCell ref="D94:F94"/>
    <mergeCell ref="H94:I94"/>
    <mergeCell ref="L94:N94"/>
    <mergeCell ref="D91:F91"/>
    <mergeCell ref="H91:I91"/>
    <mergeCell ref="L91:N91"/>
    <mergeCell ref="D92:F92"/>
    <mergeCell ref="H92:I92"/>
    <mergeCell ref="L92:N92"/>
    <mergeCell ref="D97:F97"/>
    <mergeCell ref="H97:I97"/>
    <mergeCell ref="L97:N97"/>
    <mergeCell ref="D98:F98"/>
    <mergeCell ref="H98:I98"/>
    <mergeCell ref="L98:N98"/>
    <mergeCell ref="D95:F95"/>
    <mergeCell ref="H95:I95"/>
    <mergeCell ref="L95:N95"/>
    <mergeCell ref="D96:F96"/>
    <mergeCell ref="H96:I96"/>
    <mergeCell ref="L96:N96"/>
    <mergeCell ref="D102:F102"/>
    <mergeCell ref="H102:I102"/>
    <mergeCell ref="L102:N102"/>
    <mergeCell ref="D103:F103"/>
    <mergeCell ref="H103:I103"/>
    <mergeCell ref="L103:N103"/>
    <mergeCell ref="D99:F99"/>
    <mergeCell ref="H99:I99"/>
    <mergeCell ref="L99:N99"/>
    <mergeCell ref="D100:F100"/>
    <mergeCell ref="H100:I100"/>
    <mergeCell ref="D101:F101"/>
    <mergeCell ref="H101:I101"/>
    <mergeCell ref="L101:N101"/>
    <mergeCell ref="D106:F106"/>
    <mergeCell ref="H106:I106"/>
    <mergeCell ref="L106:N106"/>
    <mergeCell ref="D107:F107"/>
    <mergeCell ref="H107:I107"/>
    <mergeCell ref="L107:N107"/>
    <mergeCell ref="D104:F104"/>
    <mergeCell ref="H104:I104"/>
    <mergeCell ref="L104:N104"/>
    <mergeCell ref="D105:F105"/>
    <mergeCell ref="H105:I105"/>
    <mergeCell ref="L105:N105"/>
    <mergeCell ref="D110:F110"/>
    <mergeCell ref="H110:I110"/>
    <mergeCell ref="L110:N110"/>
    <mergeCell ref="D111:F111"/>
    <mergeCell ref="H111:I111"/>
    <mergeCell ref="L111:N111"/>
    <mergeCell ref="D108:F108"/>
    <mergeCell ref="H108:I108"/>
    <mergeCell ref="L108:N108"/>
    <mergeCell ref="D109:F109"/>
    <mergeCell ref="H109:I109"/>
    <mergeCell ref="L109:N109"/>
    <mergeCell ref="D114:F114"/>
    <mergeCell ref="H114:I114"/>
    <mergeCell ref="L114:N114"/>
    <mergeCell ref="D115:F115"/>
    <mergeCell ref="H115:I115"/>
    <mergeCell ref="L115:N115"/>
    <mergeCell ref="D112:F112"/>
    <mergeCell ref="H112:I112"/>
    <mergeCell ref="L112:N112"/>
    <mergeCell ref="D113:F113"/>
    <mergeCell ref="H113:I113"/>
    <mergeCell ref="L113:N113"/>
    <mergeCell ref="D118:F118"/>
    <mergeCell ref="H118:I118"/>
    <mergeCell ref="L118:N118"/>
    <mergeCell ref="D119:F119"/>
    <mergeCell ref="H119:I119"/>
    <mergeCell ref="L119:N119"/>
    <mergeCell ref="D116:F116"/>
    <mergeCell ref="H116:I116"/>
    <mergeCell ref="L116:N116"/>
    <mergeCell ref="D117:F117"/>
    <mergeCell ref="H117:I117"/>
    <mergeCell ref="L117:N117"/>
    <mergeCell ref="D122:F122"/>
    <mergeCell ref="H122:I122"/>
    <mergeCell ref="L122:N122"/>
    <mergeCell ref="D123:F123"/>
    <mergeCell ref="H123:I123"/>
    <mergeCell ref="L123:N123"/>
    <mergeCell ref="D120:F120"/>
    <mergeCell ref="H120:I120"/>
    <mergeCell ref="L120:N120"/>
    <mergeCell ref="D121:F121"/>
    <mergeCell ref="H121:I121"/>
    <mergeCell ref="L121:N121"/>
    <mergeCell ref="D126:F126"/>
    <mergeCell ref="H126:I126"/>
    <mergeCell ref="L126:N126"/>
    <mergeCell ref="D127:F127"/>
    <mergeCell ref="H127:I127"/>
    <mergeCell ref="L127:N127"/>
    <mergeCell ref="D124:F124"/>
    <mergeCell ref="H124:I124"/>
    <mergeCell ref="L124:N124"/>
    <mergeCell ref="D125:F125"/>
    <mergeCell ref="H125:I125"/>
    <mergeCell ref="L125:N125"/>
    <mergeCell ref="D130:F130"/>
    <mergeCell ref="H130:I130"/>
    <mergeCell ref="L130:N130"/>
    <mergeCell ref="D131:F131"/>
    <mergeCell ref="H131:I131"/>
    <mergeCell ref="L131:N131"/>
    <mergeCell ref="D128:F128"/>
    <mergeCell ref="H128:I128"/>
    <mergeCell ref="L128:N128"/>
    <mergeCell ref="D129:F129"/>
    <mergeCell ref="H129:I129"/>
    <mergeCell ref="L129:N129"/>
    <mergeCell ref="D134:F134"/>
    <mergeCell ref="H134:I134"/>
    <mergeCell ref="L134:N134"/>
    <mergeCell ref="D135:F135"/>
    <mergeCell ref="H135:I135"/>
    <mergeCell ref="L135:N135"/>
    <mergeCell ref="D132:F132"/>
    <mergeCell ref="H132:I132"/>
    <mergeCell ref="L132:N132"/>
    <mergeCell ref="D133:F133"/>
    <mergeCell ref="H133:I133"/>
    <mergeCell ref="L133:N133"/>
    <mergeCell ref="D138:F138"/>
    <mergeCell ref="H138:I138"/>
    <mergeCell ref="L138:N138"/>
    <mergeCell ref="D139:F139"/>
    <mergeCell ref="H139:I139"/>
    <mergeCell ref="L139:N139"/>
    <mergeCell ref="D136:F136"/>
    <mergeCell ref="H136:I136"/>
    <mergeCell ref="L136:N136"/>
    <mergeCell ref="D137:F137"/>
    <mergeCell ref="H137:I137"/>
    <mergeCell ref="L137:N137"/>
    <mergeCell ref="D142:F142"/>
    <mergeCell ref="H142:I142"/>
    <mergeCell ref="L142:N142"/>
    <mergeCell ref="D143:F143"/>
    <mergeCell ref="H143:I143"/>
    <mergeCell ref="L143:N143"/>
    <mergeCell ref="D140:F140"/>
    <mergeCell ref="H140:I140"/>
    <mergeCell ref="L140:N140"/>
    <mergeCell ref="D141:F141"/>
    <mergeCell ref="H141:I141"/>
    <mergeCell ref="L141:N141"/>
    <mergeCell ref="D146:F146"/>
    <mergeCell ref="H146:I146"/>
    <mergeCell ref="L146:N146"/>
    <mergeCell ref="D147:F147"/>
    <mergeCell ref="H147:I147"/>
    <mergeCell ref="L147:N147"/>
    <mergeCell ref="D144:F144"/>
    <mergeCell ref="H144:I144"/>
    <mergeCell ref="L144:N144"/>
    <mergeCell ref="D145:F145"/>
    <mergeCell ref="H145:I145"/>
    <mergeCell ref="L145:N145"/>
    <mergeCell ref="D150:F150"/>
    <mergeCell ref="H150:I150"/>
    <mergeCell ref="L150:N150"/>
    <mergeCell ref="D151:F151"/>
    <mergeCell ref="H151:I151"/>
    <mergeCell ref="L151:N151"/>
    <mergeCell ref="D148:F148"/>
    <mergeCell ref="H148:I148"/>
    <mergeCell ref="L148:N148"/>
    <mergeCell ref="D149:F149"/>
    <mergeCell ref="H149:I149"/>
    <mergeCell ref="L149:N149"/>
    <mergeCell ref="D154:F154"/>
    <mergeCell ref="H154:I154"/>
    <mergeCell ref="L154:N154"/>
    <mergeCell ref="D155:F155"/>
    <mergeCell ref="H155:I155"/>
    <mergeCell ref="L155:N155"/>
    <mergeCell ref="D152:F152"/>
    <mergeCell ref="H152:I152"/>
    <mergeCell ref="L152:N152"/>
    <mergeCell ref="D153:F153"/>
    <mergeCell ref="H153:I153"/>
    <mergeCell ref="L153:N153"/>
    <mergeCell ref="D158:F158"/>
    <mergeCell ref="H158:I158"/>
    <mergeCell ref="L158:N158"/>
    <mergeCell ref="D159:F159"/>
    <mergeCell ref="H159:I159"/>
    <mergeCell ref="L159:N159"/>
    <mergeCell ref="D156:F156"/>
    <mergeCell ref="H156:I156"/>
    <mergeCell ref="L156:N156"/>
    <mergeCell ref="D157:F157"/>
    <mergeCell ref="H157:I157"/>
    <mergeCell ref="L157:N157"/>
    <mergeCell ref="D162:F162"/>
    <mergeCell ref="H162:I162"/>
    <mergeCell ref="L162:N162"/>
    <mergeCell ref="D163:F163"/>
    <mergeCell ref="H163:I163"/>
    <mergeCell ref="L163:N163"/>
    <mergeCell ref="D160:F160"/>
    <mergeCell ref="H160:I160"/>
    <mergeCell ref="L160:N160"/>
    <mergeCell ref="D161:F161"/>
    <mergeCell ref="H161:I161"/>
    <mergeCell ref="L161:N161"/>
    <mergeCell ref="D166:F166"/>
    <mergeCell ref="H166:I166"/>
    <mergeCell ref="L166:N166"/>
    <mergeCell ref="D167:F167"/>
    <mergeCell ref="H167:I167"/>
    <mergeCell ref="L167:N167"/>
    <mergeCell ref="D164:F164"/>
    <mergeCell ref="H164:I164"/>
    <mergeCell ref="L164:N164"/>
    <mergeCell ref="D165:F165"/>
    <mergeCell ref="H165:I165"/>
    <mergeCell ref="L165:N165"/>
    <mergeCell ref="D170:F170"/>
    <mergeCell ref="H170:I170"/>
    <mergeCell ref="L170:N170"/>
    <mergeCell ref="D171:F171"/>
    <mergeCell ref="H171:I171"/>
    <mergeCell ref="L171:N171"/>
    <mergeCell ref="D168:F168"/>
    <mergeCell ref="H168:I168"/>
    <mergeCell ref="L168:N168"/>
    <mergeCell ref="D169:F169"/>
    <mergeCell ref="H169:I169"/>
    <mergeCell ref="L169:N169"/>
    <mergeCell ref="D174:F174"/>
    <mergeCell ref="H174:I174"/>
    <mergeCell ref="L174:N174"/>
    <mergeCell ref="D175:F175"/>
    <mergeCell ref="H175:I175"/>
    <mergeCell ref="L175:N175"/>
    <mergeCell ref="D172:F172"/>
    <mergeCell ref="H172:I172"/>
    <mergeCell ref="L172:N172"/>
    <mergeCell ref="D173:F173"/>
    <mergeCell ref="H173:I173"/>
    <mergeCell ref="L173:N173"/>
    <mergeCell ref="D178:F178"/>
    <mergeCell ref="H178:I178"/>
    <mergeCell ref="L178:N178"/>
    <mergeCell ref="D179:F179"/>
    <mergeCell ref="H179:I179"/>
    <mergeCell ref="L179:N179"/>
    <mergeCell ref="D176:F176"/>
    <mergeCell ref="H176:I176"/>
    <mergeCell ref="L176:N176"/>
    <mergeCell ref="D177:F177"/>
    <mergeCell ref="H177:I177"/>
    <mergeCell ref="L177:N177"/>
    <mergeCell ref="D182:F182"/>
    <mergeCell ref="H182:I182"/>
    <mergeCell ref="L182:N182"/>
    <mergeCell ref="D183:F183"/>
    <mergeCell ref="H183:I183"/>
    <mergeCell ref="L183:N183"/>
    <mergeCell ref="D180:F180"/>
    <mergeCell ref="H180:I180"/>
    <mergeCell ref="L180:N180"/>
    <mergeCell ref="D181:F181"/>
    <mergeCell ref="H181:I181"/>
    <mergeCell ref="L181:N181"/>
    <mergeCell ref="D186:F186"/>
    <mergeCell ref="H186:I186"/>
    <mergeCell ref="L186:N186"/>
    <mergeCell ref="D187:F187"/>
    <mergeCell ref="H187:I187"/>
    <mergeCell ref="L187:N187"/>
    <mergeCell ref="D184:F184"/>
    <mergeCell ref="H184:I184"/>
    <mergeCell ref="L184:N184"/>
    <mergeCell ref="D185:F185"/>
    <mergeCell ref="H185:I185"/>
    <mergeCell ref="L185:N185"/>
    <mergeCell ref="D190:F190"/>
    <mergeCell ref="H190:I190"/>
    <mergeCell ref="L190:N190"/>
    <mergeCell ref="D191:F191"/>
    <mergeCell ref="H191:I191"/>
    <mergeCell ref="L191:N191"/>
    <mergeCell ref="D188:F188"/>
    <mergeCell ref="H188:I188"/>
    <mergeCell ref="L188:N188"/>
    <mergeCell ref="D189:F189"/>
    <mergeCell ref="H189:I189"/>
    <mergeCell ref="L189:N189"/>
    <mergeCell ref="D194:F194"/>
    <mergeCell ref="H194:I194"/>
    <mergeCell ref="L194:N194"/>
    <mergeCell ref="D195:F195"/>
    <mergeCell ref="H195:I195"/>
    <mergeCell ref="L195:N195"/>
    <mergeCell ref="D192:F192"/>
    <mergeCell ref="H192:I192"/>
    <mergeCell ref="L192:N192"/>
    <mergeCell ref="D193:F193"/>
    <mergeCell ref="H193:I193"/>
    <mergeCell ref="L193:N193"/>
    <mergeCell ref="D198:F198"/>
    <mergeCell ref="H198:I198"/>
    <mergeCell ref="L198:N198"/>
    <mergeCell ref="D199:F199"/>
    <mergeCell ref="H199:I199"/>
    <mergeCell ref="L199:N199"/>
    <mergeCell ref="D196:F196"/>
    <mergeCell ref="H196:I196"/>
    <mergeCell ref="L196:N196"/>
    <mergeCell ref="D197:F197"/>
    <mergeCell ref="H197:I197"/>
    <mergeCell ref="L197:N197"/>
    <mergeCell ref="D202:F202"/>
    <mergeCell ref="H202:I202"/>
    <mergeCell ref="L202:N202"/>
    <mergeCell ref="D203:F203"/>
    <mergeCell ref="H203:I203"/>
    <mergeCell ref="L203:N203"/>
    <mergeCell ref="D200:F200"/>
    <mergeCell ref="H200:I200"/>
    <mergeCell ref="L200:N200"/>
    <mergeCell ref="D201:F201"/>
    <mergeCell ref="H201:I201"/>
    <mergeCell ref="L201:N201"/>
    <mergeCell ref="D206:F206"/>
    <mergeCell ref="H206:I206"/>
    <mergeCell ref="L206:N206"/>
    <mergeCell ref="D207:F207"/>
    <mergeCell ref="H207:I207"/>
    <mergeCell ref="L207:N207"/>
    <mergeCell ref="D204:F204"/>
    <mergeCell ref="H204:I204"/>
    <mergeCell ref="L204:N204"/>
    <mergeCell ref="D205:F205"/>
    <mergeCell ref="H205:I205"/>
    <mergeCell ref="L205:N205"/>
    <mergeCell ref="D210:F210"/>
    <mergeCell ref="H210:I210"/>
    <mergeCell ref="L210:N210"/>
    <mergeCell ref="D211:F211"/>
    <mergeCell ref="H211:I211"/>
    <mergeCell ref="L211:N211"/>
    <mergeCell ref="D208:F208"/>
    <mergeCell ref="H208:I208"/>
    <mergeCell ref="L208:N208"/>
    <mergeCell ref="D209:F209"/>
    <mergeCell ref="H209:I209"/>
    <mergeCell ref="L209:N209"/>
    <mergeCell ref="D214:F214"/>
    <mergeCell ref="H214:I214"/>
    <mergeCell ref="D215:F215"/>
    <mergeCell ref="H215:I215"/>
    <mergeCell ref="D216:F216"/>
    <mergeCell ref="H216:I216"/>
    <mergeCell ref="D212:F212"/>
    <mergeCell ref="H212:I212"/>
    <mergeCell ref="L212:N212"/>
    <mergeCell ref="D213:F213"/>
    <mergeCell ref="H213:I213"/>
    <mergeCell ref="L213:N213"/>
    <mergeCell ref="D219:F219"/>
    <mergeCell ref="H219:I219"/>
    <mergeCell ref="L219:N219"/>
    <mergeCell ref="D220:F220"/>
    <mergeCell ref="H220:I220"/>
    <mergeCell ref="L220:N220"/>
    <mergeCell ref="L216:N216"/>
    <mergeCell ref="D217:F217"/>
    <mergeCell ref="H217:I217"/>
    <mergeCell ref="L217:N217"/>
    <mergeCell ref="D218:F218"/>
    <mergeCell ref="H218:I218"/>
    <mergeCell ref="L218:N218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RICAVI 2020 DIPARTIMENTO DI SCIENZE AGRARIE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99"/>
  </sheetPr>
  <dimension ref="A1:W592"/>
  <sheetViews>
    <sheetView topLeftCell="C541" zoomScaleNormal="100" workbookViewId="0">
      <selection activeCell="W579" sqref="W579"/>
    </sheetView>
  </sheetViews>
  <sheetFormatPr defaultRowHeight="30" customHeight="1"/>
  <cols>
    <col min="1" max="1" width="0" style="22" hidden="1" customWidth="1"/>
    <col min="2" max="2" width="16.5703125" style="32" hidden="1" customWidth="1"/>
    <col min="3" max="3" width="9.140625" style="22"/>
    <col min="4" max="4" width="0.140625" style="22" customWidth="1"/>
    <col min="5" max="5" width="15.5703125" style="22" customWidth="1"/>
    <col min="6" max="7" width="9.140625" style="22"/>
    <col min="8" max="8" width="23.5703125" style="22" customWidth="1"/>
    <col min="9" max="9" width="9.140625" style="22"/>
    <col min="10" max="11" width="0" style="22" hidden="1" customWidth="1"/>
    <col min="12" max="13" width="9.140625" style="22"/>
    <col min="14" max="17" width="0" style="22" hidden="1" customWidth="1"/>
    <col min="18" max="23" width="16.140625" style="31" customWidth="1"/>
    <col min="24" max="256" width="9.140625" style="22"/>
    <col min="257" max="258" width="0" style="22" hidden="1" customWidth="1"/>
    <col min="259" max="259" width="9.140625" style="22"/>
    <col min="260" max="260" width="3.7109375" style="22" customWidth="1"/>
    <col min="261" max="261" width="15.5703125" style="22" customWidth="1"/>
    <col min="262" max="263" width="9.140625" style="22"/>
    <col min="264" max="264" width="23.5703125" style="22" customWidth="1"/>
    <col min="265" max="269" width="9.140625" style="22"/>
    <col min="270" max="273" width="0" style="22" hidden="1" customWidth="1"/>
    <col min="274" max="274" width="16.85546875" style="22" bestFit="1" customWidth="1"/>
    <col min="275" max="277" width="16.85546875" style="22" customWidth="1"/>
    <col min="278" max="279" width="16.85546875" style="22" bestFit="1" customWidth="1"/>
    <col min="280" max="512" width="9.140625" style="22"/>
    <col min="513" max="514" width="0" style="22" hidden="1" customWidth="1"/>
    <col min="515" max="515" width="9.140625" style="22"/>
    <col min="516" max="516" width="3.7109375" style="22" customWidth="1"/>
    <col min="517" max="517" width="15.5703125" style="22" customWidth="1"/>
    <col min="518" max="519" width="9.140625" style="22"/>
    <col min="520" max="520" width="23.5703125" style="22" customWidth="1"/>
    <col min="521" max="525" width="9.140625" style="22"/>
    <col min="526" max="529" width="0" style="22" hidden="1" customWidth="1"/>
    <col min="530" max="530" width="16.85546875" style="22" bestFit="1" customWidth="1"/>
    <col min="531" max="533" width="16.85546875" style="22" customWidth="1"/>
    <col min="534" max="535" width="16.85546875" style="22" bestFit="1" customWidth="1"/>
    <col min="536" max="768" width="9.140625" style="22"/>
    <col min="769" max="770" width="0" style="22" hidden="1" customWidth="1"/>
    <col min="771" max="771" width="9.140625" style="22"/>
    <col min="772" max="772" width="3.7109375" style="22" customWidth="1"/>
    <col min="773" max="773" width="15.5703125" style="22" customWidth="1"/>
    <col min="774" max="775" width="9.140625" style="22"/>
    <col min="776" max="776" width="23.5703125" style="22" customWidth="1"/>
    <col min="777" max="781" width="9.140625" style="22"/>
    <col min="782" max="785" width="0" style="22" hidden="1" customWidth="1"/>
    <col min="786" max="786" width="16.85546875" style="22" bestFit="1" customWidth="1"/>
    <col min="787" max="789" width="16.85546875" style="22" customWidth="1"/>
    <col min="790" max="791" width="16.85546875" style="22" bestFit="1" customWidth="1"/>
    <col min="792" max="1024" width="9.140625" style="22"/>
    <col min="1025" max="1026" width="0" style="22" hidden="1" customWidth="1"/>
    <col min="1027" max="1027" width="9.140625" style="22"/>
    <col min="1028" max="1028" width="3.7109375" style="22" customWidth="1"/>
    <col min="1029" max="1029" width="15.5703125" style="22" customWidth="1"/>
    <col min="1030" max="1031" width="9.140625" style="22"/>
    <col min="1032" max="1032" width="23.5703125" style="22" customWidth="1"/>
    <col min="1033" max="1037" width="9.140625" style="22"/>
    <col min="1038" max="1041" width="0" style="22" hidden="1" customWidth="1"/>
    <col min="1042" max="1042" width="16.85546875" style="22" bestFit="1" customWidth="1"/>
    <col min="1043" max="1045" width="16.85546875" style="22" customWidth="1"/>
    <col min="1046" max="1047" width="16.85546875" style="22" bestFit="1" customWidth="1"/>
    <col min="1048" max="1280" width="9.140625" style="22"/>
    <col min="1281" max="1282" width="0" style="22" hidden="1" customWidth="1"/>
    <col min="1283" max="1283" width="9.140625" style="22"/>
    <col min="1284" max="1284" width="3.7109375" style="22" customWidth="1"/>
    <col min="1285" max="1285" width="15.5703125" style="22" customWidth="1"/>
    <col min="1286" max="1287" width="9.140625" style="22"/>
    <col min="1288" max="1288" width="23.5703125" style="22" customWidth="1"/>
    <col min="1289" max="1293" width="9.140625" style="22"/>
    <col min="1294" max="1297" width="0" style="22" hidden="1" customWidth="1"/>
    <col min="1298" max="1298" width="16.85546875" style="22" bestFit="1" customWidth="1"/>
    <col min="1299" max="1301" width="16.85546875" style="22" customWidth="1"/>
    <col min="1302" max="1303" width="16.85546875" style="22" bestFit="1" customWidth="1"/>
    <col min="1304" max="1536" width="9.140625" style="22"/>
    <col min="1537" max="1538" width="0" style="22" hidden="1" customWidth="1"/>
    <col min="1539" max="1539" width="9.140625" style="22"/>
    <col min="1540" max="1540" width="3.7109375" style="22" customWidth="1"/>
    <col min="1541" max="1541" width="15.5703125" style="22" customWidth="1"/>
    <col min="1542" max="1543" width="9.140625" style="22"/>
    <col min="1544" max="1544" width="23.5703125" style="22" customWidth="1"/>
    <col min="1545" max="1549" width="9.140625" style="22"/>
    <col min="1550" max="1553" width="0" style="22" hidden="1" customWidth="1"/>
    <col min="1554" max="1554" width="16.85546875" style="22" bestFit="1" customWidth="1"/>
    <col min="1555" max="1557" width="16.85546875" style="22" customWidth="1"/>
    <col min="1558" max="1559" width="16.85546875" style="22" bestFit="1" customWidth="1"/>
    <col min="1560" max="1792" width="9.140625" style="22"/>
    <col min="1793" max="1794" width="0" style="22" hidden="1" customWidth="1"/>
    <col min="1795" max="1795" width="9.140625" style="22"/>
    <col min="1796" max="1796" width="3.7109375" style="22" customWidth="1"/>
    <col min="1797" max="1797" width="15.5703125" style="22" customWidth="1"/>
    <col min="1798" max="1799" width="9.140625" style="22"/>
    <col min="1800" max="1800" width="23.5703125" style="22" customWidth="1"/>
    <col min="1801" max="1805" width="9.140625" style="22"/>
    <col min="1806" max="1809" width="0" style="22" hidden="1" customWidth="1"/>
    <col min="1810" max="1810" width="16.85546875" style="22" bestFit="1" customWidth="1"/>
    <col min="1811" max="1813" width="16.85546875" style="22" customWidth="1"/>
    <col min="1814" max="1815" width="16.85546875" style="22" bestFit="1" customWidth="1"/>
    <col min="1816" max="2048" width="9.140625" style="22"/>
    <col min="2049" max="2050" width="0" style="22" hidden="1" customWidth="1"/>
    <col min="2051" max="2051" width="9.140625" style="22"/>
    <col min="2052" max="2052" width="3.7109375" style="22" customWidth="1"/>
    <col min="2053" max="2053" width="15.5703125" style="22" customWidth="1"/>
    <col min="2054" max="2055" width="9.140625" style="22"/>
    <col min="2056" max="2056" width="23.5703125" style="22" customWidth="1"/>
    <col min="2057" max="2061" width="9.140625" style="22"/>
    <col min="2062" max="2065" width="0" style="22" hidden="1" customWidth="1"/>
    <col min="2066" max="2066" width="16.85546875" style="22" bestFit="1" customWidth="1"/>
    <col min="2067" max="2069" width="16.85546875" style="22" customWidth="1"/>
    <col min="2070" max="2071" width="16.85546875" style="22" bestFit="1" customWidth="1"/>
    <col min="2072" max="2304" width="9.140625" style="22"/>
    <col min="2305" max="2306" width="0" style="22" hidden="1" customWidth="1"/>
    <col min="2307" max="2307" width="9.140625" style="22"/>
    <col min="2308" max="2308" width="3.7109375" style="22" customWidth="1"/>
    <col min="2309" max="2309" width="15.5703125" style="22" customWidth="1"/>
    <col min="2310" max="2311" width="9.140625" style="22"/>
    <col min="2312" max="2312" width="23.5703125" style="22" customWidth="1"/>
    <col min="2313" max="2317" width="9.140625" style="22"/>
    <col min="2318" max="2321" width="0" style="22" hidden="1" customWidth="1"/>
    <col min="2322" max="2322" width="16.85546875" style="22" bestFit="1" customWidth="1"/>
    <col min="2323" max="2325" width="16.85546875" style="22" customWidth="1"/>
    <col min="2326" max="2327" width="16.85546875" style="22" bestFit="1" customWidth="1"/>
    <col min="2328" max="2560" width="9.140625" style="22"/>
    <col min="2561" max="2562" width="0" style="22" hidden="1" customWidth="1"/>
    <col min="2563" max="2563" width="9.140625" style="22"/>
    <col min="2564" max="2564" width="3.7109375" style="22" customWidth="1"/>
    <col min="2565" max="2565" width="15.5703125" style="22" customWidth="1"/>
    <col min="2566" max="2567" width="9.140625" style="22"/>
    <col min="2568" max="2568" width="23.5703125" style="22" customWidth="1"/>
    <col min="2569" max="2573" width="9.140625" style="22"/>
    <col min="2574" max="2577" width="0" style="22" hidden="1" customWidth="1"/>
    <col min="2578" max="2578" width="16.85546875" style="22" bestFit="1" customWidth="1"/>
    <col min="2579" max="2581" width="16.85546875" style="22" customWidth="1"/>
    <col min="2582" max="2583" width="16.85546875" style="22" bestFit="1" customWidth="1"/>
    <col min="2584" max="2816" width="9.140625" style="22"/>
    <col min="2817" max="2818" width="0" style="22" hidden="1" customWidth="1"/>
    <col min="2819" max="2819" width="9.140625" style="22"/>
    <col min="2820" max="2820" width="3.7109375" style="22" customWidth="1"/>
    <col min="2821" max="2821" width="15.5703125" style="22" customWidth="1"/>
    <col min="2822" max="2823" width="9.140625" style="22"/>
    <col min="2824" max="2824" width="23.5703125" style="22" customWidth="1"/>
    <col min="2825" max="2829" width="9.140625" style="22"/>
    <col min="2830" max="2833" width="0" style="22" hidden="1" customWidth="1"/>
    <col min="2834" max="2834" width="16.85546875" style="22" bestFit="1" customWidth="1"/>
    <col min="2835" max="2837" width="16.85546875" style="22" customWidth="1"/>
    <col min="2838" max="2839" width="16.85546875" style="22" bestFit="1" customWidth="1"/>
    <col min="2840" max="3072" width="9.140625" style="22"/>
    <col min="3073" max="3074" width="0" style="22" hidden="1" customWidth="1"/>
    <col min="3075" max="3075" width="9.140625" style="22"/>
    <col min="3076" max="3076" width="3.7109375" style="22" customWidth="1"/>
    <col min="3077" max="3077" width="15.5703125" style="22" customWidth="1"/>
    <col min="3078" max="3079" width="9.140625" style="22"/>
    <col min="3080" max="3080" width="23.5703125" style="22" customWidth="1"/>
    <col min="3081" max="3085" width="9.140625" style="22"/>
    <col min="3086" max="3089" width="0" style="22" hidden="1" customWidth="1"/>
    <col min="3090" max="3090" width="16.85546875" style="22" bestFit="1" customWidth="1"/>
    <col min="3091" max="3093" width="16.85546875" style="22" customWidth="1"/>
    <col min="3094" max="3095" width="16.85546875" style="22" bestFit="1" customWidth="1"/>
    <col min="3096" max="3328" width="9.140625" style="22"/>
    <col min="3329" max="3330" width="0" style="22" hidden="1" customWidth="1"/>
    <col min="3331" max="3331" width="9.140625" style="22"/>
    <col min="3332" max="3332" width="3.7109375" style="22" customWidth="1"/>
    <col min="3333" max="3333" width="15.5703125" style="22" customWidth="1"/>
    <col min="3334" max="3335" width="9.140625" style="22"/>
    <col min="3336" max="3336" width="23.5703125" style="22" customWidth="1"/>
    <col min="3337" max="3341" width="9.140625" style="22"/>
    <col min="3342" max="3345" width="0" style="22" hidden="1" customWidth="1"/>
    <col min="3346" max="3346" width="16.85546875" style="22" bestFit="1" customWidth="1"/>
    <col min="3347" max="3349" width="16.85546875" style="22" customWidth="1"/>
    <col min="3350" max="3351" width="16.85546875" style="22" bestFit="1" customWidth="1"/>
    <col min="3352" max="3584" width="9.140625" style="22"/>
    <col min="3585" max="3586" width="0" style="22" hidden="1" customWidth="1"/>
    <col min="3587" max="3587" width="9.140625" style="22"/>
    <col min="3588" max="3588" width="3.7109375" style="22" customWidth="1"/>
    <col min="3589" max="3589" width="15.5703125" style="22" customWidth="1"/>
    <col min="3590" max="3591" width="9.140625" style="22"/>
    <col min="3592" max="3592" width="23.5703125" style="22" customWidth="1"/>
    <col min="3593" max="3597" width="9.140625" style="22"/>
    <col min="3598" max="3601" width="0" style="22" hidden="1" customWidth="1"/>
    <col min="3602" max="3602" width="16.85546875" style="22" bestFit="1" customWidth="1"/>
    <col min="3603" max="3605" width="16.85546875" style="22" customWidth="1"/>
    <col min="3606" max="3607" width="16.85546875" style="22" bestFit="1" customWidth="1"/>
    <col min="3608" max="3840" width="9.140625" style="22"/>
    <col min="3841" max="3842" width="0" style="22" hidden="1" customWidth="1"/>
    <col min="3843" max="3843" width="9.140625" style="22"/>
    <col min="3844" max="3844" width="3.7109375" style="22" customWidth="1"/>
    <col min="3845" max="3845" width="15.5703125" style="22" customWidth="1"/>
    <col min="3846" max="3847" width="9.140625" style="22"/>
    <col min="3848" max="3848" width="23.5703125" style="22" customWidth="1"/>
    <col min="3849" max="3853" width="9.140625" style="22"/>
    <col min="3854" max="3857" width="0" style="22" hidden="1" customWidth="1"/>
    <col min="3858" max="3858" width="16.85546875" style="22" bestFit="1" customWidth="1"/>
    <col min="3859" max="3861" width="16.85546875" style="22" customWidth="1"/>
    <col min="3862" max="3863" width="16.85546875" style="22" bestFit="1" customWidth="1"/>
    <col min="3864" max="4096" width="9.140625" style="22"/>
    <col min="4097" max="4098" width="0" style="22" hidden="1" customWidth="1"/>
    <col min="4099" max="4099" width="9.140625" style="22"/>
    <col min="4100" max="4100" width="3.7109375" style="22" customWidth="1"/>
    <col min="4101" max="4101" width="15.5703125" style="22" customWidth="1"/>
    <col min="4102" max="4103" width="9.140625" style="22"/>
    <col min="4104" max="4104" width="23.5703125" style="22" customWidth="1"/>
    <col min="4105" max="4109" width="9.140625" style="22"/>
    <col min="4110" max="4113" width="0" style="22" hidden="1" customWidth="1"/>
    <col min="4114" max="4114" width="16.85546875" style="22" bestFit="1" customWidth="1"/>
    <col min="4115" max="4117" width="16.85546875" style="22" customWidth="1"/>
    <col min="4118" max="4119" width="16.85546875" style="22" bestFit="1" customWidth="1"/>
    <col min="4120" max="4352" width="9.140625" style="22"/>
    <col min="4353" max="4354" width="0" style="22" hidden="1" customWidth="1"/>
    <col min="4355" max="4355" width="9.140625" style="22"/>
    <col min="4356" max="4356" width="3.7109375" style="22" customWidth="1"/>
    <col min="4357" max="4357" width="15.5703125" style="22" customWidth="1"/>
    <col min="4358" max="4359" width="9.140625" style="22"/>
    <col min="4360" max="4360" width="23.5703125" style="22" customWidth="1"/>
    <col min="4361" max="4365" width="9.140625" style="22"/>
    <col min="4366" max="4369" width="0" style="22" hidden="1" customWidth="1"/>
    <col min="4370" max="4370" width="16.85546875" style="22" bestFit="1" customWidth="1"/>
    <col min="4371" max="4373" width="16.85546875" style="22" customWidth="1"/>
    <col min="4374" max="4375" width="16.85546875" style="22" bestFit="1" customWidth="1"/>
    <col min="4376" max="4608" width="9.140625" style="22"/>
    <col min="4609" max="4610" width="0" style="22" hidden="1" customWidth="1"/>
    <col min="4611" max="4611" width="9.140625" style="22"/>
    <col min="4612" max="4612" width="3.7109375" style="22" customWidth="1"/>
    <col min="4613" max="4613" width="15.5703125" style="22" customWidth="1"/>
    <col min="4614" max="4615" width="9.140625" style="22"/>
    <col min="4616" max="4616" width="23.5703125" style="22" customWidth="1"/>
    <col min="4617" max="4621" width="9.140625" style="22"/>
    <col min="4622" max="4625" width="0" style="22" hidden="1" customWidth="1"/>
    <col min="4626" max="4626" width="16.85546875" style="22" bestFit="1" customWidth="1"/>
    <col min="4627" max="4629" width="16.85546875" style="22" customWidth="1"/>
    <col min="4630" max="4631" width="16.85546875" style="22" bestFit="1" customWidth="1"/>
    <col min="4632" max="4864" width="9.140625" style="22"/>
    <col min="4865" max="4866" width="0" style="22" hidden="1" customWidth="1"/>
    <col min="4867" max="4867" width="9.140625" style="22"/>
    <col min="4868" max="4868" width="3.7109375" style="22" customWidth="1"/>
    <col min="4869" max="4869" width="15.5703125" style="22" customWidth="1"/>
    <col min="4870" max="4871" width="9.140625" style="22"/>
    <col min="4872" max="4872" width="23.5703125" style="22" customWidth="1"/>
    <col min="4873" max="4877" width="9.140625" style="22"/>
    <col min="4878" max="4881" width="0" style="22" hidden="1" customWidth="1"/>
    <col min="4882" max="4882" width="16.85546875" style="22" bestFit="1" customWidth="1"/>
    <col min="4883" max="4885" width="16.85546875" style="22" customWidth="1"/>
    <col min="4886" max="4887" width="16.85546875" style="22" bestFit="1" customWidth="1"/>
    <col min="4888" max="5120" width="9.140625" style="22"/>
    <col min="5121" max="5122" width="0" style="22" hidden="1" customWidth="1"/>
    <col min="5123" max="5123" width="9.140625" style="22"/>
    <col min="5124" max="5124" width="3.7109375" style="22" customWidth="1"/>
    <col min="5125" max="5125" width="15.5703125" style="22" customWidth="1"/>
    <col min="5126" max="5127" width="9.140625" style="22"/>
    <col min="5128" max="5128" width="23.5703125" style="22" customWidth="1"/>
    <col min="5129" max="5133" width="9.140625" style="22"/>
    <col min="5134" max="5137" width="0" style="22" hidden="1" customWidth="1"/>
    <col min="5138" max="5138" width="16.85546875" style="22" bestFit="1" customWidth="1"/>
    <col min="5139" max="5141" width="16.85546875" style="22" customWidth="1"/>
    <col min="5142" max="5143" width="16.85546875" style="22" bestFit="1" customWidth="1"/>
    <col min="5144" max="5376" width="9.140625" style="22"/>
    <col min="5377" max="5378" width="0" style="22" hidden="1" customWidth="1"/>
    <col min="5379" max="5379" width="9.140625" style="22"/>
    <col min="5380" max="5380" width="3.7109375" style="22" customWidth="1"/>
    <col min="5381" max="5381" width="15.5703125" style="22" customWidth="1"/>
    <col min="5382" max="5383" width="9.140625" style="22"/>
    <col min="5384" max="5384" width="23.5703125" style="22" customWidth="1"/>
    <col min="5385" max="5389" width="9.140625" style="22"/>
    <col min="5390" max="5393" width="0" style="22" hidden="1" customWidth="1"/>
    <col min="5394" max="5394" width="16.85546875" style="22" bestFit="1" customWidth="1"/>
    <col min="5395" max="5397" width="16.85546875" style="22" customWidth="1"/>
    <col min="5398" max="5399" width="16.85546875" style="22" bestFit="1" customWidth="1"/>
    <col min="5400" max="5632" width="9.140625" style="22"/>
    <col min="5633" max="5634" width="0" style="22" hidden="1" customWidth="1"/>
    <col min="5635" max="5635" width="9.140625" style="22"/>
    <col min="5636" max="5636" width="3.7109375" style="22" customWidth="1"/>
    <col min="5637" max="5637" width="15.5703125" style="22" customWidth="1"/>
    <col min="5638" max="5639" width="9.140625" style="22"/>
    <col min="5640" max="5640" width="23.5703125" style="22" customWidth="1"/>
    <col min="5641" max="5645" width="9.140625" style="22"/>
    <col min="5646" max="5649" width="0" style="22" hidden="1" customWidth="1"/>
    <col min="5650" max="5650" width="16.85546875" style="22" bestFit="1" customWidth="1"/>
    <col min="5651" max="5653" width="16.85546875" style="22" customWidth="1"/>
    <col min="5654" max="5655" width="16.85546875" style="22" bestFit="1" customWidth="1"/>
    <col min="5656" max="5888" width="9.140625" style="22"/>
    <col min="5889" max="5890" width="0" style="22" hidden="1" customWidth="1"/>
    <col min="5891" max="5891" width="9.140625" style="22"/>
    <col min="5892" max="5892" width="3.7109375" style="22" customWidth="1"/>
    <col min="5893" max="5893" width="15.5703125" style="22" customWidth="1"/>
    <col min="5894" max="5895" width="9.140625" style="22"/>
    <col min="5896" max="5896" width="23.5703125" style="22" customWidth="1"/>
    <col min="5897" max="5901" width="9.140625" style="22"/>
    <col min="5902" max="5905" width="0" style="22" hidden="1" customWidth="1"/>
    <col min="5906" max="5906" width="16.85546875" style="22" bestFit="1" customWidth="1"/>
    <col min="5907" max="5909" width="16.85546875" style="22" customWidth="1"/>
    <col min="5910" max="5911" width="16.85546875" style="22" bestFit="1" customWidth="1"/>
    <col min="5912" max="6144" width="9.140625" style="22"/>
    <col min="6145" max="6146" width="0" style="22" hidden="1" customWidth="1"/>
    <col min="6147" max="6147" width="9.140625" style="22"/>
    <col min="6148" max="6148" width="3.7109375" style="22" customWidth="1"/>
    <col min="6149" max="6149" width="15.5703125" style="22" customWidth="1"/>
    <col min="6150" max="6151" width="9.140625" style="22"/>
    <col min="6152" max="6152" width="23.5703125" style="22" customWidth="1"/>
    <col min="6153" max="6157" width="9.140625" style="22"/>
    <col min="6158" max="6161" width="0" style="22" hidden="1" customWidth="1"/>
    <col min="6162" max="6162" width="16.85546875" style="22" bestFit="1" customWidth="1"/>
    <col min="6163" max="6165" width="16.85546875" style="22" customWidth="1"/>
    <col min="6166" max="6167" width="16.85546875" style="22" bestFit="1" customWidth="1"/>
    <col min="6168" max="6400" width="9.140625" style="22"/>
    <col min="6401" max="6402" width="0" style="22" hidden="1" customWidth="1"/>
    <col min="6403" max="6403" width="9.140625" style="22"/>
    <col min="6404" max="6404" width="3.7109375" style="22" customWidth="1"/>
    <col min="6405" max="6405" width="15.5703125" style="22" customWidth="1"/>
    <col min="6406" max="6407" width="9.140625" style="22"/>
    <col min="6408" max="6408" width="23.5703125" style="22" customWidth="1"/>
    <col min="6409" max="6413" width="9.140625" style="22"/>
    <col min="6414" max="6417" width="0" style="22" hidden="1" customWidth="1"/>
    <col min="6418" max="6418" width="16.85546875" style="22" bestFit="1" customWidth="1"/>
    <col min="6419" max="6421" width="16.85546875" style="22" customWidth="1"/>
    <col min="6422" max="6423" width="16.85546875" style="22" bestFit="1" customWidth="1"/>
    <col min="6424" max="6656" width="9.140625" style="22"/>
    <col min="6657" max="6658" width="0" style="22" hidden="1" customWidth="1"/>
    <col min="6659" max="6659" width="9.140625" style="22"/>
    <col min="6660" max="6660" width="3.7109375" style="22" customWidth="1"/>
    <col min="6661" max="6661" width="15.5703125" style="22" customWidth="1"/>
    <col min="6662" max="6663" width="9.140625" style="22"/>
    <col min="6664" max="6664" width="23.5703125" style="22" customWidth="1"/>
    <col min="6665" max="6669" width="9.140625" style="22"/>
    <col min="6670" max="6673" width="0" style="22" hidden="1" customWidth="1"/>
    <col min="6674" max="6674" width="16.85546875" style="22" bestFit="1" customWidth="1"/>
    <col min="6675" max="6677" width="16.85546875" style="22" customWidth="1"/>
    <col min="6678" max="6679" width="16.85546875" style="22" bestFit="1" customWidth="1"/>
    <col min="6680" max="6912" width="9.140625" style="22"/>
    <col min="6913" max="6914" width="0" style="22" hidden="1" customWidth="1"/>
    <col min="6915" max="6915" width="9.140625" style="22"/>
    <col min="6916" max="6916" width="3.7109375" style="22" customWidth="1"/>
    <col min="6917" max="6917" width="15.5703125" style="22" customWidth="1"/>
    <col min="6918" max="6919" width="9.140625" style="22"/>
    <col min="6920" max="6920" width="23.5703125" style="22" customWidth="1"/>
    <col min="6921" max="6925" width="9.140625" style="22"/>
    <col min="6926" max="6929" width="0" style="22" hidden="1" customWidth="1"/>
    <col min="6930" max="6930" width="16.85546875" style="22" bestFit="1" customWidth="1"/>
    <col min="6931" max="6933" width="16.85546875" style="22" customWidth="1"/>
    <col min="6934" max="6935" width="16.85546875" style="22" bestFit="1" customWidth="1"/>
    <col min="6936" max="7168" width="9.140625" style="22"/>
    <col min="7169" max="7170" width="0" style="22" hidden="1" customWidth="1"/>
    <col min="7171" max="7171" width="9.140625" style="22"/>
    <col min="7172" max="7172" width="3.7109375" style="22" customWidth="1"/>
    <col min="7173" max="7173" width="15.5703125" style="22" customWidth="1"/>
    <col min="7174" max="7175" width="9.140625" style="22"/>
    <col min="7176" max="7176" width="23.5703125" style="22" customWidth="1"/>
    <col min="7177" max="7181" width="9.140625" style="22"/>
    <col min="7182" max="7185" width="0" style="22" hidden="1" customWidth="1"/>
    <col min="7186" max="7186" width="16.85546875" style="22" bestFit="1" customWidth="1"/>
    <col min="7187" max="7189" width="16.85546875" style="22" customWidth="1"/>
    <col min="7190" max="7191" width="16.85546875" style="22" bestFit="1" customWidth="1"/>
    <col min="7192" max="7424" width="9.140625" style="22"/>
    <col min="7425" max="7426" width="0" style="22" hidden="1" customWidth="1"/>
    <col min="7427" max="7427" width="9.140625" style="22"/>
    <col min="7428" max="7428" width="3.7109375" style="22" customWidth="1"/>
    <col min="7429" max="7429" width="15.5703125" style="22" customWidth="1"/>
    <col min="7430" max="7431" width="9.140625" style="22"/>
    <col min="7432" max="7432" width="23.5703125" style="22" customWidth="1"/>
    <col min="7433" max="7437" width="9.140625" style="22"/>
    <col min="7438" max="7441" width="0" style="22" hidden="1" customWidth="1"/>
    <col min="7442" max="7442" width="16.85546875" style="22" bestFit="1" customWidth="1"/>
    <col min="7443" max="7445" width="16.85546875" style="22" customWidth="1"/>
    <col min="7446" max="7447" width="16.85546875" style="22" bestFit="1" customWidth="1"/>
    <col min="7448" max="7680" width="9.140625" style="22"/>
    <col min="7681" max="7682" width="0" style="22" hidden="1" customWidth="1"/>
    <col min="7683" max="7683" width="9.140625" style="22"/>
    <col min="7684" max="7684" width="3.7109375" style="22" customWidth="1"/>
    <col min="7685" max="7685" width="15.5703125" style="22" customWidth="1"/>
    <col min="7686" max="7687" width="9.140625" style="22"/>
    <col min="7688" max="7688" width="23.5703125" style="22" customWidth="1"/>
    <col min="7689" max="7693" width="9.140625" style="22"/>
    <col min="7694" max="7697" width="0" style="22" hidden="1" customWidth="1"/>
    <col min="7698" max="7698" width="16.85546875" style="22" bestFit="1" customWidth="1"/>
    <col min="7699" max="7701" width="16.85546875" style="22" customWidth="1"/>
    <col min="7702" max="7703" width="16.85546875" style="22" bestFit="1" customWidth="1"/>
    <col min="7704" max="7936" width="9.140625" style="22"/>
    <col min="7937" max="7938" width="0" style="22" hidden="1" customWidth="1"/>
    <col min="7939" max="7939" width="9.140625" style="22"/>
    <col min="7940" max="7940" width="3.7109375" style="22" customWidth="1"/>
    <col min="7941" max="7941" width="15.5703125" style="22" customWidth="1"/>
    <col min="7942" max="7943" width="9.140625" style="22"/>
    <col min="7944" max="7944" width="23.5703125" style="22" customWidth="1"/>
    <col min="7945" max="7949" width="9.140625" style="22"/>
    <col min="7950" max="7953" width="0" style="22" hidden="1" customWidth="1"/>
    <col min="7954" max="7954" width="16.85546875" style="22" bestFit="1" customWidth="1"/>
    <col min="7955" max="7957" width="16.85546875" style="22" customWidth="1"/>
    <col min="7958" max="7959" width="16.85546875" style="22" bestFit="1" customWidth="1"/>
    <col min="7960" max="8192" width="9.140625" style="22"/>
    <col min="8193" max="8194" width="0" style="22" hidden="1" customWidth="1"/>
    <col min="8195" max="8195" width="9.140625" style="22"/>
    <col min="8196" max="8196" width="3.7109375" style="22" customWidth="1"/>
    <col min="8197" max="8197" width="15.5703125" style="22" customWidth="1"/>
    <col min="8198" max="8199" width="9.140625" style="22"/>
    <col min="8200" max="8200" width="23.5703125" style="22" customWidth="1"/>
    <col min="8201" max="8205" width="9.140625" style="22"/>
    <col min="8206" max="8209" width="0" style="22" hidden="1" customWidth="1"/>
    <col min="8210" max="8210" width="16.85546875" style="22" bestFit="1" customWidth="1"/>
    <col min="8211" max="8213" width="16.85546875" style="22" customWidth="1"/>
    <col min="8214" max="8215" width="16.85546875" style="22" bestFit="1" customWidth="1"/>
    <col min="8216" max="8448" width="9.140625" style="22"/>
    <col min="8449" max="8450" width="0" style="22" hidden="1" customWidth="1"/>
    <col min="8451" max="8451" width="9.140625" style="22"/>
    <col min="8452" max="8452" width="3.7109375" style="22" customWidth="1"/>
    <col min="8453" max="8453" width="15.5703125" style="22" customWidth="1"/>
    <col min="8454" max="8455" width="9.140625" style="22"/>
    <col min="8456" max="8456" width="23.5703125" style="22" customWidth="1"/>
    <col min="8457" max="8461" width="9.140625" style="22"/>
    <col min="8462" max="8465" width="0" style="22" hidden="1" customWidth="1"/>
    <col min="8466" max="8466" width="16.85546875" style="22" bestFit="1" customWidth="1"/>
    <col min="8467" max="8469" width="16.85546875" style="22" customWidth="1"/>
    <col min="8470" max="8471" width="16.85546875" style="22" bestFit="1" customWidth="1"/>
    <col min="8472" max="8704" width="9.140625" style="22"/>
    <col min="8705" max="8706" width="0" style="22" hidden="1" customWidth="1"/>
    <col min="8707" max="8707" width="9.140625" style="22"/>
    <col min="8708" max="8708" width="3.7109375" style="22" customWidth="1"/>
    <col min="8709" max="8709" width="15.5703125" style="22" customWidth="1"/>
    <col min="8710" max="8711" width="9.140625" style="22"/>
    <col min="8712" max="8712" width="23.5703125" style="22" customWidth="1"/>
    <col min="8713" max="8717" width="9.140625" style="22"/>
    <col min="8718" max="8721" width="0" style="22" hidden="1" customWidth="1"/>
    <col min="8722" max="8722" width="16.85546875" style="22" bestFit="1" customWidth="1"/>
    <col min="8723" max="8725" width="16.85546875" style="22" customWidth="1"/>
    <col min="8726" max="8727" width="16.85546875" style="22" bestFit="1" customWidth="1"/>
    <col min="8728" max="8960" width="9.140625" style="22"/>
    <col min="8961" max="8962" width="0" style="22" hidden="1" customWidth="1"/>
    <col min="8963" max="8963" width="9.140625" style="22"/>
    <col min="8964" max="8964" width="3.7109375" style="22" customWidth="1"/>
    <col min="8965" max="8965" width="15.5703125" style="22" customWidth="1"/>
    <col min="8966" max="8967" width="9.140625" style="22"/>
    <col min="8968" max="8968" width="23.5703125" style="22" customWidth="1"/>
    <col min="8969" max="8973" width="9.140625" style="22"/>
    <col min="8974" max="8977" width="0" style="22" hidden="1" customWidth="1"/>
    <col min="8978" max="8978" width="16.85546875" style="22" bestFit="1" customWidth="1"/>
    <col min="8979" max="8981" width="16.85546875" style="22" customWidth="1"/>
    <col min="8982" max="8983" width="16.85546875" style="22" bestFit="1" customWidth="1"/>
    <col min="8984" max="9216" width="9.140625" style="22"/>
    <col min="9217" max="9218" width="0" style="22" hidden="1" customWidth="1"/>
    <col min="9219" max="9219" width="9.140625" style="22"/>
    <col min="9220" max="9220" width="3.7109375" style="22" customWidth="1"/>
    <col min="9221" max="9221" width="15.5703125" style="22" customWidth="1"/>
    <col min="9222" max="9223" width="9.140625" style="22"/>
    <col min="9224" max="9224" width="23.5703125" style="22" customWidth="1"/>
    <col min="9225" max="9229" width="9.140625" style="22"/>
    <col min="9230" max="9233" width="0" style="22" hidden="1" customWidth="1"/>
    <col min="9234" max="9234" width="16.85546875" style="22" bestFit="1" customWidth="1"/>
    <col min="9235" max="9237" width="16.85546875" style="22" customWidth="1"/>
    <col min="9238" max="9239" width="16.85546875" style="22" bestFit="1" customWidth="1"/>
    <col min="9240" max="9472" width="9.140625" style="22"/>
    <col min="9473" max="9474" width="0" style="22" hidden="1" customWidth="1"/>
    <col min="9475" max="9475" width="9.140625" style="22"/>
    <col min="9476" max="9476" width="3.7109375" style="22" customWidth="1"/>
    <col min="9477" max="9477" width="15.5703125" style="22" customWidth="1"/>
    <col min="9478" max="9479" width="9.140625" style="22"/>
    <col min="9480" max="9480" width="23.5703125" style="22" customWidth="1"/>
    <col min="9481" max="9485" width="9.140625" style="22"/>
    <col min="9486" max="9489" width="0" style="22" hidden="1" customWidth="1"/>
    <col min="9490" max="9490" width="16.85546875" style="22" bestFit="1" customWidth="1"/>
    <col min="9491" max="9493" width="16.85546875" style="22" customWidth="1"/>
    <col min="9494" max="9495" width="16.85546875" style="22" bestFit="1" customWidth="1"/>
    <col min="9496" max="9728" width="9.140625" style="22"/>
    <col min="9729" max="9730" width="0" style="22" hidden="1" customWidth="1"/>
    <col min="9731" max="9731" width="9.140625" style="22"/>
    <col min="9732" max="9732" width="3.7109375" style="22" customWidth="1"/>
    <col min="9733" max="9733" width="15.5703125" style="22" customWidth="1"/>
    <col min="9734" max="9735" width="9.140625" style="22"/>
    <col min="9736" max="9736" width="23.5703125" style="22" customWidth="1"/>
    <col min="9737" max="9741" width="9.140625" style="22"/>
    <col min="9742" max="9745" width="0" style="22" hidden="1" customWidth="1"/>
    <col min="9746" max="9746" width="16.85546875" style="22" bestFit="1" customWidth="1"/>
    <col min="9747" max="9749" width="16.85546875" style="22" customWidth="1"/>
    <col min="9750" max="9751" width="16.85546875" style="22" bestFit="1" customWidth="1"/>
    <col min="9752" max="9984" width="9.140625" style="22"/>
    <col min="9985" max="9986" width="0" style="22" hidden="1" customWidth="1"/>
    <col min="9987" max="9987" width="9.140625" style="22"/>
    <col min="9988" max="9988" width="3.7109375" style="22" customWidth="1"/>
    <col min="9989" max="9989" width="15.5703125" style="22" customWidth="1"/>
    <col min="9990" max="9991" width="9.140625" style="22"/>
    <col min="9992" max="9992" width="23.5703125" style="22" customWidth="1"/>
    <col min="9993" max="9997" width="9.140625" style="22"/>
    <col min="9998" max="10001" width="0" style="22" hidden="1" customWidth="1"/>
    <col min="10002" max="10002" width="16.85546875" style="22" bestFit="1" customWidth="1"/>
    <col min="10003" max="10005" width="16.85546875" style="22" customWidth="1"/>
    <col min="10006" max="10007" width="16.85546875" style="22" bestFit="1" customWidth="1"/>
    <col min="10008" max="10240" width="9.140625" style="22"/>
    <col min="10241" max="10242" width="0" style="22" hidden="1" customWidth="1"/>
    <col min="10243" max="10243" width="9.140625" style="22"/>
    <col min="10244" max="10244" width="3.7109375" style="22" customWidth="1"/>
    <col min="10245" max="10245" width="15.5703125" style="22" customWidth="1"/>
    <col min="10246" max="10247" width="9.140625" style="22"/>
    <col min="10248" max="10248" width="23.5703125" style="22" customWidth="1"/>
    <col min="10249" max="10253" width="9.140625" style="22"/>
    <col min="10254" max="10257" width="0" style="22" hidden="1" customWidth="1"/>
    <col min="10258" max="10258" width="16.85546875" style="22" bestFit="1" customWidth="1"/>
    <col min="10259" max="10261" width="16.85546875" style="22" customWidth="1"/>
    <col min="10262" max="10263" width="16.85546875" style="22" bestFit="1" customWidth="1"/>
    <col min="10264" max="10496" width="9.140625" style="22"/>
    <col min="10497" max="10498" width="0" style="22" hidden="1" customWidth="1"/>
    <col min="10499" max="10499" width="9.140625" style="22"/>
    <col min="10500" max="10500" width="3.7109375" style="22" customWidth="1"/>
    <col min="10501" max="10501" width="15.5703125" style="22" customWidth="1"/>
    <col min="10502" max="10503" width="9.140625" style="22"/>
    <col min="10504" max="10504" width="23.5703125" style="22" customWidth="1"/>
    <col min="10505" max="10509" width="9.140625" style="22"/>
    <col min="10510" max="10513" width="0" style="22" hidden="1" customWidth="1"/>
    <col min="10514" max="10514" width="16.85546875" style="22" bestFit="1" customWidth="1"/>
    <col min="10515" max="10517" width="16.85546875" style="22" customWidth="1"/>
    <col min="10518" max="10519" width="16.85546875" style="22" bestFit="1" customWidth="1"/>
    <col min="10520" max="10752" width="9.140625" style="22"/>
    <col min="10753" max="10754" width="0" style="22" hidden="1" customWidth="1"/>
    <col min="10755" max="10755" width="9.140625" style="22"/>
    <col min="10756" max="10756" width="3.7109375" style="22" customWidth="1"/>
    <col min="10757" max="10757" width="15.5703125" style="22" customWidth="1"/>
    <col min="10758" max="10759" width="9.140625" style="22"/>
    <col min="10760" max="10760" width="23.5703125" style="22" customWidth="1"/>
    <col min="10761" max="10765" width="9.140625" style="22"/>
    <col min="10766" max="10769" width="0" style="22" hidden="1" customWidth="1"/>
    <col min="10770" max="10770" width="16.85546875" style="22" bestFit="1" customWidth="1"/>
    <col min="10771" max="10773" width="16.85546875" style="22" customWidth="1"/>
    <col min="10774" max="10775" width="16.85546875" style="22" bestFit="1" customWidth="1"/>
    <col min="10776" max="11008" width="9.140625" style="22"/>
    <col min="11009" max="11010" width="0" style="22" hidden="1" customWidth="1"/>
    <col min="11011" max="11011" width="9.140625" style="22"/>
    <col min="11012" max="11012" width="3.7109375" style="22" customWidth="1"/>
    <col min="11013" max="11013" width="15.5703125" style="22" customWidth="1"/>
    <col min="11014" max="11015" width="9.140625" style="22"/>
    <col min="11016" max="11016" width="23.5703125" style="22" customWidth="1"/>
    <col min="11017" max="11021" width="9.140625" style="22"/>
    <col min="11022" max="11025" width="0" style="22" hidden="1" customWidth="1"/>
    <col min="11026" max="11026" width="16.85546875" style="22" bestFit="1" customWidth="1"/>
    <col min="11027" max="11029" width="16.85546875" style="22" customWidth="1"/>
    <col min="11030" max="11031" width="16.85546875" style="22" bestFit="1" customWidth="1"/>
    <col min="11032" max="11264" width="9.140625" style="22"/>
    <col min="11265" max="11266" width="0" style="22" hidden="1" customWidth="1"/>
    <col min="11267" max="11267" width="9.140625" style="22"/>
    <col min="11268" max="11268" width="3.7109375" style="22" customWidth="1"/>
    <col min="11269" max="11269" width="15.5703125" style="22" customWidth="1"/>
    <col min="11270" max="11271" width="9.140625" style="22"/>
    <col min="11272" max="11272" width="23.5703125" style="22" customWidth="1"/>
    <col min="11273" max="11277" width="9.140625" style="22"/>
    <col min="11278" max="11281" width="0" style="22" hidden="1" customWidth="1"/>
    <col min="11282" max="11282" width="16.85546875" style="22" bestFit="1" customWidth="1"/>
    <col min="11283" max="11285" width="16.85546875" style="22" customWidth="1"/>
    <col min="11286" max="11287" width="16.85546875" style="22" bestFit="1" customWidth="1"/>
    <col min="11288" max="11520" width="9.140625" style="22"/>
    <col min="11521" max="11522" width="0" style="22" hidden="1" customWidth="1"/>
    <col min="11523" max="11523" width="9.140625" style="22"/>
    <col min="11524" max="11524" width="3.7109375" style="22" customWidth="1"/>
    <col min="11525" max="11525" width="15.5703125" style="22" customWidth="1"/>
    <col min="11526" max="11527" width="9.140625" style="22"/>
    <col min="11528" max="11528" width="23.5703125" style="22" customWidth="1"/>
    <col min="11529" max="11533" width="9.140625" style="22"/>
    <col min="11534" max="11537" width="0" style="22" hidden="1" customWidth="1"/>
    <col min="11538" max="11538" width="16.85546875" style="22" bestFit="1" customWidth="1"/>
    <col min="11539" max="11541" width="16.85546875" style="22" customWidth="1"/>
    <col min="11542" max="11543" width="16.85546875" style="22" bestFit="1" customWidth="1"/>
    <col min="11544" max="11776" width="9.140625" style="22"/>
    <col min="11777" max="11778" width="0" style="22" hidden="1" customWidth="1"/>
    <col min="11779" max="11779" width="9.140625" style="22"/>
    <col min="11780" max="11780" width="3.7109375" style="22" customWidth="1"/>
    <col min="11781" max="11781" width="15.5703125" style="22" customWidth="1"/>
    <col min="11782" max="11783" width="9.140625" style="22"/>
    <col min="11784" max="11784" width="23.5703125" style="22" customWidth="1"/>
    <col min="11785" max="11789" width="9.140625" style="22"/>
    <col min="11790" max="11793" width="0" style="22" hidden="1" customWidth="1"/>
    <col min="11794" max="11794" width="16.85546875" style="22" bestFit="1" customWidth="1"/>
    <col min="11795" max="11797" width="16.85546875" style="22" customWidth="1"/>
    <col min="11798" max="11799" width="16.85546875" style="22" bestFit="1" customWidth="1"/>
    <col min="11800" max="12032" width="9.140625" style="22"/>
    <col min="12033" max="12034" width="0" style="22" hidden="1" customWidth="1"/>
    <col min="12035" max="12035" width="9.140625" style="22"/>
    <col min="12036" max="12036" width="3.7109375" style="22" customWidth="1"/>
    <col min="12037" max="12037" width="15.5703125" style="22" customWidth="1"/>
    <col min="12038" max="12039" width="9.140625" style="22"/>
    <col min="12040" max="12040" width="23.5703125" style="22" customWidth="1"/>
    <col min="12041" max="12045" width="9.140625" style="22"/>
    <col min="12046" max="12049" width="0" style="22" hidden="1" customWidth="1"/>
    <col min="12050" max="12050" width="16.85546875" style="22" bestFit="1" customWidth="1"/>
    <col min="12051" max="12053" width="16.85546875" style="22" customWidth="1"/>
    <col min="12054" max="12055" width="16.85546875" style="22" bestFit="1" customWidth="1"/>
    <col min="12056" max="12288" width="9.140625" style="22"/>
    <col min="12289" max="12290" width="0" style="22" hidden="1" customWidth="1"/>
    <col min="12291" max="12291" width="9.140625" style="22"/>
    <col min="12292" max="12292" width="3.7109375" style="22" customWidth="1"/>
    <col min="12293" max="12293" width="15.5703125" style="22" customWidth="1"/>
    <col min="12294" max="12295" width="9.140625" style="22"/>
    <col min="12296" max="12296" width="23.5703125" style="22" customWidth="1"/>
    <col min="12297" max="12301" width="9.140625" style="22"/>
    <col min="12302" max="12305" width="0" style="22" hidden="1" customWidth="1"/>
    <col min="12306" max="12306" width="16.85546875" style="22" bestFit="1" customWidth="1"/>
    <col min="12307" max="12309" width="16.85546875" style="22" customWidth="1"/>
    <col min="12310" max="12311" width="16.85546875" style="22" bestFit="1" customWidth="1"/>
    <col min="12312" max="12544" width="9.140625" style="22"/>
    <col min="12545" max="12546" width="0" style="22" hidden="1" customWidth="1"/>
    <col min="12547" max="12547" width="9.140625" style="22"/>
    <col min="12548" max="12548" width="3.7109375" style="22" customWidth="1"/>
    <col min="12549" max="12549" width="15.5703125" style="22" customWidth="1"/>
    <col min="12550" max="12551" width="9.140625" style="22"/>
    <col min="12552" max="12552" width="23.5703125" style="22" customWidth="1"/>
    <col min="12553" max="12557" width="9.140625" style="22"/>
    <col min="12558" max="12561" width="0" style="22" hidden="1" customWidth="1"/>
    <col min="12562" max="12562" width="16.85546875" style="22" bestFit="1" customWidth="1"/>
    <col min="12563" max="12565" width="16.85546875" style="22" customWidth="1"/>
    <col min="12566" max="12567" width="16.85546875" style="22" bestFit="1" customWidth="1"/>
    <col min="12568" max="12800" width="9.140625" style="22"/>
    <col min="12801" max="12802" width="0" style="22" hidden="1" customWidth="1"/>
    <col min="12803" max="12803" width="9.140625" style="22"/>
    <col min="12804" max="12804" width="3.7109375" style="22" customWidth="1"/>
    <col min="12805" max="12805" width="15.5703125" style="22" customWidth="1"/>
    <col min="12806" max="12807" width="9.140625" style="22"/>
    <col min="12808" max="12808" width="23.5703125" style="22" customWidth="1"/>
    <col min="12809" max="12813" width="9.140625" style="22"/>
    <col min="12814" max="12817" width="0" style="22" hidden="1" customWidth="1"/>
    <col min="12818" max="12818" width="16.85546875" style="22" bestFit="1" customWidth="1"/>
    <col min="12819" max="12821" width="16.85546875" style="22" customWidth="1"/>
    <col min="12822" max="12823" width="16.85546875" style="22" bestFit="1" customWidth="1"/>
    <col min="12824" max="13056" width="9.140625" style="22"/>
    <col min="13057" max="13058" width="0" style="22" hidden="1" customWidth="1"/>
    <col min="13059" max="13059" width="9.140625" style="22"/>
    <col min="13060" max="13060" width="3.7109375" style="22" customWidth="1"/>
    <col min="13061" max="13061" width="15.5703125" style="22" customWidth="1"/>
    <col min="13062" max="13063" width="9.140625" style="22"/>
    <col min="13064" max="13064" width="23.5703125" style="22" customWidth="1"/>
    <col min="13065" max="13069" width="9.140625" style="22"/>
    <col min="13070" max="13073" width="0" style="22" hidden="1" customWidth="1"/>
    <col min="13074" max="13074" width="16.85546875" style="22" bestFit="1" customWidth="1"/>
    <col min="13075" max="13077" width="16.85546875" style="22" customWidth="1"/>
    <col min="13078" max="13079" width="16.85546875" style="22" bestFit="1" customWidth="1"/>
    <col min="13080" max="13312" width="9.140625" style="22"/>
    <col min="13313" max="13314" width="0" style="22" hidden="1" customWidth="1"/>
    <col min="13315" max="13315" width="9.140625" style="22"/>
    <col min="13316" max="13316" width="3.7109375" style="22" customWidth="1"/>
    <col min="13317" max="13317" width="15.5703125" style="22" customWidth="1"/>
    <col min="13318" max="13319" width="9.140625" style="22"/>
    <col min="13320" max="13320" width="23.5703125" style="22" customWidth="1"/>
    <col min="13321" max="13325" width="9.140625" style="22"/>
    <col min="13326" max="13329" width="0" style="22" hidden="1" customWidth="1"/>
    <col min="13330" max="13330" width="16.85546875" style="22" bestFit="1" customWidth="1"/>
    <col min="13331" max="13333" width="16.85546875" style="22" customWidth="1"/>
    <col min="13334" max="13335" width="16.85546875" style="22" bestFit="1" customWidth="1"/>
    <col min="13336" max="13568" width="9.140625" style="22"/>
    <col min="13569" max="13570" width="0" style="22" hidden="1" customWidth="1"/>
    <col min="13571" max="13571" width="9.140625" style="22"/>
    <col min="13572" max="13572" width="3.7109375" style="22" customWidth="1"/>
    <col min="13573" max="13573" width="15.5703125" style="22" customWidth="1"/>
    <col min="13574" max="13575" width="9.140625" style="22"/>
    <col min="13576" max="13576" width="23.5703125" style="22" customWidth="1"/>
    <col min="13577" max="13581" width="9.140625" style="22"/>
    <col min="13582" max="13585" width="0" style="22" hidden="1" customWidth="1"/>
    <col min="13586" max="13586" width="16.85546875" style="22" bestFit="1" customWidth="1"/>
    <col min="13587" max="13589" width="16.85546875" style="22" customWidth="1"/>
    <col min="13590" max="13591" width="16.85546875" style="22" bestFit="1" customWidth="1"/>
    <col min="13592" max="13824" width="9.140625" style="22"/>
    <col min="13825" max="13826" width="0" style="22" hidden="1" customWidth="1"/>
    <col min="13827" max="13827" width="9.140625" style="22"/>
    <col min="13828" max="13828" width="3.7109375" style="22" customWidth="1"/>
    <col min="13829" max="13829" width="15.5703125" style="22" customWidth="1"/>
    <col min="13830" max="13831" width="9.140625" style="22"/>
    <col min="13832" max="13832" width="23.5703125" style="22" customWidth="1"/>
    <col min="13833" max="13837" width="9.140625" style="22"/>
    <col min="13838" max="13841" width="0" style="22" hidden="1" customWidth="1"/>
    <col min="13842" max="13842" width="16.85546875" style="22" bestFit="1" customWidth="1"/>
    <col min="13843" max="13845" width="16.85546875" style="22" customWidth="1"/>
    <col min="13846" max="13847" width="16.85546875" style="22" bestFit="1" customWidth="1"/>
    <col min="13848" max="14080" width="9.140625" style="22"/>
    <col min="14081" max="14082" width="0" style="22" hidden="1" customWidth="1"/>
    <col min="14083" max="14083" width="9.140625" style="22"/>
    <col min="14084" max="14084" width="3.7109375" style="22" customWidth="1"/>
    <col min="14085" max="14085" width="15.5703125" style="22" customWidth="1"/>
    <col min="14086" max="14087" width="9.140625" style="22"/>
    <col min="14088" max="14088" width="23.5703125" style="22" customWidth="1"/>
    <col min="14089" max="14093" width="9.140625" style="22"/>
    <col min="14094" max="14097" width="0" style="22" hidden="1" customWidth="1"/>
    <col min="14098" max="14098" width="16.85546875" style="22" bestFit="1" customWidth="1"/>
    <col min="14099" max="14101" width="16.85546875" style="22" customWidth="1"/>
    <col min="14102" max="14103" width="16.85546875" style="22" bestFit="1" customWidth="1"/>
    <col min="14104" max="14336" width="9.140625" style="22"/>
    <col min="14337" max="14338" width="0" style="22" hidden="1" customWidth="1"/>
    <col min="14339" max="14339" width="9.140625" style="22"/>
    <col min="14340" max="14340" width="3.7109375" style="22" customWidth="1"/>
    <col min="14341" max="14341" width="15.5703125" style="22" customWidth="1"/>
    <col min="14342" max="14343" width="9.140625" style="22"/>
    <col min="14344" max="14344" width="23.5703125" style="22" customWidth="1"/>
    <col min="14345" max="14349" width="9.140625" style="22"/>
    <col min="14350" max="14353" width="0" style="22" hidden="1" customWidth="1"/>
    <col min="14354" max="14354" width="16.85546875" style="22" bestFit="1" customWidth="1"/>
    <col min="14355" max="14357" width="16.85546875" style="22" customWidth="1"/>
    <col min="14358" max="14359" width="16.85546875" style="22" bestFit="1" customWidth="1"/>
    <col min="14360" max="14592" width="9.140625" style="22"/>
    <col min="14593" max="14594" width="0" style="22" hidden="1" customWidth="1"/>
    <col min="14595" max="14595" width="9.140625" style="22"/>
    <col min="14596" max="14596" width="3.7109375" style="22" customWidth="1"/>
    <col min="14597" max="14597" width="15.5703125" style="22" customWidth="1"/>
    <col min="14598" max="14599" width="9.140625" style="22"/>
    <col min="14600" max="14600" width="23.5703125" style="22" customWidth="1"/>
    <col min="14601" max="14605" width="9.140625" style="22"/>
    <col min="14606" max="14609" width="0" style="22" hidden="1" customWidth="1"/>
    <col min="14610" max="14610" width="16.85546875" style="22" bestFit="1" customWidth="1"/>
    <col min="14611" max="14613" width="16.85546875" style="22" customWidth="1"/>
    <col min="14614" max="14615" width="16.85546875" style="22" bestFit="1" customWidth="1"/>
    <col min="14616" max="14848" width="9.140625" style="22"/>
    <col min="14849" max="14850" width="0" style="22" hidden="1" customWidth="1"/>
    <col min="14851" max="14851" width="9.140625" style="22"/>
    <col min="14852" max="14852" width="3.7109375" style="22" customWidth="1"/>
    <col min="14853" max="14853" width="15.5703125" style="22" customWidth="1"/>
    <col min="14854" max="14855" width="9.140625" style="22"/>
    <col min="14856" max="14856" width="23.5703125" style="22" customWidth="1"/>
    <col min="14857" max="14861" width="9.140625" style="22"/>
    <col min="14862" max="14865" width="0" style="22" hidden="1" customWidth="1"/>
    <col min="14866" max="14866" width="16.85546875" style="22" bestFit="1" customWidth="1"/>
    <col min="14867" max="14869" width="16.85546875" style="22" customWidth="1"/>
    <col min="14870" max="14871" width="16.85546875" style="22" bestFit="1" customWidth="1"/>
    <col min="14872" max="15104" width="9.140625" style="22"/>
    <col min="15105" max="15106" width="0" style="22" hidden="1" customWidth="1"/>
    <col min="15107" max="15107" width="9.140625" style="22"/>
    <col min="15108" max="15108" width="3.7109375" style="22" customWidth="1"/>
    <col min="15109" max="15109" width="15.5703125" style="22" customWidth="1"/>
    <col min="15110" max="15111" width="9.140625" style="22"/>
    <col min="15112" max="15112" width="23.5703125" style="22" customWidth="1"/>
    <col min="15113" max="15117" width="9.140625" style="22"/>
    <col min="15118" max="15121" width="0" style="22" hidden="1" customWidth="1"/>
    <col min="15122" max="15122" width="16.85546875" style="22" bestFit="1" customWidth="1"/>
    <col min="15123" max="15125" width="16.85546875" style="22" customWidth="1"/>
    <col min="15126" max="15127" width="16.85546875" style="22" bestFit="1" customWidth="1"/>
    <col min="15128" max="15360" width="9.140625" style="22"/>
    <col min="15361" max="15362" width="0" style="22" hidden="1" customWidth="1"/>
    <col min="15363" max="15363" width="9.140625" style="22"/>
    <col min="15364" max="15364" width="3.7109375" style="22" customWidth="1"/>
    <col min="15365" max="15365" width="15.5703125" style="22" customWidth="1"/>
    <col min="15366" max="15367" width="9.140625" style="22"/>
    <col min="15368" max="15368" width="23.5703125" style="22" customWidth="1"/>
    <col min="15369" max="15373" width="9.140625" style="22"/>
    <col min="15374" max="15377" width="0" style="22" hidden="1" customWidth="1"/>
    <col min="15378" max="15378" width="16.85546875" style="22" bestFit="1" customWidth="1"/>
    <col min="15379" max="15381" width="16.85546875" style="22" customWidth="1"/>
    <col min="15382" max="15383" width="16.85546875" style="22" bestFit="1" customWidth="1"/>
    <col min="15384" max="15616" width="9.140625" style="22"/>
    <col min="15617" max="15618" width="0" style="22" hidden="1" customWidth="1"/>
    <col min="15619" max="15619" width="9.140625" style="22"/>
    <col min="15620" max="15620" width="3.7109375" style="22" customWidth="1"/>
    <col min="15621" max="15621" width="15.5703125" style="22" customWidth="1"/>
    <col min="15622" max="15623" width="9.140625" style="22"/>
    <col min="15624" max="15624" width="23.5703125" style="22" customWidth="1"/>
    <col min="15625" max="15629" width="9.140625" style="22"/>
    <col min="15630" max="15633" width="0" style="22" hidden="1" customWidth="1"/>
    <col min="15634" max="15634" width="16.85546875" style="22" bestFit="1" customWidth="1"/>
    <col min="15635" max="15637" width="16.85546875" style="22" customWidth="1"/>
    <col min="15638" max="15639" width="16.85546875" style="22" bestFit="1" customWidth="1"/>
    <col min="15640" max="15872" width="9.140625" style="22"/>
    <col min="15873" max="15874" width="0" style="22" hidden="1" customWidth="1"/>
    <col min="15875" max="15875" width="9.140625" style="22"/>
    <col min="15876" max="15876" width="3.7109375" style="22" customWidth="1"/>
    <col min="15877" max="15877" width="15.5703125" style="22" customWidth="1"/>
    <col min="15878" max="15879" width="9.140625" style="22"/>
    <col min="15880" max="15880" width="23.5703125" style="22" customWidth="1"/>
    <col min="15881" max="15885" width="9.140625" style="22"/>
    <col min="15886" max="15889" width="0" style="22" hidden="1" customWidth="1"/>
    <col min="15890" max="15890" width="16.85546875" style="22" bestFit="1" customWidth="1"/>
    <col min="15891" max="15893" width="16.85546875" style="22" customWidth="1"/>
    <col min="15894" max="15895" width="16.85546875" style="22" bestFit="1" customWidth="1"/>
    <col min="15896" max="16128" width="9.140625" style="22"/>
    <col min="16129" max="16130" width="0" style="22" hidden="1" customWidth="1"/>
    <col min="16131" max="16131" width="9.140625" style="22"/>
    <col min="16132" max="16132" width="3.7109375" style="22" customWidth="1"/>
    <col min="16133" max="16133" width="15.5703125" style="22" customWidth="1"/>
    <col min="16134" max="16135" width="9.140625" style="22"/>
    <col min="16136" max="16136" width="23.5703125" style="22" customWidth="1"/>
    <col min="16137" max="16141" width="9.140625" style="22"/>
    <col min="16142" max="16145" width="0" style="22" hidden="1" customWidth="1"/>
    <col min="16146" max="16146" width="16.85546875" style="22" bestFit="1" customWidth="1"/>
    <col min="16147" max="16149" width="16.85546875" style="22" customWidth="1"/>
    <col min="16150" max="16151" width="16.85546875" style="22" bestFit="1" customWidth="1"/>
    <col min="16152" max="16384" width="9.140625" style="22"/>
  </cols>
  <sheetData>
    <row r="1" spans="2:23" ht="30" customHeight="1">
      <c r="B1" s="12"/>
      <c r="C1" s="206" t="s">
        <v>0</v>
      </c>
      <c r="D1" s="206"/>
      <c r="E1" s="143" t="s">
        <v>1</v>
      </c>
      <c r="F1" s="206" t="s">
        <v>2</v>
      </c>
      <c r="G1" s="206"/>
      <c r="H1" s="206"/>
      <c r="I1" s="143" t="s">
        <v>3</v>
      </c>
      <c r="J1" s="206" t="s">
        <v>4</v>
      </c>
      <c r="K1" s="206"/>
      <c r="L1" s="143" t="s">
        <v>5</v>
      </c>
      <c r="M1" s="143" t="s">
        <v>6</v>
      </c>
      <c r="N1" s="206" t="s">
        <v>7</v>
      </c>
      <c r="O1" s="206"/>
      <c r="P1" s="206"/>
      <c r="Q1" s="143" t="s">
        <v>8</v>
      </c>
      <c r="R1" s="143" t="s">
        <v>1575</v>
      </c>
      <c r="S1" s="143" t="s">
        <v>1574</v>
      </c>
      <c r="T1" s="143" t="s">
        <v>1573</v>
      </c>
      <c r="U1" s="143" t="s">
        <v>1581</v>
      </c>
      <c r="V1" s="143" t="s">
        <v>1572</v>
      </c>
      <c r="W1" s="143" t="s">
        <v>12</v>
      </c>
    </row>
    <row r="2" spans="2:23" s="145" customFormat="1" ht="20.100000000000001" hidden="1" customHeight="1">
      <c r="B2" s="21"/>
      <c r="C2" s="207">
        <v>2020</v>
      </c>
      <c r="D2" s="207"/>
      <c r="E2" s="146" t="s">
        <v>13</v>
      </c>
      <c r="F2" s="208" t="s">
        <v>14</v>
      </c>
      <c r="G2" s="208"/>
      <c r="H2" s="208"/>
      <c r="I2" s="146" t="s">
        <v>15</v>
      </c>
      <c r="J2" s="208" t="s">
        <v>16</v>
      </c>
      <c r="K2" s="208"/>
      <c r="L2" s="144" t="s">
        <v>17</v>
      </c>
      <c r="M2" s="144">
        <v>0</v>
      </c>
      <c r="N2" s="207" t="s">
        <v>18</v>
      </c>
      <c r="O2" s="207"/>
      <c r="P2" s="207"/>
      <c r="Q2" s="144" t="s">
        <v>17</v>
      </c>
      <c r="R2" s="23"/>
      <c r="S2" s="23"/>
      <c r="T2" s="23"/>
      <c r="U2" s="23"/>
      <c r="V2" s="23"/>
      <c r="W2" s="23"/>
    </row>
    <row r="3" spans="2:23" s="151" customFormat="1" ht="20.100000000000001" customHeight="1">
      <c r="B3" s="20"/>
      <c r="C3" s="204">
        <v>2020</v>
      </c>
      <c r="D3" s="204"/>
      <c r="E3" s="152" t="s">
        <v>1571</v>
      </c>
      <c r="F3" s="205" t="s">
        <v>1570</v>
      </c>
      <c r="G3" s="205"/>
      <c r="H3" s="205"/>
      <c r="I3" s="152" t="s">
        <v>449</v>
      </c>
      <c r="J3" s="205" t="s">
        <v>16</v>
      </c>
      <c r="K3" s="205"/>
      <c r="L3" s="150" t="s">
        <v>17</v>
      </c>
      <c r="M3" s="150">
        <v>1</v>
      </c>
      <c r="N3" s="204" t="s">
        <v>18</v>
      </c>
      <c r="O3" s="204"/>
      <c r="P3" s="204"/>
      <c r="Q3" s="150" t="s">
        <v>17</v>
      </c>
      <c r="R3" s="25"/>
      <c r="S3" s="25">
        <f>S4+S25+S130+S138+S315+S372+S383+S497+S511+S531</f>
        <v>71512.819999999992</v>
      </c>
      <c r="T3" s="25">
        <f>T4+T25+T130+T138+T315+T372+T383+T497+T511+T531</f>
        <v>12590.96</v>
      </c>
      <c r="U3" s="25">
        <f>U4+U25+U130+U138+U315+U372+U383+U497+U511+U531</f>
        <v>0</v>
      </c>
      <c r="V3" s="25">
        <f>V4+V25+V130+V138+V315+V372+V383+V497+V511+V531</f>
        <v>3219.2599999999998</v>
      </c>
      <c r="W3" s="25">
        <f>R3+S3+T3+U3+V3</f>
        <v>87323.04</v>
      </c>
    </row>
    <row r="4" spans="2:23" s="28" customFormat="1" ht="30" hidden="1" customHeight="1">
      <c r="B4" s="14"/>
      <c r="C4" s="204">
        <v>2020</v>
      </c>
      <c r="D4" s="204"/>
      <c r="E4" s="152" t="s">
        <v>1569</v>
      </c>
      <c r="F4" s="205" t="s">
        <v>1568</v>
      </c>
      <c r="G4" s="205"/>
      <c r="H4" s="205"/>
      <c r="I4" s="152" t="s">
        <v>449</v>
      </c>
      <c r="J4" s="205" t="s">
        <v>16</v>
      </c>
      <c r="K4" s="205"/>
      <c r="L4" s="150" t="s">
        <v>17</v>
      </c>
      <c r="M4" s="150">
        <v>2</v>
      </c>
      <c r="N4" s="204" t="s">
        <v>18</v>
      </c>
      <c r="O4" s="204"/>
      <c r="P4" s="204"/>
      <c r="Q4" s="150" t="s">
        <v>17</v>
      </c>
      <c r="R4" s="27"/>
      <c r="S4" s="27"/>
      <c r="T4" s="27"/>
      <c r="U4" s="27">
        <f>U5+U8+U10+U17+U20+U23</f>
        <v>0</v>
      </c>
      <c r="V4" s="27"/>
      <c r="W4" s="27">
        <f t="shared" ref="W4:W67" si="0">R4+S4+T4+U4+V4</f>
        <v>0</v>
      </c>
    </row>
    <row r="5" spans="2:23" s="30" customFormat="1" ht="30" hidden="1" customHeight="1">
      <c r="B5" s="13"/>
      <c r="C5" s="209">
        <v>2020</v>
      </c>
      <c r="D5" s="209"/>
      <c r="E5" s="1" t="s">
        <v>1567</v>
      </c>
      <c r="F5" s="210" t="s">
        <v>1566</v>
      </c>
      <c r="G5" s="210"/>
      <c r="H5" s="210"/>
      <c r="I5" s="1" t="s">
        <v>449</v>
      </c>
      <c r="J5" s="210" t="s">
        <v>16</v>
      </c>
      <c r="K5" s="210"/>
      <c r="L5" s="147" t="s">
        <v>17</v>
      </c>
      <c r="M5" s="147">
        <v>3</v>
      </c>
      <c r="N5" s="209" t="s">
        <v>18</v>
      </c>
      <c r="O5" s="209"/>
      <c r="P5" s="209"/>
      <c r="Q5" s="147" t="s">
        <v>17</v>
      </c>
      <c r="R5" s="29"/>
      <c r="S5" s="29"/>
      <c r="T5" s="29"/>
      <c r="U5" s="29">
        <f>U6+U7</f>
        <v>0</v>
      </c>
      <c r="V5" s="29"/>
      <c r="W5" s="29">
        <f t="shared" si="0"/>
        <v>0</v>
      </c>
    </row>
    <row r="6" spans="2:23" ht="30" hidden="1" customHeight="1">
      <c r="B6" s="19"/>
      <c r="C6" s="207">
        <v>2020</v>
      </c>
      <c r="D6" s="207"/>
      <c r="E6" s="146" t="s">
        <v>1565</v>
      </c>
      <c r="F6" s="208" t="s">
        <v>1564</v>
      </c>
      <c r="G6" s="208"/>
      <c r="H6" s="208"/>
      <c r="I6" s="146" t="s">
        <v>449</v>
      </c>
      <c r="J6" s="208" t="s">
        <v>16</v>
      </c>
      <c r="K6" s="208"/>
      <c r="L6" s="144" t="s">
        <v>28</v>
      </c>
      <c r="M6" s="144">
        <v>4</v>
      </c>
      <c r="N6" s="207" t="s">
        <v>18</v>
      </c>
      <c r="O6" s="207"/>
      <c r="P6" s="207"/>
      <c r="Q6" s="144" t="s">
        <v>17</v>
      </c>
      <c r="W6" s="31">
        <f t="shared" si="0"/>
        <v>0</v>
      </c>
    </row>
    <row r="7" spans="2:23" ht="30" hidden="1" customHeight="1">
      <c r="B7" s="12"/>
      <c r="C7" s="207">
        <v>2020</v>
      </c>
      <c r="D7" s="207"/>
      <c r="E7" s="146" t="s">
        <v>1563</v>
      </c>
      <c r="F7" s="208" t="s">
        <v>1562</v>
      </c>
      <c r="G7" s="208"/>
      <c r="H7" s="208"/>
      <c r="I7" s="146" t="s">
        <v>449</v>
      </c>
      <c r="J7" s="208" t="s">
        <v>16</v>
      </c>
      <c r="K7" s="208"/>
      <c r="L7" s="144" t="s">
        <v>28</v>
      </c>
      <c r="M7" s="144">
        <v>4</v>
      </c>
      <c r="N7" s="207" t="s">
        <v>18</v>
      </c>
      <c r="O7" s="207"/>
      <c r="P7" s="207"/>
      <c r="Q7" s="144" t="s">
        <v>17</v>
      </c>
      <c r="W7" s="31">
        <f t="shared" si="0"/>
        <v>0</v>
      </c>
    </row>
    <row r="8" spans="2:23" s="30" customFormat="1" ht="30" hidden="1" customHeight="1">
      <c r="B8" s="13"/>
      <c r="C8" s="209">
        <v>2020</v>
      </c>
      <c r="D8" s="209"/>
      <c r="E8" s="1" t="s">
        <v>1561</v>
      </c>
      <c r="F8" s="210" t="s">
        <v>1560</v>
      </c>
      <c r="G8" s="210"/>
      <c r="H8" s="210"/>
      <c r="I8" s="1" t="s">
        <v>449</v>
      </c>
      <c r="J8" s="210" t="s">
        <v>16</v>
      </c>
      <c r="K8" s="210"/>
      <c r="L8" s="147" t="s">
        <v>17</v>
      </c>
      <c r="M8" s="147">
        <v>3</v>
      </c>
      <c r="N8" s="209" t="s">
        <v>18</v>
      </c>
      <c r="O8" s="209"/>
      <c r="P8" s="209"/>
      <c r="Q8" s="147" t="s">
        <v>17</v>
      </c>
      <c r="R8" s="29"/>
      <c r="S8" s="29"/>
      <c r="T8" s="29"/>
      <c r="U8" s="29"/>
      <c r="V8" s="29"/>
      <c r="W8" s="29">
        <f t="shared" si="0"/>
        <v>0</v>
      </c>
    </row>
    <row r="9" spans="2:23" ht="30" hidden="1" customHeight="1">
      <c r="B9" s="12"/>
      <c r="C9" s="207">
        <v>2020</v>
      </c>
      <c r="D9" s="207"/>
      <c r="E9" s="146" t="s">
        <v>1559</v>
      </c>
      <c r="F9" s="208" t="s">
        <v>1558</v>
      </c>
      <c r="G9" s="208"/>
      <c r="H9" s="208"/>
      <c r="I9" s="146" t="s">
        <v>449</v>
      </c>
      <c r="J9" s="208" t="s">
        <v>16</v>
      </c>
      <c r="K9" s="208"/>
      <c r="L9" s="144" t="s">
        <v>28</v>
      </c>
      <c r="M9" s="144">
        <v>4</v>
      </c>
      <c r="N9" s="207" t="s">
        <v>18</v>
      </c>
      <c r="O9" s="207"/>
      <c r="P9" s="207"/>
      <c r="Q9" s="144" t="s">
        <v>17</v>
      </c>
      <c r="W9" s="31">
        <f t="shared" si="0"/>
        <v>0</v>
      </c>
    </row>
    <row r="10" spans="2:23" s="30" customFormat="1" ht="30" hidden="1" customHeight="1">
      <c r="B10" s="13"/>
      <c r="C10" s="209">
        <v>2020</v>
      </c>
      <c r="D10" s="209"/>
      <c r="E10" s="1" t="s">
        <v>1557</v>
      </c>
      <c r="F10" s="210" t="s">
        <v>1556</v>
      </c>
      <c r="G10" s="210"/>
      <c r="H10" s="210"/>
      <c r="I10" s="1" t="s">
        <v>449</v>
      </c>
      <c r="J10" s="210" t="s">
        <v>16</v>
      </c>
      <c r="K10" s="210"/>
      <c r="L10" s="147" t="s">
        <v>17</v>
      </c>
      <c r="M10" s="147">
        <v>3</v>
      </c>
      <c r="N10" s="209" t="s">
        <v>18</v>
      </c>
      <c r="O10" s="209"/>
      <c r="P10" s="209"/>
      <c r="Q10" s="147" t="s">
        <v>17</v>
      </c>
      <c r="R10" s="29"/>
      <c r="S10" s="29"/>
      <c r="T10" s="29"/>
      <c r="U10" s="29"/>
      <c r="V10" s="29"/>
      <c r="W10" s="29">
        <f t="shared" si="0"/>
        <v>0</v>
      </c>
    </row>
    <row r="11" spans="2:23" ht="30" hidden="1" customHeight="1">
      <c r="C11" s="207">
        <v>2020</v>
      </c>
      <c r="D11" s="207"/>
      <c r="E11" s="146" t="s">
        <v>1555</v>
      </c>
      <c r="F11" s="208" t="s">
        <v>1554</v>
      </c>
      <c r="G11" s="208"/>
      <c r="H11" s="208"/>
      <c r="I11" s="146" t="s">
        <v>449</v>
      </c>
      <c r="J11" s="208" t="s">
        <v>16</v>
      </c>
      <c r="K11" s="208"/>
      <c r="L11" s="144" t="s">
        <v>17</v>
      </c>
      <c r="M11" s="144">
        <v>4</v>
      </c>
      <c r="N11" s="207" t="s">
        <v>18</v>
      </c>
      <c r="O11" s="207"/>
      <c r="P11" s="207"/>
      <c r="Q11" s="144" t="s">
        <v>17</v>
      </c>
      <c r="W11" s="31">
        <f t="shared" si="0"/>
        <v>0</v>
      </c>
    </row>
    <row r="12" spans="2:23" ht="30" hidden="1" customHeight="1">
      <c r="B12" s="15"/>
      <c r="C12" s="207">
        <v>2020</v>
      </c>
      <c r="D12" s="207"/>
      <c r="E12" s="146" t="s">
        <v>1553</v>
      </c>
      <c r="F12" s="208" t="s">
        <v>1552</v>
      </c>
      <c r="G12" s="208"/>
      <c r="H12" s="208"/>
      <c r="I12" s="146" t="s">
        <v>449</v>
      </c>
      <c r="J12" s="208" t="s">
        <v>16</v>
      </c>
      <c r="K12" s="208"/>
      <c r="L12" s="144" t="s">
        <v>28</v>
      </c>
      <c r="M12" s="144">
        <v>5</v>
      </c>
      <c r="N12" s="207" t="s">
        <v>18</v>
      </c>
      <c r="O12" s="207"/>
      <c r="P12" s="207"/>
      <c r="Q12" s="144" t="s">
        <v>17</v>
      </c>
      <c r="W12" s="31">
        <f t="shared" si="0"/>
        <v>0</v>
      </c>
    </row>
    <row r="13" spans="2:23" ht="30" hidden="1" customHeight="1">
      <c r="B13" s="15"/>
      <c r="C13" s="207">
        <v>2020</v>
      </c>
      <c r="D13" s="207"/>
      <c r="E13" s="146" t="s">
        <v>1551</v>
      </c>
      <c r="F13" s="208" t="s">
        <v>1550</v>
      </c>
      <c r="G13" s="208"/>
      <c r="H13" s="208"/>
      <c r="I13" s="146" t="s">
        <v>449</v>
      </c>
      <c r="J13" s="208" t="s">
        <v>16</v>
      </c>
      <c r="K13" s="208"/>
      <c r="L13" s="144" t="s">
        <v>28</v>
      </c>
      <c r="M13" s="144">
        <v>5</v>
      </c>
      <c r="N13" s="207" t="s">
        <v>18</v>
      </c>
      <c r="O13" s="207"/>
      <c r="P13" s="207"/>
      <c r="Q13" s="144" t="s">
        <v>17</v>
      </c>
      <c r="W13" s="31">
        <f t="shared" si="0"/>
        <v>0</v>
      </c>
    </row>
    <row r="14" spans="2:23" ht="30" hidden="1" customHeight="1">
      <c r="B14" s="15"/>
      <c r="C14" s="207">
        <v>2020</v>
      </c>
      <c r="D14" s="207"/>
      <c r="E14" s="146" t="s">
        <v>1549</v>
      </c>
      <c r="F14" s="208" t="s">
        <v>1548</v>
      </c>
      <c r="G14" s="208"/>
      <c r="H14" s="208"/>
      <c r="I14" s="146" t="s">
        <v>449</v>
      </c>
      <c r="J14" s="208" t="s">
        <v>16</v>
      </c>
      <c r="K14" s="208"/>
      <c r="L14" s="144" t="s">
        <v>28</v>
      </c>
      <c r="M14" s="144">
        <v>5</v>
      </c>
      <c r="N14" s="207" t="s">
        <v>18</v>
      </c>
      <c r="O14" s="207"/>
      <c r="P14" s="207"/>
      <c r="Q14" s="144" t="s">
        <v>17</v>
      </c>
      <c r="W14" s="31">
        <f t="shared" si="0"/>
        <v>0</v>
      </c>
    </row>
    <row r="15" spans="2:23" ht="30" hidden="1" customHeight="1">
      <c r="B15" s="15"/>
      <c r="C15" s="207">
        <v>2020</v>
      </c>
      <c r="D15" s="207"/>
      <c r="E15" s="146" t="s">
        <v>1547</v>
      </c>
      <c r="F15" s="208" t="s">
        <v>1546</v>
      </c>
      <c r="G15" s="208"/>
      <c r="H15" s="208"/>
      <c r="I15" s="146" t="s">
        <v>449</v>
      </c>
      <c r="J15" s="208" t="s">
        <v>16</v>
      </c>
      <c r="K15" s="208"/>
      <c r="L15" s="144" t="s">
        <v>28</v>
      </c>
      <c r="M15" s="144">
        <v>5</v>
      </c>
      <c r="N15" s="207" t="s">
        <v>18</v>
      </c>
      <c r="O15" s="207"/>
      <c r="P15" s="207"/>
      <c r="Q15" s="144" t="s">
        <v>17</v>
      </c>
      <c r="W15" s="31">
        <f t="shared" si="0"/>
        <v>0</v>
      </c>
    </row>
    <row r="16" spans="2:23" ht="30" hidden="1" customHeight="1">
      <c r="B16" s="15"/>
      <c r="C16" s="207">
        <v>2020</v>
      </c>
      <c r="D16" s="207"/>
      <c r="E16" s="146" t="s">
        <v>1545</v>
      </c>
      <c r="F16" s="208" t="s">
        <v>1544</v>
      </c>
      <c r="G16" s="208"/>
      <c r="H16" s="208"/>
      <c r="I16" s="146" t="s">
        <v>449</v>
      </c>
      <c r="J16" s="208" t="s">
        <v>16</v>
      </c>
      <c r="K16" s="208"/>
      <c r="L16" s="144" t="s">
        <v>28</v>
      </c>
      <c r="M16" s="144">
        <v>5</v>
      </c>
      <c r="N16" s="207" t="s">
        <v>18</v>
      </c>
      <c r="O16" s="207"/>
      <c r="P16" s="207"/>
      <c r="Q16" s="144" t="s">
        <v>17</v>
      </c>
      <c r="W16" s="31">
        <f t="shared" si="0"/>
        <v>0</v>
      </c>
    </row>
    <row r="17" spans="1:23" s="30" customFormat="1" ht="30" hidden="1" customHeight="1">
      <c r="B17" s="13"/>
      <c r="C17" s="209">
        <v>2020</v>
      </c>
      <c r="D17" s="209"/>
      <c r="E17" s="1" t="s">
        <v>1543</v>
      </c>
      <c r="F17" s="210" t="s">
        <v>1542</v>
      </c>
      <c r="G17" s="210"/>
      <c r="H17" s="210"/>
      <c r="I17" s="1" t="s">
        <v>449</v>
      </c>
      <c r="J17" s="210" t="s">
        <v>16</v>
      </c>
      <c r="K17" s="210"/>
      <c r="L17" s="147" t="s">
        <v>17</v>
      </c>
      <c r="M17" s="147">
        <v>3</v>
      </c>
      <c r="N17" s="209" t="s">
        <v>18</v>
      </c>
      <c r="O17" s="209"/>
      <c r="P17" s="209"/>
      <c r="Q17" s="147" t="s">
        <v>17</v>
      </c>
      <c r="R17" s="29"/>
      <c r="S17" s="29"/>
      <c r="T17" s="29"/>
      <c r="U17" s="29"/>
      <c r="V17" s="29"/>
      <c r="W17" s="29">
        <f t="shared" si="0"/>
        <v>0</v>
      </c>
    </row>
    <row r="18" spans="1:23" ht="30" hidden="1" customHeight="1">
      <c r="B18" s="12"/>
      <c r="C18" s="207">
        <v>2020</v>
      </c>
      <c r="D18" s="207"/>
      <c r="E18" s="146" t="s">
        <v>1541</v>
      </c>
      <c r="F18" s="208" t="s">
        <v>1540</v>
      </c>
      <c r="G18" s="208"/>
      <c r="H18" s="208"/>
      <c r="I18" s="146" t="s">
        <v>449</v>
      </c>
      <c r="J18" s="208" t="s">
        <v>16</v>
      </c>
      <c r="K18" s="208"/>
      <c r="L18" s="144" t="s">
        <v>28</v>
      </c>
      <c r="M18" s="144">
        <v>4</v>
      </c>
      <c r="N18" s="207" t="s">
        <v>18</v>
      </c>
      <c r="O18" s="207"/>
      <c r="P18" s="207"/>
      <c r="Q18" s="144" t="s">
        <v>17</v>
      </c>
      <c r="W18" s="31">
        <f t="shared" si="0"/>
        <v>0</v>
      </c>
    </row>
    <row r="19" spans="1:23" ht="30" hidden="1" customHeight="1">
      <c r="B19" s="12"/>
      <c r="C19" s="207">
        <v>2020</v>
      </c>
      <c r="D19" s="207"/>
      <c r="E19" s="146" t="s">
        <v>1539</v>
      </c>
      <c r="F19" s="208" t="s">
        <v>1538</v>
      </c>
      <c r="G19" s="208"/>
      <c r="H19" s="208"/>
      <c r="I19" s="146" t="s">
        <v>449</v>
      </c>
      <c r="J19" s="208" t="s">
        <v>16</v>
      </c>
      <c r="K19" s="208"/>
      <c r="L19" s="144" t="s">
        <v>28</v>
      </c>
      <c r="M19" s="144">
        <v>4</v>
      </c>
      <c r="N19" s="207" t="s">
        <v>18</v>
      </c>
      <c r="O19" s="207"/>
      <c r="P19" s="207"/>
      <c r="Q19" s="144" t="s">
        <v>17</v>
      </c>
      <c r="W19" s="31">
        <f t="shared" si="0"/>
        <v>0</v>
      </c>
    </row>
    <row r="20" spans="1:23" s="30" customFormat="1" ht="30" hidden="1" customHeight="1">
      <c r="B20" s="13"/>
      <c r="C20" s="209">
        <v>2020</v>
      </c>
      <c r="D20" s="209"/>
      <c r="E20" s="1" t="s">
        <v>1537</v>
      </c>
      <c r="F20" s="210" t="s">
        <v>1536</v>
      </c>
      <c r="G20" s="210"/>
      <c r="H20" s="210"/>
      <c r="I20" s="1" t="s">
        <v>449</v>
      </c>
      <c r="J20" s="210" t="s">
        <v>16</v>
      </c>
      <c r="K20" s="210"/>
      <c r="L20" s="147" t="s">
        <v>17</v>
      </c>
      <c r="M20" s="147">
        <v>3</v>
      </c>
      <c r="N20" s="209" t="s">
        <v>18</v>
      </c>
      <c r="O20" s="209"/>
      <c r="P20" s="209"/>
      <c r="Q20" s="147" t="s">
        <v>17</v>
      </c>
      <c r="R20" s="29"/>
      <c r="S20" s="29"/>
      <c r="T20" s="29"/>
      <c r="U20" s="29"/>
      <c r="V20" s="29"/>
      <c r="W20" s="29">
        <f t="shared" si="0"/>
        <v>0</v>
      </c>
    </row>
    <row r="21" spans="1:23" ht="30" hidden="1" customHeight="1">
      <c r="B21" s="12"/>
      <c r="C21" s="207">
        <v>2020</v>
      </c>
      <c r="D21" s="207"/>
      <c r="E21" s="146" t="s">
        <v>1535</v>
      </c>
      <c r="F21" s="208" t="s">
        <v>1534</v>
      </c>
      <c r="G21" s="208"/>
      <c r="H21" s="208"/>
      <c r="I21" s="146" t="s">
        <v>449</v>
      </c>
      <c r="J21" s="208" t="s">
        <v>16</v>
      </c>
      <c r="K21" s="208"/>
      <c r="L21" s="144" t="s">
        <v>28</v>
      </c>
      <c r="M21" s="144">
        <v>4</v>
      </c>
      <c r="N21" s="207" t="s">
        <v>18</v>
      </c>
      <c r="O21" s="207"/>
      <c r="P21" s="207"/>
      <c r="Q21" s="144" t="s">
        <v>17</v>
      </c>
      <c r="W21" s="31">
        <f t="shared" si="0"/>
        <v>0</v>
      </c>
    </row>
    <row r="22" spans="1:23" ht="30" hidden="1" customHeight="1">
      <c r="B22" s="12"/>
      <c r="C22" s="207">
        <v>2020</v>
      </c>
      <c r="D22" s="207"/>
      <c r="E22" s="146" t="s">
        <v>1533</v>
      </c>
      <c r="F22" s="208" t="s">
        <v>1532</v>
      </c>
      <c r="G22" s="208"/>
      <c r="H22" s="208"/>
      <c r="I22" s="146" t="s">
        <v>449</v>
      </c>
      <c r="J22" s="208" t="s">
        <v>16</v>
      </c>
      <c r="K22" s="208"/>
      <c r="L22" s="144" t="s">
        <v>28</v>
      </c>
      <c r="M22" s="144">
        <v>4</v>
      </c>
      <c r="N22" s="207" t="s">
        <v>18</v>
      </c>
      <c r="O22" s="207"/>
      <c r="P22" s="207"/>
      <c r="Q22" s="144" t="s">
        <v>17</v>
      </c>
      <c r="W22" s="31">
        <f t="shared" si="0"/>
        <v>0</v>
      </c>
    </row>
    <row r="23" spans="1:23" s="30" customFormat="1" ht="30" hidden="1" customHeight="1">
      <c r="B23" s="13"/>
      <c r="C23" s="209">
        <v>2020</v>
      </c>
      <c r="D23" s="209"/>
      <c r="E23" s="1" t="s">
        <v>1531</v>
      </c>
      <c r="F23" s="210" t="s">
        <v>1530</v>
      </c>
      <c r="G23" s="210"/>
      <c r="H23" s="210"/>
      <c r="I23" s="1" t="s">
        <v>449</v>
      </c>
      <c r="J23" s="210" t="s">
        <v>16</v>
      </c>
      <c r="K23" s="210"/>
      <c r="L23" s="147" t="s">
        <v>17</v>
      </c>
      <c r="M23" s="147">
        <v>3</v>
      </c>
      <c r="N23" s="209" t="s">
        <v>18</v>
      </c>
      <c r="O23" s="209"/>
      <c r="P23" s="209"/>
      <c r="Q23" s="147" t="s">
        <v>17</v>
      </c>
      <c r="R23" s="29"/>
      <c r="S23" s="29"/>
      <c r="T23" s="29"/>
      <c r="U23" s="29"/>
      <c r="V23" s="29"/>
      <c r="W23" s="29">
        <f t="shared" si="0"/>
        <v>0</v>
      </c>
    </row>
    <row r="24" spans="1:23" ht="30" hidden="1" customHeight="1">
      <c r="B24" s="12"/>
      <c r="C24" s="207">
        <v>2020</v>
      </c>
      <c r="D24" s="207"/>
      <c r="E24" s="146" t="s">
        <v>1529</v>
      </c>
      <c r="F24" s="208" t="s">
        <v>1528</v>
      </c>
      <c r="G24" s="208"/>
      <c r="H24" s="208"/>
      <c r="I24" s="146" t="s">
        <v>449</v>
      </c>
      <c r="J24" s="208" t="s">
        <v>16</v>
      </c>
      <c r="K24" s="208"/>
      <c r="L24" s="144" t="s">
        <v>28</v>
      </c>
      <c r="M24" s="144">
        <v>4</v>
      </c>
      <c r="N24" s="207" t="s">
        <v>18</v>
      </c>
      <c r="O24" s="207"/>
      <c r="P24" s="207"/>
      <c r="Q24" s="144" t="s">
        <v>17</v>
      </c>
      <c r="W24" s="31">
        <f t="shared" si="0"/>
        <v>0</v>
      </c>
    </row>
    <row r="25" spans="1:23" s="28" customFormat="1" ht="30" hidden="1" customHeight="1">
      <c r="B25" s="14"/>
      <c r="C25" s="204">
        <v>2020</v>
      </c>
      <c r="D25" s="204"/>
      <c r="E25" s="152" t="s">
        <v>1527</v>
      </c>
      <c r="F25" s="205" t="s">
        <v>1526</v>
      </c>
      <c r="G25" s="205"/>
      <c r="H25" s="205"/>
      <c r="I25" s="152" t="s">
        <v>449</v>
      </c>
      <c r="J25" s="205" t="s">
        <v>16</v>
      </c>
      <c r="K25" s="205"/>
      <c r="L25" s="150" t="s">
        <v>17</v>
      </c>
      <c r="M25" s="150">
        <v>2</v>
      </c>
      <c r="N25" s="204" t="s">
        <v>18</v>
      </c>
      <c r="O25" s="204"/>
      <c r="P25" s="204"/>
      <c r="Q25" s="150" t="s">
        <v>17</v>
      </c>
      <c r="R25" s="27"/>
      <c r="S25" s="27">
        <f>S26+S35+S41+S51+S55+S60+S66+S75+S81+S87</f>
        <v>0</v>
      </c>
      <c r="T25" s="27">
        <f>T26+T35+T41+T51+T55+T60+T66+T75+T81+T87</f>
        <v>0</v>
      </c>
      <c r="U25" s="27">
        <f>U26+U35+U41+U51+U55+U60+U66+U75+U81+U87</f>
        <v>0</v>
      </c>
      <c r="V25" s="27"/>
      <c r="W25" s="27">
        <f t="shared" si="0"/>
        <v>0</v>
      </c>
    </row>
    <row r="26" spans="1:23" s="30" customFormat="1" ht="30" hidden="1" customHeight="1">
      <c r="B26" s="13"/>
      <c r="C26" s="209">
        <v>2020</v>
      </c>
      <c r="D26" s="209"/>
      <c r="E26" s="1" t="s">
        <v>1525</v>
      </c>
      <c r="F26" s="210" t="s">
        <v>1524</v>
      </c>
      <c r="G26" s="210"/>
      <c r="H26" s="210"/>
      <c r="I26" s="1" t="s">
        <v>449</v>
      </c>
      <c r="J26" s="210" t="s">
        <v>16</v>
      </c>
      <c r="K26" s="210"/>
      <c r="L26" s="147" t="s">
        <v>17</v>
      </c>
      <c r="M26" s="147">
        <v>3</v>
      </c>
      <c r="N26" s="209" t="s">
        <v>18</v>
      </c>
      <c r="O26" s="209"/>
      <c r="P26" s="209"/>
      <c r="Q26" s="147" t="s">
        <v>17</v>
      </c>
      <c r="R26" s="29"/>
      <c r="S26" s="29"/>
      <c r="T26" s="29"/>
      <c r="U26" s="29">
        <f>U27+U28+U29+U30+U31+U32+U33+U34</f>
        <v>0</v>
      </c>
      <c r="V26" s="29"/>
      <c r="W26" s="29">
        <f t="shared" si="0"/>
        <v>0</v>
      </c>
    </row>
    <row r="27" spans="1:23" ht="30" hidden="1" customHeight="1">
      <c r="B27" s="12"/>
      <c r="C27" s="207">
        <v>2020</v>
      </c>
      <c r="D27" s="207"/>
      <c r="E27" s="146" t="s">
        <v>1523</v>
      </c>
      <c r="F27" s="208" t="s">
        <v>1522</v>
      </c>
      <c r="G27" s="208"/>
      <c r="H27" s="208"/>
      <c r="I27" s="146" t="s">
        <v>449</v>
      </c>
      <c r="J27" s="208" t="s">
        <v>16</v>
      </c>
      <c r="K27" s="208"/>
      <c r="L27" s="144" t="s">
        <v>28</v>
      </c>
      <c r="M27" s="144">
        <v>4</v>
      </c>
      <c r="N27" s="207" t="s">
        <v>18</v>
      </c>
      <c r="O27" s="207"/>
      <c r="P27" s="207"/>
      <c r="Q27" s="144" t="s">
        <v>28</v>
      </c>
      <c r="W27" s="31">
        <f t="shared" si="0"/>
        <v>0</v>
      </c>
    </row>
    <row r="28" spans="1:23" ht="30" hidden="1" customHeight="1">
      <c r="B28" s="12"/>
      <c r="C28" s="207">
        <v>2020</v>
      </c>
      <c r="D28" s="207"/>
      <c r="E28" s="146" t="s">
        <v>1521</v>
      </c>
      <c r="F28" s="208" t="s">
        <v>1520</v>
      </c>
      <c r="G28" s="208"/>
      <c r="H28" s="208"/>
      <c r="I28" s="146" t="s">
        <v>449</v>
      </c>
      <c r="J28" s="208" t="s">
        <v>16</v>
      </c>
      <c r="K28" s="208"/>
      <c r="L28" s="144" t="s">
        <v>28</v>
      </c>
      <c r="M28" s="144">
        <v>4</v>
      </c>
      <c r="N28" s="207" t="s">
        <v>18</v>
      </c>
      <c r="O28" s="207"/>
      <c r="P28" s="207"/>
      <c r="Q28" s="144" t="s">
        <v>28</v>
      </c>
      <c r="W28" s="31">
        <f t="shared" si="0"/>
        <v>0</v>
      </c>
    </row>
    <row r="29" spans="1:23" ht="30" hidden="1" customHeight="1">
      <c r="A29" s="15"/>
      <c r="C29" s="207">
        <v>2020</v>
      </c>
      <c r="D29" s="207"/>
      <c r="E29" s="146" t="s">
        <v>1519</v>
      </c>
      <c r="F29" s="208" t="s">
        <v>1518</v>
      </c>
      <c r="G29" s="208"/>
      <c r="H29" s="208"/>
      <c r="I29" s="146" t="s">
        <v>449</v>
      </c>
      <c r="J29" s="208" t="s">
        <v>16</v>
      </c>
      <c r="K29" s="208"/>
      <c r="L29" s="144" t="s">
        <v>28</v>
      </c>
      <c r="M29" s="144">
        <v>4</v>
      </c>
      <c r="N29" s="207" t="s">
        <v>18</v>
      </c>
      <c r="O29" s="207"/>
      <c r="P29" s="207"/>
      <c r="Q29" s="144" t="s">
        <v>17</v>
      </c>
      <c r="W29" s="31">
        <f t="shared" si="0"/>
        <v>0</v>
      </c>
    </row>
    <row r="30" spans="1:23" ht="30" hidden="1" customHeight="1">
      <c r="B30" s="12"/>
      <c r="C30" s="207">
        <v>2020</v>
      </c>
      <c r="D30" s="207"/>
      <c r="E30" s="146" t="s">
        <v>1517</v>
      </c>
      <c r="F30" s="208" t="s">
        <v>1516</v>
      </c>
      <c r="G30" s="208"/>
      <c r="H30" s="208"/>
      <c r="I30" s="146" t="s">
        <v>449</v>
      </c>
      <c r="J30" s="208" t="s">
        <v>16</v>
      </c>
      <c r="K30" s="208"/>
      <c r="L30" s="144" t="s">
        <v>28</v>
      </c>
      <c r="M30" s="144">
        <v>4</v>
      </c>
      <c r="N30" s="207" t="s">
        <v>18</v>
      </c>
      <c r="O30" s="207"/>
      <c r="P30" s="207"/>
      <c r="Q30" s="144" t="s">
        <v>17</v>
      </c>
      <c r="W30" s="31">
        <f t="shared" si="0"/>
        <v>0</v>
      </c>
    </row>
    <row r="31" spans="1:23" ht="30" hidden="1" customHeight="1">
      <c r="B31" s="12"/>
      <c r="C31" s="207">
        <v>2020</v>
      </c>
      <c r="D31" s="207"/>
      <c r="E31" s="146" t="s">
        <v>1515</v>
      </c>
      <c r="F31" s="208" t="s">
        <v>1514</v>
      </c>
      <c r="G31" s="208"/>
      <c r="H31" s="208"/>
      <c r="I31" s="146" t="s">
        <v>449</v>
      </c>
      <c r="J31" s="208" t="s">
        <v>16</v>
      </c>
      <c r="K31" s="208"/>
      <c r="L31" s="144" t="s">
        <v>28</v>
      </c>
      <c r="M31" s="144">
        <v>4</v>
      </c>
      <c r="N31" s="207" t="s">
        <v>18</v>
      </c>
      <c r="O31" s="207"/>
      <c r="P31" s="207"/>
      <c r="Q31" s="144" t="s">
        <v>28</v>
      </c>
      <c r="W31" s="31">
        <f t="shared" si="0"/>
        <v>0</v>
      </c>
    </row>
    <row r="32" spans="1:23" ht="30" hidden="1" customHeight="1">
      <c r="B32" s="12"/>
      <c r="C32" s="207">
        <v>2020</v>
      </c>
      <c r="D32" s="207"/>
      <c r="E32" s="146" t="s">
        <v>1513</v>
      </c>
      <c r="F32" s="208" t="s">
        <v>1512</v>
      </c>
      <c r="G32" s="208"/>
      <c r="H32" s="208"/>
      <c r="I32" s="146" t="s">
        <v>449</v>
      </c>
      <c r="J32" s="208" t="s">
        <v>16</v>
      </c>
      <c r="K32" s="208"/>
      <c r="L32" s="144" t="s">
        <v>28</v>
      </c>
      <c r="M32" s="144">
        <v>4</v>
      </c>
      <c r="N32" s="207" t="s">
        <v>18</v>
      </c>
      <c r="O32" s="207"/>
      <c r="P32" s="207"/>
      <c r="Q32" s="144" t="s">
        <v>17</v>
      </c>
      <c r="W32" s="31">
        <f t="shared" si="0"/>
        <v>0</v>
      </c>
    </row>
    <row r="33" spans="2:23" ht="30" hidden="1" customHeight="1">
      <c r="B33" s="12"/>
      <c r="C33" s="207">
        <v>2020</v>
      </c>
      <c r="D33" s="207"/>
      <c r="E33" s="146" t="s">
        <v>1511</v>
      </c>
      <c r="F33" s="208" t="s">
        <v>1510</v>
      </c>
      <c r="G33" s="208"/>
      <c r="H33" s="208"/>
      <c r="I33" s="146" t="s">
        <v>449</v>
      </c>
      <c r="J33" s="208" t="s">
        <v>16</v>
      </c>
      <c r="K33" s="208"/>
      <c r="L33" s="144" t="s">
        <v>28</v>
      </c>
      <c r="M33" s="144">
        <v>4</v>
      </c>
      <c r="N33" s="207" t="s">
        <v>18</v>
      </c>
      <c r="O33" s="207"/>
      <c r="P33" s="207"/>
      <c r="Q33" s="144" t="s">
        <v>28</v>
      </c>
      <c r="W33" s="31">
        <f t="shared" si="0"/>
        <v>0</v>
      </c>
    </row>
    <row r="34" spans="2:23" ht="30" hidden="1" customHeight="1">
      <c r="B34" s="12"/>
      <c r="C34" s="207">
        <v>2020</v>
      </c>
      <c r="D34" s="207"/>
      <c r="E34" s="146" t="s">
        <v>1509</v>
      </c>
      <c r="F34" s="208" t="s">
        <v>1508</v>
      </c>
      <c r="G34" s="208"/>
      <c r="H34" s="208"/>
      <c r="I34" s="146" t="s">
        <v>449</v>
      </c>
      <c r="J34" s="208" t="s">
        <v>16</v>
      </c>
      <c r="K34" s="208"/>
      <c r="L34" s="144" t="s">
        <v>28</v>
      </c>
      <c r="M34" s="144">
        <v>4</v>
      </c>
      <c r="N34" s="207" t="s">
        <v>18</v>
      </c>
      <c r="O34" s="207"/>
      <c r="P34" s="207"/>
      <c r="Q34" s="144" t="s">
        <v>28</v>
      </c>
      <c r="W34" s="31">
        <f t="shared" si="0"/>
        <v>0</v>
      </c>
    </row>
    <row r="35" spans="2:23" s="30" customFormat="1" ht="30" hidden="1" customHeight="1">
      <c r="B35" s="13"/>
      <c r="C35" s="209">
        <v>2020</v>
      </c>
      <c r="D35" s="209"/>
      <c r="E35" s="1" t="s">
        <v>1507</v>
      </c>
      <c r="F35" s="210" t="s">
        <v>1506</v>
      </c>
      <c r="G35" s="210"/>
      <c r="H35" s="210"/>
      <c r="I35" s="1" t="s">
        <v>449</v>
      </c>
      <c r="J35" s="210" t="s">
        <v>16</v>
      </c>
      <c r="K35" s="210"/>
      <c r="L35" s="147" t="s">
        <v>17</v>
      </c>
      <c r="M35" s="147">
        <v>3</v>
      </c>
      <c r="N35" s="209" t="s">
        <v>18</v>
      </c>
      <c r="O35" s="209"/>
      <c r="P35" s="209"/>
      <c r="Q35" s="147" t="s">
        <v>17</v>
      </c>
      <c r="R35" s="29"/>
      <c r="S35" s="29"/>
      <c r="T35" s="29"/>
      <c r="U35" s="29"/>
      <c r="V35" s="29"/>
      <c r="W35" s="29">
        <f t="shared" si="0"/>
        <v>0</v>
      </c>
    </row>
    <row r="36" spans="2:23" ht="30" hidden="1" customHeight="1">
      <c r="B36" s="12"/>
      <c r="C36" s="207">
        <v>2020</v>
      </c>
      <c r="D36" s="207"/>
      <c r="E36" s="146" t="s">
        <v>1505</v>
      </c>
      <c r="F36" s="208" t="s">
        <v>1504</v>
      </c>
      <c r="G36" s="208"/>
      <c r="H36" s="208"/>
      <c r="I36" s="146" t="s">
        <v>449</v>
      </c>
      <c r="J36" s="208" t="s">
        <v>16</v>
      </c>
      <c r="K36" s="208"/>
      <c r="L36" s="144" t="s">
        <v>28</v>
      </c>
      <c r="M36" s="144">
        <v>4</v>
      </c>
      <c r="N36" s="207" t="s">
        <v>18</v>
      </c>
      <c r="O36" s="207"/>
      <c r="P36" s="207"/>
      <c r="Q36" s="144" t="s">
        <v>17</v>
      </c>
      <c r="W36" s="31">
        <f t="shared" si="0"/>
        <v>0</v>
      </c>
    </row>
    <row r="37" spans="2:23" ht="30" hidden="1" customHeight="1">
      <c r="B37" s="12"/>
      <c r="C37" s="207">
        <v>2020</v>
      </c>
      <c r="D37" s="207"/>
      <c r="E37" s="146" t="s">
        <v>1503</v>
      </c>
      <c r="F37" s="208" t="s">
        <v>1502</v>
      </c>
      <c r="G37" s="208"/>
      <c r="H37" s="208"/>
      <c r="I37" s="146" t="s">
        <v>449</v>
      </c>
      <c r="J37" s="208" t="s">
        <v>16</v>
      </c>
      <c r="K37" s="208"/>
      <c r="L37" s="144" t="s">
        <v>28</v>
      </c>
      <c r="M37" s="144">
        <v>4</v>
      </c>
      <c r="N37" s="207" t="s">
        <v>18</v>
      </c>
      <c r="O37" s="207"/>
      <c r="P37" s="207"/>
      <c r="Q37" s="144" t="s">
        <v>17</v>
      </c>
      <c r="W37" s="31">
        <f t="shared" si="0"/>
        <v>0</v>
      </c>
    </row>
    <row r="38" spans="2:23" ht="30" hidden="1" customHeight="1">
      <c r="B38" s="12"/>
      <c r="C38" s="207">
        <v>2020</v>
      </c>
      <c r="D38" s="207"/>
      <c r="E38" s="146" t="s">
        <v>1501</v>
      </c>
      <c r="F38" s="208" t="s">
        <v>1500</v>
      </c>
      <c r="G38" s="208"/>
      <c r="H38" s="208"/>
      <c r="I38" s="146" t="s">
        <v>449</v>
      </c>
      <c r="J38" s="208" t="s">
        <v>16</v>
      </c>
      <c r="K38" s="208"/>
      <c r="L38" s="144" t="s">
        <v>28</v>
      </c>
      <c r="M38" s="144">
        <v>4</v>
      </c>
      <c r="N38" s="207" t="s">
        <v>18</v>
      </c>
      <c r="O38" s="207"/>
      <c r="P38" s="207"/>
      <c r="Q38" s="144" t="s">
        <v>17</v>
      </c>
      <c r="W38" s="31">
        <f t="shared" si="0"/>
        <v>0</v>
      </c>
    </row>
    <row r="39" spans="2:23" ht="30" hidden="1" customHeight="1">
      <c r="B39" s="12"/>
      <c r="C39" s="207">
        <v>2020</v>
      </c>
      <c r="D39" s="207"/>
      <c r="E39" s="146" t="s">
        <v>1499</v>
      </c>
      <c r="F39" s="208" t="s">
        <v>1498</v>
      </c>
      <c r="G39" s="208"/>
      <c r="H39" s="208"/>
      <c r="I39" s="146" t="s">
        <v>449</v>
      </c>
      <c r="J39" s="208" t="s">
        <v>16</v>
      </c>
      <c r="K39" s="208"/>
      <c r="L39" s="144" t="s">
        <v>28</v>
      </c>
      <c r="M39" s="144">
        <v>4</v>
      </c>
      <c r="N39" s="207" t="s">
        <v>18</v>
      </c>
      <c r="O39" s="207"/>
      <c r="P39" s="207"/>
      <c r="Q39" s="144" t="s">
        <v>17</v>
      </c>
      <c r="W39" s="31">
        <f t="shared" si="0"/>
        <v>0</v>
      </c>
    </row>
    <row r="40" spans="2:23" ht="30" hidden="1" customHeight="1">
      <c r="B40" s="12"/>
      <c r="C40" s="207">
        <v>2020</v>
      </c>
      <c r="D40" s="207"/>
      <c r="E40" s="146" t="s">
        <v>1497</v>
      </c>
      <c r="F40" s="208" t="s">
        <v>1496</v>
      </c>
      <c r="G40" s="208"/>
      <c r="H40" s="208"/>
      <c r="I40" s="146" t="s">
        <v>449</v>
      </c>
      <c r="J40" s="208" t="s">
        <v>16</v>
      </c>
      <c r="K40" s="208"/>
      <c r="L40" s="144" t="s">
        <v>28</v>
      </c>
      <c r="M40" s="144">
        <v>4</v>
      </c>
      <c r="N40" s="207" t="s">
        <v>18</v>
      </c>
      <c r="O40" s="207"/>
      <c r="P40" s="207"/>
      <c r="Q40" s="144" t="s">
        <v>17</v>
      </c>
      <c r="W40" s="31">
        <f t="shared" si="0"/>
        <v>0</v>
      </c>
    </row>
    <row r="41" spans="2:23" s="30" customFormat="1" ht="30" hidden="1" customHeight="1">
      <c r="B41" s="13"/>
      <c r="C41" s="209">
        <v>2020</v>
      </c>
      <c r="D41" s="209"/>
      <c r="E41" s="1" t="s">
        <v>1495</v>
      </c>
      <c r="F41" s="210" t="s">
        <v>1494</v>
      </c>
      <c r="G41" s="210"/>
      <c r="H41" s="210"/>
      <c r="I41" s="1" t="s">
        <v>449</v>
      </c>
      <c r="J41" s="210" t="s">
        <v>16</v>
      </c>
      <c r="K41" s="210"/>
      <c r="L41" s="147" t="s">
        <v>17</v>
      </c>
      <c r="M41" s="147">
        <v>3</v>
      </c>
      <c r="N41" s="209" t="s">
        <v>18</v>
      </c>
      <c r="O41" s="209"/>
      <c r="P41" s="209"/>
      <c r="Q41" s="147" t="s">
        <v>17</v>
      </c>
      <c r="R41" s="29"/>
      <c r="S41" s="29">
        <f>S42+S43+S44+S45+S46+S47+S48+S49+S50</f>
        <v>0</v>
      </c>
      <c r="T41" s="29"/>
      <c r="U41" s="29">
        <f>U42+U43+U44+U45+U46+U47+U48+U49+U50</f>
        <v>0</v>
      </c>
      <c r="V41" s="29"/>
      <c r="W41" s="29">
        <f t="shared" si="0"/>
        <v>0</v>
      </c>
    </row>
    <row r="42" spans="2:23" ht="30" hidden="1" customHeight="1">
      <c r="B42" s="12"/>
      <c r="C42" s="207">
        <v>2020</v>
      </c>
      <c r="D42" s="207"/>
      <c r="E42" s="146" t="s">
        <v>1493</v>
      </c>
      <c r="F42" s="208" t="s">
        <v>1491</v>
      </c>
      <c r="G42" s="208"/>
      <c r="H42" s="208"/>
      <c r="I42" s="146" t="s">
        <v>449</v>
      </c>
      <c r="J42" s="208" t="s">
        <v>16</v>
      </c>
      <c r="K42" s="208"/>
      <c r="L42" s="144" t="s">
        <v>17</v>
      </c>
      <c r="M42" s="144">
        <v>4</v>
      </c>
      <c r="N42" s="207" t="s">
        <v>18</v>
      </c>
      <c r="O42" s="207"/>
      <c r="P42" s="207"/>
      <c r="Q42" s="144" t="s">
        <v>17</v>
      </c>
      <c r="W42" s="31">
        <f t="shared" si="0"/>
        <v>0</v>
      </c>
    </row>
    <row r="43" spans="2:23" ht="30" hidden="1" customHeight="1">
      <c r="B43" s="15"/>
      <c r="C43" s="207">
        <v>2020</v>
      </c>
      <c r="D43" s="207"/>
      <c r="E43" s="146" t="s">
        <v>1492</v>
      </c>
      <c r="F43" s="208" t="s">
        <v>1491</v>
      </c>
      <c r="G43" s="208"/>
      <c r="H43" s="208"/>
      <c r="I43" s="146" t="s">
        <v>449</v>
      </c>
      <c r="J43" s="208" t="s">
        <v>16</v>
      </c>
      <c r="K43" s="208"/>
      <c r="L43" s="144" t="s">
        <v>28</v>
      </c>
      <c r="M43" s="144">
        <v>5</v>
      </c>
      <c r="N43" s="207" t="s">
        <v>18</v>
      </c>
      <c r="O43" s="207"/>
      <c r="P43" s="207"/>
      <c r="Q43" s="144" t="s">
        <v>17</v>
      </c>
      <c r="W43" s="31">
        <f t="shared" si="0"/>
        <v>0</v>
      </c>
    </row>
    <row r="44" spans="2:23" ht="30" hidden="1" customHeight="1">
      <c r="B44" s="15"/>
      <c r="C44" s="207">
        <v>2020</v>
      </c>
      <c r="D44" s="207"/>
      <c r="E44" s="146" t="s">
        <v>1490</v>
      </c>
      <c r="F44" s="208" t="s">
        <v>1489</v>
      </c>
      <c r="G44" s="208"/>
      <c r="H44" s="208"/>
      <c r="I44" s="146" t="s">
        <v>449</v>
      </c>
      <c r="J44" s="208" t="s">
        <v>16</v>
      </c>
      <c r="K44" s="208"/>
      <c r="L44" s="144" t="s">
        <v>28</v>
      </c>
      <c r="M44" s="144">
        <v>5</v>
      </c>
      <c r="N44" s="207" t="s">
        <v>18</v>
      </c>
      <c r="O44" s="207"/>
      <c r="P44" s="207"/>
      <c r="Q44" s="144" t="s">
        <v>17</v>
      </c>
      <c r="W44" s="31">
        <f t="shared" si="0"/>
        <v>0</v>
      </c>
    </row>
    <row r="45" spans="2:23" ht="30" hidden="1" customHeight="1">
      <c r="B45" s="15"/>
      <c r="C45" s="207">
        <v>2020</v>
      </c>
      <c r="D45" s="207"/>
      <c r="E45" s="146" t="s">
        <v>1488</v>
      </c>
      <c r="F45" s="208" t="s">
        <v>1487</v>
      </c>
      <c r="G45" s="208"/>
      <c r="H45" s="208"/>
      <c r="I45" s="146" t="s">
        <v>449</v>
      </c>
      <c r="J45" s="208" t="s">
        <v>16</v>
      </c>
      <c r="K45" s="208"/>
      <c r="L45" s="144" t="s">
        <v>28</v>
      </c>
      <c r="M45" s="144">
        <v>5</v>
      </c>
      <c r="N45" s="207" t="s">
        <v>18</v>
      </c>
      <c r="O45" s="207"/>
      <c r="P45" s="207"/>
      <c r="Q45" s="144" t="s">
        <v>17</v>
      </c>
      <c r="W45" s="31">
        <f t="shared" si="0"/>
        <v>0</v>
      </c>
    </row>
    <row r="46" spans="2:23" ht="30" hidden="1" customHeight="1">
      <c r="B46" s="15"/>
      <c r="C46" s="207">
        <v>2020</v>
      </c>
      <c r="D46" s="207"/>
      <c r="E46" s="146" t="s">
        <v>1486</v>
      </c>
      <c r="F46" s="208" t="s">
        <v>1485</v>
      </c>
      <c r="G46" s="208"/>
      <c r="H46" s="208"/>
      <c r="I46" s="146" t="s">
        <v>449</v>
      </c>
      <c r="J46" s="208" t="s">
        <v>16</v>
      </c>
      <c r="K46" s="208"/>
      <c r="L46" s="144" t="s">
        <v>28</v>
      </c>
      <c r="M46" s="144">
        <v>5</v>
      </c>
      <c r="N46" s="207" t="s">
        <v>18</v>
      </c>
      <c r="O46" s="207"/>
      <c r="P46" s="207"/>
      <c r="Q46" s="144" t="s">
        <v>17</v>
      </c>
      <c r="W46" s="31">
        <f t="shared" si="0"/>
        <v>0</v>
      </c>
    </row>
    <row r="47" spans="2:23" ht="30" hidden="1" customHeight="1">
      <c r="B47" s="12"/>
      <c r="C47" s="207">
        <v>2020</v>
      </c>
      <c r="D47" s="207"/>
      <c r="E47" s="146" t="s">
        <v>1484</v>
      </c>
      <c r="F47" s="208" t="s">
        <v>1482</v>
      </c>
      <c r="G47" s="208"/>
      <c r="H47" s="208"/>
      <c r="I47" s="146" t="s">
        <v>449</v>
      </c>
      <c r="J47" s="208" t="s">
        <v>16</v>
      </c>
      <c r="K47" s="208"/>
      <c r="L47" s="144" t="s">
        <v>17</v>
      </c>
      <c r="M47" s="144">
        <v>4</v>
      </c>
      <c r="N47" s="207" t="s">
        <v>18</v>
      </c>
      <c r="O47" s="207"/>
      <c r="P47" s="207"/>
      <c r="Q47" s="144" t="s">
        <v>17</v>
      </c>
      <c r="W47" s="31">
        <f t="shared" si="0"/>
        <v>0</v>
      </c>
    </row>
    <row r="48" spans="2:23" ht="30" hidden="1" customHeight="1">
      <c r="B48" s="15"/>
      <c r="C48" s="207">
        <v>2020</v>
      </c>
      <c r="D48" s="207"/>
      <c r="E48" s="146" t="s">
        <v>1483</v>
      </c>
      <c r="F48" s="208" t="s">
        <v>1482</v>
      </c>
      <c r="G48" s="208"/>
      <c r="H48" s="208"/>
      <c r="I48" s="146" t="s">
        <v>449</v>
      </c>
      <c r="J48" s="208" t="s">
        <v>16</v>
      </c>
      <c r="K48" s="208"/>
      <c r="L48" s="144" t="s">
        <v>28</v>
      </c>
      <c r="M48" s="144">
        <v>5</v>
      </c>
      <c r="N48" s="207" t="s">
        <v>18</v>
      </c>
      <c r="O48" s="207"/>
      <c r="P48" s="207"/>
      <c r="Q48" s="144" t="s">
        <v>17</v>
      </c>
      <c r="W48" s="31">
        <f t="shared" si="0"/>
        <v>0</v>
      </c>
    </row>
    <row r="49" spans="1:23" ht="30" hidden="1" customHeight="1">
      <c r="B49" s="15"/>
      <c r="C49" s="207">
        <v>2020</v>
      </c>
      <c r="D49" s="207"/>
      <c r="E49" s="146" t="s">
        <v>1481</v>
      </c>
      <c r="F49" s="208" t="s">
        <v>1480</v>
      </c>
      <c r="G49" s="208"/>
      <c r="H49" s="208"/>
      <c r="I49" s="146" t="s">
        <v>449</v>
      </c>
      <c r="J49" s="208" t="s">
        <v>16</v>
      </c>
      <c r="K49" s="208"/>
      <c r="L49" s="144" t="s">
        <v>28</v>
      </c>
      <c r="M49" s="144">
        <v>5</v>
      </c>
      <c r="N49" s="207" t="s">
        <v>18</v>
      </c>
      <c r="O49" s="207"/>
      <c r="P49" s="207"/>
      <c r="Q49" s="144" t="s">
        <v>17</v>
      </c>
      <c r="W49" s="31">
        <f t="shared" si="0"/>
        <v>0</v>
      </c>
    </row>
    <row r="50" spans="1:23" ht="30" hidden="1" customHeight="1">
      <c r="B50" s="15"/>
      <c r="C50" s="207">
        <v>2020</v>
      </c>
      <c r="D50" s="207"/>
      <c r="E50" s="146" t="s">
        <v>1479</v>
      </c>
      <c r="F50" s="208" t="s">
        <v>1478</v>
      </c>
      <c r="G50" s="208"/>
      <c r="H50" s="208"/>
      <c r="I50" s="146" t="s">
        <v>449</v>
      </c>
      <c r="J50" s="208" t="s">
        <v>16</v>
      </c>
      <c r="K50" s="208"/>
      <c r="L50" s="144" t="s">
        <v>28</v>
      </c>
      <c r="M50" s="144">
        <v>5</v>
      </c>
      <c r="N50" s="207" t="s">
        <v>18</v>
      </c>
      <c r="O50" s="207"/>
      <c r="P50" s="207"/>
      <c r="Q50" s="144" t="s">
        <v>17</v>
      </c>
      <c r="W50" s="31">
        <f t="shared" si="0"/>
        <v>0</v>
      </c>
    </row>
    <row r="51" spans="1:23" s="30" customFormat="1" ht="30" hidden="1" customHeight="1">
      <c r="B51" s="13"/>
      <c r="C51" s="209">
        <v>2020</v>
      </c>
      <c r="D51" s="209"/>
      <c r="E51" s="1" t="s">
        <v>1477</v>
      </c>
      <c r="F51" s="210" t="s">
        <v>1476</v>
      </c>
      <c r="G51" s="210"/>
      <c r="H51" s="210"/>
      <c r="I51" s="1" t="s">
        <v>449</v>
      </c>
      <c r="J51" s="210" t="s">
        <v>16</v>
      </c>
      <c r="K51" s="210"/>
      <c r="L51" s="147" t="s">
        <v>17</v>
      </c>
      <c r="M51" s="147">
        <v>3</v>
      </c>
      <c r="N51" s="209" t="s">
        <v>18</v>
      </c>
      <c r="O51" s="209"/>
      <c r="P51" s="209"/>
      <c r="Q51" s="147" t="s">
        <v>17</v>
      </c>
      <c r="R51" s="29"/>
      <c r="S51" s="29"/>
      <c r="T51" s="29">
        <f>T52+T53+T54</f>
        <v>0</v>
      </c>
      <c r="U51" s="29">
        <f>U52+U53+U54</f>
        <v>0</v>
      </c>
      <c r="V51" s="29"/>
      <c r="W51" s="29">
        <f t="shared" si="0"/>
        <v>0</v>
      </c>
    </row>
    <row r="52" spans="1:23" ht="30" hidden="1" customHeight="1">
      <c r="B52" s="12"/>
      <c r="C52" s="207">
        <v>2020</v>
      </c>
      <c r="D52" s="207"/>
      <c r="E52" s="146" t="s">
        <v>1475</v>
      </c>
      <c r="F52" s="208" t="s">
        <v>1474</v>
      </c>
      <c r="G52" s="208"/>
      <c r="H52" s="208"/>
      <c r="I52" s="146" t="s">
        <v>449</v>
      </c>
      <c r="J52" s="208" t="s">
        <v>16</v>
      </c>
      <c r="K52" s="208"/>
      <c r="L52" s="144" t="s">
        <v>28</v>
      </c>
      <c r="M52" s="144">
        <v>4</v>
      </c>
      <c r="N52" s="207" t="s">
        <v>18</v>
      </c>
      <c r="O52" s="207"/>
      <c r="P52" s="207"/>
      <c r="Q52" s="144" t="s">
        <v>28</v>
      </c>
      <c r="W52" s="31">
        <f t="shared" si="0"/>
        <v>0</v>
      </c>
    </row>
    <row r="53" spans="1:23" ht="30" hidden="1" customHeight="1">
      <c r="B53" s="12"/>
      <c r="C53" s="207">
        <v>2020</v>
      </c>
      <c r="D53" s="207"/>
      <c r="E53" s="146" t="s">
        <v>1473</v>
      </c>
      <c r="F53" s="208" t="s">
        <v>1472</v>
      </c>
      <c r="G53" s="208"/>
      <c r="H53" s="208"/>
      <c r="I53" s="146" t="s">
        <v>449</v>
      </c>
      <c r="J53" s="208" t="s">
        <v>16</v>
      </c>
      <c r="K53" s="208"/>
      <c r="L53" s="144" t="s">
        <v>28</v>
      </c>
      <c r="M53" s="144">
        <v>4</v>
      </c>
      <c r="N53" s="207" t="s">
        <v>18</v>
      </c>
      <c r="O53" s="207"/>
      <c r="P53" s="207"/>
      <c r="Q53" s="144" t="s">
        <v>17</v>
      </c>
      <c r="W53" s="31">
        <f t="shared" si="0"/>
        <v>0</v>
      </c>
    </row>
    <row r="54" spans="1:23" ht="30" hidden="1" customHeight="1">
      <c r="B54" s="12"/>
      <c r="C54" s="207">
        <v>2020</v>
      </c>
      <c r="D54" s="207"/>
      <c r="E54" s="146" t="s">
        <v>1471</v>
      </c>
      <c r="F54" s="208" t="s">
        <v>1470</v>
      </c>
      <c r="G54" s="208"/>
      <c r="H54" s="208"/>
      <c r="I54" s="146" t="s">
        <v>449</v>
      </c>
      <c r="J54" s="208" t="s">
        <v>16</v>
      </c>
      <c r="K54" s="208"/>
      <c r="L54" s="144" t="s">
        <v>28</v>
      </c>
      <c r="M54" s="144">
        <v>4</v>
      </c>
      <c r="N54" s="207" t="s">
        <v>18</v>
      </c>
      <c r="O54" s="207"/>
      <c r="P54" s="207"/>
      <c r="Q54" s="144" t="s">
        <v>17</v>
      </c>
      <c r="W54" s="31">
        <f t="shared" si="0"/>
        <v>0</v>
      </c>
    </row>
    <row r="55" spans="1:23" s="30" customFormat="1" ht="30" hidden="1" customHeight="1">
      <c r="B55" s="13"/>
      <c r="C55" s="209">
        <v>2020</v>
      </c>
      <c r="D55" s="209"/>
      <c r="E55" s="1" t="s">
        <v>1469</v>
      </c>
      <c r="F55" s="210" t="s">
        <v>1468</v>
      </c>
      <c r="G55" s="210"/>
      <c r="H55" s="210"/>
      <c r="I55" s="1" t="s">
        <v>449</v>
      </c>
      <c r="J55" s="210" t="s">
        <v>16</v>
      </c>
      <c r="K55" s="210"/>
      <c r="L55" s="147" t="s">
        <v>17</v>
      </c>
      <c r="M55" s="147">
        <v>3</v>
      </c>
      <c r="N55" s="209" t="s">
        <v>18</v>
      </c>
      <c r="O55" s="209"/>
      <c r="P55" s="209"/>
      <c r="Q55" s="147" t="s">
        <v>17</v>
      </c>
      <c r="R55" s="29"/>
      <c r="S55" s="29"/>
      <c r="T55" s="29"/>
      <c r="U55" s="29"/>
      <c r="V55" s="29"/>
      <c r="W55" s="29">
        <f t="shared" si="0"/>
        <v>0</v>
      </c>
    </row>
    <row r="56" spans="1:23" ht="30" hidden="1" customHeight="1">
      <c r="B56" s="12"/>
      <c r="C56" s="207">
        <v>2020</v>
      </c>
      <c r="D56" s="207"/>
      <c r="E56" s="146" t="s">
        <v>1467</v>
      </c>
      <c r="F56" s="208" t="s">
        <v>1466</v>
      </c>
      <c r="G56" s="208"/>
      <c r="H56" s="208"/>
      <c r="I56" s="146" t="s">
        <v>449</v>
      </c>
      <c r="J56" s="208" t="s">
        <v>16</v>
      </c>
      <c r="K56" s="208"/>
      <c r="L56" s="144" t="s">
        <v>28</v>
      </c>
      <c r="M56" s="144">
        <v>4</v>
      </c>
      <c r="N56" s="207" t="s">
        <v>18</v>
      </c>
      <c r="O56" s="207"/>
      <c r="P56" s="207"/>
      <c r="Q56" s="144" t="s">
        <v>28</v>
      </c>
      <c r="W56" s="31">
        <f t="shared" si="0"/>
        <v>0</v>
      </c>
    </row>
    <row r="57" spans="1:23" ht="30" hidden="1" customHeight="1">
      <c r="B57" s="12"/>
      <c r="C57" s="207">
        <v>2020</v>
      </c>
      <c r="D57" s="207"/>
      <c r="E57" s="146" t="s">
        <v>1465</v>
      </c>
      <c r="F57" s="208" t="s">
        <v>1464</v>
      </c>
      <c r="G57" s="208"/>
      <c r="H57" s="208"/>
      <c r="I57" s="146" t="s">
        <v>449</v>
      </c>
      <c r="J57" s="208" t="s">
        <v>16</v>
      </c>
      <c r="K57" s="208"/>
      <c r="L57" s="144" t="s">
        <v>28</v>
      </c>
      <c r="M57" s="144">
        <v>4</v>
      </c>
      <c r="N57" s="207" t="s">
        <v>18</v>
      </c>
      <c r="O57" s="207"/>
      <c r="P57" s="207"/>
      <c r="Q57" s="144" t="s">
        <v>28</v>
      </c>
      <c r="W57" s="31">
        <f t="shared" si="0"/>
        <v>0</v>
      </c>
    </row>
    <row r="58" spans="1:23" ht="30" hidden="1" customHeight="1">
      <c r="B58" s="12"/>
      <c r="C58" s="207">
        <v>2020</v>
      </c>
      <c r="D58" s="207"/>
      <c r="E58" s="146" t="s">
        <v>1463</v>
      </c>
      <c r="F58" s="208" t="s">
        <v>1462</v>
      </c>
      <c r="G58" s="208"/>
      <c r="H58" s="208"/>
      <c r="I58" s="146" t="s">
        <v>449</v>
      </c>
      <c r="J58" s="208" t="s">
        <v>16</v>
      </c>
      <c r="K58" s="208"/>
      <c r="L58" s="144" t="s">
        <v>28</v>
      </c>
      <c r="M58" s="144">
        <v>4</v>
      </c>
      <c r="N58" s="207" t="s">
        <v>18</v>
      </c>
      <c r="O58" s="207"/>
      <c r="P58" s="207"/>
      <c r="Q58" s="144" t="s">
        <v>17</v>
      </c>
      <c r="W58" s="31">
        <f t="shared" si="0"/>
        <v>0</v>
      </c>
    </row>
    <row r="59" spans="1:23" ht="30" hidden="1" customHeight="1">
      <c r="B59" s="12"/>
      <c r="C59" s="207">
        <v>2020</v>
      </c>
      <c r="D59" s="207"/>
      <c r="E59" s="146" t="s">
        <v>1461</v>
      </c>
      <c r="F59" s="208" t="s">
        <v>1460</v>
      </c>
      <c r="G59" s="208"/>
      <c r="H59" s="208"/>
      <c r="I59" s="146" t="s">
        <v>449</v>
      </c>
      <c r="J59" s="208" t="s">
        <v>16</v>
      </c>
      <c r="K59" s="208"/>
      <c r="L59" s="144" t="s">
        <v>28</v>
      </c>
      <c r="M59" s="144">
        <v>4</v>
      </c>
      <c r="N59" s="207" t="s">
        <v>18</v>
      </c>
      <c r="O59" s="207"/>
      <c r="P59" s="207"/>
      <c r="Q59" s="144" t="s">
        <v>17</v>
      </c>
      <c r="W59" s="31">
        <f t="shared" si="0"/>
        <v>0</v>
      </c>
    </row>
    <row r="60" spans="1:23" s="30" customFormat="1" ht="30" hidden="1" customHeight="1">
      <c r="B60" s="13"/>
      <c r="C60" s="209">
        <v>2020</v>
      </c>
      <c r="D60" s="209"/>
      <c r="E60" s="1" t="s">
        <v>1459</v>
      </c>
      <c r="F60" s="210" t="s">
        <v>1458</v>
      </c>
      <c r="G60" s="210"/>
      <c r="H60" s="210"/>
      <c r="I60" s="1" t="s">
        <v>449</v>
      </c>
      <c r="J60" s="210" t="s">
        <v>16</v>
      </c>
      <c r="K60" s="210"/>
      <c r="L60" s="147" t="s">
        <v>17</v>
      </c>
      <c r="M60" s="147">
        <v>3</v>
      </c>
      <c r="N60" s="209" t="s">
        <v>18</v>
      </c>
      <c r="O60" s="209"/>
      <c r="P60" s="209"/>
      <c r="Q60" s="147" t="s">
        <v>17</v>
      </c>
      <c r="R60" s="29"/>
      <c r="S60" s="29"/>
      <c r="T60" s="29"/>
      <c r="U60" s="29"/>
      <c r="V60" s="29"/>
      <c r="W60" s="29">
        <f t="shared" si="0"/>
        <v>0</v>
      </c>
    </row>
    <row r="61" spans="1:23" ht="30" hidden="1" customHeight="1">
      <c r="B61" s="12"/>
      <c r="C61" s="207">
        <v>2020</v>
      </c>
      <c r="D61" s="207"/>
      <c r="E61" s="146" t="s">
        <v>1457</v>
      </c>
      <c r="F61" s="208" t="s">
        <v>1456</v>
      </c>
      <c r="G61" s="208"/>
      <c r="H61" s="208"/>
      <c r="I61" s="146" t="s">
        <v>449</v>
      </c>
      <c r="J61" s="208" t="s">
        <v>16</v>
      </c>
      <c r="K61" s="208"/>
      <c r="L61" s="144" t="s">
        <v>28</v>
      </c>
      <c r="M61" s="144">
        <v>4</v>
      </c>
      <c r="N61" s="207" t="s">
        <v>18</v>
      </c>
      <c r="O61" s="207"/>
      <c r="P61" s="207"/>
      <c r="Q61" s="144" t="s">
        <v>28</v>
      </c>
      <c r="W61" s="31">
        <f t="shared" si="0"/>
        <v>0</v>
      </c>
    </row>
    <row r="62" spans="1:23" ht="30" hidden="1" customHeight="1">
      <c r="B62" s="12"/>
      <c r="C62" s="207">
        <v>2020</v>
      </c>
      <c r="D62" s="207"/>
      <c r="E62" s="146" t="s">
        <v>1455</v>
      </c>
      <c r="F62" s="208" t="s">
        <v>1454</v>
      </c>
      <c r="G62" s="208"/>
      <c r="H62" s="208"/>
      <c r="I62" s="146" t="s">
        <v>449</v>
      </c>
      <c r="J62" s="208" t="s">
        <v>16</v>
      </c>
      <c r="K62" s="208"/>
      <c r="L62" s="144" t="s">
        <v>28</v>
      </c>
      <c r="M62" s="144">
        <v>4</v>
      </c>
      <c r="N62" s="207" t="s">
        <v>18</v>
      </c>
      <c r="O62" s="207"/>
      <c r="P62" s="207"/>
      <c r="Q62" s="144" t="s">
        <v>28</v>
      </c>
      <c r="W62" s="31">
        <f t="shared" si="0"/>
        <v>0</v>
      </c>
    </row>
    <row r="63" spans="1:23" ht="30" hidden="1" customHeight="1">
      <c r="B63" s="12"/>
      <c r="C63" s="207">
        <v>2020</v>
      </c>
      <c r="D63" s="207"/>
      <c r="E63" s="146" t="s">
        <v>1453</v>
      </c>
      <c r="F63" s="208" t="s">
        <v>1452</v>
      </c>
      <c r="G63" s="208"/>
      <c r="H63" s="208"/>
      <c r="I63" s="146" t="s">
        <v>449</v>
      </c>
      <c r="J63" s="208" t="s">
        <v>16</v>
      </c>
      <c r="K63" s="208"/>
      <c r="L63" s="144" t="s">
        <v>28</v>
      </c>
      <c r="M63" s="144">
        <v>4</v>
      </c>
      <c r="N63" s="207" t="s">
        <v>18</v>
      </c>
      <c r="O63" s="207"/>
      <c r="P63" s="207"/>
      <c r="Q63" s="144" t="s">
        <v>28</v>
      </c>
      <c r="W63" s="31">
        <f t="shared" si="0"/>
        <v>0</v>
      </c>
    </row>
    <row r="64" spans="1:23" ht="30" hidden="1" customHeight="1">
      <c r="A64" s="15"/>
      <c r="B64" s="12"/>
      <c r="C64" s="207">
        <v>2020</v>
      </c>
      <c r="D64" s="207"/>
      <c r="E64" s="146" t="s">
        <v>1451</v>
      </c>
      <c r="F64" s="208" t="s">
        <v>1450</v>
      </c>
      <c r="G64" s="208"/>
      <c r="H64" s="208"/>
      <c r="I64" s="146" t="s">
        <v>449</v>
      </c>
      <c r="J64" s="208" t="s">
        <v>16</v>
      </c>
      <c r="K64" s="208"/>
      <c r="L64" s="144" t="s">
        <v>28</v>
      </c>
      <c r="M64" s="144">
        <v>4</v>
      </c>
      <c r="N64" s="207" t="s">
        <v>18</v>
      </c>
      <c r="O64" s="207"/>
      <c r="P64" s="207"/>
      <c r="Q64" s="144" t="s">
        <v>28</v>
      </c>
      <c r="W64" s="31">
        <f t="shared" si="0"/>
        <v>0</v>
      </c>
    </row>
    <row r="65" spans="1:23" ht="30" hidden="1" customHeight="1">
      <c r="A65" s="15"/>
      <c r="B65" s="12"/>
      <c r="C65" s="207">
        <v>2020</v>
      </c>
      <c r="D65" s="207"/>
      <c r="E65" s="146" t="s">
        <v>1449</v>
      </c>
      <c r="F65" s="208" t="s">
        <v>1448</v>
      </c>
      <c r="G65" s="208"/>
      <c r="H65" s="208"/>
      <c r="I65" s="146" t="s">
        <v>449</v>
      </c>
      <c r="J65" s="208" t="s">
        <v>16</v>
      </c>
      <c r="K65" s="208"/>
      <c r="L65" s="144" t="s">
        <v>28</v>
      </c>
      <c r="M65" s="144">
        <v>4</v>
      </c>
      <c r="N65" s="207" t="s">
        <v>18</v>
      </c>
      <c r="O65" s="207"/>
      <c r="P65" s="207"/>
      <c r="Q65" s="144" t="s">
        <v>28</v>
      </c>
      <c r="W65" s="31">
        <f t="shared" si="0"/>
        <v>0</v>
      </c>
    </row>
    <row r="66" spans="1:23" s="30" customFormat="1" ht="30" hidden="1" customHeight="1">
      <c r="B66" s="13"/>
      <c r="C66" s="209">
        <v>2020</v>
      </c>
      <c r="D66" s="209"/>
      <c r="E66" s="1" t="s">
        <v>1447</v>
      </c>
      <c r="F66" s="210" t="s">
        <v>1446</v>
      </c>
      <c r="G66" s="210"/>
      <c r="H66" s="210"/>
      <c r="I66" s="1" t="s">
        <v>449</v>
      </c>
      <c r="J66" s="210" t="s">
        <v>16</v>
      </c>
      <c r="K66" s="210"/>
      <c r="L66" s="147" t="s">
        <v>17</v>
      </c>
      <c r="M66" s="147">
        <v>3</v>
      </c>
      <c r="N66" s="209" t="s">
        <v>18</v>
      </c>
      <c r="O66" s="209"/>
      <c r="P66" s="209"/>
      <c r="Q66" s="147" t="s">
        <v>17</v>
      </c>
      <c r="R66" s="29"/>
      <c r="S66" s="29"/>
      <c r="T66" s="29"/>
      <c r="U66" s="29">
        <f>U67+U68+U69+U70+U71+U72+U73+U74</f>
        <v>0</v>
      </c>
      <c r="V66" s="29"/>
      <c r="W66" s="29">
        <f t="shared" si="0"/>
        <v>0</v>
      </c>
    </row>
    <row r="67" spans="1:23" ht="30" hidden="1" customHeight="1">
      <c r="B67" s="12"/>
      <c r="C67" s="207">
        <v>2020</v>
      </c>
      <c r="D67" s="207"/>
      <c r="E67" s="146" t="s">
        <v>1445</v>
      </c>
      <c r="F67" s="208" t="s">
        <v>1444</v>
      </c>
      <c r="G67" s="208"/>
      <c r="H67" s="208"/>
      <c r="I67" s="146" t="s">
        <v>449</v>
      </c>
      <c r="J67" s="208" t="s">
        <v>16</v>
      </c>
      <c r="K67" s="208"/>
      <c r="L67" s="144" t="s">
        <v>28</v>
      </c>
      <c r="M67" s="144">
        <v>4</v>
      </c>
      <c r="N67" s="207" t="s">
        <v>18</v>
      </c>
      <c r="O67" s="207"/>
      <c r="P67" s="207"/>
      <c r="Q67" s="144" t="s">
        <v>28</v>
      </c>
      <c r="W67" s="31">
        <f t="shared" si="0"/>
        <v>0</v>
      </c>
    </row>
    <row r="68" spans="1:23" ht="30" hidden="1" customHeight="1">
      <c r="B68" s="12"/>
      <c r="C68" s="207">
        <v>2020</v>
      </c>
      <c r="D68" s="207"/>
      <c r="E68" s="146" t="s">
        <v>1443</v>
      </c>
      <c r="F68" s="208" t="s">
        <v>1442</v>
      </c>
      <c r="G68" s="208"/>
      <c r="H68" s="208"/>
      <c r="I68" s="146" t="s">
        <v>449</v>
      </c>
      <c r="J68" s="208" t="s">
        <v>16</v>
      </c>
      <c r="K68" s="208"/>
      <c r="L68" s="144" t="s">
        <v>28</v>
      </c>
      <c r="M68" s="144">
        <v>4</v>
      </c>
      <c r="N68" s="207" t="s">
        <v>18</v>
      </c>
      <c r="O68" s="207"/>
      <c r="P68" s="207"/>
      <c r="Q68" s="144" t="s">
        <v>28</v>
      </c>
      <c r="W68" s="31">
        <f t="shared" ref="W68:W131" si="1">R68+S68+T68+U68+V68</f>
        <v>0</v>
      </c>
    </row>
    <row r="69" spans="1:23" ht="30" hidden="1" customHeight="1">
      <c r="B69" s="12"/>
      <c r="C69" s="207">
        <v>2020</v>
      </c>
      <c r="D69" s="207"/>
      <c r="E69" s="146" t="s">
        <v>1441</v>
      </c>
      <c r="F69" s="208" t="s">
        <v>1440</v>
      </c>
      <c r="G69" s="208"/>
      <c r="H69" s="208"/>
      <c r="I69" s="146" t="s">
        <v>449</v>
      </c>
      <c r="J69" s="208" t="s">
        <v>16</v>
      </c>
      <c r="K69" s="208"/>
      <c r="L69" s="144" t="s">
        <v>28</v>
      </c>
      <c r="M69" s="144">
        <v>4</v>
      </c>
      <c r="N69" s="207" t="s">
        <v>18</v>
      </c>
      <c r="O69" s="207"/>
      <c r="P69" s="207"/>
      <c r="Q69" s="144" t="s">
        <v>17</v>
      </c>
      <c r="W69" s="31">
        <f t="shared" si="1"/>
        <v>0</v>
      </c>
    </row>
    <row r="70" spans="1:23" ht="30" hidden="1" customHeight="1">
      <c r="B70" s="12"/>
      <c r="C70" s="207">
        <v>2020</v>
      </c>
      <c r="D70" s="207"/>
      <c r="E70" s="146" t="s">
        <v>1439</v>
      </c>
      <c r="F70" s="208" t="s">
        <v>1438</v>
      </c>
      <c r="G70" s="208"/>
      <c r="H70" s="208"/>
      <c r="I70" s="146" t="s">
        <v>449</v>
      </c>
      <c r="J70" s="208" t="s">
        <v>16</v>
      </c>
      <c r="K70" s="208"/>
      <c r="L70" s="144" t="s">
        <v>28</v>
      </c>
      <c r="M70" s="144">
        <v>4</v>
      </c>
      <c r="N70" s="207" t="s">
        <v>18</v>
      </c>
      <c r="O70" s="207"/>
      <c r="P70" s="207"/>
      <c r="Q70" s="144" t="s">
        <v>28</v>
      </c>
      <c r="W70" s="31">
        <f t="shared" si="1"/>
        <v>0</v>
      </c>
    </row>
    <row r="71" spans="1:23" ht="30" hidden="1" customHeight="1">
      <c r="B71" s="12"/>
      <c r="C71" s="207">
        <v>2020</v>
      </c>
      <c r="D71" s="207"/>
      <c r="E71" s="146" t="s">
        <v>1437</v>
      </c>
      <c r="F71" s="208" t="s">
        <v>1436</v>
      </c>
      <c r="G71" s="208"/>
      <c r="H71" s="208"/>
      <c r="I71" s="146" t="s">
        <v>449</v>
      </c>
      <c r="J71" s="208" t="s">
        <v>16</v>
      </c>
      <c r="K71" s="208"/>
      <c r="L71" s="144" t="s">
        <v>28</v>
      </c>
      <c r="M71" s="144">
        <v>4</v>
      </c>
      <c r="N71" s="207" t="s">
        <v>18</v>
      </c>
      <c r="O71" s="207"/>
      <c r="P71" s="207"/>
      <c r="Q71" s="144" t="s">
        <v>28</v>
      </c>
      <c r="W71" s="31">
        <f t="shared" si="1"/>
        <v>0</v>
      </c>
    </row>
    <row r="72" spans="1:23" ht="30" hidden="1" customHeight="1">
      <c r="B72" s="12"/>
      <c r="C72" s="207">
        <v>2020</v>
      </c>
      <c r="D72" s="207"/>
      <c r="E72" s="146" t="s">
        <v>1435</v>
      </c>
      <c r="F72" s="208" t="s">
        <v>1434</v>
      </c>
      <c r="G72" s="208"/>
      <c r="H72" s="208"/>
      <c r="I72" s="146" t="s">
        <v>449</v>
      </c>
      <c r="J72" s="208" t="s">
        <v>16</v>
      </c>
      <c r="K72" s="208"/>
      <c r="L72" s="144" t="s">
        <v>28</v>
      </c>
      <c r="M72" s="144">
        <v>4</v>
      </c>
      <c r="N72" s="207" t="s">
        <v>18</v>
      </c>
      <c r="O72" s="207"/>
      <c r="P72" s="207"/>
      <c r="Q72" s="144" t="s">
        <v>28</v>
      </c>
      <c r="W72" s="31">
        <f t="shared" si="1"/>
        <v>0</v>
      </c>
    </row>
    <row r="73" spans="1:23" ht="30" hidden="1" customHeight="1">
      <c r="B73" s="12"/>
      <c r="C73" s="207">
        <v>2020</v>
      </c>
      <c r="D73" s="207"/>
      <c r="E73" s="146" t="s">
        <v>1433</v>
      </c>
      <c r="F73" s="208" t="s">
        <v>1432</v>
      </c>
      <c r="G73" s="208"/>
      <c r="H73" s="208"/>
      <c r="I73" s="146" t="s">
        <v>449</v>
      </c>
      <c r="J73" s="208" t="s">
        <v>16</v>
      </c>
      <c r="K73" s="208"/>
      <c r="L73" s="144" t="s">
        <v>28</v>
      </c>
      <c r="M73" s="144">
        <v>4</v>
      </c>
      <c r="N73" s="207" t="s">
        <v>18</v>
      </c>
      <c r="O73" s="207"/>
      <c r="P73" s="207"/>
      <c r="Q73" s="144" t="s">
        <v>17</v>
      </c>
      <c r="W73" s="31">
        <f t="shared" si="1"/>
        <v>0</v>
      </c>
    </row>
    <row r="74" spans="1:23" ht="30" hidden="1" customHeight="1">
      <c r="B74" s="12"/>
      <c r="C74" s="207">
        <v>2020</v>
      </c>
      <c r="D74" s="207"/>
      <c r="E74" s="146" t="s">
        <v>1431</v>
      </c>
      <c r="F74" s="208" t="s">
        <v>1430</v>
      </c>
      <c r="G74" s="208"/>
      <c r="H74" s="208"/>
      <c r="I74" s="146" t="s">
        <v>449</v>
      </c>
      <c r="J74" s="208" t="s">
        <v>16</v>
      </c>
      <c r="K74" s="208"/>
      <c r="L74" s="144" t="s">
        <v>28</v>
      </c>
      <c r="M74" s="144">
        <v>4</v>
      </c>
      <c r="N74" s="207" t="s">
        <v>18</v>
      </c>
      <c r="O74" s="207"/>
      <c r="P74" s="207"/>
      <c r="Q74" s="144" t="s">
        <v>17</v>
      </c>
      <c r="W74" s="31">
        <f t="shared" si="1"/>
        <v>0</v>
      </c>
    </row>
    <row r="75" spans="1:23" s="30" customFormat="1" ht="30" hidden="1" customHeight="1">
      <c r="B75" s="13"/>
      <c r="C75" s="209">
        <v>2020</v>
      </c>
      <c r="D75" s="209"/>
      <c r="E75" s="1" t="s">
        <v>1429</v>
      </c>
      <c r="F75" s="210" t="s">
        <v>1428</v>
      </c>
      <c r="G75" s="210"/>
      <c r="H75" s="210"/>
      <c r="I75" s="1" t="s">
        <v>449</v>
      </c>
      <c r="J75" s="210" t="s">
        <v>16</v>
      </c>
      <c r="K75" s="210"/>
      <c r="L75" s="147" t="s">
        <v>17</v>
      </c>
      <c r="M75" s="147">
        <v>3</v>
      </c>
      <c r="N75" s="209" t="s">
        <v>18</v>
      </c>
      <c r="O75" s="209"/>
      <c r="P75" s="209"/>
      <c r="Q75" s="147" t="s">
        <v>17</v>
      </c>
      <c r="R75" s="29"/>
      <c r="S75" s="29"/>
      <c r="T75" s="29"/>
      <c r="U75" s="29"/>
      <c r="V75" s="29"/>
      <c r="W75" s="29">
        <f t="shared" si="1"/>
        <v>0</v>
      </c>
    </row>
    <row r="76" spans="1:23" ht="30" hidden="1" customHeight="1">
      <c r="B76" s="12"/>
      <c r="C76" s="207">
        <v>2020</v>
      </c>
      <c r="D76" s="207"/>
      <c r="E76" s="146" t="s">
        <v>1427</v>
      </c>
      <c r="F76" s="208" t="s">
        <v>1426</v>
      </c>
      <c r="G76" s="208"/>
      <c r="H76" s="208"/>
      <c r="I76" s="146" t="s">
        <v>449</v>
      </c>
      <c r="J76" s="208" t="s">
        <v>16</v>
      </c>
      <c r="K76" s="208"/>
      <c r="L76" s="144" t="s">
        <v>28</v>
      </c>
      <c r="M76" s="144">
        <v>4</v>
      </c>
      <c r="N76" s="207" t="s">
        <v>18</v>
      </c>
      <c r="O76" s="207"/>
      <c r="P76" s="207"/>
      <c r="Q76" s="144" t="s">
        <v>17</v>
      </c>
      <c r="W76" s="31">
        <f t="shared" si="1"/>
        <v>0</v>
      </c>
    </row>
    <row r="77" spans="1:23" ht="30" hidden="1" customHeight="1">
      <c r="B77" s="12"/>
      <c r="C77" s="207">
        <v>2020</v>
      </c>
      <c r="D77" s="207"/>
      <c r="E77" s="146" t="s">
        <v>1425</v>
      </c>
      <c r="F77" s="208" t="s">
        <v>1424</v>
      </c>
      <c r="G77" s="208"/>
      <c r="H77" s="208"/>
      <c r="I77" s="146" t="s">
        <v>449</v>
      </c>
      <c r="J77" s="208" t="s">
        <v>16</v>
      </c>
      <c r="K77" s="208"/>
      <c r="L77" s="144" t="s">
        <v>28</v>
      </c>
      <c r="M77" s="144">
        <v>4</v>
      </c>
      <c r="N77" s="207" t="s">
        <v>18</v>
      </c>
      <c r="O77" s="207"/>
      <c r="P77" s="207"/>
      <c r="Q77" s="144" t="s">
        <v>17</v>
      </c>
      <c r="W77" s="31">
        <f t="shared" si="1"/>
        <v>0</v>
      </c>
    </row>
    <row r="78" spans="1:23" ht="30" hidden="1" customHeight="1">
      <c r="B78" s="12"/>
      <c r="C78" s="207">
        <v>2020</v>
      </c>
      <c r="D78" s="207"/>
      <c r="E78" s="146" t="s">
        <v>1423</v>
      </c>
      <c r="F78" s="208" t="s">
        <v>1422</v>
      </c>
      <c r="G78" s="208"/>
      <c r="H78" s="208"/>
      <c r="I78" s="146" t="s">
        <v>449</v>
      </c>
      <c r="J78" s="208" t="s">
        <v>16</v>
      </c>
      <c r="K78" s="208"/>
      <c r="L78" s="144" t="s">
        <v>28</v>
      </c>
      <c r="M78" s="144">
        <v>4</v>
      </c>
      <c r="N78" s="207" t="s">
        <v>18</v>
      </c>
      <c r="O78" s="207"/>
      <c r="P78" s="207"/>
      <c r="Q78" s="144" t="s">
        <v>17</v>
      </c>
      <c r="W78" s="31">
        <f t="shared" si="1"/>
        <v>0</v>
      </c>
    </row>
    <row r="79" spans="1:23" ht="30" hidden="1" customHeight="1">
      <c r="B79" s="12"/>
      <c r="C79" s="207">
        <v>2020</v>
      </c>
      <c r="D79" s="207"/>
      <c r="E79" s="146" t="s">
        <v>1421</v>
      </c>
      <c r="F79" s="208" t="s">
        <v>1420</v>
      </c>
      <c r="G79" s="208"/>
      <c r="H79" s="208"/>
      <c r="I79" s="146" t="s">
        <v>449</v>
      </c>
      <c r="J79" s="208" t="s">
        <v>16</v>
      </c>
      <c r="K79" s="208"/>
      <c r="L79" s="144" t="s">
        <v>28</v>
      </c>
      <c r="M79" s="144">
        <v>4</v>
      </c>
      <c r="N79" s="207" t="s">
        <v>18</v>
      </c>
      <c r="O79" s="207"/>
      <c r="P79" s="207"/>
      <c r="Q79" s="144" t="s">
        <v>17</v>
      </c>
      <c r="W79" s="31">
        <f t="shared" si="1"/>
        <v>0</v>
      </c>
    </row>
    <row r="80" spans="1:23" ht="30" hidden="1" customHeight="1">
      <c r="B80" s="12"/>
      <c r="C80" s="207">
        <v>2020</v>
      </c>
      <c r="D80" s="207"/>
      <c r="E80" s="146" t="s">
        <v>1419</v>
      </c>
      <c r="F80" s="208" t="s">
        <v>1418</v>
      </c>
      <c r="G80" s="208"/>
      <c r="H80" s="208"/>
      <c r="I80" s="146" t="s">
        <v>449</v>
      </c>
      <c r="J80" s="208" t="s">
        <v>16</v>
      </c>
      <c r="K80" s="208"/>
      <c r="L80" s="144" t="s">
        <v>28</v>
      </c>
      <c r="M80" s="144">
        <v>4</v>
      </c>
      <c r="N80" s="207" t="s">
        <v>18</v>
      </c>
      <c r="O80" s="207"/>
      <c r="P80" s="207"/>
      <c r="Q80" s="144" t="s">
        <v>17</v>
      </c>
      <c r="W80" s="31">
        <f t="shared" si="1"/>
        <v>0</v>
      </c>
    </row>
    <row r="81" spans="2:23" s="30" customFormat="1" ht="30" hidden="1" customHeight="1">
      <c r="B81" s="13"/>
      <c r="C81" s="209">
        <v>2020</v>
      </c>
      <c r="D81" s="209"/>
      <c r="E81" s="1" t="s">
        <v>1417</v>
      </c>
      <c r="F81" s="210" t="s">
        <v>1416</v>
      </c>
      <c r="G81" s="210"/>
      <c r="H81" s="210"/>
      <c r="I81" s="1" t="s">
        <v>449</v>
      </c>
      <c r="J81" s="210" t="s">
        <v>16</v>
      </c>
      <c r="K81" s="210"/>
      <c r="L81" s="147" t="s">
        <v>17</v>
      </c>
      <c r="M81" s="147">
        <v>3</v>
      </c>
      <c r="N81" s="209" t="s">
        <v>18</v>
      </c>
      <c r="O81" s="209"/>
      <c r="P81" s="209"/>
      <c r="Q81" s="147" t="s">
        <v>17</v>
      </c>
      <c r="R81" s="29"/>
      <c r="S81" s="29"/>
      <c r="T81" s="29"/>
      <c r="U81" s="29"/>
      <c r="V81" s="29"/>
      <c r="W81" s="29">
        <f t="shared" si="1"/>
        <v>0</v>
      </c>
    </row>
    <row r="82" spans="2:23" ht="30" hidden="1" customHeight="1">
      <c r="B82" s="12"/>
      <c r="C82" s="207">
        <v>2020</v>
      </c>
      <c r="D82" s="207"/>
      <c r="E82" s="146" t="s">
        <v>1415</v>
      </c>
      <c r="F82" s="208" t="s">
        <v>1414</v>
      </c>
      <c r="G82" s="208"/>
      <c r="H82" s="208"/>
      <c r="I82" s="146" t="s">
        <v>449</v>
      </c>
      <c r="J82" s="208" t="s">
        <v>16</v>
      </c>
      <c r="K82" s="208"/>
      <c r="L82" s="144" t="s">
        <v>28</v>
      </c>
      <c r="M82" s="144">
        <v>4</v>
      </c>
      <c r="N82" s="207" t="s">
        <v>18</v>
      </c>
      <c r="O82" s="207"/>
      <c r="P82" s="207"/>
      <c r="Q82" s="144" t="s">
        <v>17</v>
      </c>
      <c r="W82" s="31">
        <f t="shared" si="1"/>
        <v>0</v>
      </c>
    </row>
    <row r="83" spans="2:23" ht="30" hidden="1" customHeight="1">
      <c r="B83" s="12"/>
      <c r="C83" s="207">
        <v>2020</v>
      </c>
      <c r="D83" s="207"/>
      <c r="E83" s="146" t="s">
        <v>1413</v>
      </c>
      <c r="F83" s="208" t="s">
        <v>1412</v>
      </c>
      <c r="G83" s="208"/>
      <c r="H83" s="208"/>
      <c r="I83" s="146" t="s">
        <v>449</v>
      </c>
      <c r="J83" s="208" t="s">
        <v>16</v>
      </c>
      <c r="K83" s="208"/>
      <c r="L83" s="144" t="s">
        <v>28</v>
      </c>
      <c r="M83" s="144">
        <v>4</v>
      </c>
      <c r="N83" s="207" t="s">
        <v>18</v>
      </c>
      <c r="O83" s="207"/>
      <c r="P83" s="207"/>
      <c r="Q83" s="144" t="s">
        <v>17</v>
      </c>
      <c r="W83" s="31">
        <f t="shared" si="1"/>
        <v>0</v>
      </c>
    </row>
    <row r="84" spans="2:23" ht="30" hidden="1" customHeight="1">
      <c r="B84" s="12"/>
      <c r="C84" s="207">
        <v>2020</v>
      </c>
      <c r="D84" s="207"/>
      <c r="E84" s="146" t="s">
        <v>1411</v>
      </c>
      <c r="F84" s="208" t="s">
        <v>1410</v>
      </c>
      <c r="G84" s="208"/>
      <c r="H84" s="208"/>
      <c r="I84" s="146" t="s">
        <v>449</v>
      </c>
      <c r="J84" s="208" t="s">
        <v>16</v>
      </c>
      <c r="K84" s="208"/>
      <c r="L84" s="144" t="s">
        <v>28</v>
      </c>
      <c r="M84" s="144">
        <v>4</v>
      </c>
      <c r="N84" s="207" t="s">
        <v>18</v>
      </c>
      <c r="O84" s="207"/>
      <c r="P84" s="207"/>
      <c r="Q84" s="144" t="s">
        <v>17</v>
      </c>
      <c r="W84" s="31">
        <f t="shared" si="1"/>
        <v>0</v>
      </c>
    </row>
    <row r="85" spans="2:23" ht="30" hidden="1" customHeight="1">
      <c r="B85" s="12"/>
      <c r="C85" s="207">
        <v>2020</v>
      </c>
      <c r="D85" s="207"/>
      <c r="E85" s="146" t="s">
        <v>1409</v>
      </c>
      <c r="F85" s="208" t="s">
        <v>1408</v>
      </c>
      <c r="G85" s="208"/>
      <c r="H85" s="208"/>
      <c r="I85" s="146" t="s">
        <v>449</v>
      </c>
      <c r="J85" s="208" t="s">
        <v>16</v>
      </c>
      <c r="K85" s="208"/>
      <c r="L85" s="144" t="s">
        <v>28</v>
      </c>
      <c r="M85" s="144">
        <v>4</v>
      </c>
      <c r="N85" s="207" t="s">
        <v>18</v>
      </c>
      <c r="O85" s="207"/>
      <c r="P85" s="207"/>
      <c r="Q85" s="144" t="s">
        <v>17</v>
      </c>
      <c r="W85" s="31">
        <f t="shared" si="1"/>
        <v>0</v>
      </c>
    </row>
    <row r="86" spans="2:23" ht="30" hidden="1" customHeight="1">
      <c r="B86" s="12"/>
      <c r="C86" s="207">
        <v>2020</v>
      </c>
      <c r="D86" s="207"/>
      <c r="E86" s="146" t="s">
        <v>1407</v>
      </c>
      <c r="F86" s="208" t="s">
        <v>1406</v>
      </c>
      <c r="G86" s="208"/>
      <c r="H86" s="208"/>
      <c r="I86" s="146" t="s">
        <v>449</v>
      </c>
      <c r="J86" s="208" t="s">
        <v>16</v>
      </c>
      <c r="K86" s="208"/>
      <c r="L86" s="144" t="s">
        <v>28</v>
      </c>
      <c r="M86" s="144">
        <v>4</v>
      </c>
      <c r="N86" s="207" t="s">
        <v>18</v>
      </c>
      <c r="O86" s="207"/>
      <c r="P86" s="207"/>
      <c r="Q86" s="144" t="s">
        <v>17</v>
      </c>
      <c r="W86" s="31">
        <f t="shared" si="1"/>
        <v>0</v>
      </c>
    </row>
    <row r="87" spans="2:23" s="30" customFormat="1" ht="30" hidden="1" customHeight="1">
      <c r="B87" s="13"/>
      <c r="C87" s="209">
        <v>2020</v>
      </c>
      <c r="D87" s="209"/>
      <c r="E87" s="1" t="s">
        <v>1405</v>
      </c>
      <c r="F87" s="210" t="s">
        <v>1404</v>
      </c>
      <c r="G87" s="210"/>
      <c r="H87" s="210"/>
      <c r="I87" s="1" t="s">
        <v>449</v>
      </c>
      <c r="J87" s="210" t="s">
        <v>16</v>
      </c>
      <c r="K87" s="210"/>
      <c r="L87" s="147" t="s">
        <v>17</v>
      </c>
      <c r="M87" s="147">
        <v>3</v>
      </c>
      <c r="N87" s="209" t="s">
        <v>18</v>
      </c>
      <c r="O87" s="209"/>
      <c r="P87" s="209"/>
      <c r="Q87" s="147" t="s">
        <v>17</v>
      </c>
      <c r="R87" s="29"/>
      <c r="S87" s="29"/>
      <c r="T87" s="29"/>
      <c r="U87" s="29"/>
      <c r="V87" s="29"/>
      <c r="W87" s="29">
        <f t="shared" si="1"/>
        <v>0</v>
      </c>
    </row>
    <row r="88" spans="2:23" ht="30" hidden="1" customHeight="1">
      <c r="B88" s="12"/>
      <c r="C88" s="207">
        <v>2020</v>
      </c>
      <c r="D88" s="207"/>
      <c r="E88" s="146" t="s">
        <v>1403</v>
      </c>
      <c r="F88" s="208" t="s">
        <v>1402</v>
      </c>
      <c r="G88" s="208"/>
      <c r="H88" s="208"/>
      <c r="I88" s="146" t="s">
        <v>449</v>
      </c>
      <c r="J88" s="208" t="s">
        <v>16</v>
      </c>
      <c r="K88" s="208"/>
      <c r="L88" s="144" t="s">
        <v>17</v>
      </c>
      <c r="M88" s="144">
        <v>4</v>
      </c>
      <c r="N88" s="207" t="s">
        <v>18</v>
      </c>
      <c r="O88" s="207"/>
      <c r="P88" s="207"/>
      <c r="Q88" s="144" t="s">
        <v>17</v>
      </c>
      <c r="W88" s="31">
        <f t="shared" si="1"/>
        <v>0</v>
      </c>
    </row>
    <row r="89" spans="2:23" s="34" customFormat="1" ht="30" hidden="1" customHeight="1">
      <c r="B89" s="18"/>
      <c r="C89" s="207">
        <v>2020</v>
      </c>
      <c r="D89" s="207"/>
      <c r="E89" s="149" t="s">
        <v>1401</v>
      </c>
      <c r="F89" s="211" t="s">
        <v>1400</v>
      </c>
      <c r="G89" s="211"/>
      <c r="H89" s="211"/>
      <c r="I89" s="149" t="s">
        <v>449</v>
      </c>
      <c r="J89" s="211" t="s">
        <v>16</v>
      </c>
      <c r="K89" s="211"/>
      <c r="L89" s="148" t="s">
        <v>28</v>
      </c>
      <c r="M89" s="148">
        <v>5</v>
      </c>
      <c r="N89" s="212" t="s">
        <v>18</v>
      </c>
      <c r="O89" s="212"/>
      <c r="P89" s="212"/>
      <c r="Q89" s="148" t="s">
        <v>17</v>
      </c>
      <c r="R89" s="33"/>
      <c r="S89" s="33"/>
      <c r="T89" s="33"/>
      <c r="U89" s="33"/>
      <c r="V89" s="33"/>
      <c r="W89" s="33">
        <f t="shared" si="1"/>
        <v>0</v>
      </c>
    </row>
    <row r="90" spans="2:23" ht="30" hidden="1" customHeight="1">
      <c r="B90" s="15"/>
      <c r="C90" s="207">
        <v>2020</v>
      </c>
      <c r="D90" s="207"/>
      <c r="E90" s="146" t="s">
        <v>1399</v>
      </c>
      <c r="F90" s="208" t="s">
        <v>1398</v>
      </c>
      <c r="G90" s="208"/>
      <c r="H90" s="208"/>
      <c r="I90" s="146" t="s">
        <v>449</v>
      </c>
      <c r="J90" s="208" t="s">
        <v>16</v>
      </c>
      <c r="K90" s="208"/>
      <c r="L90" s="144" t="s">
        <v>28</v>
      </c>
      <c r="M90" s="144">
        <v>5</v>
      </c>
      <c r="N90" s="207" t="s">
        <v>18</v>
      </c>
      <c r="O90" s="207"/>
      <c r="P90" s="207"/>
      <c r="Q90" s="144" t="s">
        <v>17</v>
      </c>
      <c r="W90" s="31">
        <f t="shared" si="1"/>
        <v>0</v>
      </c>
    </row>
    <row r="91" spans="2:23" ht="30" hidden="1" customHeight="1">
      <c r="B91" s="15"/>
      <c r="C91" s="207">
        <v>2020</v>
      </c>
      <c r="D91" s="207"/>
      <c r="E91" s="146" t="s">
        <v>1397</v>
      </c>
      <c r="F91" s="208" t="s">
        <v>1396</v>
      </c>
      <c r="G91" s="208"/>
      <c r="H91" s="208"/>
      <c r="I91" s="146" t="s">
        <v>449</v>
      </c>
      <c r="J91" s="208" t="s">
        <v>16</v>
      </c>
      <c r="K91" s="208"/>
      <c r="L91" s="144" t="s">
        <v>28</v>
      </c>
      <c r="M91" s="144">
        <v>5</v>
      </c>
      <c r="N91" s="207" t="s">
        <v>18</v>
      </c>
      <c r="O91" s="207"/>
      <c r="P91" s="207"/>
      <c r="Q91" s="144" t="s">
        <v>17</v>
      </c>
      <c r="W91" s="31">
        <f t="shared" si="1"/>
        <v>0</v>
      </c>
    </row>
    <row r="92" spans="2:23" ht="30" hidden="1" customHeight="1">
      <c r="B92" s="12"/>
      <c r="C92" s="207">
        <v>2020</v>
      </c>
      <c r="D92" s="207"/>
      <c r="E92" s="146" t="s">
        <v>1395</v>
      </c>
      <c r="F92" s="208" t="s">
        <v>1393</v>
      </c>
      <c r="G92" s="208"/>
      <c r="H92" s="208"/>
      <c r="I92" s="146" t="s">
        <v>449</v>
      </c>
      <c r="J92" s="208" t="s">
        <v>16</v>
      </c>
      <c r="K92" s="208"/>
      <c r="L92" s="144" t="s">
        <v>17</v>
      </c>
      <c r="M92" s="144">
        <v>4</v>
      </c>
      <c r="N92" s="207" t="s">
        <v>18</v>
      </c>
      <c r="O92" s="207"/>
      <c r="P92" s="207"/>
      <c r="Q92" s="144" t="s">
        <v>17</v>
      </c>
      <c r="W92" s="31">
        <f t="shared" si="1"/>
        <v>0</v>
      </c>
    </row>
    <row r="93" spans="2:23" ht="30" hidden="1" customHeight="1">
      <c r="B93" s="15"/>
      <c r="C93" s="207">
        <v>2020</v>
      </c>
      <c r="D93" s="207"/>
      <c r="E93" s="146" t="s">
        <v>1394</v>
      </c>
      <c r="F93" s="208" t="s">
        <v>1393</v>
      </c>
      <c r="G93" s="208"/>
      <c r="H93" s="208"/>
      <c r="I93" s="146" t="s">
        <v>449</v>
      </c>
      <c r="J93" s="208" t="s">
        <v>16</v>
      </c>
      <c r="K93" s="208"/>
      <c r="L93" s="144" t="s">
        <v>28</v>
      </c>
      <c r="M93" s="144">
        <v>5</v>
      </c>
      <c r="N93" s="207" t="s">
        <v>18</v>
      </c>
      <c r="O93" s="207"/>
      <c r="P93" s="207"/>
      <c r="Q93" s="144" t="s">
        <v>17</v>
      </c>
      <c r="W93" s="31">
        <f t="shared" si="1"/>
        <v>0</v>
      </c>
    </row>
    <row r="94" spans="2:23" ht="30" hidden="1" customHeight="1">
      <c r="B94" s="15"/>
      <c r="C94" s="207">
        <v>2020</v>
      </c>
      <c r="D94" s="207"/>
      <c r="E94" s="146" t="s">
        <v>1392</v>
      </c>
      <c r="F94" s="208" t="s">
        <v>1391</v>
      </c>
      <c r="G94" s="208"/>
      <c r="H94" s="208"/>
      <c r="I94" s="146" t="s">
        <v>449</v>
      </c>
      <c r="J94" s="208" t="s">
        <v>16</v>
      </c>
      <c r="K94" s="208"/>
      <c r="L94" s="144" t="s">
        <v>28</v>
      </c>
      <c r="M94" s="144">
        <v>5</v>
      </c>
      <c r="N94" s="207" t="s">
        <v>18</v>
      </c>
      <c r="O94" s="207"/>
      <c r="P94" s="207"/>
      <c r="Q94" s="144" t="s">
        <v>17</v>
      </c>
      <c r="W94" s="31">
        <f t="shared" si="1"/>
        <v>0</v>
      </c>
    </row>
    <row r="95" spans="2:23" ht="30" hidden="1" customHeight="1">
      <c r="B95" s="15"/>
      <c r="C95" s="207">
        <v>2020</v>
      </c>
      <c r="D95" s="207"/>
      <c r="E95" s="146" t="s">
        <v>1390</v>
      </c>
      <c r="F95" s="208" t="s">
        <v>1389</v>
      </c>
      <c r="G95" s="208"/>
      <c r="H95" s="208"/>
      <c r="I95" s="146" t="s">
        <v>449</v>
      </c>
      <c r="J95" s="208" t="s">
        <v>16</v>
      </c>
      <c r="K95" s="208"/>
      <c r="L95" s="144" t="s">
        <v>28</v>
      </c>
      <c r="M95" s="144">
        <v>5</v>
      </c>
      <c r="N95" s="207" t="s">
        <v>18</v>
      </c>
      <c r="O95" s="207"/>
      <c r="P95" s="207"/>
      <c r="Q95" s="144" t="s">
        <v>17</v>
      </c>
      <c r="W95" s="31">
        <f t="shared" si="1"/>
        <v>0</v>
      </c>
    </row>
    <row r="96" spans="2:23" ht="30" hidden="1" customHeight="1">
      <c r="B96" s="12"/>
      <c r="C96" s="207">
        <v>2020</v>
      </c>
      <c r="D96" s="207"/>
      <c r="E96" s="146" t="s">
        <v>1388</v>
      </c>
      <c r="F96" s="208" t="s">
        <v>1387</v>
      </c>
      <c r="G96" s="208"/>
      <c r="H96" s="208"/>
      <c r="I96" s="146" t="s">
        <v>449</v>
      </c>
      <c r="J96" s="208" t="s">
        <v>16</v>
      </c>
      <c r="K96" s="208"/>
      <c r="L96" s="144" t="s">
        <v>17</v>
      </c>
      <c r="M96" s="144">
        <v>4</v>
      </c>
      <c r="N96" s="207" t="s">
        <v>18</v>
      </c>
      <c r="O96" s="207"/>
      <c r="P96" s="207"/>
      <c r="Q96" s="144" t="s">
        <v>17</v>
      </c>
      <c r="W96" s="31">
        <f t="shared" si="1"/>
        <v>0</v>
      </c>
    </row>
    <row r="97" spans="2:23" ht="30" hidden="1" customHeight="1">
      <c r="B97" s="15"/>
      <c r="C97" s="207">
        <v>2020</v>
      </c>
      <c r="D97" s="207"/>
      <c r="E97" s="146" t="s">
        <v>1386</v>
      </c>
      <c r="F97" s="208" t="s">
        <v>1385</v>
      </c>
      <c r="G97" s="208"/>
      <c r="H97" s="208"/>
      <c r="I97" s="146" t="s">
        <v>449</v>
      </c>
      <c r="J97" s="208" t="s">
        <v>16</v>
      </c>
      <c r="K97" s="208"/>
      <c r="L97" s="144" t="s">
        <v>28</v>
      </c>
      <c r="M97" s="144">
        <v>5</v>
      </c>
      <c r="N97" s="207" t="s">
        <v>18</v>
      </c>
      <c r="O97" s="207"/>
      <c r="P97" s="207"/>
      <c r="Q97" s="144" t="s">
        <v>17</v>
      </c>
      <c r="W97" s="31">
        <f t="shared" si="1"/>
        <v>0</v>
      </c>
    </row>
    <row r="98" spans="2:23" ht="30" hidden="1" customHeight="1">
      <c r="B98" s="15"/>
      <c r="C98" s="207">
        <v>2020</v>
      </c>
      <c r="D98" s="207"/>
      <c r="E98" s="146" t="s">
        <v>1384</v>
      </c>
      <c r="F98" s="208" t="s">
        <v>1383</v>
      </c>
      <c r="G98" s="208"/>
      <c r="H98" s="208"/>
      <c r="I98" s="146" t="s">
        <v>449</v>
      </c>
      <c r="J98" s="208" t="s">
        <v>16</v>
      </c>
      <c r="K98" s="208"/>
      <c r="L98" s="144" t="s">
        <v>28</v>
      </c>
      <c r="M98" s="144">
        <v>5</v>
      </c>
      <c r="N98" s="207" t="s">
        <v>18</v>
      </c>
      <c r="O98" s="207"/>
      <c r="P98" s="207"/>
      <c r="Q98" s="144" t="s">
        <v>17</v>
      </c>
      <c r="W98" s="31">
        <f t="shared" si="1"/>
        <v>0</v>
      </c>
    </row>
    <row r="99" spans="2:23" ht="30" hidden="1" customHeight="1">
      <c r="B99" s="15"/>
      <c r="C99" s="207">
        <v>2020</v>
      </c>
      <c r="D99" s="207"/>
      <c r="E99" s="146" t="s">
        <v>1382</v>
      </c>
      <c r="F99" s="208" t="s">
        <v>1381</v>
      </c>
      <c r="G99" s="208"/>
      <c r="H99" s="208"/>
      <c r="I99" s="146" t="s">
        <v>449</v>
      </c>
      <c r="J99" s="208" t="s">
        <v>16</v>
      </c>
      <c r="K99" s="208"/>
      <c r="L99" s="144" t="s">
        <v>28</v>
      </c>
      <c r="M99" s="144">
        <v>5</v>
      </c>
      <c r="N99" s="207" t="s">
        <v>18</v>
      </c>
      <c r="O99" s="207"/>
      <c r="P99" s="207"/>
      <c r="Q99" s="144" t="s">
        <v>17</v>
      </c>
      <c r="W99" s="31">
        <f t="shared" si="1"/>
        <v>0</v>
      </c>
    </row>
    <row r="100" spans="2:23" ht="30" hidden="1" customHeight="1">
      <c r="B100" s="12"/>
      <c r="C100" s="207">
        <v>2020</v>
      </c>
      <c r="D100" s="207"/>
      <c r="E100" s="146" t="s">
        <v>1380</v>
      </c>
      <c r="F100" s="208" t="s">
        <v>1378</v>
      </c>
      <c r="G100" s="208"/>
      <c r="H100" s="208"/>
      <c r="I100" s="146" t="s">
        <v>449</v>
      </c>
      <c r="J100" s="208" t="s">
        <v>16</v>
      </c>
      <c r="K100" s="208"/>
      <c r="L100" s="144" t="s">
        <v>17</v>
      </c>
      <c r="M100" s="144">
        <v>4</v>
      </c>
      <c r="N100" s="207" t="s">
        <v>18</v>
      </c>
      <c r="O100" s="207"/>
      <c r="P100" s="207"/>
      <c r="Q100" s="144" t="s">
        <v>17</v>
      </c>
      <c r="W100" s="31">
        <f t="shared" si="1"/>
        <v>0</v>
      </c>
    </row>
    <row r="101" spans="2:23" ht="30" hidden="1" customHeight="1">
      <c r="B101" s="15"/>
      <c r="C101" s="207">
        <v>2020</v>
      </c>
      <c r="D101" s="207"/>
      <c r="E101" s="146" t="s">
        <v>1379</v>
      </c>
      <c r="F101" s="208" t="s">
        <v>1378</v>
      </c>
      <c r="G101" s="208"/>
      <c r="H101" s="208"/>
      <c r="I101" s="146" t="s">
        <v>449</v>
      </c>
      <c r="J101" s="208" t="s">
        <v>16</v>
      </c>
      <c r="K101" s="208"/>
      <c r="L101" s="144" t="s">
        <v>28</v>
      </c>
      <c r="M101" s="144">
        <v>5</v>
      </c>
      <c r="N101" s="207" t="s">
        <v>18</v>
      </c>
      <c r="O101" s="207"/>
      <c r="P101" s="207"/>
      <c r="Q101" s="144" t="s">
        <v>17</v>
      </c>
      <c r="W101" s="31">
        <f t="shared" si="1"/>
        <v>0</v>
      </c>
    </row>
    <row r="102" spans="2:23" ht="30" hidden="1" customHeight="1">
      <c r="B102" s="15"/>
      <c r="C102" s="207">
        <v>2020</v>
      </c>
      <c r="D102" s="207"/>
      <c r="E102" s="146" t="s">
        <v>1377</v>
      </c>
      <c r="F102" s="208" t="s">
        <v>1376</v>
      </c>
      <c r="G102" s="208"/>
      <c r="H102" s="208"/>
      <c r="I102" s="146" t="s">
        <v>449</v>
      </c>
      <c r="J102" s="208" t="s">
        <v>16</v>
      </c>
      <c r="K102" s="208"/>
      <c r="L102" s="144" t="s">
        <v>28</v>
      </c>
      <c r="M102" s="144">
        <v>5</v>
      </c>
      <c r="N102" s="207" t="s">
        <v>18</v>
      </c>
      <c r="O102" s="207"/>
      <c r="P102" s="207"/>
      <c r="Q102" s="144" t="s">
        <v>17</v>
      </c>
      <c r="W102" s="31">
        <f t="shared" si="1"/>
        <v>0</v>
      </c>
    </row>
    <row r="103" spans="2:23" ht="30" hidden="1" customHeight="1">
      <c r="B103" s="15"/>
      <c r="C103" s="207">
        <v>2020</v>
      </c>
      <c r="D103" s="207"/>
      <c r="E103" s="146" t="s">
        <v>1375</v>
      </c>
      <c r="F103" s="208" t="s">
        <v>1374</v>
      </c>
      <c r="G103" s="208"/>
      <c r="H103" s="208"/>
      <c r="I103" s="146" t="s">
        <v>449</v>
      </c>
      <c r="J103" s="208" t="s">
        <v>16</v>
      </c>
      <c r="K103" s="208"/>
      <c r="L103" s="144" t="s">
        <v>28</v>
      </c>
      <c r="M103" s="144">
        <v>5</v>
      </c>
      <c r="N103" s="207" t="s">
        <v>18</v>
      </c>
      <c r="O103" s="207"/>
      <c r="P103" s="207"/>
      <c r="Q103" s="144" t="s">
        <v>17</v>
      </c>
      <c r="W103" s="31">
        <f t="shared" si="1"/>
        <v>0</v>
      </c>
    </row>
    <row r="104" spans="2:23" ht="30" hidden="1" customHeight="1">
      <c r="B104" s="12"/>
      <c r="C104" s="207">
        <v>2020</v>
      </c>
      <c r="D104" s="207"/>
      <c r="E104" s="146" t="s">
        <v>1373</v>
      </c>
      <c r="F104" s="208" t="s">
        <v>1372</v>
      </c>
      <c r="G104" s="208"/>
      <c r="H104" s="208"/>
      <c r="I104" s="146" t="s">
        <v>449</v>
      </c>
      <c r="J104" s="208" t="s">
        <v>16</v>
      </c>
      <c r="K104" s="208"/>
      <c r="L104" s="144" t="s">
        <v>17</v>
      </c>
      <c r="M104" s="144">
        <v>4</v>
      </c>
      <c r="N104" s="207" t="s">
        <v>18</v>
      </c>
      <c r="O104" s="207"/>
      <c r="P104" s="207"/>
      <c r="Q104" s="144" t="s">
        <v>17</v>
      </c>
      <c r="W104" s="31">
        <f t="shared" si="1"/>
        <v>0</v>
      </c>
    </row>
    <row r="105" spans="2:23" ht="30" hidden="1" customHeight="1">
      <c r="B105" s="15"/>
      <c r="C105" s="207">
        <v>2020</v>
      </c>
      <c r="D105" s="207"/>
      <c r="E105" s="146" t="s">
        <v>1371</v>
      </c>
      <c r="F105" s="208" t="s">
        <v>1370</v>
      </c>
      <c r="G105" s="208"/>
      <c r="H105" s="208"/>
      <c r="I105" s="146" t="s">
        <v>449</v>
      </c>
      <c r="J105" s="208" t="s">
        <v>16</v>
      </c>
      <c r="K105" s="208"/>
      <c r="L105" s="144" t="s">
        <v>28</v>
      </c>
      <c r="M105" s="144">
        <v>5</v>
      </c>
      <c r="N105" s="207" t="s">
        <v>18</v>
      </c>
      <c r="O105" s="207"/>
      <c r="P105" s="207"/>
      <c r="Q105" s="144" t="s">
        <v>17</v>
      </c>
      <c r="W105" s="31">
        <f t="shared" si="1"/>
        <v>0</v>
      </c>
    </row>
    <row r="106" spans="2:23" ht="30" hidden="1" customHeight="1">
      <c r="B106" s="15"/>
      <c r="C106" s="207">
        <v>2020</v>
      </c>
      <c r="D106" s="207"/>
      <c r="E106" s="146" t="s">
        <v>1369</v>
      </c>
      <c r="F106" s="208" t="s">
        <v>1368</v>
      </c>
      <c r="G106" s="208"/>
      <c r="H106" s="208"/>
      <c r="I106" s="146" t="s">
        <v>449</v>
      </c>
      <c r="J106" s="208" t="s">
        <v>16</v>
      </c>
      <c r="K106" s="208"/>
      <c r="L106" s="144" t="s">
        <v>28</v>
      </c>
      <c r="M106" s="144">
        <v>5</v>
      </c>
      <c r="N106" s="207" t="s">
        <v>18</v>
      </c>
      <c r="O106" s="207"/>
      <c r="P106" s="207"/>
      <c r="Q106" s="144" t="s">
        <v>17</v>
      </c>
      <c r="W106" s="31">
        <f t="shared" si="1"/>
        <v>0</v>
      </c>
    </row>
    <row r="107" spans="2:23" ht="30" hidden="1" customHeight="1">
      <c r="B107" s="15"/>
      <c r="C107" s="207">
        <v>2020</v>
      </c>
      <c r="D107" s="207"/>
      <c r="E107" s="146" t="s">
        <v>1367</v>
      </c>
      <c r="F107" s="208" t="s">
        <v>1366</v>
      </c>
      <c r="G107" s="208"/>
      <c r="H107" s="208"/>
      <c r="I107" s="146" t="s">
        <v>449</v>
      </c>
      <c r="J107" s="208" t="s">
        <v>16</v>
      </c>
      <c r="K107" s="208"/>
      <c r="L107" s="144" t="s">
        <v>28</v>
      </c>
      <c r="M107" s="144">
        <v>5</v>
      </c>
      <c r="N107" s="207" t="s">
        <v>18</v>
      </c>
      <c r="O107" s="207"/>
      <c r="P107" s="207"/>
      <c r="Q107" s="144" t="s">
        <v>17</v>
      </c>
      <c r="W107" s="31">
        <f t="shared" si="1"/>
        <v>0</v>
      </c>
    </row>
    <row r="108" spans="2:23" ht="30" hidden="1" customHeight="1">
      <c r="B108" s="12"/>
      <c r="C108" s="207">
        <v>2020</v>
      </c>
      <c r="D108" s="207"/>
      <c r="E108" s="146" t="s">
        <v>1365</v>
      </c>
      <c r="F108" s="208" t="s">
        <v>1364</v>
      </c>
      <c r="G108" s="208"/>
      <c r="H108" s="208"/>
      <c r="I108" s="146" t="s">
        <v>449</v>
      </c>
      <c r="J108" s="208" t="s">
        <v>16</v>
      </c>
      <c r="K108" s="208"/>
      <c r="L108" s="144" t="s">
        <v>17</v>
      </c>
      <c r="M108" s="144">
        <v>4</v>
      </c>
      <c r="N108" s="207" t="s">
        <v>18</v>
      </c>
      <c r="O108" s="207"/>
      <c r="P108" s="207"/>
      <c r="Q108" s="144" t="s">
        <v>17</v>
      </c>
      <c r="W108" s="31">
        <f t="shared" si="1"/>
        <v>0</v>
      </c>
    </row>
    <row r="109" spans="2:23" ht="30" hidden="1" customHeight="1">
      <c r="B109" s="15"/>
      <c r="C109" s="207">
        <v>2020</v>
      </c>
      <c r="D109" s="207"/>
      <c r="E109" s="146" t="s">
        <v>1363</v>
      </c>
      <c r="F109" s="208" t="s">
        <v>1362</v>
      </c>
      <c r="G109" s="208"/>
      <c r="H109" s="208"/>
      <c r="I109" s="146" t="s">
        <v>449</v>
      </c>
      <c r="J109" s="208" t="s">
        <v>16</v>
      </c>
      <c r="K109" s="208"/>
      <c r="L109" s="144" t="s">
        <v>28</v>
      </c>
      <c r="M109" s="144">
        <v>5</v>
      </c>
      <c r="N109" s="207" t="s">
        <v>18</v>
      </c>
      <c r="O109" s="207"/>
      <c r="P109" s="207"/>
      <c r="Q109" s="144" t="s">
        <v>17</v>
      </c>
      <c r="W109" s="31">
        <f t="shared" si="1"/>
        <v>0</v>
      </c>
    </row>
    <row r="110" spans="2:23" s="34" customFormat="1" ht="30" hidden="1" customHeight="1">
      <c r="B110" s="12"/>
      <c r="C110" s="207">
        <v>2020</v>
      </c>
      <c r="D110" s="207"/>
      <c r="E110" s="149" t="s">
        <v>1361</v>
      </c>
      <c r="F110" s="211" t="s">
        <v>1359</v>
      </c>
      <c r="G110" s="211"/>
      <c r="H110" s="211"/>
      <c r="I110" s="149" t="s">
        <v>449</v>
      </c>
      <c r="J110" s="211" t="s">
        <v>16</v>
      </c>
      <c r="K110" s="211"/>
      <c r="L110" s="148" t="s">
        <v>17</v>
      </c>
      <c r="M110" s="148">
        <v>4</v>
      </c>
      <c r="N110" s="212" t="s">
        <v>18</v>
      </c>
      <c r="O110" s="212"/>
      <c r="P110" s="212"/>
      <c r="Q110" s="148" t="s">
        <v>17</v>
      </c>
      <c r="R110" s="33"/>
      <c r="S110" s="33"/>
      <c r="T110" s="33"/>
      <c r="U110" s="33"/>
      <c r="V110" s="33"/>
      <c r="W110" s="33">
        <f t="shared" si="1"/>
        <v>0</v>
      </c>
    </row>
    <row r="111" spans="2:23" ht="30" hidden="1" customHeight="1">
      <c r="B111" s="15"/>
      <c r="C111" s="207">
        <v>2020</v>
      </c>
      <c r="D111" s="207"/>
      <c r="E111" s="146" t="s">
        <v>1360</v>
      </c>
      <c r="F111" s="208" t="s">
        <v>1359</v>
      </c>
      <c r="G111" s="208"/>
      <c r="H111" s="208"/>
      <c r="I111" s="146" t="s">
        <v>449</v>
      </c>
      <c r="J111" s="208" t="s">
        <v>16</v>
      </c>
      <c r="K111" s="208"/>
      <c r="L111" s="144" t="s">
        <v>28</v>
      </c>
      <c r="M111" s="144">
        <v>5</v>
      </c>
      <c r="N111" s="207" t="s">
        <v>18</v>
      </c>
      <c r="O111" s="207"/>
      <c r="P111" s="207"/>
      <c r="Q111" s="144" t="s">
        <v>17</v>
      </c>
      <c r="W111" s="31">
        <f t="shared" si="1"/>
        <v>0</v>
      </c>
    </row>
    <row r="112" spans="2:23" ht="30" hidden="1" customHeight="1">
      <c r="B112" s="15"/>
      <c r="C112" s="207">
        <v>2020</v>
      </c>
      <c r="D112" s="207"/>
      <c r="E112" s="146" t="s">
        <v>1358</v>
      </c>
      <c r="F112" s="208" t="s">
        <v>1357</v>
      </c>
      <c r="G112" s="208"/>
      <c r="H112" s="208"/>
      <c r="I112" s="146" t="s">
        <v>449</v>
      </c>
      <c r="J112" s="208" t="s">
        <v>16</v>
      </c>
      <c r="K112" s="208"/>
      <c r="L112" s="144" t="s">
        <v>28</v>
      </c>
      <c r="M112" s="144">
        <v>5</v>
      </c>
      <c r="N112" s="207" t="s">
        <v>18</v>
      </c>
      <c r="O112" s="207"/>
      <c r="P112" s="207"/>
      <c r="Q112" s="144" t="s">
        <v>17</v>
      </c>
      <c r="W112" s="31">
        <f t="shared" si="1"/>
        <v>0</v>
      </c>
    </row>
    <row r="113" spans="2:23" ht="30" hidden="1" customHeight="1">
      <c r="B113" s="15"/>
      <c r="C113" s="207">
        <v>2020</v>
      </c>
      <c r="D113" s="207"/>
      <c r="E113" s="146" t="s">
        <v>1356</v>
      </c>
      <c r="F113" s="208" t="s">
        <v>1355</v>
      </c>
      <c r="G113" s="208"/>
      <c r="H113" s="208"/>
      <c r="I113" s="146" t="s">
        <v>449</v>
      </c>
      <c r="J113" s="208" t="s">
        <v>16</v>
      </c>
      <c r="K113" s="208"/>
      <c r="L113" s="144" t="s">
        <v>28</v>
      </c>
      <c r="M113" s="144">
        <v>5</v>
      </c>
      <c r="N113" s="207" t="s">
        <v>18</v>
      </c>
      <c r="O113" s="207"/>
      <c r="P113" s="207"/>
      <c r="Q113" s="144" t="s">
        <v>17</v>
      </c>
      <c r="W113" s="31">
        <f t="shared" si="1"/>
        <v>0</v>
      </c>
    </row>
    <row r="114" spans="2:23" ht="30" hidden="1" customHeight="1">
      <c r="B114" s="12"/>
      <c r="C114" s="207">
        <v>2020</v>
      </c>
      <c r="D114" s="207"/>
      <c r="E114" s="146" t="s">
        <v>1354</v>
      </c>
      <c r="F114" s="208" t="s">
        <v>1352</v>
      </c>
      <c r="G114" s="208"/>
      <c r="H114" s="208"/>
      <c r="I114" s="146" t="s">
        <v>449</v>
      </c>
      <c r="J114" s="208" t="s">
        <v>16</v>
      </c>
      <c r="K114" s="208"/>
      <c r="L114" s="144" t="s">
        <v>17</v>
      </c>
      <c r="M114" s="144">
        <v>4</v>
      </c>
      <c r="N114" s="207" t="s">
        <v>18</v>
      </c>
      <c r="O114" s="207"/>
      <c r="P114" s="207"/>
      <c r="Q114" s="144" t="s">
        <v>17</v>
      </c>
      <c r="W114" s="31">
        <f t="shared" si="1"/>
        <v>0</v>
      </c>
    </row>
    <row r="115" spans="2:23" ht="30" hidden="1" customHeight="1">
      <c r="B115" s="15"/>
      <c r="C115" s="207">
        <v>2020</v>
      </c>
      <c r="D115" s="207"/>
      <c r="E115" s="146" t="s">
        <v>1353</v>
      </c>
      <c r="F115" s="208" t="s">
        <v>1352</v>
      </c>
      <c r="G115" s="208"/>
      <c r="H115" s="208"/>
      <c r="I115" s="146" t="s">
        <v>449</v>
      </c>
      <c r="J115" s="208" t="s">
        <v>16</v>
      </c>
      <c r="K115" s="208"/>
      <c r="L115" s="144" t="s">
        <v>28</v>
      </c>
      <c r="M115" s="144">
        <v>5</v>
      </c>
      <c r="N115" s="207" t="s">
        <v>18</v>
      </c>
      <c r="O115" s="207"/>
      <c r="P115" s="207"/>
      <c r="Q115" s="144" t="s">
        <v>17</v>
      </c>
      <c r="W115" s="31">
        <f t="shared" si="1"/>
        <v>0</v>
      </c>
    </row>
    <row r="116" spans="2:23" ht="30" hidden="1" customHeight="1">
      <c r="B116" s="15"/>
      <c r="C116" s="207">
        <v>2020</v>
      </c>
      <c r="D116" s="207"/>
      <c r="E116" s="146" t="s">
        <v>1351</v>
      </c>
      <c r="F116" s="208" t="s">
        <v>1350</v>
      </c>
      <c r="G116" s="208"/>
      <c r="H116" s="208"/>
      <c r="I116" s="146" t="s">
        <v>449</v>
      </c>
      <c r="J116" s="208" t="s">
        <v>16</v>
      </c>
      <c r="K116" s="208"/>
      <c r="L116" s="144" t="s">
        <v>28</v>
      </c>
      <c r="M116" s="144">
        <v>5</v>
      </c>
      <c r="N116" s="207" t="s">
        <v>18</v>
      </c>
      <c r="O116" s="207"/>
      <c r="P116" s="207"/>
      <c r="Q116" s="144" t="s">
        <v>17</v>
      </c>
      <c r="W116" s="31">
        <f t="shared" si="1"/>
        <v>0</v>
      </c>
    </row>
    <row r="117" spans="2:23" ht="30" hidden="1" customHeight="1">
      <c r="B117" s="15"/>
      <c r="C117" s="207">
        <v>2020</v>
      </c>
      <c r="D117" s="207"/>
      <c r="E117" s="146" t="s">
        <v>1349</v>
      </c>
      <c r="F117" s="208" t="s">
        <v>1348</v>
      </c>
      <c r="G117" s="208"/>
      <c r="H117" s="208"/>
      <c r="I117" s="146" t="s">
        <v>449</v>
      </c>
      <c r="J117" s="208" t="s">
        <v>16</v>
      </c>
      <c r="K117" s="208"/>
      <c r="L117" s="144" t="s">
        <v>28</v>
      </c>
      <c r="M117" s="144">
        <v>5</v>
      </c>
      <c r="N117" s="207" t="s">
        <v>18</v>
      </c>
      <c r="O117" s="207"/>
      <c r="P117" s="207"/>
      <c r="Q117" s="144" t="s">
        <v>17</v>
      </c>
      <c r="W117" s="31">
        <f t="shared" si="1"/>
        <v>0</v>
      </c>
    </row>
    <row r="118" spans="2:23" ht="30" hidden="1" customHeight="1">
      <c r="B118" s="12"/>
      <c r="C118" s="207">
        <v>2020</v>
      </c>
      <c r="D118" s="207"/>
      <c r="E118" s="146" t="s">
        <v>1347</v>
      </c>
      <c r="F118" s="208" t="s">
        <v>1345</v>
      </c>
      <c r="G118" s="208"/>
      <c r="H118" s="208"/>
      <c r="I118" s="146" t="s">
        <v>449</v>
      </c>
      <c r="J118" s="208" t="s">
        <v>16</v>
      </c>
      <c r="K118" s="208"/>
      <c r="L118" s="144" t="s">
        <v>17</v>
      </c>
      <c r="M118" s="144">
        <v>4</v>
      </c>
      <c r="N118" s="207" t="s">
        <v>18</v>
      </c>
      <c r="O118" s="207"/>
      <c r="P118" s="207"/>
      <c r="Q118" s="144" t="s">
        <v>17</v>
      </c>
      <c r="W118" s="31">
        <f t="shared" si="1"/>
        <v>0</v>
      </c>
    </row>
    <row r="119" spans="2:23" ht="30" hidden="1" customHeight="1">
      <c r="B119" s="15"/>
      <c r="C119" s="207">
        <v>2020</v>
      </c>
      <c r="D119" s="207"/>
      <c r="E119" s="146" t="s">
        <v>1346</v>
      </c>
      <c r="F119" s="208" t="s">
        <v>1345</v>
      </c>
      <c r="G119" s="208"/>
      <c r="H119" s="208"/>
      <c r="I119" s="146" t="s">
        <v>449</v>
      </c>
      <c r="J119" s="208" t="s">
        <v>16</v>
      </c>
      <c r="K119" s="208"/>
      <c r="L119" s="144" t="s">
        <v>28</v>
      </c>
      <c r="M119" s="144">
        <v>5</v>
      </c>
      <c r="N119" s="207" t="s">
        <v>18</v>
      </c>
      <c r="O119" s="207"/>
      <c r="P119" s="207"/>
      <c r="Q119" s="144" t="s">
        <v>17</v>
      </c>
      <c r="W119" s="31">
        <f t="shared" si="1"/>
        <v>0</v>
      </c>
    </row>
    <row r="120" spans="2:23" ht="30" hidden="1" customHeight="1">
      <c r="B120" s="12"/>
      <c r="C120" s="207">
        <v>2020</v>
      </c>
      <c r="D120" s="207"/>
      <c r="E120" s="146" t="s">
        <v>1344</v>
      </c>
      <c r="F120" s="208" t="s">
        <v>1343</v>
      </c>
      <c r="G120" s="208"/>
      <c r="H120" s="208"/>
      <c r="I120" s="146" t="s">
        <v>449</v>
      </c>
      <c r="J120" s="208" t="s">
        <v>16</v>
      </c>
      <c r="K120" s="208"/>
      <c r="L120" s="144" t="s">
        <v>17</v>
      </c>
      <c r="M120" s="144">
        <v>4</v>
      </c>
      <c r="N120" s="207" t="s">
        <v>18</v>
      </c>
      <c r="O120" s="207"/>
      <c r="P120" s="207"/>
      <c r="Q120" s="144" t="s">
        <v>17</v>
      </c>
      <c r="W120" s="31">
        <f t="shared" si="1"/>
        <v>0</v>
      </c>
    </row>
    <row r="121" spans="2:23" ht="30" hidden="1" customHeight="1">
      <c r="B121" s="15"/>
      <c r="C121" s="207">
        <v>2020</v>
      </c>
      <c r="D121" s="207"/>
      <c r="E121" s="146" t="s">
        <v>1342</v>
      </c>
      <c r="F121" s="208" t="s">
        <v>1341</v>
      </c>
      <c r="G121" s="208"/>
      <c r="H121" s="208"/>
      <c r="I121" s="146" t="s">
        <v>449</v>
      </c>
      <c r="J121" s="208" t="s">
        <v>16</v>
      </c>
      <c r="K121" s="208"/>
      <c r="L121" s="144" t="s">
        <v>28</v>
      </c>
      <c r="M121" s="144">
        <v>5</v>
      </c>
      <c r="N121" s="207" t="s">
        <v>18</v>
      </c>
      <c r="O121" s="207"/>
      <c r="P121" s="207"/>
      <c r="Q121" s="144" t="s">
        <v>17</v>
      </c>
      <c r="W121" s="31">
        <f t="shared" si="1"/>
        <v>0</v>
      </c>
    </row>
    <row r="122" spans="2:23" ht="30" hidden="1" customHeight="1">
      <c r="B122" s="15"/>
      <c r="C122" s="207">
        <v>2020</v>
      </c>
      <c r="D122" s="207"/>
      <c r="E122" s="146" t="s">
        <v>1340</v>
      </c>
      <c r="F122" s="208" t="s">
        <v>1339</v>
      </c>
      <c r="G122" s="208"/>
      <c r="H122" s="208"/>
      <c r="I122" s="146" t="s">
        <v>449</v>
      </c>
      <c r="J122" s="208" t="s">
        <v>16</v>
      </c>
      <c r="K122" s="208"/>
      <c r="L122" s="144" t="s">
        <v>28</v>
      </c>
      <c r="M122" s="144">
        <v>5</v>
      </c>
      <c r="N122" s="207" t="s">
        <v>18</v>
      </c>
      <c r="O122" s="207"/>
      <c r="P122" s="207"/>
      <c r="Q122" s="144" t="s">
        <v>17</v>
      </c>
      <c r="W122" s="31">
        <f t="shared" si="1"/>
        <v>0</v>
      </c>
    </row>
    <row r="123" spans="2:23" ht="30" hidden="1" customHeight="1">
      <c r="B123" s="12"/>
      <c r="C123" s="207">
        <v>2020</v>
      </c>
      <c r="D123" s="207"/>
      <c r="E123" s="146" t="s">
        <v>1338</v>
      </c>
      <c r="F123" s="208" t="s">
        <v>1337</v>
      </c>
      <c r="G123" s="208"/>
      <c r="H123" s="208"/>
      <c r="I123" s="146" t="s">
        <v>449</v>
      </c>
      <c r="J123" s="208" t="s">
        <v>16</v>
      </c>
      <c r="K123" s="208"/>
      <c r="L123" s="144" t="s">
        <v>28</v>
      </c>
      <c r="M123" s="144">
        <v>4</v>
      </c>
      <c r="N123" s="207" t="s">
        <v>18</v>
      </c>
      <c r="O123" s="207"/>
      <c r="P123" s="207"/>
      <c r="Q123" s="144" t="s">
        <v>17</v>
      </c>
      <c r="W123" s="31">
        <f t="shared" si="1"/>
        <v>0</v>
      </c>
    </row>
    <row r="124" spans="2:23" ht="30" hidden="1" customHeight="1">
      <c r="B124" s="12"/>
      <c r="C124" s="207">
        <v>2020</v>
      </c>
      <c r="D124" s="207"/>
      <c r="E124" s="146" t="s">
        <v>1336</v>
      </c>
      <c r="F124" s="208" t="s">
        <v>1335</v>
      </c>
      <c r="G124" s="208"/>
      <c r="H124" s="208"/>
      <c r="I124" s="146" t="s">
        <v>449</v>
      </c>
      <c r="J124" s="208" t="s">
        <v>16</v>
      </c>
      <c r="K124" s="208"/>
      <c r="L124" s="144" t="s">
        <v>28</v>
      </c>
      <c r="M124" s="144">
        <v>4</v>
      </c>
      <c r="N124" s="207" t="s">
        <v>18</v>
      </c>
      <c r="O124" s="207"/>
      <c r="P124" s="207"/>
      <c r="Q124" s="144" t="s">
        <v>17</v>
      </c>
      <c r="W124" s="31">
        <f t="shared" si="1"/>
        <v>0</v>
      </c>
    </row>
    <row r="125" spans="2:23" ht="30" hidden="1" customHeight="1">
      <c r="B125" s="12"/>
      <c r="C125" s="207">
        <v>2020</v>
      </c>
      <c r="D125" s="207"/>
      <c r="E125" s="146" t="s">
        <v>1334</v>
      </c>
      <c r="F125" s="208" t="s">
        <v>1333</v>
      </c>
      <c r="G125" s="208"/>
      <c r="H125" s="208"/>
      <c r="I125" s="146" t="s">
        <v>449</v>
      </c>
      <c r="J125" s="208" t="s">
        <v>16</v>
      </c>
      <c r="K125" s="208"/>
      <c r="L125" s="144" t="s">
        <v>17</v>
      </c>
      <c r="M125" s="144">
        <v>4</v>
      </c>
      <c r="N125" s="207" t="s">
        <v>18</v>
      </c>
      <c r="O125" s="207"/>
      <c r="P125" s="207"/>
      <c r="Q125" s="144" t="s">
        <v>17</v>
      </c>
      <c r="W125" s="31">
        <f t="shared" si="1"/>
        <v>0</v>
      </c>
    </row>
    <row r="126" spans="2:23" ht="30" hidden="1" customHeight="1">
      <c r="B126" s="15"/>
      <c r="C126" s="207">
        <v>2020</v>
      </c>
      <c r="D126" s="207"/>
      <c r="E126" s="146" t="s">
        <v>1332</v>
      </c>
      <c r="F126" s="208" t="s">
        <v>1331</v>
      </c>
      <c r="G126" s="208"/>
      <c r="H126" s="208"/>
      <c r="I126" s="146" t="s">
        <v>449</v>
      </c>
      <c r="J126" s="208" t="s">
        <v>16</v>
      </c>
      <c r="K126" s="208"/>
      <c r="L126" s="144" t="s">
        <v>28</v>
      </c>
      <c r="M126" s="144">
        <v>5</v>
      </c>
      <c r="N126" s="207" t="s">
        <v>18</v>
      </c>
      <c r="O126" s="207"/>
      <c r="P126" s="207"/>
      <c r="Q126" s="144" t="s">
        <v>17</v>
      </c>
      <c r="W126" s="31">
        <f t="shared" si="1"/>
        <v>0</v>
      </c>
    </row>
    <row r="127" spans="2:23" ht="30" hidden="1" customHeight="1">
      <c r="B127" s="15"/>
      <c r="C127" s="207">
        <v>2020</v>
      </c>
      <c r="D127" s="207"/>
      <c r="E127" s="146" t="s">
        <v>1330</v>
      </c>
      <c r="F127" s="208" t="s">
        <v>1329</v>
      </c>
      <c r="G127" s="208"/>
      <c r="H127" s="208"/>
      <c r="I127" s="146" t="s">
        <v>449</v>
      </c>
      <c r="J127" s="208" t="s">
        <v>16</v>
      </c>
      <c r="K127" s="208"/>
      <c r="L127" s="144" t="s">
        <v>28</v>
      </c>
      <c r="M127" s="144">
        <v>5</v>
      </c>
      <c r="N127" s="207" t="s">
        <v>18</v>
      </c>
      <c r="O127" s="207"/>
      <c r="P127" s="207"/>
      <c r="Q127" s="144" t="s">
        <v>17</v>
      </c>
      <c r="W127" s="31">
        <f t="shared" si="1"/>
        <v>0</v>
      </c>
    </row>
    <row r="128" spans="2:23" ht="30" hidden="1" customHeight="1">
      <c r="B128" s="15"/>
      <c r="C128" s="207">
        <v>2020</v>
      </c>
      <c r="D128" s="207"/>
      <c r="E128" s="146" t="s">
        <v>1328</v>
      </c>
      <c r="F128" s="208" t="s">
        <v>1327</v>
      </c>
      <c r="G128" s="208"/>
      <c r="H128" s="208"/>
      <c r="I128" s="146" t="s">
        <v>449</v>
      </c>
      <c r="J128" s="208" t="s">
        <v>16</v>
      </c>
      <c r="K128" s="208"/>
      <c r="L128" s="144" t="s">
        <v>28</v>
      </c>
      <c r="M128" s="144">
        <v>5</v>
      </c>
      <c r="N128" s="207" t="s">
        <v>18</v>
      </c>
      <c r="O128" s="207"/>
      <c r="P128" s="207"/>
      <c r="Q128" s="144" t="s">
        <v>17</v>
      </c>
      <c r="W128" s="31">
        <f t="shared" si="1"/>
        <v>0</v>
      </c>
    </row>
    <row r="129" spans="1:23" ht="30" hidden="1" customHeight="1">
      <c r="B129" s="12"/>
      <c r="C129" s="207">
        <v>2020</v>
      </c>
      <c r="D129" s="207"/>
      <c r="E129" s="146" t="s">
        <v>1326</v>
      </c>
      <c r="F129" s="208" t="s">
        <v>1325</v>
      </c>
      <c r="G129" s="208"/>
      <c r="H129" s="208"/>
      <c r="I129" s="146" t="s">
        <v>449</v>
      </c>
      <c r="J129" s="208" t="s">
        <v>16</v>
      </c>
      <c r="K129" s="208"/>
      <c r="L129" s="144" t="s">
        <v>28</v>
      </c>
      <c r="M129" s="144">
        <v>4</v>
      </c>
      <c r="N129" s="207" t="s">
        <v>18</v>
      </c>
      <c r="O129" s="207"/>
      <c r="P129" s="207"/>
      <c r="Q129" s="144" t="s">
        <v>17</v>
      </c>
      <c r="W129" s="31">
        <f t="shared" si="1"/>
        <v>0</v>
      </c>
    </row>
    <row r="130" spans="1:23" s="28" customFormat="1" ht="30" hidden="1" customHeight="1">
      <c r="B130" s="14"/>
      <c r="C130" s="204">
        <v>2020</v>
      </c>
      <c r="D130" s="204"/>
      <c r="E130" s="152" t="s">
        <v>1324</v>
      </c>
      <c r="F130" s="205" t="s">
        <v>1323</v>
      </c>
      <c r="G130" s="205"/>
      <c r="H130" s="205"/>
      <c r="I130" s="152" t="s">
        <v>449</v>
      </c>
      <c r="J130" s="205" t="s">
        <v>16</v>
      </c>
      <c r="K130" s="205"/>
      <c r="L130" s="150" t="s">
        <v>17</v>
      </c>
      <c r="M130" s="150">
        <v>2</v>
      </c>
      <c r="N130" s="204" t="s">
        <v>18</v>
      </c>
      <c r="O130" s="204"/>
      <c r="P130" s="204"/>
      <c r="Q130" s="150" t="s">
        <v>17</v>
      </c>
      <c r="R130" s="27"/>
      <c r="S130" s="27"/>
      <c r="T130" s="27"/>
      <c r="U130" s="27">
        <f>U131+U136</f>
        <v>0</v>
      </c>
      <c r="V130" s="27"/>
      <c r="W130" s="27">
        <f t="shared" si="1"/>
        <v>0</v>
      </c>
    </row>
    <row r="131" spans="1:23" s="30" customFormat="1" ht="30" hidden="1" customHeight="1">
      <c r="B131" s="13"/>
      <c r="C131" s="209">
        <v>2020</v>
      </c>
      <c r="D131" s="209"/>
      <c r="E131" s="1" t="s">
        <v>1322</v>
      </c>
      <c r="F131" s="210" t="s">
        <v>1321</v>
      </c>
      <c r="G131" s="210"/>
      <c r="H131" s="210"/>
      <c r="I131" s="1" t="s">
        <v>449</v>
      </c>
      <c r="J131" s="210" t="s">
        <v>16</v>
      </c>
      <c r="K131" s="210"/>
      <c r="L131" s="147" t="s">
        <v>17</v>
      </c>
      <c r="M131" s="147">
        <v>3</v>
      </c>
      <c r="N131" s="209" t="s">
        <v>18</v>
      </c>
      <c r="O131" s="209"/>
      <c r="P131" s="209"/>
      <c r="Q131" s="147" t="s">
        <v>17</v>
      </c>
      <c r="R131" s="29"/>
      <c r="S131" s="29"/>
      <c r="T131" s="29"/>
      <c r="U131" s="29">
        <f>U132+U133+U134+U135</f>
        <v>0</v>
      </c>
      <c r="V131" s="29"/>
      <c r="W131" s="29">
        <f t="shared" si="1"/>
        <v>0</v>
      </c>
    </row>
    <row r="132" spans="1:23" ht="30" hidden="1" customHeight="1">
      <c r="B132" s="12"/>
      <c r="C132" s="207">
        <v>2020</v>
      </c>
      <c r="D132" s="207"/>
      <c r="E132" s="146" t="s">
        <v>1320</v>
      </c>
      <c r="F132" s="208" t="s">
        <v>1319</v>
      </c>
      <c r="G132" s="208"/>
      <c r="H132" s="208"/>
      <c r="I132" s="146" t="s">
        <v>449</v>
      </c>
      <c r="J132" s="208" t="s">
        <v>16</v>
      </c>
      <c r="K132" s="208"/>
      <c r="L132" s="144" t="s">
        <v>28</v>
      </c>
      <c r="M132" s="144">
        <v>4</v>
      </c>
      <c r="N132" s="207" t="s">
        <v>18</v>
      </c>
      <c r="O132" s="207"/>
      <c r="P132" s="207"/>
      <c r="Q132" s="144" t="s">
        <v>28</v>
      </c>
      <c r="W132" s="31">
        <f t="shared" ref="W132:W195" si="2">R132+S132+T132+U132+V132</f>
        <v>0</v>
      </c>
    </row>
    <row r="133" spans="1:23" ht="30" hidden="1" customHeight="1">
      <c r="B133" s="12"/>
      <c r="C133" s="207">
        <v>2020</v>
      </c>
      <c r="D133" s="207"/>
      <c r="E133" s="146" t="s">
        <v>1318</v>
      </c>
      <c r="F133" s="208" t="s">
        <v>1317</v>
      </c>
      <c r="G133" s="208"/>
      <c r="H133" s="208"/>
      <c r="I133" s="146" t="s">
        <v>449</v>
      </c>
      <c r="J133" s="208" t="s">
        <v>16</v>
      </c>
      <c r="K133" s="208"/>
      <c r="L133" s="144" t="s">
        <v>28</v>
      </c>
      <c r="M133" s="144">
        <v>4</v>
      </c>
      <c r="N133" s="207" t="s">
        <v>18</v>
      </c>
      <c r="O133" s="207"/>
      <c r="P133" s="207"/>
      <c r="Q133" s="144" t="s">
        <v>17</v>
      </c>
      <c r="W133" s="31">
        <f t="shared" si="2"/>
        <v>0</v>
      </c>
    </row>
    <row r="134" spans="1:23" ht="30" hidden="1" customHeight="1">
      <c r="B134" s="12"/>
      <c r="C134" s="207">
        <v>2020</v>
      </c>
      <c r="D134" s="207"/>
      <c r="E134" s="146" t="s">
        <v>1316</v>
      </c>
      <c r="F134" s="208" t="s">
        <v>1315</v>
      </c>
      <c r="G134" s="208"/>
      <c r="H134" s="208"/>
      <c r="I134" s="146" t="s">
        <v>449</v>
      </c>
      <c r="J134" s="208" t="s">
        <v>16</v>
      </c>
      <c r="K134" s="208"/>
      <c r="L134" s="144" t="s">
        <v>28</v>
      </c>
      <c r="M134" s="144">
        <v>4</v>
      </c>
      <c r="N134" s="207" t="s">
        <v>18</v>
      </c>
      <c r="O134" s="207"/>
      <c r="P134" s="207"/>
      <c r="Q134" s="144" t="s">
        <v>28</v>
      </c>
      <c r="W134" s="31">
        <f t="shared" si="2"/>
        <v>0</v>
      </c>
    </row>
    <row r="135" spans="1:23" ht="30" hidden="1" customHeight="1">
      <c r="B135" s="12"/>
      <c r="C135" s="207">
        <v>2020</v>
      </c>
      <c r="D135" s="207"/>
      <c r="E135" s="146" t="s">
        <v>1314</v>
      </c>
      <c r="F135" s="208" t="s">
        <v>1313</v>
      </c>
      <c r="G135" s="208"/>
      <c r="H135" s="208"/>
      <c r="I135" s="146" t="s">
        <v>449</v>
      </c>
      <c r="J135" s="208" t="s">
        <v>16</v>
      </c>
      <c r="K135" s="208"/>
      <c r="L135" s="144" t="s">
        <v>28</v>
      </c>
      <c r="M135" s="144">
        <v>4</v>
      </c>
      <c r="N135" s="207" t="s">
        <v>18</v>
      </c>
      <c r="O135" s="207"/>
      <c r="P135" s="207"/>
      <c r="Q135" s="144" t="s">
        <v>17</v>
      </c>
      <c r="W135" s="31">
        <f t="shared" si="2"/>
        <v>0</v>
      </c>
    </row>
    <row r="136" spans="1:23" s="30" customFormat="1" ht="30" hidden="1" customHeight="1">
      <c r="B136" s="13"/>
      <c r="C136" s="209">
        <v>2020</v>
      </c>
      <c r="D136" s="209"/>
      <c r="E136" s="1" t="s">
        <v>1312</v>
      </c>
      <c r="F136" s="210" t="s">
        <v>1311</v>
      </c>
      <c r="G136" s="210"/>
      <c r="H136" s="210"/>
      <c r="I136" s="1" t="s">
        <v>449</v>
      </c>
      <c r="J136" s="210" t="s">
        <v>16</v>
      </c>
      <c r="K136" s="210"/>
      <c r="L136" s="147" t="s">
        <v>17</v>
      </c>
      <c r="M136" s="147">
        <v>3</v>
      </c>
      <c r="N136" s="209" t="s">
        <v>18</v>
      </c>
      <c r="O136" s="209"/>
      <c r="P136" s="209"/>
      <c r="Q136" s="147" t="s">
        <v>17</v>
      </c>
      <c r="R136" s="29"/>
      <c r="S136" s="29"/>
      <c r="T136" s="29"/>
      <c r="U136" s="29"/>
      <c r="V136" s="29"/>
      <c r="W136" s="29">
        <f t="shared" si="2"/>
        <v>0</v>
      </c>
    </row>
    <row r="137" spans="1:23" ht="30" hidden="1" customHeight="1">
      <c r="A137" s="15"/>
      <c r="C137" s="207">
        <v>2020</v>
      </c>
      <c r="D137" s="207"/>
      <c r="E137" s="146" t="s">
        <v>1310</v>
      </c>
      <c r="F137" s="208" t="s">
        <v>1309</v>
      </c>
      <c r="G137" s="208"/>
      <c r="H137" s="208"/>
      <c r="I137" s="146" t="s">
        <v>449</v>
      </c>
      <c r="J137" s="208" t="s">
        <v>16</v>
      </c>
      <c r="K137" s="208"/>
      <c r="L137" s="144" t="s">
        <v>28</v>
      </c>
      <c r="M137" s="144">
        <v>4</v>
      </c>
      <c r="N137" s="207" t="s">
        <v>18</v>
      </c>
      <c r="O137" s="207"/>
      <c r="P137" s="207"/>
      <c r="Q137" s="144" t="s">
        <v>28</v>
      </c>
      <c r="W137" s="31">
        <f t="shared" si="2"/>
        <v>0</v>
      </c>
    </row>
    <row r="138" spans="1:23" s="28" customFormat="1" ht="30" hidden="1" customHeight="1">
      <c r="B138" s="14"/>
      <c r="C138" s="204">
        <v>2020</v>
      </c>
      <c r="D138" s="204"/>
      <c r="E138" s="152" t="s">
        <v>1308</v>
      </c>
      <c r="F138" s="205" t="s">
        <v>1307</v>
      </c>
      <c r="G138" s="205"/>
      <c r="H138" s="205"/>
      <c r="I138" s="152" t="s">
        <v>449</v>
      </c>
      <c r="J138" s="205" t="s">
        <v>16</v>
      </c>
      <c r="K138" s="205"/>
      <c r="L138" s="150" t="s">
        <v>17</v>
      </c>
      <c r="M138" s="150">
        <v>2</v>
      </c>
      <c r="N138" s="204" t="s">
        <v>18</v>
      </c>
      <c r="O138" s="204"/>
      <c r="P138" s="204"/>
      <c r="Q138" s="150" t="s">
        <v>17</v>
      </c>
      <c r="R138" s="27"/>
      <c r="S138" s="27"/>
      <c r="T138" s="27"/>
      <c r="U138" s="27">
        <f>U139+U153+U166+U174+U185+U193+U198+U204+U232+U241+U246+U256+U261+U271+U276+U285+U287+U290+U312</f>
        <v>0</v>
      </c>
      <c r="V138" s="27"/>
      <c r="W138" s="27">
        <f t="shared" si="2"/>
        <v>0</v>
      </c>
    </row>
    <row r="139" spans="1:23" s="30" customFormat="1" ht="30" hidden="1" customHeight="1">
      <c r="B139" s="13"/>
      <c r="C139" s="209">
        <v>2020</v>
      </c>
      <c r="D139" s="209"/>
      <c r="E139" s="1" t="s">
        <v>1306</v>
      </c>
      <c r="F139" s="210" t="s">
        <v>1304</v>
      </c>
      <c r="G139" s="210"/>
      <c r="H139" s="210"/>
      <c r="I139" s="1" t="s">
        <v>449</v>
      </c>
      <c r="J139" s="210" t="s">
        <v>16</v>
      </c>
      <c r="K139" s="210"/>
      <c r="L139" s="147" t="s">
        <v>17</v>
      </c>
      <c r="M139" s="147">
        <v>3</v>
      </c>
      <c r="N139" s="209" t="s">
        <v>18</v>
      </c>
      <c r="O139" s="209"/>
      <c r="P139" s="209"/>
      <c r="Q139" s="147" t="s">
        <v>17</v>
      </c>
      <c r="R139" s="29"/>
      <c r="S139" s="29"/>
      <c r="T139" s="29"/>
      <c r="U139" s="29"/>
      <c r="V139" s="29"/>
      <c r="W139" s="29">
        <f t="shared" si="2"/>
        <v>0</v>
      </c>
    </row>
    <row r="140" spans="1:23" ht="30" hidden="1" customHeight="1">
      <c r="B140" s="12"/>
      <c r="C140" s="207">
        <v>2020</v>
      </c>
      <c r="D140" s="207"/>
      <c r="E140" s="146" t="s">
        <v>1305</v>
      </c>
      <c r="F140" s="208" t="s">
        <v>1304</v>
      </c>
      <c r="G140" s="208"/>
      <c r="H140" s="208"/>
      <c r="I140" s="146" t="s">
        <v>449</v>
      </c>
      <c r="J140" s="208" t="s">
        <v>16</v>
      </c>
      <c r="K140" s="208"/>
      <c r="L140" s="144" t="s">
        <v>17</v>
      </c>
      <c r="M140" s="144">
        <v>4</v>
      </c>
      <c r="N140" s="207" t="s">
        <v>18</v>
      </c>
      <c r="O140" s="207"/>
      <c r="P140" s="207"/>
      <c r="Q140" s="144" t="s">
        <v>17</v>
      </c>
      <c r="W140" s="31">
        <f t="shared" si="2"/>
        <v>0</v>
      </c>
    </row>
    <row r="141" spans="1:23" ht="30" hidden="1" customHeight="1">
      <c r="B141" s="15"/>
      <c r="C141" s="207">
        <v>2020</v>
      </c>
      <c r="D141" s="207"/>
      <c r="E141" s="146" t="s">
        <v>1303</v>
      </c>
      <c r="F141" s="208" t="s">
        <v>1302</v>
      </c>
      <c r="G141" s="208"/>
      <c r="H141" s="208"/>
      <c r="I141" s="146" t="s">
        <v>449</v>
      </c>
      <c r="J141" s="208" t="s">
        <v>16</v>
      </c>
      <c r="K141" s="208"/>
      <c r="L141" s="144" t="s">
        <v>28</v>
      </c>
      <c r="M141" s="144">
        <v>5</v>
      </c>
      <c r="N141" s="207" t="s">
        <v>18</v>
      </c>
      <c r="O141" s="207"/>
      <c r="P141" s="207"/>
      <c r="Q141" s="144" t="s">
        <v>17</v>
      </c>
      <c r="W141" s="31">
        <f t="shared" si="2"/>
        <v>0</v>
      </c>
    </row>
    <row r="142" spans="1:23" ht="30" hidden="1" customHeight="1">
      <c r="B142" s="15"/>
      <c r="C142" s="207">
        <v>2020</v>
      </c>
      <c r="D142" s="207"/>
      <c r="E142" s="146" t="s">
        <v>1301</v>
      </c>
      <c r="F142" s="208" t="s">
        <v>1300</v>
      </c>
      <c r="G142" s="208"/>
      <c r="H142" s="208"/>
      <c r="I142" s="146" t="s">
        <v>449</v>
      </c>
      <c r="J142" s="208" t="s">
        <v>16</v>
      </c>
      <c r="K142" s="208"/>
      <c r="L142" s="144" t="s">
        <v>28</v>
      </c>
      <c r="M142" s="144">
        <v>5</v>
      </c>
      <c r="N142" s="207" t="s">
        <v>18</v>
      </c>
      <c r="O142" s="207"/>
      <c r="P142" s="207"/>
      <c r="Q142" s="144" t="s">
        <v>17</v>
      </c>
      <c r="W142" s="31">
        <f t="shared" si="2"/>
        <v>0</v>
      </c>
    </row>
    <row r="143" spans="1:23" ht="30" hidden="1" customHeight="1">
      <c r="B143" s="15"/>
      <c r="C143" s="207">
        <v>2020</v>
      </c>
      <c r="D143" s="207"/>
      <c r="E143" s="146" t="s">
        <v>1299</v>
      </c>
      <c r="F143" s="208" t="s">
        <v>1298</v>
      </c>
      <c r="G143" s="208"/>
      <c r="H143" s="208"/>
      <c r="I143" s="146" t="s">
        <v>449</v>
      </c>
      <c r="J143" s="208" t="s">
        <v>16</v>
      </c>
      <c r="K143" s="208"/>
      <c r="L143" s="144" t="s">
        <v>28</v>
      </c>
      <c r="M143" s="144">
        <v>5</v>
      </c>
      <c r="N143" s="207" t="s">
        <v>18</v>
      </c>
      <c r="O143" s="207"/>
      <c r="P143" s="207"/>
      <c r="Q143" s="144" t="s">
        <v>17</v>
      </c>
      <c r="W143" s="31">
        <f t="shared" si="2"/>
        <v>0</v>
      </c>
    </row>
    <row r="144" spans="1:23" ht="30" hidden="1" customHeight="1">
      <c r="B144" s="15"/>
      <c r="C144" s="207">
        <v>2020</v>
      </c>
      <c r="D144" s="207"/>
      <c r="E144" s="146" t="s">
        <v>1297</v>
      </c>
      <c r="F144" s="208" t="s">
        <v>1296</v>
      </c>
      <c r="G144" s="208"/>
      <c r="H144" s="208"/>
      <c r="I144" s="146" t="s">
        <v>449</v>
      </c>
      <c r="J144" s="208" t="s">
        <v>16</v>
      </c>
      <c r="K144" s="208"/>
      <c r="L144" s="144" t="s">
        <v>28</v>
      </c>
      <c r="M144" s="144">
        <v>5</v>
      </c>
      <c r="N144" s="207" t="s">
        <v>18</v>
      </c>
      <c r="O144" s="207"/>
      <c r="P144" s="207"/>
      <c r="Q144" s="144" t="s">
        <v>17</v>
      </c>
      <c r="W144" s="31">
        <f t="shared" si="2"/>
        <v>0</v>
      </c>
    </row>
    <row r="145" spans="2:23" ht="30" hidden="1" customHeight="1">
      <c r="B145" s="15"/>
      <c r="C145" s="207">
        <v>2020</v>
      </c>
      <c r="D145" s="207"/>
      <c r="E145" s="146" t="s">
        <v>1295</v>
      </c>
      <c r="F145" s="208" t="s">
        <v>1294</v>
      </c>
      <c r="G145" s="208"/>
      <c r="H145" s="208"/>
      <c r="I145" s="146" t="s">
        <v>449</v>
      </c>
      <c r="J145" s="208" t="s">
        <v>16</v>
      </c>
      <c r="K145" s="208"/>
      <c r="L145" s="144" t="s">
        <v>28</v>
      </c>
      <c r="M145" s="144">
        <v>5</v>
      </c>
      <c r="N145" s="207" t="s">
        <v>18</v>
      </c>
      <c r="O145" s="207"/>
      <c r="P145" s="207"/>
      <c r="Q145" s="144" t="s">
        <v>17</v>
      </c>
      <c r="W145" s="31">
        <f t="shared" si="2"/>
        <v>0</v>
      </c>
    </row>
    <row r="146" spans="2:23" ht="30" hidden="1" customHeight="1">
      <c r="B146" s="15"/>
      <c r="C146" s="207">
        <v>2020</v>
      </c>
      <c r="D146" s="207"/>
      <c r="E146" s="146" t="s">
        <v>1293</v>
      </c>
      <c r="F146" s="208" t="s">
        <v>1292</v>
      </c>
      <c r="G146" s="208"/>
      <c r="H146" s="208"/>
      <c r="I146" s="146" t="s">
        <v>449</v>
      </c>
      <c r="J146" s="208" t="s">
        <v>16</v>
      </c>
      <c r="K146" s="208"/>
      <c r="L146" s="144" t="s">
        <v>28</v>
      </c>
      <c r="M146" s="144">
        <v>5</v>
      </c>
      <c r="N146" s="207" t="s">
        <v>18</v>
      </c>
      <c r="O146" s="207"/>
      <c r="P146" s="207"/>
      <c r="Q146" s="144" t="s">
        <v>17</v>
      </c>
      <c r="W146" s="31">
        <f t="shared" si="2"/>
        <v>0</v>
      </c>
    </row>
    <row r="147" spans="2:23" ht="30" hidden="1" customHeight="1">
      <c r="B147" s="15"/>
      <c r="C147" s="207">
        <v>2020</v>
      </c>
      <c r="D147" s="207"/>
      <c r="E147" s="146" t="s">
        <v>1291</v>
      </c>
      <c r="F147" s="208" t="s">
        <v>1290</v>
      </c>
      <c r="G147" s="208"/>
      <c r="H147" s="208"/>
      <c r="I147" s="146" t="s">
        <v>449</v>
      </c>
      <c r="J147" s="208" t="s">
        <v>16</v>
      </c>
      <c r="K147" s="208"/>
      <c r="L147" s="144" t="s">
        <v>28</v>
      </c>
      <c r="M147" s="144">
        <v>5</v>
      </c>
      <c r="N147" s="207" t="s">
        <v>18</v>
      </c>
      <c r="O147" s="207"/>
      <c r="P147" s="207"/>
      <c r="Q147" s="144" t="s">
        <v>17</v>
      </c>
      <c r="W147" s="31">
        <f t="shared" si="2"/>
        <v>0</v>
      </c>
    </row>
    <row r="148" spans="2:23" ht="30" hidden="1" customHeight="1">
      <c r="B148" s="15"/>
      <c r="C148" s="207">
        <v>2020</v>
      </c>
      <c r="D148" s="207"/>
      <c r="E148" s="146" t="s">
        <v>1289</v>
      </c>
      <c r="F148" s="208" t="s">
        <v>1288</v>
      </c>
      <c r="G148" s="208"/>
      <c r="H148" s="208"/>
      <c r="I148" s="146" t="s">
        <v>449</v>
      </c>
      <c r="J148" s="208" t="s">
        <v>16</v>
      </c>
      <c r="K148" s="208"/>
      <c r="L148" s="144" t="s">
        <v>28</v>
      </c>
      <c r="M148" s="144">
        <v>5</v>
      </c>
      <c r="N148" s="207" t="s">
        <v>18</v>
      </c>
      <c r="O148" s="207"/>
      <c r="P148" s="207"/>
      <c r="Q148" s="144" t="s">
        <v>17</v>
      </c>
      <c r="W148" s="31">
        <f t="shared" si="2"/>
        <v>0</v>
      </c>
    </row>
    <row r="149" spans="2:23" ht="30" hidden="1" customHeight="1">
      <c r="B149" s="15"/>
      <c r="C149" s="207">
        <v>2020</v>
      </c>
      <c r="D149" s="207"/>
      <c r="E149" s="146" t="s">
        <v>1287</v>
      </c>
      <c r="F149" s="208" t="s">
        <v>1286</v>
      </c>
      <c r="G149" s="208"/>
      <c r="H149" s="208"/>
      <c r="I149" s="146" t="s">
        <v>449</v>
      </c>
      <c r="J149" s="208" t="s">
        <v>16</v>
      </c>
      <c r="K149" s="208"/>
      <c r="L149" s="144" t="s">
        <v>28</v>
      </c>
      <c r="M149" s="144">
        <v>5</v>
      </c>
      <c r="N149" s="207" t="s">
        <v>18</v>
      </c>
      <c r="O149" s="207"/>
      <c r="P149" s="207"/>
      <c r="Q149" s="144" t="s">
        <v>17</v>
      </c>
      <c r="W149" s="31">
        <f t="shared" si="2"/>
        <v>0</v>
      </c>
    </row>
    <row r="150" spans="2:23" ht="30" hidden="1" customHeight="1">
      <c r="B150" s="15"/>
      <c r="C150" s="207">
        <v>2020</v>
      </c>
      <c r="D150" s="207"/>
      <c r="E150" s="146" t="s">
        <v>1285</v>
      </c>
      <c r="F150" s="208" t="s">
        <v>1284</v>
      </c>
      <c r="G150" s="208"/>
      <c r="H150" s="208"/>
      <c r="I150" s="146" t="s">
        <v>449</v>
      </c>
      <c r="J150" s="208" t="s">
        <v>16</v>
      </c>
      <c r="K150" s="208"/>
      <c r="L150" s="144" t="s">
        <v>28</v>
      </c>
      <c r="M150" s="144">
        <v>5</v>
      </c>
      <c r="N150" s="207" t="s">
        <v>18</v>
      </c>
      <c r="O150" s="207"/>
      <c r="P150" s="207"/>
      <c r="Q150" s="144" t="s">
        <v>17</v>
      </c>
      <c r="W150" s="31">
        <f t="shared" si="2"/>
        <v>0</v>
      </c>
    </row>
    <row r="151" spans="2:23" ht="30" hidden="1" customHeight="1">
      <c r="B151" s="15"/>
      <c r="C151" s="207">
        <v>2020</v>
      </c>
      <c r="D151" s="207"/>
      <c r="E151" s="146" t="s">
        <v>1283</v>
      </c>
      <c r="F151" s="208" t="s">
        <v>1282</v>
      </c>
      <c r="G151" s="208"/>
      <c r="H151" s="208"/>
      <c r="I151" s="146" t="s">
        <v>449</v>
      </c>
      <c r="J151" s="208" t="s">
        <v>16</v>
      </c>
      <c r="K151" s="208"/>
      <c r="L151" s="144" t="s">
        <v>28</v>
      </c>
      <c r="M151" s="144">
        <v>5</v>
      </c>
      <c r="N151" s="207" t="s">
        <v>18</v>
      </c>
      <c r="O151" s="207"/>
      <c r="P151" s="207"/>
      <c r="Q151" s="144" t="s">
        <v>17</v>
      </c>
      <c r="W151" s="31">
        <f t="shared" si="2"/>
        <v>0</v>
      </c>
    </row>
    <row r="152" spans="2:23" ht="30" hidden="1" customHeight="1">
      <c r="B152" s="15"/>
      <c r="C152" s="207">
        <v>2020</v>
      </c>
      <c r="D152" s="207"/>
      <c r="E152" s="146" t="s">
        <v>1281</v>
      </c>
      <c r="F152" s="208" t="s">
        <v>1280</v>
      </c>
      <c r="G152" s="208"/>
      <c r="H152" s="208"/>
      <c r="I152" s="146" t="s">
        <v>449</v>
      </c>
      <c r="J152" s="208" t="s">
        <v>16</v>
      </c>
      <c r="K152" s="208"/>
      <c r="L152" s="144" t="s">
        <v>28</v>
      </c>
      <c r="M152" s="144">
        <v>5</v>
      </c>
      <c r="N152" s="207" t="s">
        <v>18</v>
      </c>
      <c r="O152" s="207"/>
      <c r="P152" s="207"/>
      <c r="Q152" s="144" t="s">
        <v>17</v>
      </c>
      <c r="W152" s="31">
        <f t="shared" si="2"/>
        <v>0</v>
      </c>
    </row>
    <row r="153" spans="2:23" s="30" customFormat="1" ht="30" hidden="1" customHeight="1">
      <c r="B153" s="13"/>
      <c r="C153" s="209">
        <v>2020</v>
      </c>
      <c r="D153" s="209"/>
      <c r="E153" s="1" t="s">
        <v>1279</v>
      </c>
      <c r="F153" s="210" t="s">
        <v>1278</v>
      </c>
      <c r="G153" s="210"/>
      <c r="H153" s="210"/>
      <c r="I153" s="1" t="s">
        <v>449</v>
      </c>
      <c r="J153" s="210" t="s">
        <v>16</v>
      </c>
      <c r="K153" s="210"/>
      <c r="L153" s="147" t="s">
        <v>17</v>
      </c>
      <c r="M153" s="147">
        <v>3</v>
      </c>
      <c r="N153" s="209" t="s">
        <v>18</v>
      </c>
      <c r="O153" s="209"/>
      <c r="P153" s="209"/>
      <c r="Q153" s="147" t="s">
        <v>17</v>
      </c>
      <c r="R153" s="29"/>
      <c r="S153" s="29"/>
      <c r="T153" s="29"/>
      <c r="U153" s="29"/>
      <c r="V153" s="29"/>
      <c r="W153" s="29">
        <f t="shared" si="2"/>
        <v>0</v>
      </c>
    </row>
    <row r="154" spans="2:23" ht="30" hidden="1" customHeight="1">
      <c r="B154" s="12"/>
      <c r="C154" s="207">
        <v>2020</v>
      </c>
      <c r="D154" s="207"/>
      <c r="E154" s="146" t="s">
        <v>1277</v>
      </c>
      <c r="F154" s="208" t="s">
        <v>1276</v>
      </c>
      <c r="G154" s="208"/>
      <c r="H154" s="208"/>
      <c r="I154" s="146" t="s">
        <v>449</v>
      </c>
      <c r="J154" s="208" t="s">
        <v>16</v>
      </c>
      <c r="K154" s="208"/>
      <c r="L154" s="144" t="s">
        <v>17</v>
      </c>
      <c r="M154" s="144">
        <v>4</v>
      </c>
      <c r="N154" s="207" t="s">
        <v>18</v>
      </c>
      <c r="O154" s="207"/>
      <c r="P154" s="207"/>
      <c r="Q154" s="144" t="s">
        <v>17</v>
      </c>
      <c r="W154" s="31">
        <f t="shared" si="2"/>
        <v>0</v>
      </c>
    </row>
    <row r="155" spans="2:23" ht="30" hidden="1" customHeight="1">
      <c r="B155" s="15"/>
      <c r="C155" s="207">
        <v>2020</v>
      </c>
      <c r="D155" s="207"/>
      <c r="E155" s="146" t="s">
        <v>1275</v>
      </c>
      <c r="F155" s="208" t="s">
        <v>1274</v>
      </c>
      <c r="G155" s="208"/>
      <c r="H155" s="208"/>
      <c r="I155" s="146" t="s">
        <v>449</v>
      </c>
      <c r="J155" s="208" t="s">
        <v>16</v>
      </c>
      <c r="K155" s="208"/>
      <c r="L155" s="144" t="s">
        <v>28</v>
      </c>
      <c r="M155" s="144">
        <v>5</v>
      </c>
      <c r="N155" s="207" t="s">
        <v>18</v>
      </c>
      <c r="O155" s="207"/>
      <c r="P155" s="207"/>
      <c r="Q155" s="144" t="s">
        <v>17</v>
      </c>
      <c r="W155" s="31">
        <f t="shared" si="2"/>
        <v>0</v>
      </c>
    </row>
    <row r="156" spans="2:23" ht="30" hidden="1" customHeight="1">
      <c r="B156" s="15"/>
      <c r="C156" s="207">
        <v>2020</v>
      </c>
      <c r="D156" s="207"/>
      <c r="E156" s="146" t="s">
        <v>1273</v>
      </c>
      <c r="F156" s="208" t="s">
        <v>1272</v>
      </c>
      <c r="G156" s="208"/>
      <c r="H156" s="208"/>
      <c r="I156" s="146" t="s">
        <v>449</v>
      </c>
      <c r="J156" s="208" t="s">
        <v>16</v>
      </c>
      <c r="K156" s="208"/>
      <c r="L156" s="144" t="s">
        <v>28</v>
      </c>
      <c r="M156" s="144">
        <v>5</v>
      </c>
      <c r="N156" s="207" t="s">
        <v>18</v>
      </c>
      <c r="O156" s="207"/>
      <c r="P156" s="207"/>
      <c r="Q156" s="144" t="s">
        <v>17</v>
      </c>
      <c r="W156" s="31">
        <f t="shared" si="2"/>
        <v>0</v>
      </c>
    </row>
    <row r="157" spans="2:23" ht="30" hidden="1" customHeight="1">
      <c r="B157" s="15"/>
      <c r="C157" s="207">
        <v>2020</v>
      </c>
      <c r="D157" s="207"/>
      <c r="E157" s="146" t="s">
        <v>1271</v>
      </c>
      <c r="F157" s="208" t="s">
        <v>1270</v>
      </c>
      <c r="G157" s="208"/>
      <c r="H157" s="208"/>
      <c r="I157" s="146" t="s">
        <v>449</v>
      </c>
      <c r="J157" s="208" t="s">
        <v>16</v>
      </c>
      <c r="K157" s="208"/>
      <c r="L157" s="144" t="s">
        <v>28</v>
      </c>
      <c r="M157" s="144">
        <v>5</v>
      </c>
      <c r="N157" s="207" t="s">
        <v>18</v>
      </c>
      <c r="O157" s="207"/>
      <c r="P157" s="207"/>
      <c r="Q157" s="144" t="s">
        <v>17</v>
      </c>
      <c r="W157" s="31">
        <f t="shared" si="2"/>
        <v>0</v>
      </c>
    </row>
    <row r="158" spans="2:23" ht="30" hidden="1" customHeight="1">
      <c r="B158" s="12"/>
      <c r="C158" s="207">
        <v>2020</v>
      </c>
      <c r="D158" s="207"/>
      <c r="E158" s="146" t="s">
        <v>1269</v>
      </c>
      <c r="F158" s="208" t="s">
        <v>1268</v>
      </c>
      <c r="G158" s="208"/>
      <c r="H158" s="208"/>
      <c r="I158" s="146" t="s">
        <v>449</v>
      </c>
      <c r="J158" s="208" t="s">
        <v>16</v>
      </c>
      <c r="K158" s="208"/>
      <c r="L158" s="144" t="s">
        <v>17</v>
      </c>
      <c r="M158" s="144">
        <v>4</v>
      </c>
      <c r="N158" s="207" t="s">
        <v>18</v>
      </c>
      <c r="O158" s="207"/>
      <c r="P158" s="207"/>
      <c r="Q158" s="144" t="s">
        <v>17</v>
      </c>
      <c r="W158" s="31">
        <f t="shared" si="2"/>
        <v>0</v>
      </c>
    </row>
    <row r="159" spans="2:23" ht="30" hidden="1" customHeight="1">
      <c r="B159" s="15"/>
      <c r="C159" s="207">
        <v>2020</v>
      </c>
      <c r="D159" s="207"/>
      <c r="E159" s="146" t="s">
        <v>1267</v>
      </c>
      <c r="F159" s="208" t="s">
        <v>1266</v>
      </c>
      <c r="G159" s="208"/>
      <c r="H159" s="208"/>
      <c r="I159" s="146" t="s">
        <v>449</v>
      </c>
      <c r="J159" s="208" t="s">
        <v>16</v>
      </c>
      <c r="K159" s="208"/>
      <c r="L159" s="144" t="s">
        <v>28</v>
      </c>
      <c r="M159" s="144">
        <v>5</v>
      </c>
      <c r="N159" s="207" t="s">
        <v>18</v>
      </c>
      <c r="O159" s="207"/>
      <c r="P159" s="207"/>
      <c r="Q159" s="144" t="s">
        <v>17</v>
      </c>
      <c r="W159" s="31">
        <f t="shared" si="2"/>
        <v>0</v>
      </c>
    </row>
    <row r="160" spans="2:23" ht="30" hidden="1" customHeight="1">
      <c r="B160" s="15"/>
      <c r="C160" s="207">
        <v>2020</v>
      </c>
      <c r="D160" s="207"/>
      <c r="E160" s="146" t="s">
        <v>1265</v>
      </c>
      <c r="F160" s="208" t="s">
        <v>1264</v>
      </c>
      <c r="G160" s="208"/>
      <c r="H160" s="208"/>
      <c r="I160" s="146" t="s">
        <v>449</v>
      </c>
      <c r="J160" s="208" t="s">
        <v>16</v>
      </c>
      <c r="K160" s="208"/>
      <c r="L160" s="144" t="s">
        <v>28</v>
      </c>
      <c r="M160" s="144">
        <v>5</v>
      </c>
      <c r="N160" s="207" t="s">
        <v>18</v>
      </c>
      <c r="O160" s="207"/>
      <c r="P160" s="207"/>
      <c r="Q160" s="144" t="s">
        <v>17</v>
      </c>
      <c r="W160" s="31">
        <f t="shared" si="2"/>
        <v>0</v>
      </c>
    </row>
    <row r="161" spans="2:23" ht="30" hidden="1" customHeight="1">
      <c r="B161" s="15"/>
      <c r="C161" s="207">
        <v>2020</v>
      </c>
      <c r="D161" s="207"/>
      <c r="E161" s="146" t="s">
        <v>1263</v>
      </c>
      <c r="F161" s="208" t="s">
        <v>1262</v>
      </c>
      <c r="G161" s="208"/>
      <c r="H161" s="208"/>
      <c r="I161" s="146" t="s">
        <v>449</v>
      </c>
      <c r="J161" s="208" t="s">
        <v>16</v>
      </c>
      <c r="K161" s="208"/>
      <c r="L161" s="144" t="s">
        <v>28</v>
      </c>
      <c r="M161" s="144">
        <v>5</v>
      </c>
      <c r="N161" s="207" t="s">
        <v>18</v>
      </c>
      <c r="O161" s="207"/>
      <c r="P161" s="207"/>
      <c r="Q161" s="144" t="s">
        <v>17</v>
      </c>
      <c r="W161" s="31">
        <f t="shared" si="2"/>
        <v>0</v>
      </c>
    </row>
    <row r="162" spans="2:23" ht="30" hidden="1" customHeight="1">
      <c r="B162" s="12"/>
      <c r="C162" s="207">
        <v>2020</v>
      </c>
      <c r="D162" s="207"/>
      <c r="E162" s="146" t="s">
        <v>1261</v>
      </c>
      <c r="F162" s="208" t="s">
        <v>1260</v>
      </c>
      <c r="G162" s="208"/>
      <c r="H162" s="208"/>
      <c r="I162" s="146" t="s">
        <v>449</v>
      </c>
      <c r="J162" s="208" t="s">
        <v>16</v>
      </c>
      <c r="K162" s="208"/>
      <c r="L162" s="144" t="s">
        <v>17</v>
      </c>
      <c r="M162" s="144">
        <v>4</v>
      </c>
      <c r="N162" s="207" t="s">
        <v>18</v>
      </c>
      <c r="O162" s="207"/>
      <c r="P162" s="207"/>
      <c r="Q162" s="144" t="s">
        <v>17</v>
      </c>
      <c r="W162" s="31">
        <f t="shared" si="2"/>
        <v>0</v>
      </c>
    </row>
    <row r="163" spans="2:23" ht="30" hidden="1" customHeight="1">
      <c r="B163" s="15"/>
      <c r="C163" s="207">
        <v>2020</v>
      </c>
      <c r="D163" s="207"/>
      <c r="E163" s="146" t="s">
        <v>1259</v>
      </c>
      <c r="F163" s="208" t="s">
        <v>1258</v>
      </c>
      <c r="G163" s="208"/>
      <c r="H163" s="208"/>
      <c r="I163" s="146" t="s">
        <v>449</v>
      </c>
      <c r="J163" s="208" t="s">
        <v>16</v>
      </c>
      <c r="K163" s="208"/>
      <c r="L163" s="144" t="s">
        <v>28</v>
      </c>
      <c r="M163" s="144">
        <v>5</v>
      </c>
      <c r="N163" s="207" t="s">
        <v>18</v>
      </c>
      <c r="O163" s="207"/>
      <c r="P163" s="207"/>
      <c r="Q163" s="144" t="s">
        <v>17</v>
      </c>
      <c r="W163" s="31">
        <f t="shared" si="2"/>
        <v>0</v>
      </c>
    </row>
    <row r="164" spans="2:23" ht="30" hidden="1" customHeight="1">
      <c r="B164" s="15"/>
      <c r="C164" s="207">
        <v>2020</v>
      </c>
      <c r="D164" s="207"/>
      <c r="E164" s="146" t="s">
        <v>1257</v>
      </c>
      <c r="F164" s="208" t="s">
        <v>1256</v>
      </c>
      <c r="G164" s="208"/>
      <c r="H164" s="208"/>
      <c r="I164" s="146" t="s">
        <v>449</v>
      </c>
      <c r="J164" s="208" t="s">
        <v>16</v>
      </c>
      <c r="K164" s="208"/>
      <c r="L164" s="144" t="s">
        <v>28</v>
      </c>
      <c r="M164" s="144">
        <v>5</v>
      </c>
      <c r="N164" s="207" t="s">
        <v>18</v>
      </c>
      <c r="O164" s="207"/>
      <c r="P164" s="207"/>
      <c r="Q164" s="144" t="s">
        <v>17</v>
      </c>
      <c r="W164" s="31">
        <f t="shared" si="2"/>
        <v>0</v>
      </c>
    </row>
    <row r="165" spans="2:23" ht="30" hidden="1" customHeight="1">
      <c r="B165" s="15"/>
      <c r="C165" s="207">
        <v>2020</v>
      </c>
      <c r="D165" s="207"/>
      <c r="E165" s="146" t="s">
        <v>1255</v>
      </c>
      <c r="F165" s="208" t="s">
        <v>1254</v>
      </c>
      <c r="G165" s="208"/>
      <c r="H165" s="208"/>
      <c r="I165" s="146" t="s">
        <v>449</v>
      </c>
      <c r="J165" s="208" t="s">
        <v>16</v>
      </c>
      <c r="K165" s="208"/>
      <c r="L165" s="144" t="s">
        <v>28</v>
      </c>
      <c r="M165" s="144">
        <v>5</v>
      </c>
      <c r="N165" s="207" t="s">
        <v>18</v>
      </c>
      <c r="O165" s="207"/>
      <c r="P165" s="207"/>
      <c r="Q165" s="144" t="s">
        <v>17</v>
      </c>
      <c r="W165" s="31">
        <f t="shared" si="2"/>
        <v>0</v>
      </c>
    </row>
    <row r="166" spans="2:23" s="30" customFormat="1" ht="30" hidden="1" customHeight="1">
      <c r="B166" s="13"/>
      <c r="C166" s="209">
        <v>2020</v>
      </c>
      <c r="D166" s="209"/>
      <c r="E166" s="1" t="s">
        <v>1253</v>
      </c>
      <c r="F166" s="210" t="s">
        <v>1252</v>
      </c>
      <c r="G166" s="210"/>
      <c r="H166" s="210"/>
      <c r="I166" s="1" t="s">
        <v>449</v>
      </c>
      <c r="J166" s="210" t="s">
        <v>16</v>
      </c>
      <c r="K166" s="210"/>
      <c r="L166" s="147" t="s">
        <v>17</v>
      </c>
      <c r="M166" s="147">
        <v>3</v>
      </c>
      <c r="N166" s="209" t="s">
        <v>18</v>
      </c>
      <c r="O166" s="209"/>
      <c r="P166" s="209"/>
      <c r="Q166" s="147" t="s">
        <v>17</v>
      </c>
      <c r="R166" s="29"/>
      <c r="S166" s="29"/>
      <c r="T166" s="29"/>
      <c r="U166" s="29"/>
      <c r="V166" s="29"/>
      <c r="W166" s="29">
        <f t="shared" si="2"/>
        <v>0</v>
      </c>
    </row>
    <row r="167" spans="2:23" ht="38.25" hidden="1" customHeight="1">
      <c r="B167" s="12"/>
      <c r="C167" s="207">
        <v>2020</v>
      </c>
      <c r="D167" s="207"/>
      <c r="E167" s="146" t="s">
        <v>1251</v>
      </c>
      <c r="F167" s="208" t="s">
        <v>1250</v>
      </c>
      <c r="G167" s="208"/>
      <c r="H167" s="208"/>
      <c r="I167" s="146" t="s">
        <v>449</v>
      </c>
      <c r="J167" s="208" t="s">
        <v>16</v>
      </c>
      <c r="K167" s="208"/>
      <c r="L167" s="144" t="s">
        <v>17</v>
      </c>
      <c r="M167" s="144">
        <v>4</v>
      </c>
      <c r="N167" s="207" t="s">
        <v>18</v>
      </c>
      <c r="O167" s="207"/>
      <c r="P167" s="207"/>
      <c r="Q167" s="144" t="s">
        <v>17</v>
      </c>
      <c r="W167" s="31">
        <f t="shared" si="2"/>
        <v>0</v>
      </c>
    </row>
    <row r="168" spans="2:23" ht="30" hidden="1" customHeight="1">
      <c r="B168" s="15"/>
      <c r="C168" s="207">
        <v>2020</v>
      </c>
      <c r="D168" s="207"/>
      <c r="E168" s="146" t="s">
        <v>1249</v>
      </c>
      <c r="F168" s="208" t="s">
        <v>1248</v>
      </c>
      <c r="G168" s="208"/>
      <c r="H168" s="208"/>
      <c r="I168" s="146" t="s">
        <v>449</v>
      </c>
      <c r="J168" s="208" t="s">
        <v>16</v>
      </c>
      <c r="K168" s="208"/>
      <c r="L168" s="144" t="s">
        <v>28</v>
      </c>
      <c r="M168" s="144">
        <v>5</v>
      </c>
      <c r="N168" s="207" t="s">
        <v>18</v>
      </c>
      <c r="O168" s="207"/>
      <c r="P168" s="207"/>
      <c r="Q168" s="144" t="s">
        <v>17</v>
      </c>
      <c r="W168" s="31">
        <f t="shared" si="2"/>
        <v>0</v>
      </c>
    </row>
    <row r="169" spans="2:23" ht="30" hidden="1" customHeight="1">
      <c r="B169" s="15"/>
      <c r="C169" s="207">
        <v>2020</v>
      </c>
      <c r="D169" s="207"/>
      <c r="E169" s="146" t="s">
        <v>1247</v>
      </c>
      <c r="F169" s="208" t="s">
        <v>1246</v>
      </c>
      <c r="G169" s="208"/>
      <c r="H169" s="208"/>
      <c r="I169" s="146" t="s">
        <v>449</v>
      </c>
      <c r="J169" s="208" t="s">
        <v>16</v>
      </c>
      <c r="K169" s="208"/>
      <c r="L169" s="144" t="s">
        <v>28</v>
      </c>
      <c r="M169" s="144">
        <v>5</v>
      </c>
      <c r="N169" s="207" t="s">
        <v>18</v>
      </c>
      <c r="O169" s="207"/>
      <c r="P169" s="207"/>
      <c r="Q169" s="144" t="s">
        <v>17</v>
      </c>
      <c r="W169" s="31">
        <f t="shared" si="2"/>
        <v>0</v>
      </c>
    </row>
    <row r="170" spans="2:23" ht="30" hidden="1" customHeight="1">
      <c r="B170" s="15"/>
      <c r="C170" s="207">
        <v>2020</v>
      </c>
      <c r="D170" s="207"/>
      <c r="E170" s="146" t="s">
        <v>1245</v>
      </c>
      <c r="F170" s="208" t="s">
        <v>1244</v>
      </c>
      <c r="G170" s="208"/>
      <c r="H170" s="208"/>
      <c r="I170" s="146" t="s">
        <v>449</v>
      </c>
      <c r="J170" s="208" t="s">
        <v>16</v>
      </c>
      <c r="K170" s="208"/>
      <c r="L170" s="144" t="s">
        <v>28</v>
      </c>
      <c r="M170" s="144">
        <v>5</v>
      </c>
      <c r="N170" s="207" t="s">
        <v>18</v>
      </c>
      <c r="O170" s="207"/>
      <c r="P170" s="207"/>
      <c r="Q170" s="144" t="s">
        <v>17</v>
      </c>
      <c r="W170" s="31">
        <f t="shared" si="2"/>
        <v>0</v>
      </c>
    </row>
    <row r="171" spans="2:23" ht="30" hidden="1" customHeight="1">
      <c r="B171" s="15"/>
      <c r="C171" s="207">
        <v>2020</v>
      </c>
      <c r="D171" s="207"/>
      <c r="E171" s="146" t="s">
        <v>1243</v>
      </c>
      <c r="F171" s="208" t="s">
        <v>1242</v>
      </c>
      <c r="G171" s="208"/>
      <c r="H171" s="208"/>
      <c r="I171" s="146" t="s">
        <v>449</v>
      </c>
      <c r="J171" s="208" t="s">
        <v>16</v>
      </c>
      <c r="K171" s="208"/>
      <c r="L171" s="144" t="s">
        <v>28</v>
      </c>
      <c r="M171" s="144">
        <v>5</v>
      </c>
      <c r="N171" s="207" t="s">
        <v>18</v>
      </c>
      <c r="O171" s="207"/>
      <c r="P171" s="207"/>
      <c r="Q171" s="144" t="s">
        <v>17</v>
      </c>
      <c r="W171" s="31">
        <f t="shared" si="2"/>
        <v>0</v>
      </c>
    </row>
    <row r="172" spans="2:23" ht="30" hidden="1" customHeight="1">
      <c r="B172" s="15"/>
      <c r="C172" s="207">
        <v>2020</v>
      </c>
      <c r="D172" s="207"/>
      <c r="E172" s="146" t="s">
        <v>1241</v>
      </c>
      <c r="F172" s="208" t="s">
        <v>1240</v>
      </c>
      <c r="G172" s="208"/>
      <c r="H172" s="208"/>
      <c r="I172" s="146" t="s">
        <v>449</v>
      </c>
      <c r="J172" s="208" t="s">
        <v>16</v>
      </c>
      <c r="K172" s="208"/>
      <c r="L172" s="144" t="s">
        <v>28</v>
      </c>
      <c r="M172" s="144">
        <v>5</v>
      </c>
      <c r="N172" s="207" t="s">
        <v>18</v>
      </c>
      <c r="O172" s="207"/>
      <c r="P172" s="207"/>
      <c r="Q172" s="144" t="s">
        <v>17</v>
      </c>
      <c r="W172" s="31">
        <f t="shared" si="2"/>
        <v>0</v>
      </c>
    </row>
    <row r="173" spans="2:23" ht="30" hidden="1" customHeight="1">
      <c r="B173" s="15"/>
      <c r="C173" s="207">
        <v>2020</v>
      </c>
      <c r="D173" s="207"/>
      <c r="E173" s="146" t="s">
        <v>1239</v>
      </c>
      <c r="F173" s="208" t="s">
        <v>1238</v>
      </c>
      <c r="G173" s="208"/>
      <c r="H173" s="208"/>
      <c r="I173" s="146" t="s">
        <v>449</v>
      </c>
      <c r="J173" s="208" t="s">
        <v>16</v>
      </c>
      <c r="K173" s="208"/>
      <c r="L173" s="144" t="s">
        <v>28</v>
      </c>
      <c r="M173" s="144">
        <v>5</v>
      </c>
      <c r="N173" s="207" t="s">
        <v>18</v>
      </c>
      <c r="O173" s="207"/>
      <c r="P173" s="207"/>
      <c r="Q173" s="144" t="s">
        <v>17</v>
      </c>
      <c r="W173" s="31">
        <f t="shared" si="2"/>
        <v>0</v>
      </c>
    </row>
    <row r="174" spans="2:23" s="30" customFormat="1" ht="30" hidden="1" customHeight="1">
      <c r="B174" s="13"/>
      <c r="C174" s="209">
        <v>2020</v>
      </c>
      <c r="D174" s="209"/>
      <c r="E174" s="1" t="s">
        <v>1237</v>
      </c>
      <c r="F174" s="210" t="s">
        <v>1236</v>
      </c>
      <c r="G174" s="210"/>
      <c r="H174" s="210"/>
      <c r="I174" s="1" t="s">
        <v>449</v>
      </c>
      <c r="J174" s="210" t="s">
        <v>16</v>
      </c>
      <c r="K174" s="210"/>
      <c r="L174" s="147" t="s">
        <v>17</v>
      </c>
      <c r="M174" s="147">
        <v>3</v>
      </c>
      <c r="N174" s="209" t="s">
        <v>18</v>
      </c>
      <c r="O174" s="209"/>
      <c r="P174" s="209"/>
      <c r="Q174" s="147" t="s">
        <v>17</v>
      </c>
      <c r="R174" s="29"/>
      <c r="S174" s="29"/>
      <c r="T174" s="29"/>
      <c r="U174" s="29"/>
      <c r="V174" s="29"/>
      <c r="W174" s="29">
        <f t="shared" si="2"/>
        <v>0</v>
      </c>
    </row>
    <row r="175" spans="2:23" ht="30" hidden="1" customHeight="1">
      <c r="B175" s="12"/>
      <c r="C175" s="207">
        <v>2020</v>
      </c>
      <c r="D175" s="207"/>
      <c r="E175" s="146" t="s">
        <v>1235</v>
      </c>
      <c r="F175" s="208" t="s">
        <v>1233</v>
      </c>
      <c r="G175" s="208"/>
      <c r="H175" s="208"/>
      <c r="I175" s="146" t="s">
        <v>449</v>
      </c>
      <c r="J175" s="208" t="s">
        <v>16</v>
      </c>
      <c r="K175" s="208"/>
      <c r="L175" s="144" t="s">
        <v>17</v>
      </c>
      <c r="M175" s="144">
        <v>4</v>
      </c>
      <c r="N175" s="207" t="s">
        <v>18</v>
      </c>
      <c r="O175" s="207"/>
      <c r="P175" s="207"/>
      <c r="Q175" s="144" t="s">
        <v>17</v>
      </c>
      <c r="W175" s="31">
        <f t="shared" si="2"/>
        <v>0</v>
      </c>
    </row>
    <row r="176" spans="2:23" ht="30" hidden="1" customHeight="1">
      <c r="B176" s="15"/>
      <c r="C176" s="207">
        <v>2020</v>
      </c>
      <c r="D176" s="207"/>
      <c r="E176" s="146" t="s">
        <v>1234</v>
      </c>
      <c r="F176" s="208" t="s">
        <v>1233</v>
      </c>
      <c r="G176" s="208"/>
      <c r="H176" s="208"/>
      <c r="I176" s="146" t="s">
        <v>449</v>
      </c>
      <c r="J176" s="208" t="s">
        <v>16</v>
      </c>
      <c r="K176" s="208"/>
      <c r="L176" s="144" t="s">
        <v>28</v>
      </c>
      <c r="M176" s="144">
        <v>5</v>
      </c>
      <c r="N176" s="207" t="s">
        <v>18</v>
      </c>
      <c r="O176" s="207"/>
      <c r="P176" s="207"/>
      <c r="Q176" s="144" t="s">
        <v>17</v>
      </c>
      <c r="W176" s="31">
        <f t="shared" si="2"/>
        <v>0</v>
      </c>
    </row>
    <row r="177" spans="2:23" ht="30" hidden="1" customHeight="1">
      <c r="B177" s="15"/>
      <c r="C177" s="207">
        <v>2020</v>
      </c>
      <c r="D177" s="207"/>
      <c r="E177" s="146" t="s">
        <v>1232</v>
      </c>
      <c r="F177" s="208" t="s">
        <v>1231</v>
      </c>
      <c r="G177" s="208"/>
      <c r="H177" s="208"/>
      <c r="I177" s="146" t="s">
        <v>449</v>
      </c>
      <c r="J177" s="208" t="s">
        <v>16</v>
      </c>
      <c r="K177" s="208"/>
      <c r="L177" s="144" t="s">
        <v>28</v>
      </c>
      <c r="M177" s="144">
        <v>5</v>
      </c>
      <c r="N177" s="207" t="s">
        <v>18</v>
      </c>
      <c r="O177" s="207"/>
      <c r="P177" s="207"/>
      <c r="Q177" s="144" t="s">
        <v>17</v>
      </c>
      <c r="W177" s="31">
        <f t="shared" si="2"/>
        <v>0</v>
      </c>
    </row>
    <row r="178" spans="2:23" ht="30" hidden="1" customHeight="1">
      <c r="B178" s="15"/>
      <c r="C178" s="207">
        <v>2020</v>
      </c>
      <c r="D178" s="207"/>
      <c r="E178" s="146" t="s">
        <v>1230</v>
      </c>
      <c r="F178" s="208" t="s">
        <v>1229</v>
      </c>
      <c r="G178" s="208"/>
      <c r="H178" s="208"/>
      <c r="I178" s="146" t="s">
        <v>449</v>
      </c>
      <c r="J178" s="208" t="s">
        <v>16</v>
      </c>
      <c r="K178" s="208"/>
      <c r="L178" s="144" t="s">
        <v>28</v>
      </c>
      <c r="M178" s="144">
        <v>5</v>
      </c>
      <c r="N178" s="207" t="s">
        <v>18</v>
      </c>
      <c r="O178" s="207"/>
      <c r="P178" s="207"/>
      <c r="Q178" s="144" t="s">
        <v>17</v>
      </c>
      <c r="W178" s="31">
        <f t="shared" si="2"/>
        <v>0</v>
      </c>
    </row>
    <row r="179" spans="2:23" ht="30" hidden="1" customHeight="1">
      <c r="B179" s="15"/>
      <c r="C179" s="207">
        <v>2020</v>
      </c>
      <c r="D179" s="207"/>
      <c r="E179" s="146" t="s">
        <v>1228</v>
      </c>
      <c r="F179" s="208" t="s">
        <v>1227</v>
      </c>
      <c r="G179" s="208"/>
      <c r="H179" s="208"/>
      <c r="I179" s="146" t="s">
        <v>449</v>
      </c>
      <c r="J179" s="208" t="s">
        <v>16</v>
      </c>
      <c r="K179" s="208"/>
      <c r="L179" s="144" t="s">
        <v>28</v>
      </c>
      <c r="M179" s="144">
        <v>5</v>
      </c>
      <c r="N179" s="207" t="s">
        <v>18</v>
      </c>
      <c r="O179" s="207"/>
      <c r="P179" s="207"/>
      <c r="Q179" s="144" t="s">
        <v>17</v>
      </c>
      <c r="W179" s="31">
        <f t="shared" si="2"/>
        <v>0</v>
      </c>
    </row>
    <row r="180" spans="2:23" ht="30" hidden="1" customHeight="1">
      <c r="B180" s="12"/>
      <c r="C180" s="207">
        <v>2020</v>
      </c>
      <c r="D180" s="207"/>
      <c r="E180" s="146" t="s">
        <v>1226</v>
      </c>
      <c r="F180" s="208" t="s">
        <v>1224</v>
      </c>
      <c r="G180" s="208"/>
      <c r="H180" s="208"/>
      <c r="I180" s="146" t="s">
        <v>449</v>
      </c>
      <c r="J180" s="208" t="s">
        <v>16</v>
      </c>
      <c r="K180" s="208"/>
      <c r="L180" s="144" t="s">
        <v>17</v>
      </c>
      <c r="M180" s="144">
        <v>4</v>
      </c>
      <c r="N180" s="207" t="s">
        <v>18</v>
      </c>
      <c r="O180" s="207"/>
      <c r="P180" s="207"/>
      <c r="Q180" s="144" t="s">
        <v>17</v>
      </c>
      <c r="W180" s="31">
        <f t="shared" si="2"/>
        <v>0</v>
      </c>
    </row>
    <row r="181" spans="2:23" ht="30" hidden="1" customHeight="1">
      <c r="B181" s="15"/>
      <c r="C181" s="207">
        <v>2020</v>
      </c>
      <c r="D181" s="207"/>
      <c r="E181" s="146" t="s">
        <v>1225</v>
      </c>
      <c r="F181" s="208" t="s">
        <v>1224</v>
      </c>
      <c r="G181" s="208"/>
      <c r="H181" s="208"/>
      <c r="I181" s="146" t="s">
        <v>449</v>
      </c>
      <c r="J181" s="208" t="s">
        <v>16</v>
      </c>
      <c r="K181" s="208"/>
      <c r="L181" s="144" t="s">
        <v>28</v>
      </c>
      <c r="M181" s="144">
        <v>5</v>
      </c>
      <c r="N181" s="207" t="s">
        <v>18</v>
      </c>
      <c r="O181" s="207"/>
      <c r="P181" s="207"/>
      <c r="Q181" s="144" t="s">
        <v>17</v>
      </c>
      <c r="W181" s="31">
        <f t="shared" si="2"/>
        <v>0</v>
      </c>
    </row>
    <row r="182" spans="2:23" ht="30" hidden="1" customHeight="1">
      <c r="B182" s="15"/>
      <c r="C182" s="207">
        <v>2020</v>
      </c>
      <c r="D182" s="207"/>
      <c r="E182" s="146" t="s">
        <v>1223</v>
      </c>
      <c r="F182" s="208" t="s">
        <v>1222</v>
      </c>
      <c r="G182" s="208"/>
      <c r="H182" s="208"/>
      <c r="I182" s="146" t="s">
        <v>449</v>
      </c>
      <c r="J182" s="208" t="s">
        <v>16</v>
      </c>
      <c r="K182" s="208"/>
      <c r="L182" s="144" t="s">
        <v>28</v>
      </c>
      <c r="M182" s="144">
        <v>5</v>
      </c>
      <c r="N182" s="207" t="s">
        <v>18</v>
      </c>
      <c r="O182" s="207"/>
      <c r="P182" s="207"/>
      <c r="Q182" s="144" t="s">
        <v>17</v>
      </c>
      <c r="W182" s="31">
        <f t="shared" si="2"/>
        <v>0</v>
      </c>
    </row>
    <row r="183" spans="2:23" ht="30" hidden="1" customHeight="1">
      <c r="B183" s="15"/>
      <c r="C183" s="207">
        <v>2020</v>
      </c>
      <c r="D183" s="207"/>
      <c r="E183" s="146" t="s">
        <v>1221</v>
      </c>
      <c r="F183" s="208" t="s">
        <v>1220</v>
      </c>
      <c r="G183" s="208"/>
      <c r="H183" s="208"/>
      <c r="I183" s="146" t="s">
        <v>449</v>
      </c>
      <c r="J183" s="208" t="s">
        <v>16</v>
      </c>
      <c r="K183" s="208"/>
      <c r="L183" s="144" t="s">
        <v>28</v>
      </c>
      <c r="M183" s="144">
        <v>5</v>
      </c>
      <c r="N183" s="207" t="s">
        <v>18</v>
      </c>
      <c r="O183" s="207"/>
      <c r="P183" s="207"/>
      <c r="Q183" s="144" t="s">
        <v>17</v>
      </c>
      <c r="W183" s="31">
        <f t="shared" si="2"/>
        <v>0</v>
      </c>
    </row>
    <row r="184" spans="2:23" ht="30" hidden="1" customHeight="1">
      <c r="B184" s="15"/>
      <c r="C184" s="207">
        <v>2020</v>
      </c>
      <c r="D184" s="207"/>
      <c r="E184" s="146" t="s">
        <v>1219</v>
      </c>
      <c r="F184" s="208" t="s">
        <v>1218</v>
      </c>
      <c r="G184" s="208"/>
      <c r="H184" s="208"/>
      <c r="I184" s="146" t="s">
        <v>449</v>
      </c>
      <c r="J184" s="208" t="s">
        <v>16</v>
      </c>
      <c r="K184" s="208"/>
      <c r="L184" s="144" t="s">
        <v>28</v>
      </c>
      <c r="M184" s="144">
        <v>5</v>
      </c>
      <c r="N184" s="207" t="s">
        <v>18</v>
      </c>
      <c r="O184" s="207"/>
      <c r="P184" s="207"/>
      <c r="Q184" s="144" t="s">
        <v>17</v>
      </c>
      <c r="W184" s="31">
        <f t="shared" si="2"/>
        <v>0</v>
      </c>
    </row>
    <row r="185" spans="2:23" s="30" customFormat="1" ht="30" hidden="1" customHeight="1">
      <c r="B185" s="13"/>
      <c r="C185" s="209">
        <v>2020</v>
      </c>
      <c r="D185" s="209"/>
      <c r="E185" s="1" t="s">
        <v>1217</v>
      </c>
      <c r="F185" s="210" t="s">
        <v>1216</v>
      </c>
      <c r="G185" s="210"/>
      <c r="H185" s="210"/>
      <c r="I185" s="1" t="s">
        <v>449</v>
      </c>
      <c r="J185" s="210" t="s">
        <v>16</v>
      </c>
      <c r="K185" s="210"/>
      <c r="L185" s="147" t="s">
        <v>17</v>
      </c>
      <c r="M185" s="147">
        <v>3</v>
      </c>
      <c r="N185" s="209" t="s">
        <v>18</v>
      </c>
      <c r="O185" s="209"/>
      <c r="P185" s="209"/>
      <c r="Q185" s="147" t="s">
        <v>17</v>
      </c>
      <c r="R185" s="29"/>
      <c r="S185" s="29"/>
      <c r="T185" s="29"/>
      <c r="U185" s="29"/>
      <c r="V185" s="29"/>
      <c r="W185" s="29">
        <f t="shared" si="2"/>
        <v>0</v>
      </c>
    </row>
    <row r="186" spans="2:23" ht="30" hidden="1" customHeight="1">
      <c r="B186" s="12"/>
      <c r="C186" s="207">
        <v>2020</v>
      </c>
      <c r="D186" s="207"/>
      <c r="E186" s="146" t="s">
        <v>1215</v>
      </c>
      <c r="F186" s="208" t="s">
        <v>1214</v>
      </c>
      <c r="G186" s="208"/>
      <c r="H186" s="208"/>
      <c r="I186" s="146" t="s">
        <v>449</v>
      </c>
      <c r="J186" s="208" t="s">
        <v>16</v>
      </c>
      <c r="K186" s="208"/>
      <c r="L186" s="144" t="s">
        <v>17</v>
      </c>
      <c r="M186" s="144">
        <v>4</v>
      </c>
      <c r="N186" s="207" t="s">
        <v>18</v>
      </c>
      <c r="O186" s="207"/>
      <c r="P186" s="207"/>
      <c r="Q186" s="144" t="s">
        <v>17</v>
      </c>
      <c r="W186" s="31">
        <f t="shared" si="2"/>
        <v>0</v>
      </c>
    </row>
    <row r="187" spans="2:23" ht="30" hidden="1" customHeight="1">
      <c r="B187" s="15"/>
      <c r="C187" s="207">
        <v>2020</v>
      </c>
      <c r="D187" s="207"/>
      <c r="E187" s="146" t="s">
        <v>1213</v>
      </c>
      <c r="F187" s="208" t="s">
        <v>1212</v>
      </c>
      <c r="G187" s="208"/>
      <c r="H187" s="208"/>
      <c r="I187" s="146" t="s">
        <v>449</v>
      </c>
      <c r="J187" s="208" t="s">
        <v>16</v>
      </c>
      <c r="K187" s="208"/>
      <c r="L187" s="144" t="s">
        <v>28</v>
      </c>
      <c r="M187" s="144">
        <v>5</v>
      </c>
      <c r="N187" s="207" t="s">
        <v>18</v>
      </c>
      <c r="O187" s="207"/>
      <c r="P187" s="207"/>
      <c r="Q187" s="144" t="s">
        <v>17</v>
      </c>
      <c r="W187" s="31">
        <f t="shared" si="2"/>
        <v>0</v>
      </c>
    </row>
    <row r="188" spans="2:23" ht="30" hidden="1" customHeight="1">
      <c r="B188" s="15"/>
      <c r="C188" s="207">
        <v>2020</v>
      </c>
      <c r="D188" s="207"/>
      <c r="E188" s="146" t="s">
        <v>1211</v>
      </c>
      <c r="F188" s="208" t="s">
        <v>1210</v>
      </c>
      <c r="G188" s="208"/>
      <c r="H188" s="208"/>
      <c r="I188" s="146" t="s">
        <v>449</v>
      </c>
      <c r="J188" s="208" t="s">
        <v>16</v>
      </c>
      <c r="K188" s="208"/>
      <c r="L188" s="144" t="s">
        <v>28</v>
      </c>
      <c r="M188" s="144">
        <v>5</v>
      </c>
      <c r="N188" s="207" t="s">
        <v>18</v>
      </c>
      <c r="O188" s="207"/>
      <c r="P188" s="207"/>
      <c r="Q188" s="144" t="s">
        <v>17</v>
      </c>
      <c r="W188" s="31">
        <f t="shared" si="2"/>
        <v>0</v>
      </c>
    </row>
    <row r="189" spans="2:23" ht="30" hidden="1" customHeight="1">
      <c r="B189" s="15"/>
      <c r="C189" s="207">
        <v>2020</v>
      </c>
      <c r="D189" s="207"/>
      <c r="E189" s="146" t="s">
        <v>1209</v>
      </c>
      <c r="F189" s="208" t="s">
        <v>1208</v>
      </c>
      <c r="G189" s="208"/>
      <c r="H189" s="208"/>
      <c r="I189" s="146" t="s">
        <v>449</v>
      </c>
      <c r="J189" s="208" t="s">
        <v>16</v>
      </c>
      <c r="K189" s="208"/>
      <c r="L189" s="144" t="s">
        <v>28</v>
      </c>
      <c r="M189" s="144">
        <v>5</v>
      </c>
      <c r="N189" s="207" t="s">
        <v>18</v>
      </c>
      <c r="O189" s="207"/>
      <c r="P189" s="207"/>
      <c r="Q189" s="144" t="s">
        <v>17</v>
      </c>
      <c r="W189" s="31">
        <f t="shared" si="2"/>
        <v>0</v>
      </c>
    </row>
    <row r="190" spans="2:23" ht="30" hidden="1" customHeight="1">
      <c r="B190" s="12"/>
      <c r="C190" s="207">
        <v>2020</v>
      </c>
      <c r="D190" s="207"/>
      <c r="E190" s="146" t="s">
        <v>1207</v>
      </c>
      <c r="F190" s="208" t="s">
        <v>1206</v>
      </c>
      <c r="G190" s="208"/>
      <c r="H190" s="208"/>
      <c r="I190" s="146" t="s">
        <v>449</v>
      </c>
      <c r="J190" s="208" t="s">
        <v>16</v>
      </c>
      <c r="K190" s="208"/>
      <c r="L190" s="144" t="s">
        <v>17</v>
      </c>
      <c r="M190" s="144">
        <v>4</v>
      </c>
      <c r="N190" s="207" t="s">
        <v>18</v>
      </c>
      <c r="O190" s="207"/>
      <c r="P190" s="207"/>
      <c r="Q190" s="144" t="s">
        <v>17</v>
      </c>
      <c r="W190" s="31">
        <f t="shared" si="2"/>
        <v>0</v>
      </c>
    </row>
    <row r="191" spans="2:23" ht="30" hidden="1" customHeight="1">
      <c r="B191" s="15"/>
      <c r="C191" s="207">
        <v>2020</v>
      </c>
      <c r="D191" s="207"/>
      <c r="E191" s="146" t="s">
        <v>1205</v>
      </c>
      <c r="F191" s="208" t="s">
        <v>1204</v>
      </c>
      <c r="G191" s="208"/>
      <c r="H191" s="208"/>
      <c r="I191" s="146" t="s">
        <v>449</v>
      </c>
      <c r="J191" s="208" t="s">
        <v>16</v>
      </c>
      <c r="K191" s="208"/>
      <c r="L191" s="144" t="s">
        <v>28</v>
      </c>
      <c r="M191" s="144">
        <v>5</v>
      </c>
      <c r="N191" s="207" t="s">
        <v>18</v>
      </c>
      <c r="O191" s="207"/>
      <c r="P191" s="207"/>
      <c r="Q191" s="144" t="s">
        <v>17</v>
      </c>
      <c r="W191" s="31">
        <f t="shared" si="2"/>
        <v>0</v>
      </c>
    </row>
    <row r="192" spans="2:23" ht="30" hidden="1" customHeight="1">
      <c r="B192" s="15"/>
      <c r="C192" s="207">
        <v>2020</v>
      </c>
      <c r="D192" s="207"/>
      <c r="E192" s="146" t="s">
        <v>1203</v>
      </c>
      <c r="F192" s="208" t="s">
        <v>1202</v>
      </c>
      <c r="G192" s="208"/>
      <c r="H192" s="208"/>
      <c r="I192" s="146" t="s">
        <v>449</v>
      </c>
      <c r="J192" s="208" t="s">
        <v>16</v>
      </c>
      <c r="K192" s="208"/>
      <c r="L192" s="144" t="s">
        <v>28</v>
      </c>
      <c r="M192" s="144">
        <v>5</v>
      </c>
      <c r="N192" s="207" t="s">
        <v>18</v>
      </c>
      <c r="O192" s="207"/>
      <c r="P192" s="207"/>
      <c r="Q192" s="144" t="s">
        <v>17</v>
      </c>
      <c r="W192" s="31">
        <f t="shared" si="2"/>
        <v>0</v>
      </c>
    </row>
    <row r="193" spans="2:23" s="30" customFormat="1" ht="30" hidden="1" customHeight="1">
      <c r="B193" s="13"/>
      <c r="C193" s="209">
        <v>2020</v>
      </c>
      <c r="D193" s="209"/>
      <c r="E193" s="1" t="s">
        <v>1201</v>
      </c>
      <c r="F193" s="210" t="s">
        <v>1199</v>
      </c>
      <c r="G193" s="210"/>
      <c r="H193" s="210"/>
      <c r="I193" s="1" t="s">
        <v>449</v>
      </c>
      <c r="J193" s="210" t="s">
        <v>16</v>
      </c>
      <c r="K193" s="210"/>
      <c r="L193" s="147" t="s">
        <v>17</v>
      </c>
      <c r="M193" s="147">
        <v>3</v>
      </c>
      <c r="N193" s="209" t="s">
        <v>18</v>
      </c>
      <c r="O193" s="209"/>
      <c r="P193" s="209"/>
      <c r="Q193" s="147" t="s">
        <v>17</v>
      </c>
      <c r="R193" s="29"/>
      <c r="S193" s="29"/>
      <c r="T193" s="29"/>
      <c r="U193" s="29"/>
      <c r="V193" s="29"/>
      <c r="W193" s="29">
        <f t="shared" si="2"/>
        <v>0</v>
      </c>
    </row>
    <row r="194" spans="2:23" ht="30" hidden="1" customHeight="1">
      <c r="B194" s="12"/>
      <c r="C194" s="207">
        <v>2020</v>
      </c>
      <c r="D194" s="207"/>
      <c r="E194" s="146" t="s">
        <v>1200</v>
      </c>
      <c r="F194" s="208" t="s">
        <v>1199</v>
      </c>
      <c r="G194" s="208"/>
      <c r="H194" s="208"/>
      <c r="I194" s="146" t="s">
        <v>449</v>
      </c>
      <c r="J194" s="208" t="s">
        <v>16</v>
      </c>
      <c r="K194" s="208"/>
      <c r="L194" s="144" t="s">
        <v>17</v>
      </c>
      <c r="M194" s="144">
        <v>4</v>
      </c>
      <c r="N194" s="207" t="s">
        <v>18</v>
      </c>
      <c r="O194" s="207"/>
      <c r="P194" s="207"/>
      <c r="Q194" s="144" t="s">
        <v>17</v>
      </c>
      <c r="W194" s="31">
        <f t="shared" si="2"/>
        <v>0</v>
      </c>
    </row>
    <row r="195" spans="2:23" ht="30" hidden="1" customHeight="1">
      <c r="B195" s="15"/>
      <c r="C195" s="207">
        <v>2020</v>
      </c>
      <c r="D195" s="207"/>
      <c r="E195" s="146" t="s">
        <v>1198</v>
      </c>
      <c r="F195" s="208" t="s">
        <v>1197</v>
      </c>
      <c r="G195" s="208"/>
      <c r="H195" s="208"/>
      <c r="I195" s="146" t="s">
        <v>449</v>
      </c>
      <c r="J195" s="208" t="s">
        <v>16</v>
      </c>
      <c r="K195" s="208"/>
      <c r="L195" s="144" t="s">
        <v>28</v>
      </c>
      <c r="M195" s="144">
        <v>5</v>
      </c>
      <c r="N195" s="207" t="s">
        <v>18</v>
      </c>
      <c r="O195" s="207"/>
      <c r="P195" s="207"/>
      <c r="Q195" s="144" t="s">
        <v>17</v>
      </c>
      <c r="W195" s="31">
        <f t="shared" si="2"/>
        <v>0</v>
      </c>
    </row>
    <row r="196" spans="2:23" ht="30" hidden="1" customHeight="1">
      <c r="B196" s="15"/>
      <c r="C196" s="207">
        <v>2020</v>
      </c>
      <c r="D196" s="207"/>
      <c r="E196" s="146" t="s">
        <v>1196</v>
      </c>
      <c r="F196" s="208" t="s">
        <v>1195</v>
      </c>
      <c r="G196" s="208"/>
      <c r="H196" s="208"/>
      <c r="I196" s="146" t="s">
        <v>449</v>
      </c>
      <c r="J196" s="208" t="s">
        <v>16</v>
      </c>
      <c r="K196" s="208"/>
      <c r="L196" s="144" t="s">
        <v>28</v>
      </c>
      <c r="M196" s="144">
        <v>5</v>
      </c>
      <c r="N196" s="207" t="s">
        <v>18</v>
      </c>
      <c r="O196" s="207"/>
      <c r="P196" s="207"/>
      <c r="Q196" s="144" t="s">
        <v>17</v>
      </c>
      <c r="W196" s="31">
        <f t="shared" ref="W196:W259" si="3">R196+S196+T196+U196+V196</f>
        <v>0</v>
      </c>
    </row>
    <row r="197" spans="2:23" ht="30" hidden="1" customHeight="1">
      <c r="B197" s="15"/>
      <c r="C197" s="207">
        <v>2020</v>
      </c>
      <c r="D197" s="207"/>
      <c r="E197" s="146" t="s">
        <v>1194</v>
      </c>
      <c r="F197" s="208" t="s">
        <v>1193</v>
      </c>
      <c r="G197" s="208"/>
      <c r="H197" s="208"/>
      <c r="I197" s="146" t="s">
        <v>449</v>
      </c>
      <c r="J197" s="208" t="s">
        <v>16</v>
      </c>
      <c r="K197" s="208"/>
      <c r="L197" s="144" t="s">
        <v>28</v>
      </c>
      <c r="M197" s="144">
        <v>5</v>
      </c>
      <c r="N197" s="207" t="s">
        <v>18</v>
      </c>
      <c r="O197" s="207"/>
      <c r="P197" s="207"/>
      <c r="Q197" s="144" t="s">
        <v>17</v>
      </c>
      <c r="W197" s="31">
        <f t="shared" si="3"/>
        <v>0</v>
      </c>
    </row>
    <row r="198" spans="2:23" s="30" customFormat="1" ht="30" hidden="1" customHeight="1">
      <c r="B198" s="13"/>
      <c r="C198" s="209">
        <v>2020</v>
      </c>
      <c r="D198" s="209"/>
      <c r="E198" s="1" t="s">
        <v>1192</v>
      </c>
      <c r="F198" s="210" t="s">
        <v>1190</v>
      </c>
      <c r="G198" s="210"/>
      <c r="H198" s="210"/>
      <c r="I198" s="1" t="s">
        <v>449</v>
      </c>
      <c r="J198" s="210" t="s">
        <v>16</v>
      </c>
      <c r="K198" s="210"/>
      <c r="L198" s="147" t="s">
        <v>17</v>
      </c>
      <c r="M198" s="147">
        <v>3</v>
      </c>
      <c r="N198" s="209" t="s">
        <v>18</v>
      </c>
      <c r="O198" s="209"/>
      <c r="P198" s="209"/>
      <c r="Q198" s="147" t="s">
        <v>17</v>
      </c>
      <c r="R198" s="29"/>
      <c r="S198" s="29"/>
      <c r="T198" s="29"/>
      <c r="U198" s="29"/>
      <c r="V198" s="29"/>
      <c r="W198" s="29">
        <f t="shared" si="3"/>
        <v>0</v>
      </c>
    </row>
    <row r="199" spans="2:23" ht="30" hidden="1" customHeight="1">
      <c r="B199" s="12"/>
      <c r="C199" s="207">
        <v>2020</v>
      </c>
      <c r="D199" s="207"/>
      <c r="E199" s="146" t="s">
        <v>1191</v>
      </c>
      <c r="F199" s="208" t="s">
        <v>1190</v>
      </c>
      <c r="G199" s="208"/>
      <c r="H199" s="208"/>
      <c r="I199" s="146" t="s">
        <v>449</v>
      </c>
      <c r="J199" s="208" t="s">
        <v>16</v>
      </c>
      <c r="K199" s="208"/>
      <c r="L199" s="144" t="s">
        <v>17</v>
      </c>
      <c r="M199" s="144">
        <v>4</v>
      </c>
      <c r="N199" s="207" t="s">
        <v>18</v>
      </c>
      <c r="O199" s="207"/>
      <c r="P199" s="207"/>
      <c r="Q199" s="144" t="s">
        <v>17</v>
      </c>
      <c r="W199" s="31">
        <f t="shared" si="3"/>
        <v>0</v>
      </c>
    </row>
    <row r="200" spans="2:23" ht="30" hidden="1" customHeight="1">
      <c r="B200" s="15"/>
      <c r="C200" s="207">
        <v>2020</v>
      </c>
      <c r="D200" s="207"/>
      <c r="E200" s="146" t="s">
        <v>1189</v>
      </c>
      <c r="F200" s="208" t="s">
        <v>1188</v>
      </c>
      <c r="G200" s="208"/>
      <c r="H200" s="208"/>
      <c r="I200" s="146" t="s">
        <v>449</v>
      </c>
      <c r="J200" s="208" t="s">
        <v>16</v>
      </c>
      <c r="K200" s="208"/>
      <c r="L200" s="144" t="s">
        <v>28</v>
      </c>
      <c r="M200" s="144">
        <v>5</v>
      </c>
      <c r="N200" s="207" t="s">
        <v>18</v>
      </c>
      <c r="O200" s="207"/>
      <c r="P200" s="207"/>
      <c r="Q200" s="144" t="s">
        <v>17</v>
      </c>
      <c r="W200" s="31">
        <f t="shared" si="3"/>
        <v>0</v>
      </c>
    </row>
    <row r="201" spans="2:23" ht="30" hidden="1" customHeight="1">
      <c r="B201" s="15"/>
      <c r="C201" s="207">
        <v>2020</v>
      </c>
      <c r="D201" s="207"/>
      <c r="E201" s="146" t="s">
        <v>1187</v>
      </c>
      <c r="F201" s="208" t="s">
        <v>1186</v>
      </c>
      <c r="G201" s="208"/>
      <c r="H201" s="208"/>
      <c r="I201" s="146" t="s">
        <v>449</v>
      </c>
      <c r="J201" s="208" t="s">
        <v>16</v>
      </c>
      <c r="K201" s="208"/>
      <c r="L201" s="144" t="s">
        <v>28</v>
      </c>
      <c r="M201" s="144">
        <v>5</v>
      </c>
      <c r="N201" s="207" t="s">
        <v>18</v>
      </c>
      <c r="O201" s="207"/>
      <c r="P201" s="207"/>
      <c r="Q201" s="144" t="s">
        <v>17</v>
      </c>
      <c r="W201" s="31">
        <f t="shared" si="3"/>
        <v>0</v>
      </c>
    </row>
    <row r="202" spans="2:23" ht="30" hidden="1" customHeight="1">
      <c r="B202" s="15"/>
      <c r="C202" s="207">
        <v>2020</v>
      </c>
      <c r="D202" s="207"/>
      <c r="E202" s="146" t="s">
        <v>1185</v>
      </c>
      <c r="F202" s="208" t="s">
        <v>1184</v>
      </c>
      <c r="G202" s="208"/>
      <c r="H202" s="208"/>
      <c r="I202" s="146" t="s">
        <v>449</v>
      </c>
      <c r="J202" s="208" t="s">
        <v>16</v>
      </c>
      <c r="K202" s="208"/>
      <c r="L202" s="144" t="s">
        <v>28</v>
      </c>
      <c r="M202" s="144">
        <v>5</v>
      </c>
      <c r="N202" s="207" t="s">
        <v>18</v>
      </c>
      <c r="O202" s="207"/>
      <c r="P202" s="207"/>
      <c r="Q202" s="144" t="s">
        <v>17</v>
      </c>
      <c r="W202" s="31">
        <f t="shared" si="3"/>
        <v>0</v>
      </c>
    </row>
    <row r="203" spans="2:23" ht="30" hidden="1" customHeight="1">
      <c r="B203" s="15"/>
      <c r="C203" s="207">
        <v>2020</v>
      </c>
      <c r="D203" s="207"/>
      <c r="E203" s="146" t="s">
        <v>1183</v>
      </c>
      <c r="F203" s="208" t="s">
        <v>1182</v>
      </c>
      <c r="G203" s="208"/>
      <c r="H203" s="208"/>
      <c r="I203" s="146" t="s">
        <v>449</v>
      </c>
      <c r="J203" s="208" t="s">
        <v>16</v>
      </c>
      <c r="K203" s="208"/>
      <c r="L203" s="144" t="s">
        <v>28</v>
      </c>
      <c r="M203" s="144">
        <v>5</v>
      </c>
      <c r="N203" s="207" t="s">
        <v>18</v>
      </c>
      <c r="O203" s="207"/>
      <c r="P203" s="207"/>
      <c r="Q203" s="144" t="s">
        <v>17</v>
      </c>
      <c r="W203" s="31">
        <f t="shared" si="3"/>
        <v>0</v>
      </c>
    </row>
    <row r="204" spans="2:23" s="30" customFormat="1" ht="30" hidden="1" customHeight="1">
      <c r="B204" s="13"/>
      <c r="C204" s="209">
        <v>2020</v>
      </c>
      <c r="D204" s="209"/>
      <c r="E204" s="1" t="s">
        <v>1181</v>
      </c>
      <c r="F204" s="210" t="s">
        <v>1180</v>
      </c>
      <c r="G204" s="210"/>
      <c r="H204" s="210"/>
      <c r="I204" s="1" t="s">
        <v>449</v>
      </c>
      <c r="J204" s="210" t="s">
        <v>16</v>
      </c>
      <c r="K204" s="210"/>
      <c r="L204" s="147" t="s">
        <v>17</v>
      </c>
      <c r="M204" s="147">
        <v>3</v>
      </c>
      <c r="N204" s="209" t="s">
        <v>18</v>
      </c>
      <c r="O204" s="209"/>
      <c r="P204" s="209"/>
      <c r="Q204" s="147" t="s">
        <v>17</v>
      </c>
      <c r="R204" s="29"/>
      <c r="S204" s="29"/>
      <c r="T204" s="29"/>
      <c r="U204" s="29"/>
      <c r="V204" s="29"/>
      <c r="W204" s="29">
        <f t="shared" si="3"/>
        <v>0</v>
      </c>
    </row>
    <row r="205" spans="2:23" ht="30" hidden="1" customHeight="1">
      <c r="B205" s="12"/>
      <c r="C205" s="207">
        <v>2020</v>
      </c>
      <c r="D205" s="207"/>
      <c r="E205" s="146" t="s">
        <v>1179</v>
      </c>
      <c r="F205" s="208" t="s">
        <v>1178</v>
      </c>
      <c r="G205" s="208"/>
      <c r="H205" s="208"/>
      <c r="I205" s="146" t="s">
        <v>449</v>
      </c>
      <c r="J205" s="208" t="s">
        <v>16</v>
      </c>
      <c r="K205" s="208"/>
      <c r="L205" s="144" t="s">
        <v>17</v>
      </c>
      <c r="M205" s="144">
        <v>4</v>
      </c>
      <c r="N205" s="207" t="s">
        <v>18</v>
      </c>
      <c r="O205" s="207"/>
      <c r="P205" s="207"/>
      <c r="Q205" s="144" t="s">
        <v>17</v>
      </c>
      <c r="W205" s="31">
        <f t="shared" si="3"/>
        <v>0</v>
      </c>
    </row>
    <row r="206" spans="2:23" ht="30" hidden="1" customHeight="1">
      <c r="B206" s="15"/>
      <c r="C206" s="207">
        <v>2020</v>
      </c>
      <c r="D206" s="207"/>
      <c r="E206" s="146" t="s">
        <v>1177</v>
      </c>
      <c r="F206" s="208" t="s">
        <v>1176</v>
      </c>
      <c r="G206" s="208"/>
      <c r="H206" s="208"/>
      <c r="I206" s="146" t="s">
        <v>449</v>
      </c>
      <c r="J206" s="208" t="s">
        <v>16</v>
      </c>
      <c r="K206" s="208"/>
      <c r="L206" s="144" t="s">
        <v>28</v>
      </c>
      <c r="M206" s="144">
        <v>5</v>
      </c>
      <c r="N206" s="207" t="s">
        <v>18</v>
      </c>
      <c r="O206" s="207"/>
      <c r="P206" s="207"/>
      <c r="Q206" s="144" t="s">
        <v>17</v>
      </c>
      <c r="R206" s="33"/>
      <c r="S206" s="33"/>
      <c r="T206" s="33"/>
      <c r="U206" s="33"/>
      <c r="V206" s="33"/>
      <c r="W206" s="33">
        <f t="shared" si="3"/>
        <v>0</v>
      </c>
    </row>
    <row r="207" spans="2:23" ht="30" hidden="1" customHeight="1">
      <c r="B207" s="15"/>
      <c r="C207" s="207">
        <v>2020</v>
      </c>
      <c r="D207" s="207"/>
      <c r="E207" s="146" t="s">
        <v>1175</v>
      </c>
      <c r="F207" s="208" t="s">
        <v>1174</v>
      </c>
      <c r="G207" s="208"/>
      <c r="H207" s="208"/>
      <c r="I207" s="146" t="s">
        <v>449</v>
      </c>
      <c r="J207" s="208" t="s">
        <v>16</v>
      </c>
      <c r="K207" s="208"/>
      <c r="L207" s="144" t="s">
        <v>28</v>
      </c>
      <c r="M207" s="144">
        <v>5</v>
      </c>
      <c r="N207" s="207" t="s">
        <v>18</v>
      </c>
      <c r="O207" s="207"/>
      <c r="P207" s="207"/>
      <c r="Q207" s="144" t="s">
        <v>17</v>
      </c>
      <c r="R207" s="33"/>
      <c r="S207" s="33"/>
      <c r="T207" s="33"/>
      <c r="U207" s="33"/>
      <c r="V207" s="33"/>
      <c r="W207" s="33">
        <f t="shared" si="3"/>
        <v>0</v>
      </c>
    </row>
    <row r="208" spans="2:23" ht="30" hidden="1" customHeight="1">
      <c r="B208" s="15"/>
      <c r="C208" s="207">
        <v>2020</v>
      </c>
      <c r="D208" s="207"/>
      <c r="E208" s="146" t="s">
        <v>1173</v>
      </c>
      <c r="F208" s="208" t="s">
        <v>1172</v>
      </c>
      <c r="G208" s="208"/>
      <c r="H208" s="208"/>
      <c r="I208" s="146" t="s">
        <v>449</v>
      </c>
      <c r="J208" s="208" t="s">
        <v>16</v>
      </c>
      <c r="K208" s="208"/>
      <c r="L208" s="144" t="s">
        <v>28</v>
      </c>
      <c r="M208" s="144">
        <v>5</v>
      </c>
      <c r="N208" s="207" t="s">
        <v>18</v>
      </c>
      <c r="O208" s="207"/>
      <c r="P208" s="207"/>
      <c r="Q208" s="144" t="s">
        <v>17</v>
      </c>
      <c r="R208" s="33"/>
      <c r="S208" s="33"/>
      <c r="T208" s="33"/>
      <c r="U208" s="33"/>
      <c r="V208" s="33"/>
      <c r="W208" s="33">
        <f t="shared" si="3"/>
        <v>0</v>
      </c>
    </row>
    <row r="209" spans="2:23" ht="30" hidden="1" customHeight="1">
      <c r="B209" s="12"/>
      <c r="C209" s="207">
        <v>2020</v>
      </c>
      <c r="D209" s="207"/>
      <c r="E209" s="146" t="s">
        <v>1171</v>
      </c>
      <c r="F209" s="208" t="s">
        <v>1170</v>
      </c>
      <c r="G209" s="208"/>
      <c r="H209" s="208"/>
      <c r="I209" s="146" t="s">
        <v>449</v>
      </c>
      <c r="J209" s="208" t="s">
        <v>16</v>
      </c>
      <c r="K209" s="208"/>
      <c r="L209" s="144" t="s">
        <v>17</v>
      </c>
      <c r="M209" s="144">
        <v>4</v>
      </c>
      <c r="N209" s="207" t="s">
        <v>18</v>
      </c>
      <c r="O209" s="207"/>
      <c r="P209" s="207"/>
      <c r="Q209" s="144" t="s">
        <v>17</v>
      </c>
      <c r="W209" s="31">
        <f t="shared" si="3"/>
        <v>0</v>
      </c>
    </row>
    <row r="210" spans="2:23" ht="30" hidden="1" customHeight="1">
      <c r="B210" s="15"/>
      <c r="C210" s="207">
        <v>2020</v>
      </c>
      <c r="D210" s="207"/>
      <c r="E210" s="146" t="s">
        <v>1169</v>
      </c>
      <c r="F210" s="208" t="s">
        <v>1168</v>
      </c>
      <c r="G210" s="208"/>
      <c r="H210" s="208"/>
      <c r="I210" s="146" t="s">
        <v>449</v>
      </c>
      <c r="J210" s="208" t="s">
        <v>16</v>
      </c>
      <c r="K210" s="208"/>
      <c r="L210" s="144" t="s">
        <v>28</v>
      </c>
      <c r="M210" s="144">
        <v>5</v>
      </c>
      <c r="N210" s="207" t="s">
        <v>18</v>
      </c>
      <c r="O210" s="207"/>
      <c r="P210" s="207"/>
      <c r="Q210" s="144" t="s">
        <v>17</v>
      </c>
      <c r="R210" s="33"/>
      <c r="S210" s="33"/>
      <c r="T210" s="33"/>
      <c r="U210" s="33"/>
      <c r="V210" s="33"/>
      <c r="W210" s="33">
        <f t="shared" si="3"/>
        <v>0</v>
      </c>
    </row>
    <row r="211" spans="2:23" ht="30" hidden="1" customHeight="1">
      <c r="B211" s="15"/>
      <c r="C211" s="207">
        <v>2020</v>
      </c>
      <c r="D211" s="207"/>
      <c r="E211" s="146" t="s">
        <v>1167</v>
      </c>
      <c r="F211" s="208" t="s">
        <v>1166</v>
      </c>
      <c r="G211" s="208"/>
      <c r="H211" s="208"/>
      <c r="I211" s="146" t="s">
        <v>449</v>
      </c>
      <c r="J211" s="208" t="s">
        <v>16</v>
      </c>
      <c r="K211" s="208"/>
      <c r="L211" s="144" t="s">
        <v>28</v>
      </c>
      <c r="M211" s="144">
        <v>5</v>
      </c>
      <c r="N211" s="207" t="s">
        <v>18</v>
      </c>
      <c r="O211" s="207"/>
      <c r="P211" s="207"/>
      <c r="Q211" s="144" t="s">
        <v>17</v>
      </c>
      <c r="W211" s="31">
        <f t="shared" si="3"/>
        <v>0</v>
      </c>
    </row>
    <row r="212" spans="2:23" ht="30" hidden="1" customHeight="1">
      <c r="B212" s="15"/>
      <c r="C212" s="207">
        <v>2020</v>
      </c>
      <c r="D212" s="207"/>
      <c r="E212" s="146" t="s">
        <v>1165</v>
      </c>
      <c r="F212" s="208" t="s">
        <v>1164</v>
      </c>
      <c r="G212" s="208"/>
      <c r="H212" s="208"/>
      <c r="I212" s="146" t="s">
        <v>449</v>
      </c>
      <c r="J212" s="208" t="s">
        <v>16</v>
      </c>
      <c r="K212" s="208"/>
      <c r="L212" s="144" t="s">
        <v>28</v>
      </c>
      <c r="M212" s="144">
        <v>5</v>
      </c>
      <c r="N212" s="207" t="s">
        <v>18</v>
      </c>
      <c r="O212" s="207"/>
      <c r="P212" s="207"/>
      <c r="Q212" s="144" t="s">
        <v>17</v>
      </c>
      <c r="W212" s="31">
        <f t="shared" si="3"/>
        <v>0</v>
      </c>
    </row>
    <row r="213" spans="2:23" ht="30" hidden="1" customHeight="1">
      <c r="B213" s="12"/>
      <c r="C213" s="207">
        <v>2020</v>
      </c>
      <c r="D213" s="207"/>
      <c r="E213" s="146" t="s">
        <v>1163</v>
      </c>
      <c r="F213" s="208" t="s">
        <v>1162</v>
      </c>
      <c r="G213" s="208"/>
      <c r="H213" s="208"/>
      <c r="I213" s="146" t="s">
        <v>449</v>
      </c>
      <c r="J213" s="208" t="s">
        <v>16</v>
      </c>
      <c r="K213" s="208"/>
      <c r="L213" s="144" t="s">
        <v>17</v>
      </c>
      <c r="M213" s="144">
        <v>4</v>
      </c>
      <c r="N213" s="207" t="s">
        <v>18</v>
      </c>
      <c r="O213" s="207"/>
      <c r="P213" s="207"/>
      <c r="Q213" s="144" t="s">
        <v>17</v>
      </c>
      <c r="W213" s="31">
        <f t="shared" si="3"/>
        <v>0</v>
      </c>
    </row>
    <row r="214" spans="2:23" ht="30" hidden="1" customHeight="1">
      <c r="B214" s="15"/>
      <c r="C214" s="207">
        <v>2020</v>
      </c>
      <c r="D214" s="207"/>
      <c r="E214" s="146" t="s">
        <v>1161</v>
      </c>
      <c r="F214" s="208" t="s">
        <v>1160</v>
      </c>
      <c r="G214" s="208"/>
      <c r="H214" s="208"/>
      <c r="I214" s="146" t="s">
        <v>449</v>
      </c>
      <c r="J214" s="208" t="s">
        <v>16</v>
      </c>
      <c r="K214" s="208"/>
      <c r="L214" s="144" t="s">
        <v>28</v>
      </c>
      <c r="M214" s="144">
        <v>5</v>
      </c>
      <c r="N214" s="207" t="s">
        <v>18</v>
      </c>
      <c r="O214" s="207"/>
      <c r="P214" s="207"/>
      <c r="Q214" s="144" t="s">
        <v>17</v>
      </c>
      <c r="W214" s="31">
        <f t="shared" si="3"/>
        <v>0</v>
      </c>
    </row>
    <row r="215" spans="2:23" ht="30" hidden="1" customHeight="1">
      <c r="B215" s="15"/>
      <c r="C215" s="207">
        <v>2020</v>
      </c>
      <c r="D215" s="207"/>
      <c r="E215" s="146" t="s">
        <v>1159</v>
      </c>
      <c r="F215" s="208" t="s">
        <v>1158</v>
      </c>
      <c r="G215" s="208"/>
      <c r="H215" s="208"/>
      <c r="I215" s="146" t="s">
        <v>449</v>
      </c>
      <c r="J215" s="208" t="s">
        <v>16</v>
      </c>
      <c r="K215" s="208"/>
      <c r="L215" s="144" t="s">
        <v>28</v>
      </c>
      <c r="M215" s="144">
        <v>5</v>
      </c>
      <c r="N215" s="207" t="s">
        <v>18</v>
      </c>
      <c r="O215" s="207"/>
      <c r="P215" s="207"/>
      <c r="Q215" s="144" t="s">
        <v>17</v>
      </c>
      <c r="W215" s="31">
        <f t="shared" si="3"/>
        <v>0</v>
      </c>
    </row>
    <row r="216" spans="2:23" ht="30" hidden="1" customHeight="1">
      <c r="B216" s="12"/>
      <c r="C216" s="207">
        <v>2020</v>
      </c>
      <c r="D216" s="207"/>
      <c r="E216" s="146" t="s">
        <v>1157</v>
      </c>
      <c r="F216" s="208" t="s">
        <v>1156</v>
      </c>
      <c r="G216" s="208"/>
      <c r="H216" s="208"/>
      <c r="I216" s="146" t="s">
        <v>449</v>
      </c>
      <c r="J216" s="208" t="s">
        <v>16</v>
      </c>
      <c r="K216" s="208"/>
      <c r="L216" s="144" t="s">
        <v>17</v>
      </c>
      <c r="M216" s="144">
        <v>4</v>
      </c>
      <c r="N216" s="207" t="s">
        <v>18</v>
      </c>
      <c r="O216" s="207"/>
      <c r="P216" s="207"/>
      <c r="Q216" s="144" t="s">
        <v>17</v>
      </c>
      <c r="W216" s="31">
        <f t="shared" si="3"/>
        <v>0</v>
      </c>
    </row>
    <row r="217" spans="2:23" ht="30" hidden="1" customHeight="1">
      <c r="B217" s="15"/>
      <c r="C217" s="207">
        <v>2020</v>
      </c>
      <c r="D217" s="207"/>
      <c r="E217" s="146" t="s">
        <v>1155</v>
      </c>
      <c r="F217" s="208" t="s">
        <v>1154</v>
      </c>
      <c r="G217" s="208"/>
      <c r="H217" s="208"/>
      <c r="I217" s="146" t="s">
        <v>449</v>
      </c>
      <c r="J217" s="208" t="s">
        <v>16</v>
      </c>
      <c r="K217" s="208"/>
      <c r="L217" s="144" t="s">
        <v>28</v>
      </c>
      <c r="M217" s="144">
        <v>5</v>
      </c>
      <c r="N217" s="207" t="s">
        <v>18</v>
      </c>
      <c r="O217" s="207"/>
      <c r="P217" s="207"/>
      <c r="Q217" s="144" t="s">
        <v>17</v>
      </c>
      <c r="W217" s="31">
        <f t="shared" si="3"/>
        <v>0</v>
      </c>
    </row>
    <row r="218" spans="2:23" ht="30" hidden="1" customHeight="1">
      <c r="B218" s="15"/>
      <c r="C218" s="207">
        <v>2020</v>
      </c>
      <c r="D218" s="207"/>
      <c r="E218" s="146" t="s">
        <v>1153</v>
      </c>
      <c r="F218" s="208" t="s">
        <v>1152</v>
      </c>
      <c r="G218" s="208"/>
      <c r="H218" s="208"/>
      <c r="I218" s="146" t="s">
        <v>449</v>
      </c>
      <c r="J218" s="208" t="s">
        <v>16</v>
      </c>
      <c r="K218" s="208"/>
      <c r="L218" s="144" t="s">
        <v>28</v>
      </c>
      <c r="M218" s="144">
        <v>5</v>
      </c>
      <c r="N218" s="207" t="s">
        <v>18</v>
      </c>
      <c r="O218" s="207"/>
      <c r="P218" s="207"/>
      <c r="Q218" s="144" t="s">
        <v>17</v>
      </c>
      <c r="W218" s="31">
        <f t="shared" si="3"/>
        <v>0</v>
      </c>
    </row>
    <row r="219" spans="2:23" ht="30" hidden="1" customHeight="1">
      <c r="B219" s="15"/>
      <c r="C219" s="207">
        <v>2020</v>
      </c>
      <c r="D219" s="207"/>
      <c r="E219" s="146" t="s">
        <v>1151</v>
      </c>
      <c r="F219" s="208" t="s">
        <v>1150</v>
      </c>
      <c r="G219" s="208"/>
      <c r="H219" s="208"/>
      <c r="I219" s="146" t="s">
        <v>449</v>
      </c>
      <c r="J219" s="208" t="s">
        <v>16</v>
      </c>
      <c r="K219" s="208"/>
      <c r="L219" s="144" t="s">
        <v>28</v>
      </c>
      <c r="M219" s="144">
        <v>5</v>
      </c>
      <c r="N219" s="207" t="s">
        <v>18</v>
      </c>
      <c r="O219" s="207"/>
      <c r="P219" s="207"/>
      <c r="Q219" s="144" t="s">
        <v>17</v>
      </c>
      <c r="W219" s="31">
        <f t="shared" si="3"/>
        <v>0</v>
      </c>
    </row>
    <row r="220" spans="2:23" ht="30" hidden="1" customHeight="1">
      <c r="B220" s="12"/>
      <c r="C220" s="207">
        <v>2020</v>
      </c>
      <c r="D220" s="207"/>
      <c r="E220" s="146" t="s">
        <v>1149</v>
      </c>
      <c r="F220" s="208" t="s">
        <v>1148</v>
      </c>
      <c r="G220" s="208"/>
      <c r="H220" s="208"/>
      <c r="I220" s="146" t="s">
        <v>449</v>
      </c>
      <c r="J220" s="208" t="s">
        <v>16</v>
      </c>
      <c r="K220" s="208"/>
      <c r="L220" s="144" t="s">
        <v>17</v>
      </c>
      <c r="M220" s="144">
        <v>4</v>
      </c>
      <c r="N220" s="207" t="s">
        <v>18</v>
      </c>
      <c r="O220" s="207"/>
      <c r="P220" s="207"/>
      <c r="Q220" s="144" t="s">
        <v>17</v>
      </c>
      <c r="W220" s="31">
        <f t="shared" si="3"/>
        <v>0</v>
      </c>
    </row>
    <row r="221" spans="2:23" ht="30" hidden="1" customHeight="1">
      <c r="B221" s="15"/>
      <c r="C221" s="207">
        <v>2020</v>
      </c>
      <c r="D221" s="207"/>
      <c r="E221" s="146" t="s">
        <v>1147</v>
      </c>
      <c r="F221" s="208" t="s">
        <v>1146</v>
      </c>
      <c r="G221" s="208"/>
      <c r="H221" s="208"/>
      <c r="I221" s="146" t="s">
        <v>449</v>
      </c>
      <c r="J221" s="208" t="s">
        <v>16</v>
      </c>
      <c r="K221" s="208"/>
      <c r="L221" s="144" t="s">
        <v>28</v>
      </c>
      <c r="M221" s="144">
        <v>5</v>
      </c>
      <c r="N221" s="207" t="s">
        <v>18</v>
      </c>
      <c r="O221" s="207"/>
      <c r="P221" s="207"/>
      <c r="Q221" s="144" t="s">
        <v>17</v>
      </c>
      <c r="W221" s="31">
        <f t="shared" si="3"/>
        <v>0</v>
      </c>
    </row>
    <row r="222" spans="2:23" ht="30" hidden="1" customHeight="1">
      <c r="B222" s="15"/>
      <c r="C222" s="207">
        <v>2020</v>
      </c>
      <c r="D222" s="207"/>
      <c r="E222" s="146" t="s">
        <v>1145</v>
      </c>
      <c r="F222" s="208" t="s">
        <v>1144</v>
      </c>
      <c r="G222" s="208"/>
      <c r="H222" s="208"/>
      <c r="I222" s="146" t="s">
        <v>449</v>
      </c>
      <c r="J222" s="208" t="s">
        <v>16</v>
      </c>
      <c r="K222" s="208"/>
      <c r="L222" s="144" t="s">
        <v>28</v>
      </c>
      <c r="M222" s="144">
        <v>5</v>
      </c>
      <c r="N222" s="207" t="s">
        <v>18</v>
      </c>
      <c r="O222" s="207"/>
      <c r="P222" s="207"/>
      <c r="Q222" s="144" t="s">
        <v>17</v>
      </c>
      <c r="W222" s="31">
        <f t="shared" si="3"/>
        <v>0</v>
      </c>
    </row>
    <row r="223" spans="2:23" ht="30" hidden="1" customHeight="1">
      <c r="B223" s="15"/>
      <c r="C223" s="207">
        <v>2020</v>
      </c>
      <c r="D223" s="207"/>
      <c r="E223" s="146" t="s">
        <v>1143</v>
      </c>
      <c r="F223" s="208" t="s">
        <v>1142</v>
      </c>
      <c r="G223" s="208"/>
      <c r="H223" s="208"/>
      <c r="I223" s="146" t="s">
        <v>449</v>
      </c>
      <c r="J223" s="208" t="s">
        <v>16</v>
      </c>
      <c r="K223" s="208"/>
      <c r="L223" s="144" t="s">
        <v>28</v>
      </c>
      <c r="M223" s="144">
        <v>5</v>
      </c>
      <c r="N223" s="207" t="s">
        <v>18</v>
      </c>
      <c r="O223" s="207"/>
      <c r="P223" s="207"/>
      <c r="Q223" s="144" t="s">
        <v>17</v>
      </c>
      <c r="W223" s="31">
        <f t="shared" si="3"/>
        <v>0</v>
      </c>
    </row>
    <row r="224" spans="2:23" ht="30" hidden="1" customHeight="1">
      <c r="B224" s="12"/>
      <c r="C224" s="207">
        <v>2020</v>
      </c>
      <c r="D224" s="207"/>
      <c r="E224" s="146" t="s">
        <v>1141</v>
      </c>
      <c r="F224" s="208" t="s">
        <v>1140</v>
      </c>
      <c r="G224" s="208"/>
      <c r="H224" s="208"/>
      <c r="I224" s="146" t="s">
        <v>449</v>
      </c>
      <c r="J224" s="208" t="s">
        <v>16</v>
      </c>
      <c r="K224" s="208"/>
      <c r="L224" s="144" t="s">
        <v>17</v>
      </c>
      <c r="M224" s="144">
        <v>4</v>
      </c>
      <c r="N224" s="207" t="s">
        <v>18</v>
      </c>
      <c r="O224" s="207"/>
      <c r="P224" s="207"/>
      <c r="Q224" s="144" t="s">
        <v>17</v>
      </c>
      <c r="W224" s="31">
        <f t="shared" si="3"/>
        <v>0</v>
      </c>
    </row>
    <row r="225" spans="2:23" ht="30" hidden="1" customHeight="1">
      <c r="B225" s="15"/>
      <c r="C225" s="207">
        <v>2020</v>
      </c>
      <c r="D225" s="207"/>
      <c r="E225" s="146" t="s">
        <v>1139</v>
      </c>
      <c r="F225" s="208" t="s">
        <v>1138</v>
      </c>
      <c r="G225" s="208"/>
      <c r="H225" s="208"/>
      <c r="I225" s="146" t="s">
        <v>449</v>
      </c>
      <c r="J225" s="208" t="s">
        <v>16</v>
      </c>
      <c r="K225" s="208"/>
      <c r="L225" s="144" t="s">
        <v>28</v>
      </c>
      <c r="M225" s="144">
        <v>5</v>
      </c>
      <c r="N225" s="207" t="s">
        <v>18</v>
      </c>
      <c r="O225" s="207"/>
      <c r="P225" s="207"/>
      <c r="Q225" s="144" t="s">
        <v>17</v>
      </c>
      <c r="W225" s="31">
        <f t="shared" si="3"/>
        <v>0</v>
      </c>
    </row>
    <row r="226" spans="2:23" ht="30" hidden="1" customHeight="1">
      <c r="B226" s="15"/>
      <c r="C226" s="207">
        <v>2020</v>
      </c>
      <c r="D226" s="207"/>
      <c r="E226" s="146" t="s">
        <v>1137</v>
      </c>
      <c r="F226" s="208" t="s">
        <v>1136</v>
      </c>
      <c r="G226" s="208"/>
      <c r="H226" s="208"/>
      <c r="I226" s="146" t="s">
        <v>449</v>
      </c>
      <c r="J226" s="208" t="s">
        <v>16</v>
      </c>
      <c r="K226" s="208"/>
      <c r="L226" s="144" t="s">
        <v>28</v>
      </c>
      <c r="M226" s="144">
        <v>5</v>
      </c>
      <c r="N226" s="207" t="s">
        <v>18</v>
      </c>
      <c r="O226" s="207"/>
      <c r="P226" s="207"/>
      <c r="Q226" s="144" t="s">
        <v>17</v>
      </c>
      <c r="W226" s="31">
        <f t="shared" si="3"/>
        <v>0</v>
      </c>
    </row>
    <row r="227" spans="2:23" ht="30" hidden="1" customHeight="1">
      <c r="B227" s="15"/>
      <c r="C227" s="207">
        <v>2020</v>
      </c>
      <c r="D227" s="207"/>
      <c r="E227" s="146" t="s">
        <v>1135</v>
      </c>
      <c r="F227" s="208" t="s">
        <v>1134</v>
      </c>
      <c r="G227" s="208"/>
      <c r="H227" s="208"/>
      <c r="I227" s="146" t="s">
        <v>449</v>
      </c>
      <c r="J227" s="208" t="s">
        <v>16</v>
      </c>
      <c r="K227" s="208"/>
      <c r="L227" s="144" t="s">
        <v>28</v>
      </c>
      <c r="M227" s="144">
        <v>5</v>
      </c>
      <c r="N227" s="207" t="s">
        <v>18</v>
      </c>
      <c r="O227" s="207"/>
      <c r="P227" s="207"/>
      <c r="Q227" s="144" t="s">
        <v>17</v>
      </c>
      <c r="W227" s="31">
        <f t="shared" si="3"/>
        <v>0</v>
      </c>
    </row>
    <row r="228" spans="2:23" ht="30" hidden="1" customHeight="1">
      <c r="B228" s="12"/>
      <c r="C228" s="207">
        <v>2020</v>
      </c>
      <c r="D228" s="207"/>
      <c r="E228" s="146" t="s">
        <v>1133</v>
      </c>
      <c r="F228" s="208" t="s">
        <v>1132</v>
      </c>
      <c r="G228" s="208"/>
      <c r="H228" s="208"/>
      <c r="I228" s="146" t="s">
        <v>449</v>
      </c>
      <c r="J228" s="208" t="s">
        <v>16</v>
      </c>
      <c r="K228" s="208"/>
      <c r="L228" s="144" t="s">
        <v>17</v>
      </c>
      <c r="M228" s="144">
        <v>4</v>
      </c>
      <c r="N228" s="207" t="s">
        <v>18</v>
      </c>
      <c r="O228" s="207"/>
      <c r="P228" s="207"/>
      <c r="Q228" s="144" t="s">
        <v>17</v>
      </c>
      <c r="W228" s="31">
        <f t="shared" si="3"/>
        <v>0</v>
      </c>
    </row>
    <row r="229" spans="2:23" ht="30" hidden="1" customHeight="1">
      <c r="B229" s="15"/>
      <c r="C229" s="207">
        <v>2020</v>
      </c>
      <c r="D229" s="207"/>
      <c r="E229" s="146" t="s">
        <v>1131</v>
      </c>
      <c r="F229" s="208" t="s">
        <v>1130</v>
      </c>
      <c r="G229" s="208"/>
      <c r="H229" s="208"/>
      <c r="I229" s="146" t="s">
        <v>449</v>
      </c>
      <c r="J229" s="208" t="s">
        <v>16</v>
      </c>
      <c r="K229" s="208"/>
      <c r="L229" s="144" t="s">
        <v>28</v>
      </c>
      <c r="M229" s="144">
        <v>5</v>
      </c>
      <c r="N229" s="207" t="s">
        <v>18</v>
      </c>
      <c r="O229" s="207"/>
      <c r="P229" s="207"/>
      <c r="Q229" s="144" t="s">
        <v>17</v>
      </c>
      <c r="W229" s="31">
        <f t="shared" si="3"/>
        <v>0</v>
      </c>
    </row>
    <row r="230" spans="2:23" ht="36.75" hidden="1" customHeight="1">
      <c r="B230" s="15"/>
      <c r="C230" s="207">
        <v>2020</v>
      </c>
      <c r="D230" s="207"/>
      <c r="E230" s="146" t="s">
        <v>1129</v>
      </c>
      <c r="F230" s="208" t="s">
        <v>1128</v>
      </c>
      <c r="G230" s="208"/>
      <c r="H230" s="208"/>
      <c r="I230" s="146" t="s">
        <v>449</v>
      </c>
      <c r="J230" s="208" t="s">
        <v>16</v>
      </c>
      <c r="K230" s="208"/>
      <c r="L230" s="144" t="s">
        <v>28</v>
      </c>
      <c r="M230" s="144">
        <v>5</v>
      </c>
      <c r="N230" s="207" t="s">
        <v>18</v>
      </c>
      <c r="O230" s="207"/>
      <c r="P230" s="207"/>
      <c r="Q230" s="144" t="s">
        <v>17</v>
      </c>
      <c r="W230" s="31">
        <f t="shared" si="3"/>
        <v>0</v>
      </c>
    </row>
    <row r="231" spans="2:23" ht="30" hidden="1" customHeight="1">
      <c r="B231" s="15"/>
      <c r="C231" s="207">
        <v>2020</v>
      </c>
      <c r="D231" s="207"/>
      <c r="E231" s="146" t="s">
        <v>1127</v>
      </c>
      <c r="F231" s="208" t="s">
        <v>1126</v>
      </c>
      <c r="G231" s="208"/>
      <c r="H231" s="208"/>
      <c r="I231" s="146" t="s">
        <v>449</v>
      </c>
      <c r="J231" s="208" t="s">
        <v>16</v>
      </c>
      <c r="K231" s="208"/>
      <c r="L231" s="144" t="s">
        <v>28</v>
      </c>
      <c r="M231" s="144">
        <v>5</v>
      </c>
      <c r="N231" s="207" t="s">
        <v>18</v>
      </c>
      <c r="O231" s="207"/>
      <c r="P231" s="207"/>
      <c r="Q231" s="144" t="s">
        <v>17</v>
      </c>
      <c r="W231" s="31">
        <f t="shared" si="3"/>
        <v>0</v>
      </c>
    </row>
    <row r="232" spans="2:23" s="30" customFormat="1" ht="30" hidden="1" customHeight="1">
      <c r="B232" s="13"/>
      <c r="C232" s="209">
        <v>2020</v>
      </c>
      <c r="D232" s="209"/>
      <c r="E232" s="1" t="s">
        <v>1125</v>
      </c>
      <c r="F232" s="210" t="s">
        <v>1124</v>
      </c>
      <c r="G232" s="210"/>
      <c r="H232" s="210"/>
      <c r="I232" s="1" t="s">
        <v>449</v>
      </c>
      <c r="J232" s="210" t="s">
        <v>16</v>
      </c>
      <c r="K232" s="210"/>
      <c r="L232" s="147" t="s">
        <v>17</v>
      </c>
      <c r="M232" s="147">
        <v>3</v>
      </c>
      <c r="N232" s="209" t="s">
        <v>18</v>
      </c>
      <c r="O232" s="209"/>
      <c r="P232" s="209"/>
      <c r="Q232" s="147" t="s">
        <v>17</v>
      </c>
      <c r="R232" s="29"/>
      <c r="S232" s="29"/>
      <c r="T232" s="29"/>
      <c r="U232" s="29"/>
      <c r="V232" s="29"/>
      <c r="W232" s="29">
        <f t="shared" si="3"/>
        <v>0</v>
      </c>
    </row>
    <row r="233" spans="2:23" ht="30" hidden="1" customHeight="1">
      <c r="B233" s="12"/>
      <c r="C233" s="207">
        <v>2020</v>
      </c>
      <c r="D233" s="207"/>
      <c r="E233" s="146" t="s">
        <v>1123</v>
      </c>
      <c r="F233" s="208" t="s">
        <v>1122</v>
      </c>
      <c r="G233" s="208"/>
      <c r="H233" s="208"/>
      <c r="I233" s="146" t="s">
        <v>449</v>
      </c>
      <c r="J233" s="208" t="s">
        <v>16</v>
      </c>
      <c r="K233" s="208"/>
      <c r="L233" s="144" t="s">
        <v>17</v>
      </c>
      <c r="M233" s="144">
        <v>4</v>
      </c>
      <c r="N233" s="207" t="s">
        <v>18</v>
      </c>
      <c r="O233" s="207"/>
      <c r="P233" s="207"/>
      <c r="Q233" s="144" t="s">
        <v>17</v>
      </c>
      <c r="W233" s="31">
        <f t="shared" si="3"/>
        <v>0</v>
      </c>
    </row>
    <row r="234" spans="2:23" ht="30" hidden="1" customHeight="1">
      <c r="B234" s="15"/>
      <c r="C234" s="207">
        <v>2020</v>
      </c>
      <c r="D234" s="207"/>
      <c r="E234" s="146" t="s">
        <v>1121</v>
      </c>
      <c r="F234" s="208" t="s">
        <v>1120</v>
      </c>
      <c r="G234" s="208"/>
      <c r="H234" s="208"/>
      <c r="I234" s="146" t="s">
        <v>449</v>
      </c>
      <c r="J234" s="208" t="s">
        <v>16</v>
      </c>
      <c r="K234" s="208"/>
      <c r="L234" s="144" t="s">
        <v>28</v>
      </c>
      <c r="M234" s="144">
        <v>5</v>
      </c>
      <c r="N234" s="207" t="s">
        <v>18</v>
      </c>
      <c r="O234" s="207"/>
      <c r="P234" s="207"/>
      <c r="Q234" s="144" t="s">
        <v>17</v>
      </c>
      <c r="W234" s="31">
        <f t="shared" si="3"/>
        <v>0</v>
      </c>
    </row>
    <row r="235" spans="2:23" ht="30" hidden="1" customHeight="1">
      <c r="B235" s="15"/>
      <c r="C235" s="207">
        <v>2020</v>
      </c>
      <c r="D235" s="207"/>
      <c r="E235" s="146" t="s">
        <v>1119</v>
      </c>
      <c r="F235" s="208" t="s">
        <v>1118</v>
      </c>
      <c r="G235" s="208"/>
      <c r="H235" s="208"/>
      <c r="I235" s="146" t="s">
        <v>449</v>
      </c>
      <c r="J235" s="208" t="s">
        <v>16</v>
      </c>
      <c r="K235" s="208"/>
      <c r="L235" s="144" t="s">
        <v>28</v>
      </c>
      <c r="M235" s="144">
        <v>5</v>
      </c>
      <c r="N235" s="207" t="s">
        <v>18</v>
      </c>
      <c r="O235" s="207"/>
      <c r="P235" s="207"/>
      <c r="Q235" s="144" t="s">
        <v>17</v>
      </c>
      <c r="W235" s="31">
        <f t="shared" si="3"/>
        <v>0</v>
      </c>
    </row>
    <row r="236" spans="2:23" ht="30" hidden="1" customHeight="1">
      <c r="B236" s="15"/>
      <c r="C236" s="207">
        <v>2020</v>
      </c>
      <c r="D236" s="207"/>
      <c r="E236" s="146" t="s">
        <v>1117</v>
      </c>
      <c r="F236" s="208" t="s">
        <v>1116</v>
      </c>
      <c r="G236" s="208"/>
      <c r="H236" s="208"/>
      <c r="I236" s="146" t="s">
        <v>449</v>
      </c>
      <c r="J236" s="208" t="s">
        <v>16</v>
      </c>
      <c r="K236" s="208"/>
      <c r="L236" s="144" t="s">
        <v>28</v>
      </c>
      <c r="M236" s="144">
        <v>5</v>
      </c>
      <c r="N236" s="207" t="s">
        <v>18</v>
      </c>
      <c r="O236" s="207"/>
      <c r="P236" s="207"/>
      <c r="Q236" s="144" t="s">
        <v>17</v>
      </c>
      <c r="W236" s="31">
        <f t="shared" si="3"/>
        <v>0</v>
      </c>
    </row>
    <row r="237" spans="2:23" ht="30" hidden="1" customHeight="1">
      <c r="B237" s="12"/>
      <c r="C237" s="207">
        <v>2020</v>
      </c>
      <c r="D237" s="207"/>
      <c r="E237" s="146" t="s">
        <v>1115</v>
      </c>
      <c r="F237" s="208" t="s">
        <v>1114</v>
      </c>
      <c r="G237" s="208"/>
      <c r="H237" s="208"/>
      <c r="I237" s="146" t="s">
        <v>449</v>
      </c>
      <c r="J237" s="208" t="s">
        <v>16</v>
      </c>
      <c r="K237" s="208"/>
      <c r="L237" s="144" t="s">
        <v>17</v>
      </c>
      <c r="M237" s="144">
        <v>4</v>
      </c>
      <c r="N237" s="207" t="s">
        <v>18</v>
      </c>
      <c r="O237" s="207"/>
      <c r="P237" s="207"/>
      <c r="Q237" s="144" t="s">
        <v>17</v>
      </c>
      <c r="W237" s="31">
        <f t="shared" si="3"/>
        <v>0</v>
      </c>
    </row>
    <row r="238" spans="2:23" ht="30" hidden="1" customHeight="1">
      <c r="B238" s="15"/>
      <c r="C238" s="207">
        <v>2020</v>
      </c>
      <c r="D238" s="207"/>
      <c r="E238" s="146" t="s">
        <v>1113</v>
      </c>
      <c r="F238" s="208" t="s">
        <v>1112</v>
      </c>
      <c r="G238" s="208"/>
      <c r="H238" s="208"/>
      <c r="I238" s="146" t="s">
        <v>449</v>
      </c>
      <c r="J238" s="208" t="s">
        <v>16</v>
      </c>
      <c r="K238" s="208"/>
      <c r="L238" s="144" t="s">
        <v>28</v>
      </c>
      <c r="M238" s="144">
        <v>5</v>
      </c>
      <c r="N238" s="207" t="s">
        <v>18</v>
      </c>
      <c r="O238" s="207"/>
      <c r="P238" s="207"/>
      <c r="Q238" s="144" t="s">
        <v>17</v>
      </c>
      <c r="W238" s="31">
        <f t="shared" si="3"/>
        <v>0</v>
      </c>
    </row>
    <row r="239" spans="2:23" ht="30" hidden="1" customHeight="1">
      <c r="B239" s="15"/>
      <c r="C239" s="207">
        <v>2020</v>
      </c>
      <c r="D239" s="207"/>
      <c r="E239" s="146" t="s">
        <v>1111</v>
      </c>
      <c r="F239" s="208" t="s">
        <v>1110</v>
      </c>
      <c r="G239" s="208"/>
      <c r="H239" s="208"/>
      <c r="I239" s="146" t="s">
        <v>449</v>
      </c>
      <c r="J239" s="208" t="s">
        <v>16</v>
      </c>
      <c r="K239" s="208"/>
      <c r="L239" s="144" t="s">
        <v>28</v>
      </c>
      <c r="M239" s="144">
        <v>5</v>
      </c>
      <c r="N239" s="207" t="s">
        <v>18</v>
      </c>
      <c r="O239" s="207"/>
      <c r="P239" s="207"/>
      <c r="Q239" s="144" t="s">
        <v>17</v>
      </c>
      <c r="W239" s="31">
        <f t="shared" si="3"/>
        <v>0</v>
      </c>
    </row>
    <row r="240" spans="2:23" ht="30" hidden="1" customHeight="1">
      <c r="B240" s="15"/>
      <c r="C240" s="207">
        <v>2020</v>
      </c>
      <c r="D240" s="207"/>
      <c r="E240" s="146" t="s">
        <v>1109</v>
      </c>
      <c r="F240" s="208" t="s">
        <v>1108</v>
      </c>
      <c r="G240" s="208"/>
      <c r="H240" s="208"/>
      <c r="I240" s="146" t="s">
        <v>449</v>
      </c>
      <c r="J240" s="208" t="s">
        <v>16</v>
      </c>
      <c r="K240" s="208"/>
      <c r="L240" s="144" t="s">
        <v>28</v>
      </c>
      <c r="M240" s="144">
        <v>5</v>
      </c>
      <c r="N240" s="207" t="s">
        <v>18</v>
      </c>
      <c r="O240" s="207"/>
      <c r="P240" s="207"/>
      <c r="Q240" s="144" t="s">
        <v>17</v>
      </c>
      <c r="W240" s="31">
        <f t="shared" si="3"/>
        <v>0</v>
      </c>
    </row>
    <row r="241" spans="2:23" s="30" customFormat="1" ht="30" hidden="1" customHeight="1">
      <c r="B241" s="13"/>
      <c r="C241" s="209">
        <v>2020</v>
      </c>
      <c r="D241" s="209"/>
      <c r="E241" s="1" t="s">
        <v>1107</v>
      </c>
      <c r="F241" s="210" t="s">
        <v>1105</v>
      </c>
      <c r="G241" s="210"/>
      <c r="H241" s="210"/>
      <c r="I241" s="1" t="s">
        <v>449</v>
      </c>
      <c r="J241" s="210" t="s">
        <v>16</v>
      </c>
      <c r="K241" s="210"/>
      <c r="L241" s="147" t="s">
        <v>17</v>
      </c>
      <c r="M241" s="147">
        <v>3</v>
      </c>
      <c r="N241" s="209" t="s">
        <v>18</v>
      </c>
      <c r="O241" s="209"/>
      <c r="P241" s="209"/>
      <c r="Q241" s="147" t="s">
        <v>17</v>
      </c>
      <c r="R241" s="29"/>
      <c r="S241" s="29"/>
      <c r="T241" s="29"/>
      <c r="U241" s="29"/>
      <c r="V241" s="29"/>
      <c r="W241" s="29">
        <f t="shared" si="3"/>
        <v>0</v>
      </c>
    </row>
    <row r="242" spans="2:23" ht="30" hidden="1" customHeight="1">
      <c r="B242" s="12"/>
      <c r="C242" s="207">
        <v>2020</v>
      </c>
      <c r="D242" s="207"/>
      <c r="E242" s="146" t="s">
        <v>1106</v>
      </c>
      <c r="F242" s="208" t="s">
        <v>1105</v>
      </c>
      <c r="G242" s="208"/>
      <c r="H242" s="208"/>
      <c r="I242" s="146" t="s">
        <v>449</v>
      </c>
      <c r="J242" s="208" t="s">
        <v>16</v>
      </c>
      <c r="K242" s="208"/>
      <c r="L242" s="144" t="s">
        <v>17</v>
      </c>
      <c r="M242" s="144">
        <v>4</v>
      </c>
      <c r="N242" s="207" t="s">
        <v>18</v>
      </c>
      <c r="O242" s="207"/>
      <c r="P242" s="207"/>
      <c r="Q242" s="144" t="s">
        <v>17</v>
      </c>
      <c r="W242" s="31">
        <f t="shared" si="3"/>
        <v>0</v>
      </c>
    </row>
    <row r="243" spans="2:23" ht="30" hidden="1" customHeight="1">
      <c r="B243" s="15"/>
      <c r="C243" s="207">
        <v>2020</v>
      </c>
      <c r="D243" s="207"/>
      <c r="E243" s="146" t="s">
        <v>1104</v>
      </c>
      <c r="F243" s="208" t="s">
        <v>1103</v>
      </c>
      <c r="G243" s="208"/>
      <c r="H243" s="208"/>
      <c r="I243" s="146" t="s">
        <v>449</v>
      </c>
      <c r="J243" s="208" t="s">
        <v>16</v>
      </c>
      <c r="K243" s="208"/>
      <c r="L243" s="144" t="s">
        <v>28</v>
      </c>
      <c r="M243" s="144">
        <v>5</v>
      </c>
      <c r="N243" s="207" t="s">
        <v>18</v>
      </c>
      <c r="O243" s="207"/>
      <c r="P243" s="207"/>
      <c r="Q243" s="144" t="s">
        <v>17</v>
      </c>
      <c r="W243" s="31">
        <f t="shared" si="3"/>
        <v>0</v>
      </c>
    </row>
    <row r="244" spans="2:23" ht="30" hidden="1" customHeight="1">
      <c r="B244" s="15"/>
      <c r="C244" s="207">
        <v>2020</v>
      </c>
      <c r="D244" s="207"/>
      <c r="E244" s="146" t="s">
        <v>1102</v>
      </c>
      <c r="F244" s="208" t="s">
        <v>1101</v>
      </c>
      <c r="G244" s="208"/>
      <c r="H244" s="208"/>
      <c r="I244" s="146" t="s">
        <v>449</v>
      </c>
      <c r="J244" s="208" t="s">
        <v>16</v>
      </c>
      <c r="K244" s="208"/>
      <c r="L244" s="144" t="s">
        <v>28</v>
      </c>
      <c r="M244" s="144">
        <v>5</v>
      </c>
      <c r="N244" s="207" t="s">
        <v>18</v>
      </c>
      <c r="O244" s="207"/>
      <c r="P244" s="207"/>
      <c r="Q244" s="144" t="s">
        <v>17</v>
      </c>
      <c r="W244" s="31">
        <f t="shared" si="3"/>
        <v>0</v>
      </c>
    </row>
    <row r="245" spans="2:23" ht="30" hidden="1" customHeight="1">
      <c r="B245" s="15"/>
      <c r="C245" s="207">
        <v>2020</v>
      </c>
      <c r="D245" s="207"/>
      <c r="E245" s="146" t="s">
        <v>1100</v>
      </c>
      <c r="F245" s="208" t="s">
        <v>1099</v>
      </c>
      <c r="G245" s="208"/>
      <c r="H245" s="208"/>
      <c r="I245" s="146" t="s">
        <v>449</v>
      </c>
      <c r="J245" s="208" t="s">
        <v>16</v>
      </c>
      <c r="K245" s="208"/>
      <c r="L245" s="144" t="s">
        <v>28</v>
      </c>
      <c r="M245" s="144">
        <v>5</v>
      </c>
      <c r="N245" s="207" t="s">
        <v>18</v>
      </c>
      <c r="O245" s="207"/>
      <c r="P245" s="207"/>
      <c r="Q245" s="144" t="s">
        <v>17</v>
      </c>
      <c r="W245" s="31">
        <f t="shared" si="3"/>
        <v>0</v>
      </c>
    </row>
    <row r="246" spans="2:23" s="30" customFormat="1" ht="30" hidden="1" customHeight="1">
      <c r="B246" s="13"/>
      <c r="C246" s="209">
        <v>2020</v>
      </c>
      <c r="D246" s="209"/>
      <c r="E246" s="1" t="s">
        <v>1098</v>
      </c>
      <c r="F246" s="210" t="s">
        <v>1097</v>
      </c>
      <c r="G246" s="210"/>
      <c r="H246" s="210"/>
      <c r="I246" s="1" t="s">
        <v>449</v>
      </c>
      <c r="J246" s="210" t="s">
        <v>16</v>
      </c>
      <c r="K246" s="210"/>
      <c r="L246" s="147" t="s">
        <v>17</v>
      </c>
      <c r="M246" s="147">
        <v>3</v>
      </c>
      <c r="N246" s="209" t="s">
        <v>18</v>
      </c>
      <c r="O246" s="209"/>
      <c r="P246" s="209"/>
      <c r="Q246" s="147" t="s">
        <v>17</v>
      </c>
      <c r="R246" s="29"/>
      <c r="S246" s="29"/>
      <c r="T246" s="29"/>
      <c r="U246" s="29"/>
      <c r="V246" s="29"/>
      <c r="W246" s="29">
        <f t="shared" si="3"/>
        <v>0</v>
      </c>
    </row>
    <row r="247" spans="2:23" ht="30" hidden="1" customHeight="1">
      <c r="B247" s="12"/>
      <c r="C247" s="207">
        <v>2020</v>
      </c>
      <c r="D247" s="207"/>
      <c r="E247" s="146" t="s">
        <v>1096</v>
      </c>
      <c r="F247" s="208" t="s">
        <v>1095</v>
      </c>
      <c r="G247" s="208"/>
      <c r="H247" s="208"/>
      <c r="I247" s="146" t="s">
        <v>449</v>
      </c>
      <c r="J247" s="208" t="s">
        <v>16</v>
      </c>
      <c r="K247" s="208"/>
      <c r="L247" s="144" t="s">
        <v>17</v>
      </c>
      <c r="M247" s="144">
        <v>4</v>
      </c>
      <c r="N247" s="207" t="s">
        <v>18</v>
      </c>
      <c r="O247" s="207"/>
      <c r="P247" s="207"/>
      <c r="Q247" s="144" t="s">
        <v>17</v>
      </c>
      <c r="W247" s="31">
        <f t="shared" si="3"/>
        <v>0</v>
      </c>
    </row>
    <row r="248" spans="2:23" ht="30" hidden="1" customHeight="1">
      <c r="B248" s="15"/>
      <c r="C248" s="207">
        <v>2020</v>
      </c>
      <c r="D248" s="207"/>
      <c r="E248" s="146" t="s">
        <v>1094</v>
      </c>
      <c r="F248" s="208" t="s">
        <v>1093</v>
      </c>
      <c r="G248" s="208"/>
      <c r="H248" s="208"/>
      <c r="I248" s="146" t="s">
        <v>449</v>
      </c>
      <c r="J248" s="208" t="s">
        <v>16</v>
      </c>
      <c r="K248" s="208"/>
      <c r="L248" s="144" t="s">
        <v>28</v>
      </c>
      <c r="M248" s="144">
        <v>5</v>
      </c>
      <c r="N248" s="207" t="s">
        <v>18</v>
      </c>
      <c r="O248" s="207"/>
      <c r="P248" s="207"/>
      <c r="Q248" s="144" t="s">
        <v>17</v>
      </c>
      <c r="W248" s="31">
        <f t="shared" si="3"/>
        <v>0</v>
      </c>
    </row>
    <row r="249" spans="2:23" ht="30" hidden="1" customHeight="1">
      <c r="B249" s="15"/>
      <c r="C249" s="207">
        <v>2020</v>
      </c>
      <c r="D249" s="207"/>
      <c r="E249" s="146" t="s">
        <v>1092</v>
      </c>
      <c r="F249" s="208" t="s">
        <v>1091</v>
      </c>
      <c r="G249" s="208"/>
      <c r="H249" s="208"/>
      <c r="I249" s="146" t="s">
        <v>449</v>
      </c>
      <c r="J249" s="208" t="s">
        <v>16</v>
      </c>
      <c r="K249" s="208"/>
      <c r="L249" s="144" t="s">
        <v>28</v>
      </c>
      <c r="M249" s="144">
        <v>5</v>
      </c>
      <c r="N249" s="207" t="s">
        <v>18</v>
      </c>
      <c r="O249" s="207"/>
      <c r="P249" s="207"/>
      <c r="Q249" s="144" t="s">
        <v>17</v>
      </c>
      <c r="W249" s="31">
        <f t="shared" si="3"/>
        <v>0</v>
      </c>
    </row>
    <row r="250" spans="2:23" ht="30" hidden="1" customHeight="1">
      <c r="B250" s="15"/>
      <c r="C250" s="207">
        <v>2020</v>
      </c>
      <c r="D250" s="207"/>
      <c r="E250" s="146" t="s">
        <v>1090</v>
      </c>
      <c r="F250" s="208" t="s">
        <v>1089</v>
      </c>
      <c r="G250" s="208"/>
      <c r="H250" s="208"/>
      <c r="I250" s="146" t="s">
        <v>449</v>
      </c>
      <c r="J250" s="208" t="s">
        <v>16</v>
      </c>
      <c r="K250" s="208"/>
      <c r="L250" s="144" t="s">
        <v>28</v>
      </c>
      <c r="M250" s="144">
        <v>5</v>
      </c>
      <c r="N250" s="207" t="s">
        <v>18</v>
      </c>
      <c r="O250" s="207"/>
      <c r="P250" s="207"/>
      <c r="Q250" s="144" t="s">
        <v>17</v>
      </c>
      <c r="W250" s="31">
        <f t="shared" si="3"/>
        <v>0</v>
      </c>
    </row>
    <row r="251" spans="2:23" ht="30" hidden="1" customHeight="1">
      <c r="B251" s="15"/>
      <c r="C251" s="207">
        <v>2020</v>
      </c>
      <c r="D251" s="207"/>
      <c r="E251" s="146" t="s">
        <v>1088</v>
      </c>
      <c r="F251" s="208" t="s">
        <v>1087</v>
      </c>
      <c r="G251" s="208"/>
      <c r="H251" s="208"/>
      <c r="I251" s="146" t="s">
        <v>449</v>
      </c>
      <c r="J251" s="208" t="s">
        <v>16</v>
      </c>
      <c r="K251" s="208"/>
      <c r="L251" s="144" t="s">
        <v>28</v>
      </c>
      <c r="M251" s="144">
        <v>5</v>
      </c>
      <c r="N251" s="207" t="s">
        <v>18</v>
      </c>
      <c r="O251" s="207"/>
      <c r="P251" s="207"/>
      <c r="Q251" s="144" t="s">
        <v>17</v>
      </c>
      <c r="W251" s="31">
        <f t="shared" si="3"/>
        <v>0</v>
      </c>
    </row>
    <row r="252" spans="2:23" ht="30" hidden="1" customHeight="1">
      <c r="B252" s="12"/>
      <c r="C252" s="207">
        <v>2020</v>
      </c>
      <c r="D252" s="207"/>
      <c r="E252" s="146" t="s">
        <v>1086</v>
      </c>
      <c r="F252" s="208" t="s">
        <v>1085</v>
      </c>
      <c r="G252" s="208"/>
      <c r="H252" s="208"/>
      <c r="I252" s="146" t="s">
        <v>449</v>
      </c>
      <c r="J252" s="208" t="s">
        <v>16</v>
      </c>
      <c r="K252" s="208"/>
      <c r="L252" s="144" t="s">
        <v>17</v>
      </c>
      <c r="M252" s="144">
        <v>4</v>
      </c>
      <c r="N252" s="207" t="s">
        <v>18</v>
      </c>
      <c r="O252" s="207"/>
      <c r="P252" s="207"/>
      <c r="Q252" s="144" t="s">
        <v>17</v>
      </c>
      <c r="W252" s="31">
        <f t="shared" si="3"/>
        <v>0</v>
      </c>
    </row>
    <row r="253" spans="2:23" ht="30" hidden="1" customHeight="1">
      <c r="B253" s="15"/>
      <c r="C253" s="207">
        <v>2020</v>
      </c>
      <c r="D253" s="207"/>
      <c r="E253" s="146" t="s">
        <v>1084</v>
      </c>
      <c r="F253" s="208" t="s">
        <v>1083</v>
      </c>
      <c r="G253" s="208"/>
      <c r="H253" s="208"/>
      <c r="I253" s="146" t="s">
        <v>449</v>
      </c>
      <c r="J253" s="208" t="s">
        <v>16</v>
      </c>
      <c r="K253" s="208"/>
      <c r="L253" s="144" t="s">
        <v>28</v>
      </c>
      <c r="M253" s="144">
        <v>5</v>
      </c>
      <c r="N253" s="207" t="s">
        <v>18</v>
      </c>
      <c r="O253" s="207"/>
      <c r="P253" s="207"/>
      <c r="Q253" s="144" t="s">
        <v>17</v>
      </c>
      <c r="W253" s="31">
        <f t="shared" si="3"/>
        <v>0</v>
      </c>
    </row>
    <row r="254" spans="2:23" ht="30" hidden="1" customHeight="1">
      <c r="B254" s="15"/>
      <c r="C254" s="207">
        <v>2020</v>
      </c>
      <c r="D254" s="207"/>
      <c r="E254" s="146" t="s">
        <v>1082</v>
      </c>
      <c r="F254" s="208" t="s">
        <v>1081</v>
      </c>
      <c r="G254" s="208"/>
      <c r="H254" s="208"/>
      <c r="I254" s="146" t="s">
        <v>449</v>
      </c>
      <c r="J254" s="208" t="s">
        <v>16</v>
      </c>
      <c r="K254" s="208"/>
      <c r="L254" s="144" t="s">
        <v>28</v>
      </c>
      <c r="M254" s="144">
        <v>5</v>
      </c>
      <c r="N254" s="207" t="s">
        <v>18</v>
      </c>
      <c r="O254" s="207"/>
      <c r="P254" s="207"/>
      <c r="Q254" s="144" t="s">
        <v>17</v>
      </c>
      <c r="W254" s="31">
        <f t="shared" si="3"/>
        <v>0</v>
      </c>
    </row>
    <row r="255" spans="2:23" ht="30" hidden="1" customHeight="1">
      <c r="B255" s="15"/>
      <c r="C255" s="207">
        <v>2020</v>
      </c>
      <c r="D255" s="207"/>
      <c r="E255" s="146" t="s">
        <v>1080</v>
      </c>
      <c r="F255" s="208" t="s">
        <v>1079</v>
      </c>
      <c r="G255" s="208"/>
      <c r="H255" s="208"/>
      <c r="I255" s="146" t="s">
        <v>449</v>
      </c>
      <c r="J255" s="208" t="s">
        <v>16</v>
      </c>
      <c r="K255" s="208"/>
      <c r="L255" s="144" t="s">
        <v>28</v>
      </c>
      <c r="M255" s="144">
        <v>5</v>
      </c>
      <c r="N255" s="207" t="s">
        <v>18</v>
      </c>
      <c r="O255" s="207"/>
      <c r="P255" s="207"/>
      <c r="Q255" s="144" t="s">
        <v>17</v>
      </c>
      <c r="W255" s="31">
        <f t="shared" si="3"/>
        <v>0</v>
      </c>
    </row>
    <row r="256" spans="2:23" s="30" customFormat="1" ht="30" hidden="1" customHeight="1">
      <c r="B256" s="13"/>
      <c r="C256" s="209">
        <v>2020</v>
      </c>
      <c r="D256" s="209"/>
      <c r="E256" s="1" t="s">
        <v>1078</v>
      </c>
      <c r="F256" s="210" t="s">
        <v>1076</v>
      </c>
      <c r="G256" s="210"/>
      <c r="H256" s="210"/>
      <c r="I256" s="1" t="s">
        <v>449</v>
      </c>
      <c r="J256" s="210" t="s">
        <v>16</v>
      </c>
      <c r="K256" s="210"/>
      <c r="L256" s="147" t="s">
        <v>17</v>
      </c>
      <c r="M256" s="147">
        <v>3</v>
      </c>
      <c r="N256" s="209" t="s">
        <v>18</v>
      </c>
      <c r="O256" s="209"/>
      <c r="P256" s="209"/>
      <c r="Q256" s="147" t="s">
        <v>17</v>
      </c>
      <c r="R256" s="29"/>
      <c r="S256" s="29"/>
      <c r="T256" s="29"/>
      <c r="U256" s="29"/>
      <c r="V256" s="29"/>
      <c r="W256" s="29">
        <f t="shared" si="3"/>
        <v>0</v>
      </c>
    </row>
    <row r="257" spans="2:23" ht="30" hidden="1" customHeight="1">
      <c r="B257" s="12"/>
      <c r="C257" s="207">
        <v>2020</v>
      </c>
      <c r="D257" s="207"/>
      <c r="E257" s="146" t="s">
        <v>1077</v>
      </c>
      <c r="F257" s="208" t="s">
        <v>1076</v>
      </c>
      <c r="G257" s="208"/>
      <c r="H257" s="208"/>
      <c r="I257" s="146" t="s">
        <v>449</v>
      </c>
      <c r="J257" s="208" t="s">
        <v>16</v>
      </c>
      <c r="K257" s="208"/>
      <c r="L257" s="144" t="s">
        <v>17</v>
      </c>
      <c r="M257" s="144">
        <v>4</v>
      </c>
      <c r="N257" s="207" t="s">
        <v>18</v>
      </c>
      <c r="O257" s="207"/>
      <c r="P257" s="207"/>
      <c r="Q257" s="144" t="s">
        <v>17</v>
      </c>
      <c r="W257" s="31">
        <f t="shared" si="3"/>
        <v>0</v>
      </c>
    </row>
    <row r="258" spans="2:23" ht="30" hidden="1" customHeight="1">
      <c r="B258" s="15"/>
      <c r="C258" s="207">
        <v>2020</v>
      </c>
      <c r="D258" s="207"/>
      <c r="E258" s="146" t="s">
        <v>1075</v>
      </c>
      <c r="F258" s="208" t="s">
        <v>1074</v>
      </c>
      <c r="G258" s="208"/>
      <c r="H258" s="208"/>
      <c r="I258" s="146" t="s">
        <v>449</v>
      </c>
      <c r="J258" s="208" t="s">
        <v>16</v>
      </c>
      <c r="K258" s="208"/>
      <c r="L258" s="144" t="s">
        <v>28</v>
      </c>
      <c r="M258" s="144">
        <v>5</v>
      </c>
      <c r="N258" s="207" t="s">
        <v>18</v>
      </c>
      <c r="O258" s="207"/>
      <c r="P258" s="207"/>
      <c r="Q258" s="144" t="s">
        <v>17</v>
      </c>
      <c r="W258" s="31">
        <f t="shared" si="3"/>
        <v>0</v>
      </c>
    </row>
    <row r="259" spans="2:23" ht="30" hidden="1" customHeight="1">
      <c r="B259" s="15"/>
      <c r="C259" s="207">
        <v>2020</v>
      </c>
      <c r="D259" s="207"/>
      <c r="E259" s="146" t="s">
        <v>1073</v>
      </c>
      <c r="F259" s="208" t="s">
        <v>1072</v>
      </c>
      <c r="G259" s="208"/>
      <c r="H259" s="208"/>
      <c r="I259" s="146" t="s">
        <v>449</v>
      </c>
      <c r="J259" s="208" t="s">
        <v>16</v>
      </c>
      <c r="K259" s="208"/>
      <c r="L259" s="144" t="s">
        <v>28</v>
      </c>
      <c r="M259" s="144">
        <v>5</v>
      </c>
      <c r="N259" s="207" t="s">
        <v>18</v>
      </c>
      <c r="O259" s="207"/>
      <c r="P259" s="207"/>
      <c r="Q259" s="144" t="s">
        <v>17</v>
      </c>
      <c r="W259" s="31">
        <f t="shared" si="3"/>
        <v>0</v>
      </c>
    </row>
    <row r="260" spans="2:23" ht="30" hidden="1" customHeight="1">
      <c r="B260" s="15"/>
      <c r="C260" s="207">
        <v>2020</v>
      </c>
      <c r="D260" s="207"/>
      <c r="E260" s="146" t="s">
        <v>1071</v>
      </c>
      <c r="F260" s="208" t="s">
        <v>1070</v>
      </c>
      <c r="G260" s="208"/>
      <c r="H260" s="208"/>
      <c r="I260" s="146" t="s">
        <v>449</v>
      </c>
      <c r="J260" s="208" t="s">
        <v>16</v>
      </c>
      <c r="K260" s="208"/>
      <c r="L260" s="144" t="s">
        <v>28</v>
      </c>
      <c r="M260" s="144">
        <v>5</v>
      </c>
      <c r="N260" s="207" t="s">
        <v>18</v>
      </c>
      <c r="O260" s="207"/>
      <c r="P260" s="207"/>
      <c r="Q260" s="144" t="s">
        <v>17</v>
      </c>
      <c r="W260" s="31">
        <f t="shared" ref="W260:W323" si="4">R260+S260+T260+U260+V260</f>
        <v>0</v>
      </c>
    </row>
    <row r="261" spans="2:23" s="30" customFormat="1" ht="30" hidden="1" customHeight="1">
      <c r="B261" s="13"/>
      <c r="C261" s="209">
        <v>2020</v>
      </c>
      <c r="D261" s="209"/>
      <c r="E261" s="1" t="s">
        <v>1069</v>
      </c>
      <c r="F261" s="210" t="s">
        <v>1067</v>
      </c>
      <c r="G261" s="210"/>
      <c r="H261" s="210"/>
      <c r="I261" s="1" t="s">
        <v>449</v>
      </c>
      <c r="J261" s="210" t="s">
        <v>16</v>
      </c>
      <c r="K261" s="210"/>
      <c r="L261" s="147" t="s">
        <v>17</v>
      </c>
      <c r="M261" s="147">
        <v>3</v>
      </c>
      <c r="N261" s="209" t="s">
        <v>18</v>
      </c>
      <c r="O261" s="209"/>
      <c r="P261" s="209"/>
      <c r="Q261" s="147" t="s">
        <v>17</v>
      </c>
      <c r="R261" s="29"/>
      <c r="S261" s="29"/>
      <c r="T261" s="29"/>
      <c r="U261" s="29"/>
      <c r="V261" s="29"/>
      <c r="W261" s="29">
        <f t="shared" si="4"/>
        <v>0</v>
      </c>
    </row>
    <row r="262" spans="2:23" ht="30" hidden="1" customHeight="1">
      <c r="B262" s="12"/>
      <c r="C262" s="207">
        <v>2020</v>
      </c>
      <c r="D262" s="207"/>
      <c r="E262" s="146" t="s">
        <v>1068</v>
      </c>
      <c r="F262" s="208" t="s">
        <v>1067</v>
      </c>
      <c r="G262" s="208"/>
      <c r="H262" s="208"/>
      <c r="I262" s="146" t="s">
        <v>449</v>
      </c>
      <c r="J262" s="208" t="s">
        <v>16</v>
      </c>
      <c r="K262" s="208"/>
      <c r="L262" s="144" t="s">
        <v>17</v>
      </c>
      <c r="M262" s="144">
        <v>4</v>
      </c>
      <c r="N262" s="207" t="s">
        <v>18</v>
      </c>
      <c r="O262" s="207"/>
      <c r="P262" s="207"/>
      <c r="Q262" s="144" t="s">
        <v>17</v>
      </c>
      <c r="W262" s="31">
        <f t="shared" si="4"/>
        <v>0</v>
      </c>
    </row>
    <row r="263" spans="2:23" ht="30" hidden="1" customHeight="1">
      <c r="B263" s="15"/>
      <c r="C263" s="207">
        <v>2020</v>
      </c>
      <c r="D263" s="207"/>
      <c r="E263" s="146" t="s">
        <v>1066</v>
      </c>
      <c r="F263" s="208" t="s">
        <v>1065</v>
      </c>
      <c r="G263" s="208"/>
      <c r="H263" s="208"/>
      <c r="I263" s="146" t="s">
        <v>449</v>
      </c>
      <c r="J263" s="208" t="s">
        <v>16</v>
      </c>
      <c r="K263" s="208"/>
      <c r="L263" s="144" t="s">
        <v>28</v>
      </c>
      <c r="M263" s="144">
        <v>5</v>
      </c>
      <c r="N263" s="207" t="s">
        <v>18</v>
      </c>
      <c r="O263" s="207"/>
      <c r="P263" s="207"/>
      <c r="Q263" s="144" t="s">
        <v>17</v>
      </c>
      <c r="W263" s="31">
        <f t="shared" si="4"/>
        <v>0</v>
      </c>
    </row>
    <row r="264" spans="2:23" ht="30" hidden="1" customHeight="1">
      <c r="B264" s="15"/>
      <c r="C264" s="207">
        <v>2020</v>
      </c>
      <c r="D264" s="207"/>
      <c r="E264" s="146" t="s">
        <v>1064</v>
      </c>
      <c r="F264" s="208" t="s">
        <v>1063</v>
      </c>
      <c r="G264" s="208"/>
      <c r="H264" s="208"/>
      <c r="I264" s="146" t="s">
        <v>449</v>
      </c>
      <c r="J264" s="208" t="s">
        <v>16</v>
      </c>
      <c r="K264" s="208"/>
      <c r="L264" s="144" t="s">
        <v>28</v>
      </c>
      <c r="M264" s="144">
        <v>5</v>
      </c>
      <c r="N264" s="207" t="s">
        <v>18</v>
      </c>
      <c r="O264" s="207"/>
      <c r="P264" s="207"/>
      <c r="Q264" s="144" t="s">
        <v>17</v>
      </c>
      <c r="W264" s="31">
        <f t="shared" si="4"/>
        <v>0</v>
      </c>
    </row>
    <row r="265" spans="2:23" ht="30" hidden="1" customHeight="1">
      <c r="B265" s="15"/>
      <c r="C265" s="207">
        <v>2020</v>
      </c>
      <c r="D265" s="207"/>
      <c r="E265" s="146" t="s">
        <v>1062</v>
      </c>
      <c r="F265" s="208" t="s">
        <v>1061</v>
      </c>
      <c r="G265" s="208"/>
      <c r="H265" s="208"/>
      <c r="I265" s="146" t="s">
        <v>449</v>
      </c>
      <c r="J265" s="208" t="s">
        <v>16</v>
      </c>
      <c r="K265" s="208"/>
      <c r="L265" s="144" t="s">
        <v>28</v>
      </c>
      <c r="M265" s="144">
        <v>5</v>
      </c>
      <c r="N265" s="207" t="s">
        <v>18</v>
      </c>
      <c r="O265" s="207"/>
      <c r="P265" s="207"/>
      <c r="Q265" s="144" t="s">
        <v>17</v>
      </c>
      <c r="W265" s="31">
        <f t="shared" si="4"/>
        <v>0</v>
      </c>
    </row>
    <row r="266" spans="2:23" ht="30" hidden="1" customHeight="1">
      <c r="B266" s="12"/>
      <c r="C266" s="207">
        <v>2020</v>
      </c>
      <c r="D266" s="207"/>
      <c r="E266" s="146" t="s">
        <v>1060</v>
      </c>
      <c r="F266" s="208" t="s">
        <v>1059</v>
      </c>
      <c r="G266" s="208"/>
      <c r="H266" s="208"/>
      <c r="I266" s="146" t="s">
        <v>449</v>
      </c>
      <c r="J266" s="208" t="s">
        <v>16</v>
      </c>
      <c r="K266" s="208"/>
      <c r="L266" s="144" t="s">
        <v>17</v>
      </c>
      <c r="M266" s="144">
        <v>4</v>
      </c>
      <c r="N266" s="207" t="s">
        <v>18</v>
      </c>
      <c r="O266" s="207"/>
      <c r="P266" s="207"/>
      <c r="Q266" s="144" t="s">
        <v>17</v>
      </c>
      <c r="W266" s="31">
        <f t="shared" si="4"/>
        <v>0</v>
      </c>
    </row>
    <row r="267" spans="2:23" ht="30" hidden="1" customHeight="1">
      <c r="B267" s="15"/>
      <c r="C267" s="207">
        <v>2020</v>
      </c>
      <c r="D267" s="207"/>
      <c r="E267" s="146" t="s">
        <v>1058</v>
      </c>
      <c r="F267" s="208" t="s">
        <v>1057</v>
      </c>
      <c r="G267" s="208"/>
      <c r="H267" s="208"/>
      <c r="I267" s="146" t="s">
        <v>449</v>
      </c>
      <c r="J267" s="208" t="s">
        <v>16</v>
      </c>
      <c r="K267" s="208"/>
      <c r="L267" s="144" t="s">
        <v>28</v>
      </c>
      <c r="M267" s="144">
        <v>5</v>
      </c>
      <c r="N267" s="207" t="s">
        <v>18</v>
      </c>
      <c r="O267" s="207"/>
      <c r="P267" s="207"/>
      <c r="Q267" s="144" t="s">
        <v>17</v>
      </c>
      <c r="W267" s="31">
        <f t="shared" si="4"/>
        <v>0</v>
      </c>
    </row>
    <row r="268" spans="2:23" ht="30" hidden="1" customHeight="1">
      <c r="B268" s="15"/>
      <c r="C268" s="207">
        <v>2020</v>
      </c>
      <c r="D268" s="207"/>
      <c r="E268" s="146" t="s">
        <v>1056</v>
      </c>
      <c r="F268" s="208" t="s">
        <v>1055</v>
      </c>
      <c r="G268" s="208"/>
      <c r="H268" s="208"/>
      <c r="I268" s="146" t="s">
        <v>449</v>
      </c>
      <c r="J268" s="208" t="s">
        <v>16</v>
      </c>
      <c r="K268" s="208"/>
      <c r="L268" s="144" t="s">
        <v>28</v>
      </c>
      <c r="M268" s="144">
        <v>5</v>
      </c>
      <c r="N268" s="207" t="s">
        <v>18</v>
      </c>
      <c r="O268" s="207"/>
      <c r="P268" s="207"/>
      <c r="Q268" s="144" t="s">
        <v>17</v>
      </c>
      <c r="W268" s="31">
        <f t="shared" si="4"/>
        <v>0</v>
      </c>
    </row>
    <row r="269" spans="2:23" ht="30" hidden="1" customHeight="1">
      <c r="B269" s="15"/>
      <c r="C269" s="207">
        <v>2020</v>
      </c>
      <c r="D269" s="207"/>
      <c r="E269" s="146" t="s">
        <v>1054</v>
      </c>
      <c r="F269" s="208" t="s">
        <v>1053</v>
      </c>
      <c r="G269" s="208"/>
      <c r="H269" s="208"/>
      <c r="I269" s="146" t="s">
        <v>449</v>
      </c>
      <c r="J269" s="208" t="s">
        <v>16</v>
      </c>
      <c r="K269" s="208"/>
      <c r="L269" s="144" t="s">
        <v>28</v>
      </c>
      <c r="M269" s="144">
        <v>5</v>
      </c>
      <c r="N269" s="207" t="s">
        <v>18</v>
      </c>
      <c r="O269" s="207"/>
      <c r="P269" s="207"/>
      <c r="Q269" s="144" t="s">
        <v>17</v>
      </c>
      <c r="W269" s="31">
        <f t="shared" si="4"/>
        <v>0</v>
      </c>
    </row>
    <row r="270" spans="2:23" ht="30" hidden="1" customHeight="1">
      <c r="B270" s="15"/>
      <c r="C270" s="207">
        <v>2020</v>
      </c>
      <c r="D270" s="207"/>
      <c r="E270" s="146" t="s">
        <v>1052</v>
      </c>
      <c r="F270" s="208" t="s">
        <v>1051</v>
      </c>
      <c r="G270" s="208"/>
      <c r="H270" s="208"/>
      <c r="I270" s="146" t="s">
        <v>449</v>
      </c>
      <c r="J270" s="208" t="s">
        <v>16</v>
      </c>
      <c r="K270" s="208"/>
      <c r="L270" s="144" t="s">
        <v>28</v>
      </c>
      <c r="M270" s="144">
        <v>5</v>
      </c>
      <c r="N270" s="207" t="s">
        <v>18</v>
      </c>
      <c r="O270" s="207"/>
      <c r="P270" s="207"/>
      <c r="Q270" s="144" t="s">
        <v>17</v>
      </c>
      <c r="W270" s="31">
        <f t="shared" si="4"/>
        <v>0</v>
      </c>
    </row>
    <row r="271" spans="2:23" s="30" customFormat="1" ht="30" hidden="1" customHeight="1">
      <c r="B271" s="13"/>
      <c r="C271" s="209">
        <v>2020</v>
      </c>
      <c r="D271" s="209"/>
      <c r="E271" s="1" t="s">
        <v>1050</v>
      </c>
      <c r="F271" s="210" t="s">
        <v>1048</v>
      </c>
      <c r="G271" s="210"/>
      <c r="H271" s="210"/>
      <c r="I271" s="1" t="s">
        <v>449</v>
      </c>
      <c r="J271" s="210" t="s">
        <v>16</v>
      </c>
      <c r="K271" s="210"/>
      <c r="L271" s="147" t="s">
        <v>17</v>
      </c>
      <c r="M271" s="147">
        <v>3</v>
      </c>
      <c r="N271" s="209" t="s">
        <v>18</v>
      </c>
      <c r="O271" s="209"/>
      <c r="P271" s="209"/>
      <c r="Q271" s="147" t="s">
        <v>17</v>
      </c>
      <c r="R271" s="29"/>
      <c r="S271" s="29"/>
      <c r="T271" s="29"/>
      <c r="U271" s="29"/>
      <c r="V271" s="29"/>
      <c r="W271" s="29">
        <f t="shared" si="4"/>
        <v>0</v>
      </c>
    </row>
    <row r="272" spans="2:23" ht="30" hidden="1" customHeight="1">
      <c r="B272" s="12"/>
      <c r="C272" s="207">
        <v>2020</v>
      </c>
      <c r="D272" s="207"/>
      <c r="E272" s="146" t="s">
        <v>1049</v>
      </c>
      <c r="F272" s="208" t="s">
        <v>1048</v>
      </c>
      <c r="G272" s="208"/>
      <c r="H272" s="208"/>
      <c r="I272" s="146" t="s">
        <v>449</v>
      </c>
      <c r="J272" s="208" t="s">
        <v>16</v>
      </c>
      <c r="K272" s="208"/>
      <c r="L272" s="144" t="s">
        <v>17</v>
      </c>
      <c r="M272" s="144">
        <v>4</v>
      </c>
      <c r="N272" s="207" t="s">
        <v>18</v>
      </c>
      <c r="O272" s="207"/>
      <c r="P272" s="207"/>
      <c r="Q272" s="144" t="s">
        <v>17</v>
      </c>
      <c r="W272" s="31">
        <f t="shared" si="4"/>
        <v>0</v>
      </c>
    </row>
    <row r="273" spans="2:23" ht="30" hidden="1" customHeight="1">
      <c r="B273" s="15"/>
      <c r="C273" s="207">
        <v>2020</v>
      </c>
      <c r="D273" s="207"/>
      <c r="E273" s="146" t="s">
        <v>1047</v>
      </c>
      <c r="F273" s="208" t="s">
        <v>1046</v>
      </c>
      <c r="G273" s="208"/>
      <c r="H273" s="208"/>
      <c r="I273" s="146" t="s">
        <v>449</v>
      </c>
      <c r="J273" s="208" t="s">
        <v>16</v>
      </c>
      <c r="K273" s="208"/>
      <c r="L273" s="144" t="s">
        <v>28</v>
      </c>
      <c r="M273" s="144">
        <v>5</v>
      </c>
      <c r="N273" s="207" t="s">
        <v>18</v>
      </c>
      <c r="O273" s="207"/>
      <c r="P273" s="207"/>
      <c r="Q273" s="144" t="s">
        <v>17</v>
      </c>
      <c r="W273" s="31">
        <f t="shared" si="4"/>
        <v>0</v>
      </c>
    </row>
    <row r="274" spans="2:23" ht="30" hidden="1" customHeight="1">
      <c r="B274" s="15"/>
      <c r="C274" s="207">
        <v>2020</v>
      </c>
      <c r="D274" s="207"/>
      <c r="E274" s="146" t="s">
        <v>1045</v>
      </c>
      <c r="F274" s="208" t="s">
        <v>1044</v>
      </c>
      <c r="G274" s="208"/>
      <c r="H274" s="208"/>
      <c r="I274" s="146" t="s">
        <v>449</v>
      </c>
      <c r="J274" s="208" t="s">
        <v>16</v>
      </c>
      <c r="K274" s="208"/>
      <c r="L274" s="144" t="s">
        <v>28</v>
      </c>
      <c r="M274" s="144">
        <v>5</v>
      </c>
      <c r="N274" s="207" t="s">
        <v>18</v>
      </c>
      <c r="O274" s="207"/>
      <c r="P274" s="207"/>
      <c r="Q274" s="144" t="s">
        <v>17</v>
      </c>
      <c r="W274" s="31">
        <f t="shared" si="4"/>
        <v>0</v>
      </c>
    </row>
    <row r="275" spans="2:23" ht="30" hidden="1" customHeight="1">
      <c r="B275" s="15"/>
      <c r="C275" s="207">
        <v>2020</v>
      </c>
      <c r="D275" s="207"/>
      <c r="E275" s="146" t="s">
        <v>1043</v>
      </c>
      <c r="F275" s="208" t="s">
        <v>1042</v>
      </c>
      <c r="G275" s="208"/>
      <c r="H275" s="208"/>
      <c r="I275" s="146" t="s">
        <v>449</v>
      </c>
      <c r="J275" s="208" t="s">
        <v>16</v>
      </c>
      <c r="K275" s="208"/>
      <c r="L275" s="144" t="s">
        <v>28</v>
      </c>
      <c r="M275" s="144">
        <v>5</v>
      </c>
      <c r="N275" s="207" t="s">
        <v>18</v>
      </c>
      <c r="O275" s="207"/>
      <c r="P275" s="207"/>
      <c r="Q275" s="144" t="s">
        <v>17</v>
      </c>
      <c r="W275" s="31">
        <f t="shared" si="4"/>
        <v>0</v>
      </c>
    </row>
    <row r="276" spans="2:23" s="30" customFormat="1" ht="30" hidden="1" customHeight="1">
      <c r="B276" s="13"/>
      <c r="C276" s="209">
        <v>2020</v>
      </c>
      <c r="D276" s="209"/>
      <c r="E276" s="1" t="s">
        <v>1041</v>
      </c>
      <c r="F276" s="210" t="s">
        <v>1039</v>
      </c>
      <c r="G276" s="210"/>
      <c r="H276" s="210"/>
      <c r="I276" s="1" t="s">
        <v>449</v>
      </c>
      <c r="J276" s="210" t="s">
        <v>16</v>
      </c>
      <c r="K276" s="210"/>
      <c r="L276" s="147" t="s">
        <v>17</v>
      </c>
      <c r="M276" s="147">
        <v>3</v>
      </c>
      <c r="N276" s="209" t="s">
        <v>18</v>
      </c>
      <c r="O276" s="209"/>
      <c r="P276" s="209"/>
      <c r="Q276" s="147" t="s">
        <v>17</v>
      </c>
      <c r="R276" s="29"/>
      <c r="S276" s="29"/>
      <c r="T276" s="29"/>
      <c r="U276" s="29"/>
      <c r="V276" s="29"/>
      <c r="W276" s="29">
        <f t="shared" si="4"/>
        <v>0</v>
      </c>
    </row>
    <row r="277" spans="2:23" ht="30" hidden="1" customHeight="1">
      <c r="B277" s="12"/>
      <c r="C277" s="207">
        <v>2020</v>
      </c>
      <c r="D277" s="207"/>
      <c r="E277" s="146" t="s">
        <v>1040</v>
      </c>
      <c r="F277" s="208" t="s">
        <v>1039</v>
      </c>
      <c r="G277" s="208"/>
      <c r="H277" s="208"/>
      <c r="I277" s="146" t="s">
        <v>449</v>
      </c>
      <c r="J277" s="208" t="s">
        <v>16</v>
      </c>
      <c r="K277" s="208"/>
      <c r="L277" s="144" t="s">
        <v>17</v>
      </c>
      <c r="M277" s="144">
        <v>4</v>
      </c>
      <c r="N277" s="207" t="s">
        <v>18</v>
      </c>
      <c r="O277" s="207"/>
      <c r="P277" s="207"/>
      <c r="Q277" s="144" t="s">
        <v>17</v>
      </c>
      <c r="W277" s="31">
        <f t="shared" si="4"/>
        <v>0</v>
      </c>
    </row>
    <row r="278" spans="2:23" ht="30" hidden="1" customHeight="1">
      <c r="B278" s="15"/>
      <c r="C278" s="207">
        <v>2020</v>
      </c>
      <c r="D278" s="207"/>
      <c r="E278" s="146" t="s">
        <v>1038</v>
      </c>
      <c r="F278" s="208" t="s">
        <v>1037</v>
      </c>
      <c r="G278" s="208"/>
      <c r="H278" s="208"/>
      <c r="I278" s="146" t="s">
        <v>449</v>
      </c>
      <c r="J278" s="208" t="s">
        <v>16</v>
      </c>
      <c r="K278" s="208"/>
      <c r="L278" s="144" t="s">
        <v>28</v>
      </c>
      <c r="M278" s="144">
        <v>5</v>
      </c>
      <c r="N278" s="207" t="s">
        <v>18</v>
      </c>
      <c r="O278" s="207"/>
      <c r="P278" s="207"/>
      <c r="Q278" s="144" t="s">
        <v>17</v>
      </c>
      <c r="W278" s="31">
        <f t="shared" si="4"/>
        <v>0</v>
      </c>
    </row>
    <row r="279" spans="2:23" ht="30" hidden="1" customHeight="1">
      <c r="B279" s="15"/>
      <c r="C279" s="207">
        <v>2020</v>
      </c>
      <c r="D279" s="207"/>
      <c r="E279" s="146" t="s">
        <v>1036</v>
      </c>
      <c r="F279" s="208" t="s">
        <v>1035</v>
      </c>
      <c r="G279" s="208"/>
      <c r="H279" s="208"/>
      <c r="I279" s="146" t="s">
        <v>449</v>
      </c>
      <c r="J279" s="208" t="s">
        <v>16</v>
      </c>
      <c r="K279" s="208"/>
      <c r="L279" s="144" t="s">
        <v>28</v>
      </c>
      <c r="M279" s="144">
        <v>5</v>
      </c>
      <c r="N279" s="207" t="s">
        <v>18</v>
      </c>
      <c r="O279" s="207"/>
      <c r="P279" s="207"/>
      <c r="Q279" s="144" t="s">
        <v>28</v>
      </c>
      <c r="W279" s="31">
        <f t="shared" si="4"/>
        <v>0</v>
      </c>
    </row>
    <row r="280" spans="2:23" ht="30" hidden="1" customHeight="1">
      <c r="B280" s="15"/>
      <c r="C280" s="207">
        <v>2020</v>
      </c>
      <c r="D280" s="207"/>
      <c r="E280" s="146" t="s">
        <v>1034</v>
      </c>
      <c r="F280" s="208" t="s">
        <v>1033</v>
      </c>
      <c r="G280" s="208"/>
      <c r="H280" s="208"/>
      <c r="I280" s="146" t="s">
        <v>449</v>
      </c>
      <c r="J280" s="208" t="s">
        <v>16</v>
      </c>
      <c r="K280" s="208"/>
      <c r="L280" s="144" t="s">
        <v>28</v>
      </c>
      <c r="M280" s="144">
        <v>5</v>
      </c>
      <c r="N280" s="207" t="s">
        <v>18</v>
      </c>
      <c r="O280" s="207"/>
      <c r="P280" s="207"/>
      <c r="Q280" s="144" t="s">
        <v>17</v>
      </c>
      <c r="R280" s="33"/>
      <c r="S280" s="33"/>
      <c r="T280" s="33"/>
      <c r="U280" s="33"/>
      <c r="V280" s="33"/>
      <c r="W280" s="33">
        <f t="shared" si="4"/>
        <v>0</v>
      </c>
    </row>
    <row r="281" spans="2:23" ht="30" hidden="1" customHeight="1">
      <c r="B281" s="15"/>
      <c r="C281" s="207">
        <v>2020</v>
      </c>
      <c r="D281" s="207"/>
      <c r="E281" s="146" t="s">
        <v>1032</v>
      </c>
      <c r="F281" s="208" t="s">
        <v>1031</v>
      </c>
      <c r="G281" s="208"/>
      <c r="H281" s="208"/>
      <c r="I281" s="146" t="s">
        <v>449</v>
      </c>
      <c r="J281" s="208" t="s">
        <v>16</v>
      </c>
      <c r="K281" s="208"/>
      <c r="L281" s="144" t="s">
        <v>28</v>
      </c>
      <c r="M281" s="144">
        <v>5</v>
      </c>
      <c r="N281" s="207" t="s">
        <v>18</v>
      </c>
      <c r="O281" s="207"/>
      <c r="P281" s="207"/>
      <c r="Q281" s="144" t="s">
        <v>17</v>
      </c>
      <c r="R281" s="33"/>
      <c r="S281" s="33"/>
      <c r="T281" s="33"/>
      <c r="U281" s="33"/>
      <c r="V281" s="33"/>
      <c r="W281" s="33">
        <f t="shared" si="4"/>
        <v>0</v>
      </c>
    </row>
    <row r="282" spans="2:23" ht="30" hidden="1" customHeight="1">
      <c r="B282" s="15"/>
      <c r="C282" s="207">
        <v>2020</v>
      </c>
      <c r="D282" s="207"/>
      <c r="E282" s="146" t="s">
        <v>1030</v>
      </c>
      <c r="F282" s="208" t="s">
        <v>1029</v>
      </c>
      <c r="G282" s="208"/>
      <c r="H282" s="208"/>
      <c r="I282" s="146" t="s">
        <v>449</v>
      </c>
      <c r="J282" s="208" t="s">
        <v>16</v>
      </c>
      <c r="K282" s="208"/>
      <c r="L282" s="144" t="s">
        <v>28</v>
      </c>
      <c r="M282" s="144">
        <v>5</v>
      </c>
      <c r="N282" s="207" t="s">
        <v>18</v>
      </c>
      <c r="O282" s="207"/>
      <c r="P282" s="207"/>
      <c r="Q282" s="144" t="s">
        <v>17</v>
      </c>
      <c r="W282" s="31">
        <f t="shared" si="4"/>
        <v>0</v>
      </c>
    </row>
    <row r="283" spans="2:23" ht="30" hidden="1" customHeight="1">
      <c r="B283" s="15"/>
      <c r="C283" s="207">
        <v>2020</v>
      </c>
      <c r="D283" s="207"/>
      <c r="E283" s="146" t="s">
        <v>1028</v>
      </c>
      <c r="F283" s="208" t="s">
        <v>1027</v>
      </c>
      <c r="G283" s="208"/>
      <c r="H283" s="208"/>
      <c r="I283" s="146" t="s">
        <v>449</v>
      </c>
      <c r="J283" s="208" t="s">
        <v>16</v>
      </c>
      <c r="K283" s="208"/>
      <c r="L283" s="144" t="s">
        <v>28</v>
      </c>
      <c r="M283" s="144">
        <v>5</v>
      </c>
      <c r="N283" s="207" t="s">
        <v>18</v>
      </c>
      <c r="O283" s="207"/>
      <c r="P283" s="207"/>
      <c r="Q283" s="144" t="s">
        <v>17</v>
      </c>
      <c r="W283" s="31">
        <f t="shared" si="4"/>
        <v>0</v>
      </c>
    </row>
    <row r="284" spans="2:23" ht="30" hidden="1" customHeight="1">
      <c r="B284" s="15"/>
      <c r="C284" s="207">
        <v>2020</v>
      </c>
      <c r="D284" s="207"/>
      <c r="E284" s="146" t="s">
        <v>1026</v>
      </c>
      <c r="F284" s="208" t="s">
        <v>1025</v>
      </c>
      <c r="G284" s="208"/>
      <c r="H284" s="208"/>
      <c r="I284" s="146" t="s">
        <v>449</v>
      </c>
      <c r="J284" s="208" t="s">
        <v>16</v>
      </c>
      <c r="K284" s="208"/>
      <c r="L284" s="144" t="s">
        <v>28</v>
      </c>
      <c r="M284" s="144">
        <v>5</v>
      </c>
      <c r="N284" s="207" t="s">
        <v>18</v>
      </c>
      <c r="O284" s="207"/>
      <c r="P284" s="207"/>
      <c r="Q284" s="144" t="s">
        <v>17</v>
      </c>
      <c r="W284" s="31">
        <f t="shared" si="4"/>
        <v>0</v>
      </c>
    </row>
    <row r="285" spans="2:23" s="30" customFormat="1" ht="30" hidden="1" customHeight="1">
      <c r="B285" s="13"/>
      <c r="C285" s="209">
        <v>2020</v>
      </c>
      <c r="D285" s="209"/>
      <c r="E285" s="1" t="s">
        <v>1024</v>
      </c>
      <c r="F285" s="210" t="s">
        <v>1023</v>
      </c>
      <c r="G285" s="210"/>
      <c r="H285" s="210"/>
      <c r="I285" s="1" t="s">
        <v>449</v>
      </c>
      <c r="J285" s="210" t="s">
        <v>16</v>
      </c>
      <c r="K285" s="210"/>
      <c r="L285" s="147" t="s">
        <v>17</v>
      </c>
      <c r="M285" s="147">
        <v>3</v>
      </c>
      <c r="N285" s="209" t="s">
        <v>18</v>
      </c>
      <c r="O285" s="209"/>
      <c r="P285" s="209"/>
      <c r="Q285" s="147" t="s">
        <v>17</v>
      </c>
      <c r="R285" s="29"/>
      <c r="S285" s="29"/>
      <c r="T285" s="29"/>
      <c r="U285" s="29"/>
      <c r="V285" s="29"/>
      <c r="W285" s="29">
        <f t="shared" si="4"/>
        <v>0</v>
      </c>
    </row>
    <row r="286" spans="2:23" ht="30" hidden="1" customHeight="1">
      <c r="B286" s="12"/>
      <c r="C286" s="207">
        <v>2020</v>
      </c>
      <c r="D286" s="207"/>
      <c r="E286" s="146" t="s">
        <v>1022</v>
      </c>
      <c r="F286" s="208" t="s">
        <v>1021</v>
      </c>
      <c r="G286" s="208"/>
      <c r="H286" s="208"/>
      <c r="I286" s="146" t="s">
        <v>449</v>
      </c>
      <c r="J286" s="208" t="s">
        <v>16</v>
      </c>
      <c r="K286" s="208"/>
      <c r="L286" s="144" t="s">
        <v>28</v>
      </c>
      <c r="M286" s="144">
        <v>4</v>
      </c>
      <c r="N286" s="207" t="s">
        <v>18</v>
      </c>
      <c r="O286" s="207"/>
      <c r="P286" s="207"/>
      <c r="Q286" s="144" t="s">
        <v>17</v>
      </c>
      <c r="W286" s="31">
        <f t="shared" si="4"/>
        <v>0</v>
      </c>
    </row>
    <row r="287" spans="2:23" s="30" customFormat="1" ht="30" hidden="1" customHeight="1">
      <c r="B287" s="13"/>
      <c r="C287" s="209">
        <v>2020</v>
      </c>
      <c r="D287" s="209"/>
      <c r="E287" s="1" t="s">
        <v>1020</v>
      </c>
      <c r="F287" s="210" t="s">
        <v>1019</v>
      </c>
      <c r="G287" s="210"/>
      <c r="H287" s="210"/>
      <c r="I287" s="1" t="s">
        <v>449</v>
      </c>
      <c r="J287" s="210" t="s">
        <v>16</v>
      </c>
      <c r="K287" s="210"/>
      <c r="L287" s="147" t="s">
        <v>17</v>
      </c>
      <c r="M287" s="147">
        <v>3</v>
      </c>
      <c r="N287" s="209" t="s">
        <v>18</v>
      </c>
      <c r="O287" s="209"/>
      <c r="P287" s="209"/>
      <c r="Q287" s="147" t="s">
        <v>17</v>
      </c>
      <c r="R287" s="29"/>
      <c r="S287" s="29"/>
      <c r="T287" s="29"/>
      <c r="U287" s="29"/>
      <c r="V287" s="29"/>
      <c r="W287" s="29">
        <f t="shared" si="4"/>
        <v>0</v>
      </c>
    </row>
    <row r="288" spans="2:23" ht="30" hidden="1" customHeight="1">
      <c r="B288" s="12"/>
      <c r="C288" s="207">
        <v>2020</v>
      </c>
      <c r="D288" s="207"/>
      <c r="E288" s="146" t="s">
        <v>1018</v>
      </c>
      <c r="F288" s="208" t="s">
        <v>1017</v>
      </c>
      <c r="G288" s="208"/>
      <c r="H288" s="208"/>
      <c r="I288" s="146" t="s">
        <v>449</v>
      </c>
      <c r="J288" s="208" t="s">
        <v>16</v>
      </c>
      <c r="K288" s="208"/>
      <c r="L288" s="144" t="s">
        <v>28</v>
      </c>
      <c r="M288" s="144">
        <v>4</v>
      </c>
      <c r="N288" s="207" t="s">
        <v>18</v>
      </c>
      <c r="O288" s="207"/>
      <c r="P288" s="207"/>
      <c r="Q288" s="144" t="s">
        <v>17</v>
      </c>
      <c r="W288" s="31">
        <f t="shared" si="4"/>
        <v>0</v>
      </c>
    </row>
    <row r="289" spans="2:23" ht="30" hidden="1" customHeight="1">
      <c r="B289" s="12"/>
      <c r="C289" s="207">
        <v>2020</v>
      </c>
      <c r="D289" s="207"/>
      <c r="E289" s="146" t="s">
        <v>1016</v>
      </c>
      <c r="F289" s="208" t="s">
        <v>1015</v>
      </c>
      <c r="G289" s="208"/>
      <c r="H289" s="208"/>
      <c r="I289" s="146" t="s">
        <v>449</v>
      </c>
      <c r="J289" s="208" t="s">
        <v>16</v>
      </c>
      <c r="K289" s="208"/>
      <c r="L289" s="144" t="s">
        <v>28</v>
      </c>
      <c r="M289" s="144">
        <v>4</v>
      </c>
      <c r="N289" s="207" t="s">
        <v>18</v>
      </c>
      <c r="O289" s="207"/>
      <c r="P289" s="207"/>
      <c r="Q289" s="144" t="s">
        <v>17</v>
      </c>
      <c r="W289" s="31">
        <f t="shared" si="4"/>
        <v>0</v>
      </c>
    </row>
    <row r="290" spans="2:23" s="30" customFormat="1" ht="30" hidden="1" customHeight="1">
      <c r="B290" s="13"/>
      <c r="C290" s="209">
        <v>2020</v>
      </c>
      <c r="D290" s="209"/>
      <c r="E290" s="1" t="s">
        <v>1014</v>
      </c>
      <c r="F290" s="210" t="s">
        <v>1013</v>
      </c>
      <c r="G290" s="210"/>
      <c r="H290" s="210"/>
      <c r="I290" s="1" t="s">
        <v>449</v>
      </c>
      <c r="J290" s="210" t="s">
        <v>16</v>
      </c>
      <c r="K290" s="210"/>
      <c r="L290" s="147" t="s">
        <v>17</v>
      </c>
      <c r="M290" s="147">
        <v>3</v>
      </c>
      <c r="N290" s="209" t="s">
        <v>18</v>
      </c>
      <c r="O290" s="209"/>
      <c r="P290" s="209"/>
      <c r="Q290" s="147" t="s">
        <v>17</v>
      </c>
      <c r="R290" s="29"/>
      <c r="S290" s="29"/>
      <c r="T290" s="29"/>
      <c r="U290" s="29">
        <f>U291+U292+U293+U294+U295+U296+U297+U298+U299+U300+U301+U302+U303+U304+U305+U307+U306+U308+U309+U310+U311</f>
        <v>0</v>
      </c>
      <c r="V290" s="29"/>
      <c r="W290" s="29">
        <f t="shared" si="4"/>
        <v>0</v>
      </c>
    </row>
    <row r="291" spans="2:23" ht="30" hidden="1" customHeight="1">
      <c r="B291" s="12"/>
      <c r="C291" s="207">
        <v>2020</v>
      </c>
      <c r="D291" s="207"/>
      <c r="E291" s="146" t="s">
        <v>1012</v>
      </c>
      <c r="F291" s="208" t="s">
        <v>1011</v>
      </c>
      <c r="G291" s="208"/>
      <c r="H291" s="208"/>
      <c r="I291" s="146" t="s">
        <v>449</v>
      </c>
      <c r="J291" s="208" t="s">
        <v>16</v>
      </c>
      <c r="K291" s="208"/>
      <c r="L291" s="144" t="s">
        <v>28</v>
      </c>
      <c r="M291" s="144">
        <v>4</v>
      </c>
      <c r="N291" s="207" t="s">
        <v>18</v>
      </c>
      <c r="O291" s="207"/>
      <c r="P291" s="207"/>
      <c r="Q291" s="144" t="s">
        <v>17</v>
      </c>
      <c r="W291" s="31">
        <f t="shared" si="4"/>
        <v>0</v>
      </c>
    </row>
    <row r="292" spans="2:23" ht="30" hidden="1" customHeight="1">
      <c r="B292" s="12"/>
      <c r="C292" s="207">
        <v>2020</v>
      </c>
      <c r="D292" s="207"/>
      <c r="E292" s="146" t="s">
        <v>1010</v>
      </c>
      <c r="F292" s="208" t="s">
        <v>1009</v>
      </c>
      <c r="G292" s="208"/>
      <c r="H292" s="208"/>
      <c r="I292" s="146" t="s">
        <v>449</v>
      </c>
      <c r="J292" s="208" t="s">
        <v>16</v>
      </c>
      <c r="K292" s="208"/>
      <c r="L292" s="144" t="s">
        <v>28</v>
      </c>
      <c r="M292" s="144">
        <v>4</v>
      </c>
      <c r="N292" s="207" t="s">
        <v>18</v>
      </c>
      <c r="O292" s="207"/>
      <c r="P292" s="207"/>
      <c r="Q292" s="144" t="s">
        <v>17</v>
      </c>
      <c r="W292" s="31">
        <f t="shared" si="4"/>
        <v>0</v>
      </c>
    </row>
    <row r="293" spans="2:23" ht="30" hidden="1" customHeight="1">
      <c r="B293" s="12"/>
      <c r="C293" s="207">
        <v>2020</v>
      </c>
      <c r="D293" s="207"/>
      <c r="E293" s="146" t="s">
        <v>1008</v>
      </c>
      <c r="F293" s="208" t="s">
        <v>1007</v>
      </c>
      <c r="G293" s="208"/>
      <c r="H293" s="208"/>
      <c r="I293" s="146" t="s">
        <v>449</v>
      </c>
      <c r="J293" s="208" t="s">
        <v>16</v>
      </c>
      <c r="K293" s="208"/>
      <c r="L293" s="144" t="s">
        <v>28</v>
      </c>
      <c r="M293" s="144">
        <v>4</v>
      </c>
      <c r="N293" s="207" t="s">
        <v>18</v>
      </c>
      <c r="O293" s="207"/>
      <c r="P293" s="207"/>
      <c r="Q293" s="144" t="s">
        <v>17</v>
      </c>
      <c r="W293" s="31">
        <f t="shared" si="4"/>
        <v>0</v>
      </c>
    </row>
    <row r="294" spans="2:23" ht="30" hidden="1" customHeight="1">
      <c r="B294" s="12"/>
      <c r="C294" s="207">
        <v>2020</v>
      </c>
      <c r="D294" s="207"/>
      <c r="E294" s="146" t="s">
        <v>1006</v>
      </c>
      <c r="F294" s="208" t="s">
        <v>1005</v>
      </c>
      <c r="G294" s="208"/>
      <c r="H294" s="208"/>
      <c r="I294" s="146" t="s">
        <v>449</v>
      </c>
      <c r="J294" s="208" t="s">
        <v>16</v>
      </c>
      <c r="K294" s="208"/>
      <c r="L294" s="144" t="s">
        <v>28</v>
      </c>
      <c r="M294" s="144">
        <v>4</v>
      </c>
      <c r="N294" s="207" t="s">
        <v>18</v>
      </c>
      <c r="O294" s="207"/>
      <c r="P294" s="207"/>
      <c r="Q294" s="144" t="s">
        <v>17</v>
      </c>
      <c r="W294" s="31">
        <f t="shared" si="4"/>
        <v>0</v>
      </c>
    </row>
    <row r="295" spans="2:23" ht="30" hidden="1" customHeight="1">
      <c r="B295" s="12"/>
      <c r="C295" s="207">
        <v>2020</v>
      </c>
      <c r="D295" s="207"/>
      <c r="E295" s="146" t="s">
        <v>1004</v>
      </c>
      <c r="F295" s="208" t="s">
        <v>1003</v>
      </c>
      <c r="G295" s="208"/>
      <c r="H295" s="208"/>
      <c r="I295" s="146" t="s">
        <v>449</v>
      </c>
      <c r="J295" s="208" t="s">
        <v>16</v>
      </c>
      <c r="K295" s="208"/>
      <c r="L295" s="144" t="s">
        <v>28</v>
      </c>
      <c r="M295" s="144">
        <v>4</v>
      </c>
      <c r="N295" s="207" t="s">
        <v>18</v>
      </c>
      <c r="O295" s="207"/>
      <c r="P295" s="207"/>
      <c r="Q295" s="144" t="s">
        <v>17</v>
      </c>
      <c r="W295" s="31">
        <f t="shared" si="4"/>
        <v>0</v>
      </c>
    </row>
    <row r="296" spans="2:23" ht="30" hidden="1" customHeight="1">
      <c r="B296" s="12"/>
      <c r="C296" s="207">
        <v>2020</v>
      </c>
      <c r="D296" s="207"/>
      <c r="E296" s="146" t="s">
        <v>1002</v>
      </c>
      <c r="F296" s="208" t="s">
        <v>1001</v>
      </c>
      <c r="G296" s="208"/>
      <c r="H296" s="208"/>
      <c r="I296" s="146" t="s">
        <v>449</v>
      </c>
      <c r="J296" s="208" t="s">
        <v>16</v>
      </c>
      <c r="K296" s="208"/>
      <c r="L296" s="144" t="s">
        <v>28</v>
      </c>
      <c r="M296" s="144">
        <v>4</v>
      </c>
      <c r="N296" s="207" t="s">
        <v>18</v>
      </c>
      <c r="O296" s="207"/>
      <c r="P296" s="207"/>
      <c r="Q296" s="144" t="s">
        <v>17</v>
      </c>
      <c r="W296" s="31">
        <f t="shared" si="4"/>
        <v>0</v>
      </c>
    </row>
    <row r="297" spans="2:23" ht="30" hidden="1" customHeight="1">
      <c r="B297" s="12"/>
      <c r="C297" s="207">
        <v>2020</v>
      </c>
      <c r="D297" s="207"/>
      <c r="E297" s="146" t="s">
        <v>1000</v>
      </c>
      <c r="F297" s="208" t="s">
        <v>999</v>
      </c>
      <c r="G297" s="208"/>
      <c r="H297" s="208"/>
      <c r="I297" s="146" t="s">
        <v>449</v>
      </c>
      <c r="J297" s="208" t="s">
        <v>16</v>
      </c>
      <c r="K297" s="208"/>
      <c r="L297" s="144" t="s">
        <v>17</v>
      </c>
      <c r="M297" s="144">
        <v>4</v>
      </c>
      <c r="N297" s="207" t="s">
        <v>18</v>
      </c>
      <c r="O297" s="207"/>
      <c r="P297" s="207"/>
      <c r="Q297" s="144" t="s">
        <v>17</v>
      </c>
      <c r="W297" s="31">
        <f t="shared" si="4"/>
        <v>0</v>
      </c>
    </row>
    <row r="298" spans="2:23" ht="30" hidden="1" customHeight="1">
      <c r="B298" s="15"/>
      <c r="C298" s="207">
        <v>2020</v>
      </c>
      <c r="D298" s="207"/>
      <c r="E298" s="146" t="s">
        <v>998</v>
      </c>
      <c r="F298" s="208" t="s">
        <v>997</v>
      </c>
      <c r="G298" s="208"/>
      <c r="H298" s="208"/>
      <c r="I298" s="146" t="s">
        <v>449</v>
      </c>
      <c r="J298" s="208" t="s">
        <v>16</v>
      </c>
      <c r="K298" s="208"/>
      <c r="L298" s="144" t="s">
        <v>28</v>
      </c>
      <c r="M298" s="144">
        <v>5</v>
      </c>
      <c r="N298" s="207" t="s">
        <v>18</v>
      </c>
      <c r="O298" s="207"/>
      <c r="P298" s="207"/>
      <c r="Q298" s="144" t="s">
        <v>17</v>
      </c>
      <c r="W298" s="31">
        <f t="shared" si="4"/>
        <v>0</v>
      </c>
    </row>
    <row r="299" spans="2:23" ht="30" hidden="1" customHeight="1">
      <c r="B299" s="15"/>
      <c r="C299" s="207">
        <v>2020</v>
      </c>
      <c r="D299" s="207"/>
      <c r="E299" s="146" t="s">
        <v>996</v>
      </c>
      <c r="F299" s="208" t="s">
        <v>995</v>
      </c>
      <c r="G299" s="208"/>
      <c r="H299" s="208"/>
      <c r="I299" s="146" t="s">
        <v>449</v>
      </c>
      <c r="J299" s="208" t="s">
        <v>16</v>
      </c>
      <c r="K299" s="208"/>
      <c r="L299" s="144" t="s">
        <v>28</v>
      </c>
      <c r="M299" s="144">
        <v>5</v>
      </c>
      <c r="N299" s="207" t="s">
        <v>18</v>
      </c>
      <c r="O299" s="207"/>
      <c r="P299" s="207"/>
      <c r="Q299" s="144" t="s">
        <v>17</v>
      </c>
      <c r="W299" s="31">
        <f t="shared" si="4"/>
        <v>0</v>
      </c>
    </row>
    <row r="300" spans="2:23" ht="30" hidden="1" customHeight="1">
      <c r="B300" s="12"/>
      <c r="C300" s="207">
        <v>2020</v>
      </c>
      <c r="D300" s="207"/>
      <c r="E300" s="146" t="s">
        <v>994</v>
      </c>
      <c r="F300" s="208" t="s">
        <v>993</v>
      </c>
      <c r="G300" s="208"/>
      <c r="H300" s="208"/>
      <c r="I300" s="146" t="s">
        <v>449</v>
      </c>
      <c r="J300" s="208" t="s">
        <v>16</v>
      </c>
      <c r="K300" s="208"/>
      <c r="L300" s="144" t="s">
        <v>28</v>
      </c>
      <c r="M300" s="144">
        <v>4</v>
      </c>
      <c r="N300" s="207" t="s">
        <v>18</v>
      </c>
      <c r="O300" s="207"/>
      <c r="P300" s="207"/>
      <c r="Q300" s="144" t="s">
        <v>17</v>
      </c>
      <c r="W300" s="31">
        <f t="shared" si="4"/>
        <v>0</v>
      </c>
    </row>
    <row r="301" spans="2:23" ht="30" hidden="1" customHeight="1">
      <c r="B301" s="12"/>
      <c r="C301" s="207">
        <v>2020</v>
      </c>
      <c r="D301" s="207"/>
      <c r="E301" s="146" t="s">
        <v>992</v>
      </c>
      <c r="F301" s="208" t="s">
        <v>991</v>
      </c>
      <c r="G301" s="208"/>
      <c r="H301" s="208"/>
      <c r="I301" s="146" t="s">
        <v>449</v>
      </c>
      <c r="J301" s="208" t="s">
        <v>16</v>
      </c>
      <c r="K301" s="208"/>
      <c r="L301" s="144" t="s">
        <v>28</v>
      </c>
      <c r="M301" s="144">
        <v>4</v>
      </c>
      <c r="N301" s="207" t="s">
        <v>18</v>
      </c>
      <c r="O301" s="207"/>
      <c r="P301" s="207"/>
      <c r="Q301" s="144" t="s">
        <v>17</v>
      </c>
      <c r="W301" s="31">
        <f t="shared" si="4"/>
        <v>0</v>
      </c>
    </row>
    <row r="302" spans="2:23" ht="30" hidden="1" customHeight="1">
      <c r="B302" s="12"/>
      <c r="C302" s="207">
        <v>2020</v>
      </c>
      <c r="D302" s="207"/>
      <c r="E302" s="146" t="s">
        <v>990</v>
      </c>
      <c r="F302" s="208" t="s">
        <v>989</v>
      </c>
      <c r="G302" s="208"/>
      <c r="H302" s="208"/>
      <c r="I302" s="146" t="s">
        <v>449</v>
      </c>
      <c r="J302" s="208" t="s">
        <v>16</v>
      </c>
      <c r="K302" s="208"/>
      <c r="L302" s="144" t="s">
        <v>28</v>
      </c>
      <c r="M302" s="144">
        <v>4</v>
      </c>
      <c r="N302" s="207" t="s">
        <v>18</v>
      </c>
      <c r="O302" s="207"/>
      <c r="P302" s="207"/>
      <c r="Q302" s="144" t="s">
        <v>17</v>
      </c>
      <c r="W302" s="31">
        <f t="shared" si="4"/>
        <v>0</v>
      </c>
    </row>
    <row r="303" spans="2:23" ht="30" hidden="1" customHeight="1">
      <c r="B303" s="12"/>
      <c r="C303" s="207">
        <v>2020</v>
      </c>
      <c r="D303" s="207"/>
      <c r="E303" s="146" t="s">
        <v>988</v>
      </c>
      <c r="F303" s="208" t="s">
        <v>987</v>
      </c>
      <c r="G303" s="208"/>
      <c r="H303" s="208"/>
      <c r="I303" s="146" t="s">
        <v>449</v>
      </c>
      <c r="J303" s="208" t="s">
        <v>16</v>
      </c>
      <c r="K303" s="208"/>
      <c r="L303" s="144" t="s">
        <v>28</v>
      </c>
      <c r="M303" s="144">
        <v>4</v>
      </c>
      <c r="N303" s="207" t="s">
        <v>18</v>
      </c>
      <c r="O303" s="207"/>
      <c r="P303" s="207"/>
      <c r="Q303" s="144" t="s">
        <v>17</v>
      </c>
      <c r="W303" s="31">
        <f t="shared" si="4"/>
        <v>0</v>
      </c>
    </row>
    <row r="304" spans="2:23" ht="30" hidden="1" customHeight="1">
      <c r="B304" s="12"/>
      <c r="C304" s="207">
        <v>2020</v>
      </c>
      <c r="D304" s="207"/>
      <c r="E304" s="146" t="s">
        <v>986</v>
      </c>
      <c r="F304" s="208" t="s">
        <v>985</v>
      </c>
      <c r="G304" s="208"/>
      <c r="H304" s="208"/>
      <c r="I304" s="146" t="s">
        <v>449</v>
      </c>
      <c r="J304" s="208" t="s">
        <v>16</v>
      </c>
      <c r="K304" s="208"/>
      <c r="L304" s="144" t="s">
        <v>28</v>
      </c>
      <c r="M304" s="144">
        <v>4</v>
      </c>
      <c r="N304" s="207" t="s">
        <v>18</v>
      </c>
      <c r="O304" s="207"/>
      <c r="P304" s="207"/>
      <c r="Q304" s="144" t="s">
        <v>17</v>
      </c>
      <c r="W304" s="31">
        <f t="shared" si="4"/>
        <v>0</v>
      </c>
    </row>
    <row r="305" spans="2:23" ht="30" hidden="1" customHeight="1">
      <c r="B305" s="12"/>
      <c r="C305" s="207">
        <v>2020</v>
      </c>
      <c r="D305" s="207"/>
      <c r="E305" s="146" t="s">
        <v>984</v>
      </c>
      <c r="F305" s="208" t="s">
        <v>983</v>
      </c>
      <c r="G305" s="208"/>
      <c r="H305" s="208"/>
      <c r="I305" s="146" t="s">
        <v>449</v>
      </c>
      <c r="J305" s="208" t="s">
        <v>16</v>
      </c>
      <c r="K305" s="208"/>
      <c r="L305" s="144" t="s">
        <v>28</v>
      </c>
      <c r="M305" s="144">
        <v>4</v>
      </c>
      <c r="N305" s="207" t="s">
        <v>18</v>
      </c>
      <c r="O305" s="207"/>
      <c r="P305" s="207"/>
      <c r="Q305" s="144" t="s">
        <v>17</v>
      </c>
      <c r="W305" s="31">
        <f t="shared" si="4"/>
        <v>0</v>
      </c>
    </row>
    <row r="306" spans="2:23" ht="30" hidden="1" customHeight="1">
      <c r="B306" s="12"/>
      <c r="C306" s="207">
        <v>2020</v>
      </c>
      <c r="D306" s="207"/>
      <c r="E306" s="146" t="s">
        <v>982</v>
      </c>
      <c r="F306" s="208" t="s">
        <v>981</v>
      </c>
      <c r="G306" s="208"/>
      <c r="H306" s="208"/>
      <c r="I306" s="146" t="s">
        <v>449</v>
      </c>
      <c r="J306" s="208" t="s">
        <v>16</v>
      </c>
      <c r="K306" s="208"/>
      <c r="L306" s="144" t="s">
        <v>28</v>
      </c>
      <c r="M306" s="144">
        <v>4</v>
      </c>
      <c r="N306" s="207" t="s">
        <v>18</v>
      </c>
      <c r="O306" s="207"/>
      <c r="P306" s="207"/>
      <c r="Q306" s="144" t="s">
        <v>17</v>
      </c>
      <c r="W306" s="31">
        <f t="shared" si="4"/>
        <v>0</v>
      </c>
    </row>
    <row r="307" spans="2:23" ht="30" hidden="1" customHeight="1">
      <c r="B307" s="12"/>
      <c r="C307" s="207">
        <v>2020</v>
      </c>
      <c r="D307" s="207"/>
      <c r="E307" s="146" t="s">
        <v>980</v>
      </c>
      <c r="F307" s="208" t="s">
        <v>979</v>
      </c>
      <c r="G307" s="208"/>
      <c r="H307" s="208"/>
      <c r="I307" s="146" t="s">
        <v>449</v>
      </c>
      <c r="J307" s="208" t="s">
        <v>16</v>
      </c>
      <c r="K307" s="208"/>
      <c r="L307" s="144" t="s">
        <v>28</v>
      </c>
      <c r="M307" s="144">
        <v>4</v>
      </c>
      <c r="N307" s="207" t="s">
        <v>18</v>
      </c>
      <c r="O307" s="207"/>
      <c r="P307" s="207"/>
      <c r="Q307" s="144" t="s">
        <v>17</v>
      </c>
      <c r="W307" s="31">
        <f t="shared" si="4"/>
        <v>0</v>
      </c>
    </row>
    <row r="308" spans="2:23" ht="30" hidden="1" customHeight="1">
      <c r="B308" s="12"/>
      <c r="C308" s="207">
        <v>2020</v>
      </c>
      <c r="D308" s="207"/>
      <c r="E308" s="146" t="s">
        <v>978</v>
      </c>
      <c r="F308" s="208" t="s">
        <v>977</v>
      </c>
      <c r="G308" s="208"/>
      <c r="H308" s="208"/>
      <c r="I308" s="146" t="s">
        <v>449</v>
      </c>
      <c r="J308" s="208" t="s">
        <v>16</v>
      </c>
      <c r="K308" s="208"/>
      <c r="L308" s="144" t="s">
        <v>28</v>
      </c>
      <c r="M308" s="144">
        <v>4</v>
      </c>
      <c r="N308" s="207" t="s">
        <v>18</v>
      </c>
      <c r="O308" s="207"/>
      <c r="P308" s="207"/>
      <c r="Q308" s="144" t="s">
        <v>17</v>
      </c>
      <c r="W308" s="31">
        <f t="shared" si="4"/>
        <v>0</v>
      </c>
    </row>
    <row r="309" spans="2:23" ht="30" hidden="1" customHeight="1">
      <c r="B309" s="12"/>
      <c r="C309" s="207">
        <v>2020</v>
      </c>
      <c r="D309" s="207"/>
      <c r="E309" s="146" t="s">
        <v>976</v>
      </c>
      <c r="F309" s="208" t="s">
        <v>975</v>
      </c>
      <c r="G309" s="208"/>
      <c r="H309" s="208"/>
      <c r="I309" s="146" t="s">
        <v>449</v>
      </c>
      <c r="J309" s="208" t="s">
        <v>16</v>
      </c>
      <c r="K309" s="208"/>
      <c r="L309" s="144" t="s">
        <v>28</v>
      </c>
      <c r="M309" s="144">
        <v>4</v>
      </c>
      <c r="N309" s="207" t="s">
        <v>18</v>
      </c>
      <c r="O309" s="207"/>
      <c r="P309" s="207"/>
      <c r="Q309" s="144" t="s">
        <v>17</v>
      </c>
      <c r="W309" s="31">
        <f t="shared" si="4"/>
        <v>0</v>
      </c>
    </row>
    <row r="310" spans="2:23" ht="30" hidden="1" customHeight="1">
      <c r="B310" s="12"/>
      <c r="C310" s="207">
        <v>2020</v>
      </c>
      <c r="D310" s="207"/>
      <c r="E310" s="146" t="s">
        <v>974</v>
      </c>
      <c r="F310" s="208" t="s">
        <v>973</v>
      </c>
      <c r="G310" s="208"/>
      <c r="H310" s="208"/>
      <c r="I310" s="146" t="s">
        <v>449</v>
      </c>
      <c r="J310" s="208" t="s">
        <v>16</v>
      </c>
      <c r="K310" s="208"/>
      <c r="L310" s="144" t="s">
        <v>28</v>
      </c>
      <c r="M310" s="144">
        <v>4</v>
      </c>
      <c r="N310" s="207" t="s">
        <v>18</v>
      </c>
      <c r="O310" s="207"/>
      <c r="P310" s="207"/>
      <c r="Q310" s="144" t="s">
        <v>17</v>
      </c>
      <c r="W310" s="31">
        <f t="shared" si="4"/>
        <v>0</v>
      </c>
    </row>
    <row r="311" spans="2:23" ht="30" hidden="1" customHeight="1">
      <c r="B311" s="12"/>
      <c r="C311" s="207">
        <v>2020</v>
      </c>
      <c r="D311" s="207"/>
      <c r="E311" s="146" t="s">
        <v>972</v>
      </c>
      <c r="F311" s="208" t="s">
        <v>971</v>
      </c>
      <c r="G311" s="208"/>
      <c r="H311" s="208"/>
      <c r="I311" s="146" t="s">
        <v>449</v>
      </c>
      <c r="J311" s="208" t="s">
        <v>16</v>
      </c>
      <c r="K311" s="208"/>
      <c r="L311" s="144" t="s">
        <v>28</v>
      </c>
      <c r="M311" s="144">
        <v>4</v>
      </c>
      <c r="N311" s="207" t="s">
        <v>18</v>
      </c>
      <c r="O311" s="207"/>
      <c r="P311" s="207"/>
      <c r="Q311" s="144" t="s">
        <v>17</v>
      </c>
      <c r="W311" s="31">
        <f t="shared" si="4"/>
        <v>0</v>
      </c>
    </row>
    <row r="312" spans="2:23" s="30" customFormat="1" ht="30" hidden="1" customHeight="1">
      <c r="B312" s="13"/>
      <c r="C312" s="209">
        <v>2020</v>
      </c>
      <c r="D312" s="209"/>
      <c r="E312" s="1" t="s">
        <v>970</v>
      </c>
      <c r="F312" s="210" t="s">
        <v>969</v>
      </c>
      <c r="G312" s="210"/>
      <c r="H312" s="210"/>
      <c r="I312" s="1" t="s">
        <v>449</v>
      </c>
      <c r="J312" s="210" t="s">
        <v>16</v>
      </c>
      <c r="K312" s="210"/>
      <c r="L312" s="147" t="s">
        <v>17</v>
      </c>
      <c r="M312" s="147">
        <v>3</v>
      </c>
      <c r="N312" s="209" t="s">
        <v>18</v>
      </c>
      <c r="O312" s="209"/>
      <c r="P312" s="209"/>
      <c r="Q312" s="147" t="s">
        <v>17</v>
      </c>
      <c r="R312" s="29"/>
      <c r="S312" s="29"/>
      <c r="T312" s="29"/>
      <c r="U312" s="29"/>
      <c r="V312" s="29"/>
      <c r="W312" s="29">
        <f t="shared" si="4"/>
        <v>0</v>
      </c>
    </row>
    <row r="313" spans="2:23" ht="30" hidden="1" customHeight="1">
      <c r="B313" s="12"/>
      <c r="C313" s="207">
        <v>2020</v>
      </c>
      <c r="D313" s="207"/>
      <c r="E313" s="146" t="s">
        <v>968</v>
      </c>
      <c r="F313" s="208" t="s">
        <v>967</v>
      </c>
      <c r="G313" s="208"/>
      <c r="H313" s="208"/>
      <c r="I313" s="146" t="s">
        <v>449</v>
      </c>
      <c r="J313" s="208" t="s">
        <v>16</v>
      </c>
      <c r="K313" s="208"/>
      <c r="L313" s="144" t="s">
        <v>28</v>
      </c>
      <c r="M313" s="144">
        <v>4</v>
      </c>
      <c r="N313" s="207" t="s">
        <v>18</v>
      </c>
      <c r="O313" s="207"/>
      <c r="P313" s="207"/>
      <c r="Q313" s="144" t="s">
        <v>17</v>
      </c>
      <c r="W313" s="31">
        <f t="shared" si="4"/>
        <v>0</v>
      </c>
    </row>
    <row r="314" spans="2:23" ht="30" hidden="1" customHeight="1">
      <c r="B314" s="12"/>
      <c r="C314" s="207">
        <v>2020</v>
      </c>
      <c r="D314" s="207"/>
      <c r="E314" s="146" t="s">
        <v>966</v>
      </c>
      <c r="F314" s="208" t="s">
        <v>965</v>
      </c>
      <c r="G314" s="208"/>
      <c r="H314" s="208"/>
      <c r="I314" s="146" t="s">
        <v>449</v>
      </c>
      <c r="J314" s="208" t="s">
        <v>16</v>
      </c>
      <c r="K314" s="208"/>
      <c r="L314" s="144" t="s">
        <v>28</v>
      </c>
      <c r="M314" s="144">
        <v>4</v>
      </c>
      <c r="N314" s="207" t="s">
        <v>18</v>
      </c>
      <c r="O314" s="207"/>
      <c r="P314" s="207"/>
      <c r="Q314" s="144" t="s">
        <v>17</v>
      </c>
      <c r="W314" s="31">
        <f t="shared" si="4"/>
        <v>0</v>
      </c>
    </row>
    <row r="315" spans="2:23" s="28" customFormat="1" ht="30" customHeight="1">
      <c r="B315" s="14"/>
      <c r="C315" s="204">
        <v>2020</v>
      </c>
      <c r="D315" s="204"/>
      <c r="E315" s="152" t="s">
        <v>964</v>
      </c>
      <c r="F315" s="205" t="s">
        <v>963</v>
      </c>
      <c r="G315" s="205"/>
      <c r="H315" s="205"/>
      <c r="I315" s="152" t="s">
        <v>449</v>
      </c>
      <c r="J315" s="205" t="s">
        <v>16</v>
      </c>
      <c r="K315" s="205"/>
      <c r="L315" s="150" t="s">
        <v>17</v>
      </c>
      <c r="M315" s="150">
        <v>2</v>
      </c>
      <c r="N315" s="204" t="s">
        <v>18</v>
      </c>
      <c r="O315" s="204"/>
      <c r="P315" s="204"/>
      <c r="Q315" s="150" t="s">
        <v>17</v>
      </c>
      <c r="R315" s="27"/>
      <c r="S315" s="27">
        <f>S316+S318+S320+S323+S327+S330+S332+S335+S341+S353+S359+S361+S364+S366+S368</f>
        <v>71512.819999999992</v>
      </c>
      <c r="T315" s="27">
        <f>T316+T318+T320+T323+T327+T330+T332+T335+T341+T353+T359+T361+T364+T366+T368</f>
        <v>12590.96</v>
      </c>
      <c r="U315" s="27"/>
      <c r="V315" s="27">
        <f>V316+V318+V320+V323+V327+V330+V332+V335+V341+V353+V359+V361+V364+V366+V368</f>
        <v>3219.2599999999998</v>
      </c>
      <c r="W315" s="27">
        <f t="shared" si="4"/>
        <v>87323.04</v>
      </c>
    </row>
    <row r="316" spans="2:23" s="30" customFormat="1" ht="30" hidden="1" customHeight="1">
      <c r="B316" s="13"/>
      <c r="C316" s="209">
        <v>2020</v>
      </c>
      <c r="D316" s="209"/>
      <c r="E316" s="1" t="s">
        <v>962</v>
      </c>
      <c r="F316" s="210" t="s">
        <v>961</v>
      </c>
      <c r="G316" s="210"/>
      <c r="H316" s="210"/>
      <c r="I316" s="1" t="s">
        <v>449</v>
      </c>
      <c r="J316" s="210" t="s">
        <v>16</v>
      </c>
      <c r="K316" s="210"/>
      <c r="L316" s="147" t="s">
        <v>17</v>
      </c>
      <c r="M316" s="147">
        <v>3</v>
      </c>
      <c r="N316" s="209" t="s">
        <v>18</v>
      </c>
      <c r="O316" s="209"/>
      <c r="P316" s="209"/>
      <c r="Q316" s="147" t="s">
        <v>17</v>
      </c>
      <c r="R316" s="29"/>
      <c r="S316" s="29"/>
      <c r="T316" s="29"/>
      <c r="U316" s="29"/>
      <c r="V316" s="29"/>
      <c r="W316" s="29">
        <f t="shared" si="4"/>
        <v>0</v>
      </c>
    </row>
    <row r="317" spans="2:23" ht="30" hidden="1" customHeight="1">
      <c r="B317" s="12"/>
      <c r="C317" s="207">
        <v>2020</v>
      </c>
      <c r="D317" s="207"/>
      <c r="E317" s="146" t="s">
        <v>960</v>
      </c>
      <c r="F317" s="208" t="s">
        <v>959</v>
      </c>
      <c r="G317" s="208"/>
      <c r="H317" s="208"/>
      <c r="I317" s="146" t="s">
        <v>449</v>
      </c>
      <c r="J317" s="208" t="s">
        <v>16</v>
      </c>
      <c r="K317" s="208"/>
      <c r="L317" s="144" t="s">
        <v>28</v>
      </c>
      <c r="M317" s="144">
        <v>4</v>
      </c>
      <c r="N317" s="207" t="s">
        <v>18</v>
      </c>
      <c r="O317" s="207"/>
      <c r="P317" s="207"/>
      <c r="Q317" s="144" t="s">
        <v>17</v>
      </c>
      <c r="W317" s="31">
        <f t="shared" si="4"/>
        <v>0</v>
      </c>
    </row>
    <row r="318" spans="2:23" s="30" customFormat="1" ht="30" hidden="1" customHeight="1">
      <c r="B318" s="13"/>
      <c r="C318" s="209">
        <v>2020</v>
      </c>
      <c r="D318" s="209"/>
      <c r="E318" s="1" t="s">
        <v>958</v>
      </c>
      <c r="F318" s="210" t="s">
        <v>957</v>
      </c>
      <c r="G318" s="210"/>
      <c r="H318" s="210"/>
      <c r="I318" s="1" t="s">
        <v>449</v>
      </c>
      <c r="J318" s="210" t="s">
        <v>16</v>
      </c>
      <c r="K318" s="210"/>
      <c r="L318" s="147" t="s">
        <v>17</v>
      </c>
      <c r="M318" s="147">
        <v>3</v>
      </c>
      <c r="N318" s="209" t="s">
        <v>18</v>
      </c>
      <c r="O318" s="209"/>
      <c r="P318" s="209"/>
      <c r="Q318" s="147" t="s">
        <v>17</v>
      </c>
      <c r="R318" s="29"/>
      <c r="S318" s="29"/>
      <c r="T318" s="29"/>
      <c r="U318" s="29"/>
      <c r="V318" s="29"/>
      <c r="W318" s="29">
        <f t="shared" si="4"/>
        <v>0</v>
      </c>
    </row>
    <row r="319" spans="2:23" ht="30" hidden="1" customHeight="1">
      <c r="B319" s="12"/>
      <c r="C319" s="207">
        <v>2020</v>
      </c>
      <c r="D319" s="207"/>
      <c r="E319" s="146" t="s">
        <v>956</v>
      </c>
      <c r="F319" s="208" t="s">
        <v>955</v>
      </c>
      <c r="G319" s="208"/>
      <c r="H319" s="208"/>
      <c r="I319" s="146" t="s">
        <v>449</v>
      </c>
      <c r="J319" s="208" t="s">
        <v>16</v>
      </c>
      <c r="K319" s="208"/>
      <c r="L319" s="144" t="s">
        <v>28</v>
      </c>
      <c r="M319" s="144">
        <v>4</v>
      </c>
      <c r="N319" s="207" t="s">
        <v>18</v>
      </c>
      <c r="O319" s="207"/>
      <c r="P319" s="207"/>
      <c r="Q319" s="144" t="s">
        <v>17</v>
      </c>
      <c r="W319" s="31">
        <f t="shared" si="4"/>
        <v>0</v>
      </c>
    </row>
    <row r="320" spans="2:23" s="30" customFormat="1" ht="43.5" hidden="1" customHeight="1">
      <c r="B320" s="13"/>
      <c r="C320" s="209">
        <v>2020</v>
      </c>
      <c r="D320" s="209"/>
      <c r="E320" s="1" t="s">
        <v>954</v>
      </c>
      <c r="F320" s="210" t="s">
        <v>953</v>
      </c>
      <c r="G320" s="210"/>
      <c r="H320" s="210"/>
      <c r="I320" s="1" t="s">
        <v>449</v>
      </c>
      <c r="J320" s="210" t="s">
        <v>16</v>
      </c>
      <c r="K320" s="210"/>
      <c r="L320" s="147" t="s">
        <v>17</v>
      </c>
      <c r="M320" s="147">
        <v>3</v>
      </c>
      <c r="N320" s="209" t="s">
        <v>18</v>
      </c>
      <c r="O320" s="209"/>
      <c r="P320" s="209"/>
      <c r="Q320" s="147" t="s">
        <v>17</v>
      </c>
      <c r="R320" s="29"/>
      <c r="S320" s="29">
        <f>S321+S322</f>
        <v>0</v>
      </c>
      <c r="T320" s="29"/>
      <c r="U320" s="29"/>
      <c r="V320" s="29"/>
      <c r="W320" s="29">
        <f t="shared" si="4"/>
        <v>0</v>
      </c>
    </row>
    <row r="321" spans="2:23" ht="30" hidden="1" customHeight="1">
      <c r="B321" s="12"/>
      <c r="C321" s="207">
        <v>2020</v>
      </c>
      <c r="D321" s="207"/>
      <c r="E321" s="146" t="s">
        <v>952</v>
      </c>
      <c r="F321" s="208" t="s">
        <v>951</v>
      </c>
      <c r="G321" s="208"/>
      <c r="H321" s="208"/>
      <c r="I321" s="146" t="s">
        <v>449</v>
      </c>
      <c r="J321" s="208" t="s">
        <v>16</v>
      </c>
      <c r="K321" s="208"/>
      <c r="L321" s="144" t="s">
        <v>28</v>
      </c>
      <c r="M321" s="144">
        <v>4</v>
      </c>
      <c r="N321" s="207" t="s">
        <v>18</v>
      </c>
      <c r="O321" s="207"/>
      <c r="P321" s="207"/>
      <c r="Q321" s="144" t="s">
        <v>17</v>
      </c>
      <c r="W321" s="31">
        <f t="shared" si="4"/>
        <v>0</v>
      </c>
    </row>
    <row r="322" spans="2:23" ht="30" hidden="1" customHeight="1">
      <c r="B322" s="12"/>
      <c r="C322" s="207">
        <v>2020</v>
      </c>
      <c r="D322" s="207"/>
      <c r="E322" s="146" t="s">
        <v>950</v>
      </c>
      <c r="F322" s="208" t="s">
        <v>949</v>
      </c>
      <c r="G322" s="208"/>
      <c r="H322" s="208"/>
      <c r="I322" s="146" t="s">
        <v>449</v>
      </c>
      <c r="J322" s="208" t="s">
        <v>16</v>
      </c>
      <c r="K322" s="208"/>
      <c r="L322" s="144" t="s">
        <v>28</v>
      </c>
      <c r="M322" s="144">
        <v>4</v>
      </c>
      <c r="N322" s="207" t="s">
        <v>18</v>
      </c>
      <c r="O322" s="207"/>
      <c r="P322" s="207"/>
      <c r="Q322" s="144" t="s">
        <v>17</v>
      </c>
      <c r="W322" s="31">
        <f t="shared" si="4"/>
        <v>0</v>
      </c>
    </row>
    <row r="323" spans="2:23" s="30" customFormat="1" ht="30" customHeight="1">
      <c r="B323" s="13"/>
      <c r="C323" s="209">
        <v>2020</v>
      </c>
      <c r="D323" s="209"/>
      <c r="E323" s="1" t="s">
        <v>948</v>
      </c>
      <c r="F323" s="210" t="s">
        <v>947</v>
      </c>
      <c r="G323" s="210"/>
      <c r="H323" s="210"/>
      <c r="I323" s="1" t="s">
        <v>449</v>
      </c>
      <c r="J323" s="210" t="s">
        <v>16</v>
      </c>
      <c r="K323" s="210"/>
      <c r="L323" s="147" t="s">
        <v>17</v>
      </c>
      <c r="M323" s="147">
        <v>3</v>
      </c>
      <c r="N323" s="209" t="s">
        <v>18</v>
      </c>
      <c r="O323" s="209"/>
      <c r="P323" s="209"/>
      <c r="Q323" s="147" t="s">
        <v>17</v>
      </c>
      <c r="R323" s="29"/>
      <c r="S323" s="29">
        <f>S324+S326+S325</f>
        <v>1033.2</v>
      </c>
      <c r="T323" s="29"/>
      <c r="U323" s="29"/>
      <c r="V323" s="29">
        <f>V324+V325+V326</f>
        <v>0</v>
      </c>
      <c r="W323" s="29">
        <f t="shared" si="4"/>
        <v>1033.2</v>
      </c>
    </row>
    <row r="324" spans="2:23" ht="30" hidden="1" customHeight="1">
      <c r="B324" s="12"/>
      <c r="C324" s="207">
        <v>2020</v>
      </c>
      <c r="D324" s="207"/>
      <c r="E324" s="146" t="s">
        <v>946</v>
      </c>
      <c r="F324" s="208" t="s">
        <v>945</v>
      </c>
      <c r="G324" s="208"/>
      <c r="H324" s="208"/>
      <c r="I324" s="146" t="s">
        <v>449</v>
      </c>
      <c r="J324" s="208" t="s">
        <v>16</v>
      </c>
      <c r="K324" s="208"/>
      <c r="L324" s="144" t="s">
        <v>28</v>
      </c>
      <c r="M324" s="144">
        <v>4</v>
      </c>
      <c r="N324" s="207" t="s">
        <v>18</v>
      </c>
      <c r="O324" s="207"/>
      <c r="P324" s="207"/>
      <c r="Q324" s="144" t="s">
        <v>17</v>
      </c>
      <c r="W324" s="31">
        <f t="shared" ref="W324:W387" si="5">R324+S324+T324+U324+V324</f>
        <v>0</v>
      </c>
    </row>
    <row r="325" spans="2:23" ht="30" customHeight="1">
      <c r="B325" s="12"/>
      <c r="C325" s="207">
        <v>2020</v>
      </c>
      <c r="D325" s="207"/>
      <c r="E325" s="146" t="s">
        <v>944</v>
      </c>
      <c r="F325" s="208" t="s">
        <v>943</v>
      </c>
      <c r="G325" s="208"/>
      <c r="H325" s="208"/>
      <c r="I325" s="146" t="s">
        <v>449</v>
      </c>
      <c r="J325" s="208" t="s">
        <v>16</v>
      </c>
      <c r="K325" s="208"/>
      <c r="L325" s="144" t="s">
        <v>28</v>
      </c>
      <c r="M325" s="144">
        <v>4</v>
      </c>
      <c r="N325" s="207" t="s">
        <v>18</v>
      </c>
      <c r="O325" s="207"/>
      <c r="P325" s="207"/>
      <c r="Q325" s="144" t="s">
        <v>17</v>
      </c>
      <c r="S325" s="31">
        <v>94.92</v>
      </c>
      <c r="W325" s="31">
        <f t="shared" si="5"/>
        <v>94.92</v>
      </c>
    </row>
    <row r="326" spans="2:23" ht="30" customHeight="1">
      <c r="B326" s="12"/>
      <c r="C326" s="207">
        <v>2020</v>
      </c>
      <c r="D326" s="207"/>
      <c r="E326" s="146" t="s">
        <v>942</v>
      </c>
      <c r="F326" s="208" t="s">
        <v>941</v>
      </c>
      <c r="G326" s="208"/>
      <c r="H326" s="208"/>
      <c r="I326" s="146" t="s">
        <v>449</v>
      </c>
      <c r="J326" s="208" t="s">
        <v>16</v>
      </c>
      <c r="K326" s="208"/>
      <c r="L326" s="144" t="s">
        <v>28</v>
      </c>
      <c r="M326" s="144">
        <v>4</v>
      </c>
      <c r="N326" s="207" t="s">
        <v>18</v>
      </c>
      <c r="O326" s="207"/>
      <c r="P326" s="207"/>
      <c r="Q326" s="144" t="s">
        <v>17</v>
      </c>
      <c r="S326" s="31">
        <v>938.28</v>
      </c>
      <c r="W326" s="31">
        <f t="shared" si="5"/>
        <v>938.28</v>
      </c>
    </row>
    <row r="327" spans="2:23" s="30" customFormat="1" ht="30" hidden="1" customHeight="1">
      <c r="B327" s="13"/>
      <c r="C327" s="209">
        <v>2020</v>
      </c>
      <c r="D327" s="209"/>
      <c r="E327" s="1" t="s">
        <v>940</v>
      </c>
      <c r="F327" s="210" t="s">
        <v>939</v>
      </c>
      <c r="G327" s="210"/>
      <c r="H327" s="210"/>
      <c r="I327" s="1" t="s">
        <v>449</v>
      </c>
      <c r="J327" s="210" t="s">
        <v>16</v>
      </c>
      <c r="K327" s="210"/>
      <c r="L327" s="147" t="s">
        <v>17</v>
      </c>
      <c r="M327" s="147">
        <v>3</v>
      </c>
      <c r="N327" s="209" t="s">
        <v>18</v>
      </c>
      <c r="O327" s="209"/>
      <c r="P327" s="209"/>
      <c r="Q327" s="147" t="s">
        <v>17</v>
      </c>
      <c r="R327" s="29"/>
      <c r="S327" s="29">
        <f>S328+S329</f>
        <v>0</v>
      </c>
      <c r="T327" s="29"/>
      <c r="U327" s="29"/>
      <c r="V327" s="29"/>
      <c r="W327" s="29">
        <f t="shared" si="5"/>
        <v>0</v>
      </c>
    </row>
    <row r="328" spans="2:23" ht="30" hidden="1" customHeight="1">
      <c r="B328" s="12"/>
      <c r="C328" s="207">
        <v>2020</v>
      </c>
      <c r="D328" s="207"/>
      <c r="E328" s="146" t="s">
        <v>938</v>
      </c>
      <c r="F328" s="208" t="s">
        <v>937</v>
      </c>
      <c r="G328" s="208"/>
      <c r="H328" s="208"/>
      <c r="I328" s="146" t="s">
        <v>449</v>
      </c>
      <c r="J328" s="208" t="s">
        <v>16</v>
      </c>
      <c r="K328" s="208"/>
      <c r="L328" s="144" t="s">
        <v>28</v>
      </c>
      <c r="M328" s="144">
        <v>4</v>
      </c>
      <c r="N328" s="207" t="s">
        <v>18</v>
      </c>
      <c r="O328" s="207"/>
      <c r="P328" s="207"/>
      <c r="Q328" s="144" t="s">
        <v>17</v>
      </c>
      <c r="W328" s="31">
        <f t="shared" si="5"/>
        <v>0</v>
      </c>
    </row>
    <row r="329" spans="2:23" ht="30" hidden="1" customHeight="1">
      <c r="B329" s="12"/>
      <c r="C329" s="207">
        <v>2020</v>
      </c>
      <c r="D329" s="207"/>
      <c r="E329" s="146" t="s">
        <v>936</v>
      </c>
      <c r="F329" s="208" t="s">
        <v>935</v>
      </c>
      <c r="G329" s="208"/>
      <c r="H329" s="208"/>
      <c r="I329" s="146" t="s">
        <v>449</v>
      </c>
      <c r="J329" s="208" t="s">
        <v>16</v>
      </c>
      <c r="K329" s="208"/>
      <c r="L329" s="144" t="s">
        <v>28</v>
      </c>
      <c r="M329" s="144">
        <v>4</v>
      </c>
      <c r="N329" s="207" t="s">
        <v>18</v>
      </c>
      <c r="O329" s="207"/>
      <c r="P329" s="207"/>
      <c r="Q329" s="144" t="s">
        <v>17</v>
      </c>
      <c r="W329" s="31">
        <f t="shared" si="5"/>
        <v>0</v>
      </c>
    </row>
    <row r="330" spans="2:23" s="30" customFormat="1" ht="30" hidden="1" customHeight="1">
      <c r="B330" s="13"/>
      <c r="C330" s="209">
        <v>2020</v>
      </c>
      <c r="D330" s="209"/>
      <c r="E330" s="1" t="s">
        <v>934</v>
      </c>
      <c r="F330" s="210" t="s">
        <v>933</v>
      </c>
      <c r="G330" s="210"/>
      <c r="H330" s="210"/>
      <c r="I330" s="1" t="s">
        <v>449</v>
      </c>
      <c r="J330" s="210" t="s">
        <v>16</v>
      </c>
      <c r="K330" s="210"/>
      <c r="L330" s="147" t="s">
        <v>17</v>
      </c>
      <c r="M330" s="147">
        <v>3</v>
      </c>
      <c r="N330" s="209" t="s">
        <v>18</v>
      </c>
      <c r="O330" s="209"/>
      <c r="P330" s="209"/>
      <c r="Q330" s="147" t="s">
        <v>17</v>
      </c>
      <c r="R330" s="29"/>
      <c r="S330" s="29"/>
      <c r="T330" s="29"/>
      <c r="U330" s="29"/>
      <c r="V330" s="29"/>
      <c r="W330" s="29">
        <f t="shared" si="5"/>
        <v>0</v>
      </c>
    </row>
    <row r="331" spans="2:23" ht="30" hidden="1" customHeight="1">
      <c r="B331" s="12"/>
      <c r="C331" s="207">
        <v>2020</v>
      </c>
      <c r="D331" s="207"/>
      <c r="E331" s="146" t="s">
        <v>932</v>
      </c>
      <c r="F331" s="208" t="s">
        <v>931</v>
      </c>
      <c r="G331" s="208"/>
      <c r="H331" s="208"/>
      <c r="I331" s="146" t="s">
        <v>449</v>
      </c>
      <c r="J331" s="208" t="s">
        <v>16</v>
      </c>
      <c r="K331" s="208"/>
      <c r="L331" s="144" t="s">
        <v>28</v>
      </c>
      <c r="M331" s="144">
        <v>4</v>
      </c>
      <c r="N331" s="207" t="s">
        <v>18</v>
      </c>
      <c r="O331" s="207"/>
      <c r="P331" s="207"/>
      <c r="Q331" s="144" t="s">
        <v>17</v>
      </c>
      <c r="W331" s="31">
        <f t="shared" si="5"/>
        <v>0</v>
      </c>
    </row>
    <row r="332" spans="2:23" s="30" customFormat="1" ht="30" hidden="1" customHeight="1">
      <c r="B332" s="13"/>
      <c r="C332" s="209">
        <v>2020</v>
      </c>
      <c r="D332" s="209"/>
      <c r="E332" s="1" t="s">
        <v>930</v>
      </c>
      <c r="F332" s="210" t="s">
        <v>929</v>
      </c>
      <c r="G332" s="210"/>
      <c r="H332" s="210"/>
      <c r="I332" s="1" t="s">
        <v>449</v>
      </c>
      <c r="J332" s="210" t="s">
        <v>16</v>
      </c>
      <c r="K332" s="210"/>
      <c r="L332" s="147" t="s">
        <v>17</v>
      </c>
      <c r="M332" s="147">
        <v>3</v>
      </c>
      <c r="N332" s="209" t="s">
        <v>18</v>
      </c>
      <c r="O332" s="209"/>
      <c r="P332" s="209"/>
      <c r="Q332" s="147" t="s">
        <v>17</v>
      </c>
      <c r="R332" s="29"/>
      <c r="S332" s="29"/>
      <c r="T332" s="29"/>
      <c r="U332" s="29"/>
      <c r="V332" s="29"/>
      <c r="W332" s="29">
        <f t="shared" si="5"/>
        <v>0</v>
      </c>
    </row>
    <row r="333" spans="2:23" ht="30" hidden="1" customHeight="1">
      <c r="B333" s="12"/>
      <c r="C333" s="207">
        <v>2020</v>
      </c>
      <c r="D333" s="207"/>
      <c r="E333" s="146" t="s">
        <v>928</v>
      </c>
      <c r="F333" s="208" t="s">
        <v>927</v>
      </c>
      <c r="G333" s="208"/>
      <c r="H333" s="208"/>
      <c r="I333" s="146" t="s">
        <v>449</v>
      </c>
      <c r="J333" s="208" t="s">
        <v>16</v>
      </c>
      <c r="K333" s="208"/>
      <c r="L333" s="144" t="s">
        <v>28</v>
      </c>
      <c r="M333" s="144">
        <v>4</v>
      </c>
      <c r="N333" s="207" t="s">
        <v>18</v>
      </c>
      <c r="O333" s="207"/>
      <c r="P333" s="207"/>
      <c r="Q333" s="144" t="s">
        <v>17</v>
      </c>
      <c r="W333" s="31">
        <f t="shared" si="5"/>
        <v>0</v>
      </c>
    </row>
    <row r="334" spans="2:23" ht="30" hidden="1" customHeight="1">
      <c r="B334" s="12"/>
      <c r="C334" s="207">
        <v>2020</v>
      </c>
      <c r="D334" s="207"/>
      <c r="E334" s="146" t="s">
        <v>926</v>
      </c>
      <c r="F334" s="208" t="s">
        <v>925</v>
      </c>
      <c r="G334" s="208"/>
      <c r="H334" s="208"/>
      <c r="I334" s="146" t="s">
        <v>449</v>
      </c>
      <c r="J334" s="208" t="s">
        <v>16</v>
      </c>
      <c r="K334" s="208"/>
      <c r="L334" s="144" t="s">
        <v>28</v>
      </c>
      <c r="M334" s="144">
        <v>4</v>
      </c>
      <c r="N334" s="207" t="s">
        <v>18</v>
      </c>
      <c r="O334" s="207"/>
      <c r="P334" s="207"/>
      <c r="Q334" s="144" t="s">
        <v>17</v>
      </c>
      <c r="W334" s="31">
        <f t="shared" si="5"/>
        <v>0</v>
      </c>
    </row>
    <row r="335" spans="2:23" s="30" customFormat="1" ht="30" hidden="1" customHeight="1">
      <c r="B335" s="13"/>
      <c r="C335" s="209">
        <v>2020</v>
      </c>
      <c r="D335" s="209"/>
      <c r="E335" s="1" t="s">
        <v>924</v>
      </c>
      <c r="F335" s="210" t="s">
        <v>923</v>
      </c>
      <c r="G335" s="210"/>
      <c r="H335" s="210"/>
      <c r="I335" s="1" t="s">
        <v>449</v>
      </c>
      <c r="J335" s="210" t="s">
        <v>16</v>
      </c>
      <c r="K335" s="210"/>
      <c r="L335" s="147" t="s">
        <v>17</v>
      </c>
      <c r="M335" s="147">
        <v>3</v>
      </c>
      <c r="N335" s="209" t="s">
        <v>18</v>
      </c>
      <c r="O335" s="209"/>
      <c r="P335" s="209"/>
      <c r="Q335" s="147" t="s">
        <v>17</v>
      </c>
      <c r="R335" s="29"/>
      <c r="S335" s="29"/>
      <c r="T335" s="29"/>
      <c r="U335" s="29"/>
      <c r="V335" s="29"/>
      <c r="W335" s="29">
        <f t="shared" si="5"/>
        <v>0</v>
      </c>
    </row>
    <row r="336" spans="2:23" ht="30" hidden="1" customHeight="1">
      <c r="B336" s="12"/>
      <c r="C336" s="207">
        <v>2020</v>
      </c>
      <c r="D336" s="207"/>
      <c r="E336" s="146" t="s">
        <v>922</v>
      </c>
      <c r="F336" s="208" t="s">
        <v>921</v>
      </c>
      <c r="G336" s="208"/>
      <c r="H336" s="208"/>
      <c r="I336" s="146" t="s">
        <v>449</v>
      </c>
      <c r="J336" s="208" t="s">
        <v>16</v>
      </c>
      <c r="K336" s="208"/>
      <c r="L336" s="144" t="s">
        <v>28</v>
      </c>
      <c r="M336" s="144">
        <v>4</v>
      </c>
      <c r="N336" s="207" t="s">
        <v>18</v>
      </c>
      <c r="O336" s="207"/>
      <c r="P336" s="207"/>
      <c r="Q336" s="144" t="s">
        <v>17</v>
      </c>
      <c r="W336" s="31">
        <f t="shared" si="5"/>
        <v>0</v>
      </c>
    </row>
    <row r="337" spans="2:23" ht="30" hidden="1" customHeight="1">
      <c r="B337" s="12"/>
      <c r="C337" s="207">
        <v>2020</v>
      </c>
      <c r="D337" s="207"/>
      <c r="E337" s="146" t="s">
        <v>920</v>
      </c>
      <c r="F337" s="208" t="s">
        <v>919</v>
      </c>
      <c r="G337" s="208"/>
      <c r="H337" s="208"/>
      <c r="I337" s="146" t="s">
        <v>449</v>
      </c>
      <c r="J337" s="208" t="s">
        <v>16</v>
      </c>
      <c r="K337" s="208"/>
      <c r="L337" s="144" t="s">
        <v>28</v>
      </c>
      <c r="M337" s="144">
        <v>4</v>
      </c>
      <c r="N337" s="207" t="s">
        <v>18</v>
      </c>
      <c r="O337" s="207"/>
      <c r="P337" s="207"/>
      <c r="Q337" s="144" t="s">
        <v>17</v>
      </c>
      <c r="W337" s="31">
        <f t="shared" si="5"/>
        <v>0</v>
      </c>
    </row>
    <row r="338" spans="2:23" ht="30" hidden="1" customHeight="1">
      <c r="B338" s="12"/>
      <c r="C338" s="207">
        <v>2020</v>
      </c>
      <c r="D338" s="207"/>
      <c r="E338" s="146" t="s">
        <v>918</v>
      </c>
      <c r="F338" s="208" t="s">
        <v>917</v>
      </c>
      <c r="G338" s="208"/>
      <c r="H338" s="208"/>
      <c r="I338" s="146" t="s">
        <v>449</v>
      </c>
      <c r="J338" s="208" t="s">
        <v>16</v>
      </c>
      <c r="K338" s="208"/>
      <c r="L338" s="144" t="s">
        <v>28</v>
      </c>
      <c r="M338" s="144">
        <v>4</v>
      </c>
      <c r="N338" s="207" t="s">
        <v>18</v>
      </c>
      <c r="O338" s="207"/>
      <c r="P338" s="207"/>
      <c r="Q338" s="144" t="s">
        <v>17</v>
      </c>
      <c r="W338" s="31">
        <f t="shared" si="5"/>
        <v>0</v>
      </c>
    </row>
    <row r="339" spans="2:23" ht="30" hidden="1" customHeight="1">
      <c r="B339" s="12"/>
      <c r="C339" s="207">
        <v>2020</v>
      </c>
      <c r="D339" s="207"/>
      <c r="E339" s="146" t="s">
        <v>916</v>
      </c>
      <c r="F339" s="208" t="s">
        <v>915</v>
      </c>
      <c r="G339" s="208"/>
      <c r="H339" s="208"/>
      <c r="I339" s="146" t="s">
        <v>449</v>
      </c>
      <c r="J339" s="208" t="s">
        <v>16</v>
      </c>
      <c r="K339" s="208"/>
      <c r="L339" s="144" t="s">
        <v>28</v>
      </c>
      <c r="M339" s="144">
        <v>4</v>
      </c>
      <c r="N339" s="207" t="s">
        <v>18</v>
      </c>
      <c r="O339" s="207"/>
      <c r="P339" s="207"/>
      <c r="Q339" s="144" t="s">
        <v>17</v>
      </c>
      <c r="W339" s="31">
        <f t="shared" si="5"/>
        <v>0</v>
      </c>
    </row>
    <row r="340" spans="2:23" ht="30" hidden="1" customHeight="1">
      <c r="B340" s="12"/>
      <c r="C340" s="207">
        <v>2020</v>
      </c>
      <c r="D340" s="207"/>
      <c r="E340" s="146" t="s">
        <v>914</v>
      </c>
      <c r="F340" s="208" t="s">
        <v>913</v>
      </c>
      <c r="G340" s="208"/>
      <c r="H340" s="208"/>
      <c r="I340" s="146" t="s">
        <v>449</v>
      </c>
      <c r="J340" s="208" t="s">
        <v>16</v>
      </c>
      <c r="K340" s="208"/>
      <c r="L340" s="144" t="s">
        <v>28</v>
      </c>
      <c r="M340" s="144">
        <v>4</v>
      </c>
      <c r="N340" s="207" t="s">
        <v>18</v>
      </c>
      <c r="O340" s="207"/>
      <c r="P340" s="207"/>
      <c r="Q340" s="144" t="s">
        <v>17</v>
      </c>
      <c r="W340" s="31">
        <f t="shared" si="5"/>
        <v>0</v>
      </c>
    </row>
    <row r="341" spans="2:23" s="30" customFormat="1" ht="30" customHeight="1">
      <c r="B341" s="13"/>
      <c r="C341" s="209">
        <v>2020</v>
      </c>
      <c r="D341" s="209"/>
      <c r="E341" s="1" t="s">
        <v>912</v>
      </c>
      <c r="F341" s="210" t="s">
        <v>911</v>
      </c>
      <c r="G341" s="210"/>
      <c r="H341" s="210"/>
      <c r="I341" s="1" t="s">
        <v>449</v>
      </c>
      <c r="J341" s="210" t="s">
        <v>16</v>
      </c>
      <c r="K341" s="210"/>
      <c r="L341" s="147" t="s">
        <v>17</v>
      </c>
      <c r="M341" s="147">
        <v>3</v>
      </c>
      <c r="N341" s="209" t="s">
        <v>18</v>
      </c>
      <c r="O341" s="209"/>
      <c r="P341" s="209"/>
      <c r="Q341" s="147" t="s">
        <v>17</v>
      </c>
      <c r="R341" s="29"/>
      <c r="S341" s="29">
        <f>S342+S343+S344+S345+S346+S347+S348+S349+S350+S351+S352</f>
        <v>67548.429999999993</v>
      </c>
      <c r="T341" s="29">
        <f>T342+T343+T344+T345+T346+T347+T348+T349+T350+T351+T352</f>
        <v>10081.74</v>
      </c>
      <c r="U341" s="29"/>
      <c r="V341" s="29">
        <f>V342+V343+V344+V345+V346+V347+V348+V349+V350+V351+V352</f>
        <v>992.12</v>
      </c>
      <c r="W341" s="29">
        <f t="shared" si="5"/>
        <v>78622.289999999994</v>
      </c>
    </row>
    <row r="342" spans="2:23" ht="30" customHeight="1">
      <c r="B342" s="12"/>
      <c r="C342" s="207">
        <v>2020</v>
      </c>
      <c r="D342" s="207"/>
      <c r="E342" s="146" t="s">
        <v>910</v>
      </c>
      <c r="F342" s="208" t="s">
        <v>909</v>
      </c>
      <c r="G342" s="208"/>
      <c r="H342" s="208"/>
      <c r="I342" s="146" t="s">
        <v>449</v>
      </c>
      <c r="J342" s="208" t="s">
        <v>16</v>
      </c>
      <c r="K342" s="208"/>
      <c r="L342" s="144" t="s">
        <v>28</v>
      </c>
      <c r="M342" s="144">
        <v>4</v>
      </c>
      <c r="N342" s="207" t="s">
        <v>18</v>
      </c>
      <c r="O342" s="207"/>
      <c r="P342" s="207"/>
      <c r="Q342" s="144" t="s">
        <v>17</v>
      </c>
      <c r="S342" s="31">
        <v>3200.78</v>
      </c>
      <c r="T342" s="31">
        <v>607.07000000000005</v>
      </c>
      <c r="W342" s="31">
        <f t="shared" si="5"/>
        <v>3807.8500000000004</v>
      </c>
    </row>
    <row r="343" spans="2:23" ht="30" hidden="1" customHeight="1">
      <c r="B343" s="12"/>
      <c r="C343" s="207">
        <v>2020</v>
      </c>
      <c r="D343" s="207"/>
      <c r="E343" s="146" t="s">
        <v>908</v>
      </c>
      <c r="F343" s="208" t="s">
        <v>907</v>
      </c>
      <c r="G343" s="208"/>
      <c r="H343" s="208"/>
      <c r="I343" s="146" t="s">
        <v>449</v>
      </c>
      <c r="J343" s="208" t="s">
        <v>16</v>
      </c>
      <c r="K343" s="208"/>
      <c r="L343" s="144" t="s">
        <v>28</v>
      </c>
      <c r="M343" s="144">
        <v>4</v>
      </c>
      <c r="N343" s="207" t="s">
        <v>18</v>
      </c>
      <c r="O343" s="207"/>
      <c r="P343" s="207"/>
      <c r="Q343" s="144" t="s">
        <v>17</v>
      </c>
      <c r="W343" s="31">
        <f t="shared" si="5"/>
        <v>0</v>
      </c>
    </row>
    <row r="344" spans="2:23" ht="30" customHeight="1">
      <c r="B344" s="12"/>
      <c r="C344" s="207">
        <v>2020</v>
      </c>
      <c r="D344" s="207"/>
      <c r="E344" s="146" t="s">
        <v>906</v>
      </c>
      <c r="F344" s="208" t="s">
        <v>905</v>
      </c>
      <c r="G344" s="208"/>
      <c r="H344" s="208"/>
      <c r="I344" s="146" t="s">
        <v>449</v>
      </c>
      <c r="J344" s="208" t="s">
        <v>16</v>
      </c>
      <c r="K344" s="208"/>
      <c r="L344" s="144" t="s">
        <v>28</v>
      </c>
      <c r="M344" s="144">
        <v>4</v>
      </c>
      <c r="N344" s="207" t="s">
        <v>18</v>
      </c>
      <c r="O344" s="207"/>
      <c r="P344" s="207"/>
      <c r="Q344" s="144" t="s">
        <v>17</v>
      </c>
      <c r="S344" s="31">
        <v>293.38</v>
      </c>
      <c r="W344" s="31">
        <f t="shared" si="5"/>
        <v>293.38</v>
      </c>
    </row>
    <row r="345" spans="2:23" ht="30" customHeight="1">
      <c r="B345" s="12"/>
      <c r="C345" s="207">
        <v>2020</v>
      </c>
      <c r="D345" s="207"/>
      <c r="E345" s="146" t="s">
        <v>904</v>
      </c>
      <c r="F345" s="208" t="s">
        <v>903</v>
      </c>
      <c r="G345" s="208"/>
      <c r="H345" s="208"/>
      <c r="I345" s="146" t="s">
        <v>449</v>
      </c>
      <c r="J345" s="208" t="s">
        <v>16</v>
      </c>
      <c r="K345" s="208"/>
      <c r="L345" s="144" t="s">
        <v>28</v>
      </c>
      <c r="M345" s="144">
        <v>4</v>
      </c>
      <c r="N345" s="207" t="s">
        <v>18</v>
      </c>
      <c r="O345" s="207"/>
      <c r="P345" s="207"/>
      <c r="Q345" s="144" t="s">
        <v>17</v>
      </c>
      <c r="S345" s="31">
        <v>1670.62</v>
      </c>
      <c r="T345" s="31">
        <v>309.88</v>
      </c>
      <c r="V345" s="31">
        <v>371.7</v>
      </c>
      <c r="W345" s="31">
        <f t="shared" si="5"/>
        <v>2352.1999999999998</v>
      </c>
    </row>
    <row r="346" spans="2:23" ht="30" customHeight="1">
      <c r="B346" s="12"/>
      <c r="C346" s="207">
        <v>2020</v>
      </c>
      <c r="D346" s="207"/>
      <c r="E346" s="146" t="s">
        <v>902</v>
      </c>
      <c r="F346" s="208" t="s">
        <v>901</v>
      </c>
      <c r="G346" s="208"/>
      <c r="H346" s="208"/>
      <c r="I346" s="146" t="s">
        <v>449</v>
      </c>
      <c r="J346" s="208" t="s">
        <v>16</v>
      </c>
      <c r="K346" s="208"/>
      <c r="L346" s="144" t="s">
        <v>28</v>
      </c>
      <c r="M346" s="144">
        <v>4</v>
      </c>
      <c r="N346" s="207" t="s">
        <v>18</v>
      </c>
      <c r="O346" s="207"/>
      <c r="P346" s="207"/>
      <c r="Q346" s="144" t="s">
        <v>17</v>
      </c>
      <c r="S346" s="31">
        <v>9786.85</v>
      </c>
      <c r="T346" s="31">
        <f>177.42+3905.3+48</f>
        <v>4130.72</v>
      </c>
      <c r="U346" s="184"/>
      <c r="V346" s="31">
        <v>320.88</v>
      </c>
      <c r="W346" s="31">
        <f t="shared" si="5"/>
        <v>14238.449999999999</v>
      </c>
    </row>
    <row r="347" spans="2:23" ht="30" customHeight="1">
      <c r="B347" s="12"/>
      <c r="C347" s="207">
        <v>2020</v>
      </c>
      <c r="D347" s="207"/>
      <c r="E347" s="146" t="s">
        <v>900</v>
      </c>
      <c r="F347" s="208" t="s">
        <v>899</v>
      </c>
      <c r="G347" s="208"/>
      <c r="H347" s="208"/>
      <c r="I347" s="146" t="s">
        <v>449</v>
      </c>
      <c r="J347" s="208" t="s">
        <v>16</v>
      </c>
      <c r="K347" s="208"/>
      <c r="L347" s="144" t="s">
        <v>28</v>
      </c>
      <c r="M347" s="144">
        <v>4</v>
      </c>
      <c r="N347" s="207" t="s">
        <v>18</v>
      </c>
      <c r="O347" s="207"/>
      <c r="P347" s="207"/>
      <c r="Q347" s="144" t="s">
        <v>17</v>
      </c>
      <c r="S347" s="31">
        <v>136.63999999999999</v>
      </c>
      <c r="V347" s="31">
        <v>63.69</v>
      </c>
      <c r="W347" s="31">
        <f t="shared" si="5"/>
        <v>200.32999999999998</v>
      </c>
    </row>
    <row r="348" spans="2:23" ht="30" customHeight="1">
      <c r="B348" s="12"/>
      <c r="C348" s="207">
        <v>2020</v>
      </c>
      <c r="D348" s="207"/>
      <c r="E348" s="146" t="s">
        <v>898</v>
      </c>
      <c r="F348" s="208" t="s">
        <v>897</v>
      </c>
      <c r="G348" s="208"/>
      <c r="H348" s="208"/>
      <c r="I348" s="146" t="s">
        <v>449</v>
      </c>
      <c r="J348" s="208" t="s">
        <v>16</v>
      </c>
      <c r="K348" s="208"/>
      <c r="L348" s="144" t="s">
        <v>28</v>
      </c>
      <c r="M348" s="144">
        <v>4</v>
      </c>
      <c r="N348" s="207" t="s">
        <v>18</v>
      </c>
      <c r="O348" s="207"/>
      <c r="P348" s="207"/>
      <c r="Q348" s="144" t="s">
        <v>17</v>
      </c>
      <c r="S348" s="31">
        <v>51695.65</v>
      </c>
      <c r="T348" s="31">
        <f>849.51+4159.84</f>
        <v>5009.3500000000004</v>
      </c>
      <c r="U348" s="183"/>
      <c r="V348" s="31">
        <v>235.85</v>
      </c>
      <c r="W348" s="31">
        <f t="shared" si="5"/>
        <v>56940.85</v>
      </c>
    </row>
    <row r="349" spans="2:23" ht="30" hidden="1" customHeight="1">
      <c r="B349" s="12"/>
      <c r="C349" s="207">
        <v>2020</v>
      </c>
      <c r="D349" s="207"/>
      <c r="E349" s="146" t="s">
        <v>896</v>
      </c>
      <c r="F349" s="208" t="s">
        <v>895</v>
      </c>
      <c r="G349" s="208"/>
      <c r="H349" s="208"/>
      <c r="I349" s="146" t="s">
        <v>449</v>
      </c>
      <c r="J349" s="208" t="s">
        <v>16</v>
      </c>
      <c r="K349" s="208"/>
      <c r="L349" s="144" t="s">
        <v>28</v>
      </c>
      <c r="M349" s="144">
        <v>4</v>
      </c>
      <c r="N349" s="207" t="s">
        <v>18</v>
      </c>
      <c r="O349" s="207"/>
      <c r="P349" s="207"/>
      <c r="Q349" s="144" t="s">
        <v>17</v>
      </c>
      <c r="W349" s="31">
        <f t="shared" si="5"/>
        <v>0</v>
      </c>
    </row>
    <row r="350" spans="2:23" ht="30" customHeight="1">
      <c r="B350" s="12"/>
      <c r="C350" s="207">
        <v>2020</v>
      </c>
      <c r="D350" s="207"/>
      <c r="E350" s="146" t="s">
        <v>894</v>
      </c>
      <c r="F350" s="208" t="s">
        <v>893</v>
      </c>
      <c r="G350" s="208"/>
      <c r="H350" s="208"/>
      <c r="I350" s="146" t="s">
        <v>449</v>
      </c>
      <c r="J350" s="208" t="s">
        <v>16</v>
      </c>
      <c r="K350" s="208"/>
      <c r="L350" s="144" t="s">
        <v>28</v>
      </c>
      <c r="M350" s="144">
        <v>4</v>
      </c>
      <c r="N350" s="207" t="s">
        <v>18</v>
      </c>
      <c r="O350" s="207"/>
      <c r="P350" s="207"/>
      <c r="Q350" s="144" t="s">
        <v>17</v>
      </c>
      <c r="S350" s="31">
        <v>764.51</v>
      </c>
      <c r="T350" s="31">
        <v>24.72</v>
      </c>
      <c r="W350" s="31">
        <f t="shared" si="5"/>
        <v>789.23</v>
      </c>
    </row>
    <row r="351" spans="2:23" ht="30" hidden="1" customHeight="1">
      <c r="B351" s="12"/>
      <c r="C351" s="207">
        <v>2020</v>
      </c>
      <c r="D351" s="207"/>
      <c r="E351" s="146" t="s">
        <v>892</v>
      </c>
      <c r="F351" s="208" t="s">
        <v>891</v>
      </c>
      <c r="G351" s="208"/>
      <c r="H351" s="208"/>
      <c r="I351" s="146" t="s">
        <v>449</v>
      </c>
      <c r="J351" s="208" t="s">
        <v>16</v>
      </c>
      <c r="K351" s="208"/>
      <c r="L351" s="144" t="s">
        <v>28</v>
      </c>
      <c r="M351" s="144">
        <v>4</v>
      </c>
      <c r="N351" s="207" t="s">
        <v>18</v>
      </c>
      <c r="O351" s="207"/>
      <c r="P351" s="207"/>
      <c r="Q351" s="144" t="s">
        <v>17</v>
      </c>
      <c r="W351" s="31">
        <f t="shared" si="5"/>
        <v>0</v>
      </c>
    </row>
    <row r="352" spans="2:23" ht="30" hidden="1" customHeight="1">
      <c r="B352" s="12"/>
      <c r="C352" s="207">
        <v>2020</v>
      </c>
      <c r="D352" s="207"/>
      <c r="E352" s="146" t="s">
        <v>890</v>
      </c>
      <c r="F352" s="208" t="s">
        <v>889</v>
      </c>
      <c r="G352" s="208"/>
      <c r="H352" s="208"/>
      <c r="I352" s="146" t="s">
        <v>449</v>
      </c>
      <c r="J352" s="208" t="s">
        <v>16</v>
      </c>
      <c r="K352" s="208"/>
      <c r="L352" s="144" t="s">
        <v>28</v>
      </c>
      <c r="M352" s="144">
        <v>4</v>
      </c>
      <c r="N352" s="207" t="s">
        <v>18</v>
      </c>
      <c r="O352" s="207"/>
      <c r="P352" s="207"/>
      <c r="Q352" s="144" t="s">
        <v>17</v>
      </c>
      <c r="W352" s="31">
        <f t="shared" si="5"/>
        <v>0</v>
      </c>
    </row>
    <row r="353" spans="2:23" s="30" customFormat="1" ht="30" customHeight="1">
      <c r="B353" s="13"/>
      <c r="C353" s="209">
        <v>2020</v>
      </c>
      <c r="D353" s="209"/>
      <c r="E353" s="1" t="s">
        <v>888</v>
      </c>
      <c r="F353" s="210" t="s">
        <v>887</v>
      </c>
      <c r="G353" s="210"/>
      <c r="H353" s="210"/>
      <c r="I353" s="1" t="s">
        <v>449</v>
      </c>
      <c r="J353" s="210" t="s">
        <v>16</v>
      </c>
      <c r="K353" s="210"/>
      <c r="L353" s="147" t="s">
        <v>17</v>
      </c>
      <c r="M353" s="147">
        <v>3</v>
      </c>
      <c r="N353" s="209" t="s">
        <v>18</v>
      </c>
      <c r="O353" s="209"/>
      <c r="P353" s="209"/>
      <c r="Q353" s="147" t="s">
        <v>17</v>
      </c>
      <c r="R353" s="29"/>
      <c r="S353" s="29">
        <f>S354+S355+S356+S357+S358</f>
        <v>2833.7999999999997</v>
      </c>
      <c r="T353" s="29">
        <f>T354+T355+T356+T357+T358</f>
        <v>2509.2200000000003</v>
      </c>
      <c r="U353" s="29"/>
      <c r="V353" s="29">
        <f>V354+V355+V356+V357+V358</f>
        <v>2227.14</v>
      </c>
      <c r="W353" s="29">
        <f t="shared" si="5"/>
        <v>7570.16</v>
      </c>
    </row>
    <row r="354" spans="2:23" ht="30" customHeight="1">
      <c r="B354" s="12"/>
      <c r="C354" s="207">
        <v>2020</v>
      </c>
      <c r="D354" s="207"/>
      <c r="E354" s="146" t="s">
        <v>886</v>
      </c>
      <c r="F354" s="208" t="s">
        <v>885</v>
      </c>
      <c r="G354" s="208"/>
      <c r="H354" s="208"/>
      <c r="I354" s="146" t="s">
        <v>449</v>
      </c>
      <c r="J354" s="208" t="s">
        <v>16</v>
      </c>
      <c r="K354" s="208"/>
      <c r="L354" s="144" t="s">
        <v>28</v>
      </c>
      <c r="M354" s="144">
        <v>4</v>
      </c>
      <c r="N354" s="207" t="s">
        <v>18</v>
      </c>
      <c r="O354" s="207"/>
      <c r="P354" s="207"/>
      <c r="Q354" s="144" t="s">
        <v>17</v>
      </c>
      <c r="S354" s="31">
        <v>736.14</v>
      </c>
      <c r="T354" s="31">
        <v>2127.36</v>
      </c>
      <c r="V354" s="31">
        <v>1884.78</v>
      </c>
      <c r="W354" s="31">
        <f t="shared" si="5"/>
        <v>4748.28</v>
      </c>
    </row>
    <row r="355" spans="2:23" ht="30" customHeight="1">
      <c r="B355" s="12"/>
      <c r="C355" s="207">
        <v>2020</v>
      </c>
      <c r="D355" s="207"/>
      <c r="E355" s="146" t="s">
        <v>884</v>
      </c>
      <c r="F355" s="208" t="s">
        <v>883</v>
      </c>
      <c r="G355" s="208"/>
      <c r="H355" s="208"/>
      <c r="I355" s="146" t="s">
        <v>449</v>
      </c>
      <c r="J355" s="208" t="s">
        <v>16</v>
      </c>
      <c r="K355" s="208"/>
      <c r="L355" s="144" t="s">
        <v>28</v>
      </c>
      <c r="M355" s="144">
        <v>4</v>
      </c>
      <c r="N355" s="207" t="s">
        <v>18</v>
      </c>
      <c r="O355" s="207"/>
      <c r="P355" s="207"/>
      <c r="Q355" s="144" t="s">
        <v>17</v>
      </c>
      <c r="S355" s="31">
        <v>1674.62</v>
      </c>
      <c r="T355" s="31">
        <v>45.75</v>
      </c>
      <c r="W355" s="31">
        <f t="shared" si="5"/>
        <v>1720.37</v>
      </c>
    </row>
    <row r="356" spans="2:23" ht="30" customHeight="1">
      <c r="B356" s="12"/>
      <c r="C356" s="207">
        <v>2020</v>
      </c>
      <c r="D356" s="207"/>
      <c r="E356" s="146" t="s">
        <v>882</v>
      </c>
      <c r="F356" s="208" t="s">
        <v>881</v>
      </c>
      <c r="G356" s="208"/>
      <c r="H356" s="208"/>
      <c r="I356" s="146" t="s">
        <v>449</v>
      </c>
      <c r="J356" s="208" t="s">
        <v>16</v>
      </c>
      <c r="K356" s="208"/>
      <c r="L356" s="144" t="s">
        <v>28</v>
      </c>
      <c r="M356" s="144">
        <v>4</v>
      </c>
      <c r="N356" s="207" t="s">
        <v>18</v>
      </c>
      <c r="O356" s="207"/>
      <c r="P356" s="207"/>
      <c r="Q356" s="144" t="s">
        <v>17</v>
      </c>
      <c r="S356" s="31">
        <v>54.9</v>
      </c>
      <c r="V356" s="31">
        <v>0.03</v>
      </c>
      <c r="W356" s="31">
        <f t="shared" si="5"/>
        <v>54.93</v>
      </c>
    </row>
    <row r="357" spans="2:23" ht="30" hidden="1" customHeight="1">
      <c r="B357" s="12"/>
      <c r="C357" s="207">
        <v>2020</v>
      </c>
      <c r="D357" s="207"/>
      <c r="E357" s="146" t="s">
        <v>880</v>
      </c>
      <c r="F357" s="208" t="s">
        <v>879</v>
      </c>
      <c r="G357" s="208"/>
      <c r="H357" s="208"/>
      <c r="I357" s="146" t="s">
        <v>449</v>
      </c>
      <c r="J357" s="208" t="s">
        <v>16</v>
      </c>
      <c r="K357" s="208"/>
      <c r="L357" s="144" t="s">
        <v>28</v>
      </c>
      <c r="M357" s="144">
        <v>4</v>
      </c>
      <c r="N357" s="207" t="s">
        <v>18</v>
      </c>
      <c r="O357" s="207"/>
      <c r="P357" s="207"/>
      <c r="Q357" s="144" t="s">
        <v>17</v>
      </c>
      <c r="W357" s="31">
        <f t="shared" si="5"/>
        <v>0</v>
      </c>
    </row>
    <row r="358" spans="2:23" ht="30" customHeight="1">
      <c r="B358" s="12"/>
      <c r="C358" s="207">
        <v>2020</v>
      </c>
      <c r="D358" s="207"/>
      <c r="E358" s="146" t="s">
        <v>878</v>
      </c>
      <c r="F358" s="208" t="s">
        <v>877</v>
      </c>
      <c r="G358" s="208"/>
      <c r="H358" s="208"/>
      <c r="I358" s="146" t="s">
        <v>449</v>
      </c>
      <c r="J358" s="208" t="s">
        <v>16</v>
      </c>
      <c r="K358" s="208"/>
      <c r="L358" s="144" t="s">
        <v>28</v>
      </c>
      <c r="M358" s="144">
        <v>4</v>
      </c>
      <c r="N358" s="207" t="s">
        <v>18</v>
      </c>
      <c r="O358" s="207"/>
      <c r="P358" s="207"/>
      <c r="Q358" s="144" t="s">
        <v>17</v>
      </c>
      <c r="S358" s="31">
        <v>368.14</v>
      </c>
      <c r="T358" s="31">
        <v>336.11</v>
      </c>
      <c r="V358" s="31">
        <v>342.33</v>
      </c>
      <c r="W358" s="31">
        <f t="shared" si="5"/>
        <v>1046.58</v>
      </c>
    </row>
    <row r="359" spans="2:23" s="30" customFormat="1" ht="30" hidden="1" customHeight="1">
      <c r="B359" s="13"/>
      <c r="C359" s="209">
        <v>2020</v>
      </c>
      <c r="D359" s="209"/>
      <c r="E359" s="1" t="s">
        <v>876</v>
      </c>
      <c r="F359" s="210" t="s">
        <v>875</v>
      </c>
      <c r="G359" s="210"/>
      <c r="H359" s="210"/>
      <c r="I359" s="1" t="s">
        <v>449</v>
      </c>
      <c r="J359" s="210" t="s">
        <v>16</v>
      </c>
      <c r="K359" s="210"/>
      <c r="L359" s="147" t="s">
        <v>17</v>
      </c>
      <c r="M359" s="147">
        <v>3</v>
      </c>
      <c r="N359" s="209" t="s">
        <v>18</v>
      </c>
      <c r="O359" s="209"/>
      <c r="P359" s="209"/>
      <c r="Q359" s="147" t="s">
        <v>17</v>
      </c>
      <c r="R359" s="29"/>
      <c r="S359" s="29"/>
      <c r="T359" s="29"/>
      <c r="U359" s="29"/>
      <c r="V359" s="29"/>
      <c r="W359" s="29">
        <f t="shared" si="5"/>
        <v>0</v>
      </c>
    </row>
    <row r="360" spans="2:23" ht="30" hidden="1" customHeight="1">
      <c r="B360" s="12"/>
      <c r="C360" s="207">
        <v>2020</v>
      </c>
      <c r="D360" s="207"/>
      <c r="E360" s="146" t="s">
        <v>874</v>
      </c>
      <c r="F360" s="208" t="s">
        <v>873</v>
      </c>
      <c r="G360" s="208"/>
      <c r="H360" s="208"/>
      <c r="I360" s="146" t="s">
        <v>449</v>
      </c>
      <c r="J360" s="208" t="s">
        <v>16</v>
      </c>
      <c r="K360" s="208"/>
      <c r="L360" s="144" t="s">
        <v>28</v>
      </c>
      <c r="M360" s="144">
        <v>4</v>
      </c>
      <c r="N360" s="207" t="s">
        <v>18</v>
      </c>
      <c r="O360" s="207"/>
      <c r="P360" s="207"/>
      <c r="Q360" s="144" t="s">
        <v>17</v>
      </c>
      <c r="W360" s="31">
        <f t="shared" si="5"/>
        <v>0</v>
      </c>
    </row>
    <row r="361" spans="2:23" s="30" customFormat="1" ht="30" hidden="1" customHeight="1">
      <c r="B361" s="13"/>
      <c r="C361" s="209">
        <v>2020</v>
      </c>
      <c r="D361" s="209"/>
      <c r="E361" s="1" t="s">
        <v>872</v>
      </c>
      <c r="F361" s="210" t="s">
        <v>871</v>
      </c>
      <c r="G361" s="210"/>
      <c r="H361" s="210"/>
      <c r="I361" s="1" t="s">
        <v>449</v>
      </c>
      <c r="J361" s="210" t="s">
        <v>16</v>
      </c>
      <c r="K361" s="210"/>
      <c r="L361" s="147" t="s">
        <v>17</v>
      </c>
      <c r="M361" s="147">
        <v>3</v>
      </c>
      <c r="N361" s="209" t="s">
        <v>18</v>
      </c>
      <c r="O361" s="209"/>
      <c r="P361" s="209"/>
      <c r="Q361" s="147" t="s">
        <v>17</v>
      </c>
      <c r="R361" s="29"/>
      <c r="S361" s="29"/>
      <c r="T361" s="29"/>
      <c r="U361" s="29"/>
      <c r="V361" s="29"/>
      <c r="W361" s="29">
        <f t="shared" si="5"/>
        <v>0</v>
      </c>
    </row>
    <row r="362" spans="2:23" ht="30" hidden="1" customHeight="1">
      <c r="B362" s="12"/>
      <c r="C362" s="207">
        <v>2020</v>
      </c>
      <c r="D362" s="207"/>
      <c r="E362" s="146" t="s">
        <v>870</v>
      </c>
      <c r="F362" s="208" t="s">
        <v>869</v>
      </c>
      <c r="G362" s="208"/>
      <c r="H362" s="208"/>
      <c r="I362" s="146" t="s">
        <v>449</v>
      </c>
      <c r="J362" s="208" t="s">
        <v>16</v>
      </c>
      <c r="K362" s="208"/>
      <c r="L362" s="144" t="s">
        <v>28</v>
      </c>
      <c r="M362" s="144">
        <v>4</v>
      </c>
      <c r="N362" s="207" t="s">
        <v>18</v>
      </c>
      <c r="O362" s="207"/>
      <c r="P362" s="207"/>
      <c r="Q362" s="144" t="s">
        <v>17</v>
      </c>
      <c r="W362" s="31">
        <f t="shared" si="5"/>
        <v>0</v>
      </c>
    </row>
    <row r="363" spans="2:23" ht="30" hidden="1" customHeight="1">
      <c r="B363" s="12"/>
      <c r="C363" s="207">
        <v>2020</v>
      </c>
      <c r="D363" s="207"/>
      <c r="E363" s="146" t="s">
        <v>868</v>
      </c>
      <c r="F363" s="208" t="s">
        <v>867</v>
      </c>
      <c r="G363" s="208"/>
      <c r="H363" s="208"/>
      <c r="I363" s="146" t="s">
        <v>449</v>
      </c>
      <c r="J363" s="208" t="s">
        <v>16</v>
      </c>
      <c r="K363" s="208"/>
      <c r="L363" s="144" t="s">
        <v>28</v>
      </c>
      <c r="M363" s="144">
        <v>4</v>
      </c>
      <c r="N363" s="207" t="s">
        <v>18</v>
      </c>
      <c r="O363" s="207"/>
      <c r="P363" s="207"/>
      <c r="Q363" s="144" t="s">
        <v>17</v>
      </c>
      <c r="W363" s="31">
        <f t="shared" si="5"/>
        <v>0</v>
      </c>
    </row>
    <row r="364" spans="2:23" s="30" customFormat="1" ht="30" hidden="1" customHeight="1">
      <c r="B364" s="13"/>
      <c r="C364" s="209">
        <v>2020</v>
      </c>
      <c r="D364" s="209"/>
      <c r="E364" s="1" t="s">
        <v>866</v>
      </c>
      <c r="F364" s="210" t="s">
        <v>865</v>
      </c>
      <c r="G364" s="210"/>
      <c r="H364" s="210"/>
      <c r="I364" s="1" t="s">
        <v>449</v>
      </c>
      <c r="J364" s="210" t="s">
        <v>16</v>
      </c>
      <c r="K364" s="210"/>
      <c r="L364" s="147" t="s">
        <v>17</v>
      </c>
      <c r="M364" s="147">
        <v>3</v>
      </c>
      <c r="N364" s="209" t="s">
        <v>18</v>
      </c>
      <c r="O364" s="209"/>
      <c r="P364" s="209"/>
      <c r="Q364" s="147" t="s">
        <v>17</v>
      </c>
      <c r="R364" s="29"/>
      <c r="S364" s="29"/>
      <c r="T364" s="29"/>
      <c r="U364" s="29"/>
      <c r="V364" s="29"/>
      <c r="W364" s="29">
        <f t="shared" si="5"/>
        <v>0</v>
      </c>
    </row>
    <row r="365" spans="2:23" ht="30" hidden="1" customHeight="1">
      <c r="B365" s="12"/>
      <c r="C365" s="207">
        <v>2020</v>
      </c>
      <c r="D365" s="207"/>
      <c r="E365" s="146" t="s">
        <v>864</v>
      </c>
      <c r="F365" s="208" t="s">
        <v>863</v>
      </c>
      <c r="G365" s="208"/>
      <c r="H365" s="208"/>
      <c r="I365" s="146" t="s">
        <v>449</v>
      </c>
      <c r="J365" s="208" t="s">
        <v>16</v>
      </c>
      <c r="K365" s="208"/>
      <c r="L365" s="144" t="s">
        <v>28</v>
      </c>
      <c r="M365" s="144">
        <v>4</v>
      </c>
      <c r="N365" s="207" t="s">
        <v>18</v>
      </c>
      <c r="O365" s="207"/>
      <c r="P365" s="207"/>
      <c r="Q365" s="144" t="s">
        <v>17</v>
      </c>
      <c r="W365" s="31">
        <f t="shared" si="5"/>
        <v>0</v>
      </c>
    </row>
    <row r="366" spans="2:23" s="30" customFormat="1" ht="30" customHeight="1">
      <c r="B366" s="13"/>
      <c r="C366" s="209">
        <v>2020</v>
      </c>
      <c r="D366" s="209"/>
      <c r="E366" s="1" t="s">
        <v>862</v>
      </c>
      <c r="F366" s="210" t="s">
        <v>861</v>
      </c>
      <c r="G366" s="210"/>
      <c r="H366" s="210"/>
      <c r="I366" s="1" t="s">
        <v>449</v>
      </c>
      <c r="J366" s="210" t="s">
        <v>16</v>
      </c>
      <c r="K366" s="210"/>
      <c r="L366" s="147" t="s">
        <v>17</v>
      </c>
      <c r="M366" s="147">
        <v>3</v>
      </c>
      <c r="N366" s="209" t="s">
        <v>18</v>
      </c>
      <c r="O366" s="209"/>
      <c r="P366" s="209"/>
      <c r="Q366" s="147" t="s">
        <v>17</v>
      </c>
      <c r="R366" s="29"/>
      <c r="S366" s="29">
        <f>S367</f>
        <v>97.39</v>
      </c>
      <c r="T366" s="29">
        <f>T367</f>
        <v>0</v>
      </c>
      <c r="U366" s="29"/>
      <c r="V366" s="29"/>
      <c r="W366" s="29">
        <f t="shared" si="5"/>
        <v>97.39</v>
      </c>
    </row>
    <row r="367" spans="2:23" ht="30" customHeight="1">
      <c r="B367" s="12"/>
      <c r="C367" s="207">
        <v>2020</v>
      </c>
      <c r="D367" s="207"/>
      <c r="E367" s="146" t="s">
        <v>860</v>
      </c>
      <c r="F367" s="208" t="s">
        <v>859</v>
      </c>
      <c r="G367" s="208"/>
      <c r="H367" s="208"/>
      <c r="I367" s="146" t="s">
        <v>449</v>
      </c>
      <c r="J367" s="208" t="s">
        <v>16</v>
      </c>
      <c r="K367" s="208"/>
      <c r="L367" s="144" t="s">
        <v>28</v>
      </c>
      <c r="M367" s="144">
        <v>4</v>
      </c>
      <c r="N367" s="207" t="s">
        <v>18</v>
      </c>
      <c r="O367" s="207"/>
      <c r="P367" s="207"/>
      <c r="Q367" s="144" t="s">
        <v>17</v>
      </c>
      <c r="S367" s="31">
        <v>97.39</v>
      </c>
      <c r="W367" s="31">
        <f t="shared" si="5"/>
        <v>97.39</v>
      </c>
    </row>
    <row r="368" spans="2:23" s="30" customFormat="1" ht="30" hidden="1" customHeight="1">
      <c r="B368" s="13"/>
      <c r="C368" s="209">
        <v>2020</v>
      </c>
      <c r="D368" s="209"/>
      <c r="E368" s="1" t="s">
        <v>858</v>
      </c>
      <c r="F368" s="210" t="s">
        <v>857</v>
      </c>
      <c r="G368" s="210"/>
      <c r="H368" s="210"/>
      <c r="I368" s="1" t="s">
        <v>449</v>
      </c>
      <c r="J368" s="210" t="s">
        <v>16</v>
      </c>
      <c r="K368" s="210"/>
      <c r="L368" s="147" t="s">
        <v>17</v>
      </c>
      <c r="M368" s="147">
        <v>3</v>
      </c>
      <c r="N368" s="209" t="s">
        <v>18</v>
      </c>
      <c r="O368" s="209"/>
      <c r="P368" s="209"/>
      <c r="Q368" s="147" t="s">
        <v>17</v>
      </c>
      <c r="R368" s="29"/>
      <c r="S368" s="29"/>
      <c r="T368" s="29"/>
      <c r="U368" s="29"/>
      <c r="V368" s="29"/>
      <c r="W368" s="29">
        <f t="shared" si="5"/>
        <v>0</v>
      </c>
    </row>
    <row r="369" spans="2:23" ht="30" hidden="1" customHeight="1">
      <c r="B369" s="12"/>
      <c r="C369" s="207">
        <v>2020</v>
      </c>
      <c r="D369" s="207"/>
      <c r="E369" s="146" t="s">
        <v>856</v>
      </c>
      <c r="F369" s="208" t="s">
        <v>855</v>
      </c>
      <c r="G369" s="208"/>
      <c r="H369" s="208"/>
      <c r="I369" s="146" t="s">
        <v>449</v>
      </c>
      <c r="J369" s="208" t="s">
        <v>16</v>
      </c>
      <c r="K369" s="208"/>
      <c r="L369" s="144" t="s">
        <v>28</v>
      </c>
      <c r="M369" s="144">
        <v>4</v>
      </c>
      <c r="N369" s="207" t="s">
        <v>18</v>
      </c>
      <c r="O369" s="207"/>
      <c r="P369" s="207"/>
      <c r="Q369" s="144" t="s">
        <v>17</v>
      </c>
      <c r="W369" s="31">
        <f t="shared" si="5"/>
        <v>0</v>
      </c>
    </row>
    <row r="370" spans="2:23" ht="30" hidden="1" customHeight="1">
      <c r="B370" s="12"/>
      <c r="C370" s="207">
        <v>2020</v>
      </c>
      <c r="D370" s="207"/>
      <c r="E370" s="146" t="s">
        <v>854</v>
      </c>
      <c r="F370" s="208" t="s">
        <v>853</v>
      </c>
      <c r="G370" s="208"/>
      <c r="H370" s="208"/>
      <c r="I370" s="146" t="s">
        <v>449</v>
      </c>
      <c r="J370" s="208" t="s">
        <v>16</v>
      </c>
      <c r="K370" s="208"/>
      <c r="L370" s="144" t="s">
        <v>28</v>
      </c>
      <c r="M370" s="144">
        <v>4</v>
      </c>
      <c r="N370" s="207" t="s">
        <v>18</v>
      </c>
      <c r="O370" s="207"/>
      <c r="P370" s="207"/>
      <c r="Q370" s="144" t="s">
        <v>17</v>
      </c>
      <c r="W370" s="31">
        <f t="shared" si="5"/>
        <v>0</v>
      </c>
    </row>
    <row r="371" spans="2:23" ht="30" hidden="1" customHeight="1">
      <c r="B371" s="12"/>
      <c r="C371" s="207">
        <v>2020</v>
      </c>
      <c r="D371" s="207"/>
      <c r="E371" s="146" t="s">
        <v>852</v>
      </c>
      <c r="F371" s="208" t="s">
        <v>851</v>
      </c>
      <c r="G371" s="208"/>
      <c r="H371" s="208"/>
      <c r="I371" s="146" t="s">
        <v>449</v>
      </c>
      <c r="J371" s="208" t="s">
        <v>16</v>
      </c>
      <c r="K371" s="208"/>
      <c r="L371" s="144" t="s">
        <v>28</v>
      </c>
      <c r="M371" s="144">
        <v>4</v>
      </c>
      <c r="N371" s="207" t="s">
        <v>18</v>
      </c>
      <c r="O371" s="207"/>
      <c r="P371" s="207"/>
      <c r="Q371" s="144" t="s">
        <v>17</v>
      </c>
      <c r="W371" s="31">
        <f t="shared" si="5"/>
        <v>0</v>
      </c>
    </row>
    <row r="372" spans="2:23" s="28" customFormat="1" ht="30" hidden="1" customHeight="1">
      <c r="B372" s="14"/>
      <c r="C372" s="204">
        <v>2020</v>
      </c>
      <c r="D372" s="204"/>
      <c r="E372" s="152" t="s">
        <v>850</v>
      </c>
      <c r="F372" s="205" t="s">
        <v>849</v>
      </c>
      <c r="G372" s="205"/>
      <c r="H372" s="205"/>
      <c r="I372" s="152" t="s">
        <v>449</v>
      </c>
      <c r="J372" s="205" t="s">
        <v>16</v>
      </c>
      <c r="K372" s="205"/>
      <c r="L372" s="150" t="s">
        <v>17</v>
      </c>
      <c r="M372" s="150">
        <v>2</v>
      </c>
      <c r="N372" s="204" t="s">
        <v>18</v>
      </c>
      <c r="O372" s="204"/>
      <c r="P372" s="204"/>
      <c r="Q372" s="150" t="s">
        <v>17</v>
      </c>
      <c r="R372" s="27"/>
      <c r="S372" s="27"/>
      <c r="T372" s="27"/>
      <c r="U372" s="27"/>
      <c r="V372" s="27"/>
      <c r="W372" s="27">
        <f t="shared" si="5"/>
        <v>0</v>
      </c>
    </row>
    <row r="373" spans="2:23" s="30" customFormat="1" ht="30" hidden="1" customHeight="1">
      <c r="B373" s="13"/>
      <c r="C373" s="209">
        <v>2020</v>
      </c>
      <c r="D373" s="209"/>
      <c r="E373" s="1" t="s">
        <v>848</v>
      </c>
      <c r="F373" s="210" t="s">
        <v>847</v>
      </c>
      <c r="G373" s="210"/>
      <c r="H373" s="210"/>
      <c r="I373" s="1" t="s">
        <v>449</v>
      </c>
      <c r="J373" s="210" t="s">
        <v>16</v>
      </c>
      <c r="K373" s="210"/>
      <c r="L373" s="147" t="s">
        <v>17</v>
      </c>
      <c r="M373" s="147">
        <v>3</v>
      </c>
      <c r="N373" s="209" t="s">
        <v>18</v>
      </c>
      <c r="O373" s="209"/>
      <c r="P373" s="209"/>
      <c r="Q373" s="147" t="s">
        <v>17</v>
      </c>
      <c r="R373" s="29"/>
      <c r="S373" s="29"/>
      <c r="T373" s="29"/>
      <c r="U373" s="29"/>
      <c r="V373" s="29"/>
      <c r="W373" s="29">
        <f t="shared" si="5"/>
        <v>0</v>
      </c>
    </row>
    <row r="374" spans="2:23" ht="30" hidden="1" customHeight="1">
      <c r="B374" s="12"/>
      <c r="C374" s="207">
        <v>2020</v>
      </c>
      <c r="D374" s="207"/>
      <c r="E374" s="146" t="s">
        <v>846</v>
      </c>
      <c r="F374" s="208" t="s">
        <v>845</v>
      </c>
      <c r="G374" s="208"/>
      <c r="H374" s="208"/>
      <c r="I374" s="146" t="s">
        <v>449</v>
      </c>
      <c r="J374" s="208" t="s">
        <v>16</v>
      </c>
      <c r="K374" s="208"/>
      <c r="L374" s="144" t="s">
        <v>28</v>
      </c>
      <c r="M374" s="144">
        <v>4</v>
      </c>
      <c r="N374" s="207" t="s">
        <v>18</v>
      </c>
      <c r="O374" s="207"/>
      <c r="P374" s="207"/>
      <c r="Q374" s="144" t="s">
        <v>17</v>
      </c>
      <c r="W374" s="31">
        <f t="shared" si="5"/>
        <v>0</v>
      </c>
    </row>
    <row r="375" spans="2:23" s="30" customFormat="1" ht="30" hidden="1" customHeight="1">
      <c r="B375" s="13"/>
      <c r="C375" s="209">
        <v>2020</v>
      </c>
      <c r="D375" s="209"/>
      <c r="E375" s="1" t="s">
        <v>844</v>
      </c>
      <c r="F375" s="210" t="s">
        <v>843</v>
      </c>
      <c r="G375" s="210"/>
      <c r="H375" s="210"/>
      <c r="I375" s="1" t="s">
        <v>449</v>
      </c>
      <c r="J375" s="210" t="s">
        <v>16</v>
      </c>
      <c r="K375" s="210"/>
      <c r="L375" s="147" t="s">
        <v>17</v>
      </c>
      <c r="M375" s="147">
        <v>3</v>
      </c>
      <c r="N375" s="209" t="s">
        <v>18</v>
      </c>
      <c r="O375" s="209"/>
      <c r="P375" s="209"/>
      <c r="Q375" s="147" t="s">
        <v>17</v>
      </c>
      <c r="R375" s="29"/>
      <c r="S375" s="29"/>
      <c r="T375" s="29"/>
      <c r="U375" s="29"/>
      <c r="V375" s="29"/>
      <c r="W375" s="29">
        <f t="shared" si="5"/>
        <v>0</v>
      </c>
    </row>
    <row r="376" spans="2:23" ht="30" hidden="1" customHeight="1">
      <c r="B376" s="12"/>
      <c r="C376" s="207">
        <v>2020</v>
      </c>
      <c r="D376" s="207"/>
      <c r="E376" s="146" t="s">
        <v>842</v>
      </c>
      <c r="F376" s="208" t="s">
        <v>841</v>
      </c>
      <c r="G376" s="208"/>
      <c r="H376" s="208"/>
      <c r="I376" s="146" t="s">
        <v>449</v>
      </c>
      <c r="J376" s="208" t="s">
        <v>16</v>
      </c>
      <c r="K376" s="208"/>
      <c r="L376" s="144" t="s">
        <v>28</v>
      </c>
      <c r="M376" s="144">
        <v>4</v>
      </c>
      <c r="N376" s="207" t="s">
        <v>18</v>
      </c>
      <c r="O376" s="207"/>
      <c r="P376" s="207"/>
      <c r="Q376" s="144" t="s">
        <v>17</v>
      </c>
      <c r="W376" s="31">
        <f t="shared" si="5"/>
        <v>0</v>
      </c>
    </row>
    <row r="377" spans="2:23" s="30" customFormat="1" ht="30" hidden="1" customHeight="1">
      <c r="B377" s="13"/>
      <c r="C377" s="209">
        <v>2020</v>
      </c>
      <c r="D377" s="209"/>
      <c r="E377" s="1" t="s">
        <v>840</v>
      </c>
      <c r="F377" s="210" t="s">
        <v>839</v>
      </c>
      <c r="G377" s="210"/>
      <c r="H377" s="210"/>
      <c r="I377" s="1" t="s">
        <v>449</v>
      </c>
      <c r="J377" s="210" t="s">
        <v>16</v>
      </c>
      <c r="K377" s="210"/>
      <c r="L377" s="147" t="s">
        <v>17</v>
      </c>
      <c r="M377" s="147">
        <v>3</v>
      </c>
      <c r="N377" s="209" t="s">
        <v>18</v>
      </c>
      <c r="O377" s="209"/>
      <c r="P377" s="209"/>
      <c r="Q377" s="147" t="s">
        <v>17</v>
      </c>
      <c r="R377" s="29"/>
      <c r="S377" s="29"/>
      <c r="T377" s="29"/>
      <c r="U377" s="29"/>
      <c r="V377" s="29"/>
      <c r="W377" s="29">
        <f t="shared" si="5"/>
        <v>0</v>
      </c>
    </row>
    <row r="378" spans="2:23" ht="30" hidden="1" customHeight="1">
      <c r="B378" s="12"/>
      <c r="C378" s="207">
        <v>2020</v>
      </c>
      <c r="D378" s="207"/>
      <c r="E378" s="146" t="s">
        <v>838</v>
      </c>
      <c r="F378" s="208" t="s">
        <v>837</v>
      </c>
      <c r="G378" s="208"/>
      <c r="H378" s="208"/>
      <c r="I378" s="146" t="s">
        <v>449</v>
      </c>
      <c r="J378" s="208" t="s">
        <v>16</v>
      </c>
      <c r="K378" s="208"/>
      <c r="L378" s="144" t="s">
        <v>28</v>
      </c>
      <c r="M378" s="144">
        <v>4</v>
      </c>
      <c r="N378" s="207" t="s">
        <v>18</v>
      </c>
      <c r="O378" s="207"/>
      <c r="P378" s="207"/>
      <c r="Q378" s="144" t="s">
        <v>17</v>
      </c>
      <c r="W378" s="31">
        <f t="shared" si="5"/>
        <v>0</v>
      </c>
    </row>
    <row r="379" spans="2:23" s="30" customFormat="1" ht="30" hidden="1" customHeight="1">
      <c r="B379" s="13"/>
      <c r="C379" s="209">
        <v>2020</v>
      </c>
      <c r="D379" s="209"/>
      <c r="E379" s="1" t="s">
        <v>836</v>
      </c>
      <c r="F379" s="210" t="s">
        <v>835</v>
      </c>
      <c r="G379" s="210"/>
      <c r="H379" s="210"/>
      <c r="I379" s="1" t="s">
        <v>449</v>
      </c>
      <c r="J379" s="210" t="s">
        <v>16</v>
      </c>
      <c r="K379" s="210"/>
      <c r="L379" s="147" t="s">
        <v>17</v>
      </c>
      <c r="M379" s="147">
        <v>3</v>
      </c>
      <c r="N379" s="209" t="s">
        <v>18</v>
      </c>
      <c r="O379" s="209"/>
      <c r="P379" s="209"/>
      <c r="Q379" s="147" t="s">
        <v>17</v>
      </c>
      <c r="R379" s="29"/>
      <c r="S379" s="29"/>
      <c r="T379" s="29"/>
      <c r="U379" s="29"/>
      <c r="V379" s="29"/>
      <c r="W379" s="29">
        <f t="shared" si="5"/>
        <v>0</v>
      </c>
    </row>
    <row r="380" spans="2:23" ht="30" hidden="1" customHeight="1">
      <c r="B380" s="12"/>
      <c r="C380" s="207">
        <v>2020</v>
      </c>
      <c r="D380" s="207"/>
      <c r="E380" s="146" t="s">
        <v>834</v>
      </c>
      <c r="F380" s="208" t="s">
        <v>833</v>
      </c>
      <c r="G380" s="208"/>
      <c r="H380" s="208"/>
      <c r="I380" s="146" t="s">
        <v>449</v>
      </c>
      <c r="J380" s="208" t="s">
        <v>16</v>
      </c>
      <c r="K380" s="208"/>
      <c r="L380" s="144" t="s">
        <v>28</v>
      </c>
      <c r="M380" s="144">
        <v>4</v>
      </c>
      <c r="N380" s="207" t="s">
        <v>18</v>
      </c>
      <c r="O380" s="207"/>
      <c r="P380" s="207"/>
      <c r="Q380" s="144" t="s">
        <v>17</v>
      </c>
      <c r="W380" s="31">
        <f t="shared" si="5"/>
        <v>0</v>
      </c>
    </row>
    <row r="381" spans="2:23" s="30" customFormat="1" ht="30" hidden="1" customHeight="1">
      <c r="B381" s="13"/>
      <c r="C381" s="209">
        <v>2020</v>
      </c>
      <c r="D381" s="209"/>
      <c r="E381" s="1" t="s">
        <v>832</v>
      </c>
      <c r="F381" s="210" t="s">
        <v>831</v>
      </c>
      <c r="G381" s="210"/>
      <c r="H381" s="210"/>
      <c r="I381" s="1" t="s">
        <v>449</v>
      </c>
      <c r="J381" s="210" t="s">
        <v>16</v>
      </c>
      <c r="K381" s="210"/>
      <c r="L381" s="147" t="s">
        <v>17</v>
      </c>
      <c r="M381" s="147">
        <v>3</v>
      </c>
      <c r="N381" s="209" t="s">
        <v>18</v>
      </c>
      <c r="O381" s="209"/>
      <c r="P381" s="209"/>
      <c r="Q381" s="147" t="s">
        <v>17</v>
      </c>
      <c r="R381" s="29"/>
      <c r="S381" s="29"/>
      <c r="T381" s="29"/>
      <c r="U381" s="29"/>
      <c r="V381" s="29"/>
      <c r="W381" s="29">
        <f t="shared" si="5"/>
        <v>0</v>
      </c>
    </row>
    <row r="382" spans="2:23" ht="30" hidden="1" customHeight="1">
      <c r="B382" s="12"/>
      <c r="C382" s="207">
        <v>2020</v>
      </c>
      <c r="D382" s="207"/>
      <c r="E382" s="146" t="s">
        <v>830</v>
      </c>
      <c r="F382" s="208" t="s">
        <v>829</v>
      </c>
      <c r="G382" s="208"/>
      <c r="H382" s="208"/>
      <c r="I382" s="146" t="s">
        <v>449</v>
      </c>
      <c r="J382" s="208" t="s">
        <v>16</v>
      </c>
      <c r="K382" s="208"/>
      <c r="L382" s="144" t="s">
        <v>28</v>
      </c>
      <c r="M382" s="144">
        <v>4</v>
      </c>
      <c r="N382" s="207" t="s">
        <v>18</v>
      </c>
      <c r="O382" s="207"/>
      <c r="P382" s="207"/>
      <c r="Q382" s="144" t="s">
        <v>17</v>
      </c>
      <c r="W382" s="31">
        <f t="shared" si="5"/>
        <v>0</v>
      </c>
    </row>
    <row r="383" spans="2:23" s="28" customFormat="1" ht="30" hidden="1" customHeight="1">
      <c r="B383" s="14"/>
      <c r="C383" s="204">
        <v>2020</v>
      </c>
      <c r="D383" s="204"/>
      <c r="E383" s="152" t="s">
        <v>828</v>
      </c>
      <c r="F383" s="205" t="s">
        <v>827</v>
      </c>
      <c r="G383" s="205"/>
      <c r="H383" s="205"/>
      <c r="I383" s="152" t="s">
        <v>449</v>
      </c>
      <c r="J383" s="205" t="s">
        <v>16</v>
      </c>
      <c r="K383" s="205"/>
      <c r="L383" s="150" t="s">
        <v>17</v>
      </c>
      <c r="M383" s="150">
        <v>2</v>
      </c>
      <c r="N383" s="204" t="s">
        <v>18</v>
      </c>
      <c r="O383" s="204"/>
      <c r="P383" s="204"/>
      <c r="Q383" s="150" t="s">
        <v>17</v>
      </c>
      <c r="R383" s="27"/>
      <c r="S383" s="27">
        <f>S384+S397+S414+S424+S435+S459+S467+S476+S489</f>
        <v>0</v>
      </c>
      <c r="T383" s="27">
        <f>T384+T397+T414+T424+T435+T459+T467+T476+T489</f>
        <v>0</v>
      </c>
      <c r="U383" s="27">
        <f>U384+U397+U414+U424+U435+U459+U467+U476+U489</f>
        <v>0</v>
      </c>
      <c r="V383" s="27"/>
      <c r="W383" s="27">
        <f t="shared" si="5"/>
        <v>0</v>
      </c>
    </row>
    <row r="384" spans="2:23" s="30" customFormat="1" ht="30" hidden="1" customHeight="1">
      <c r="B384" s="13"/>
      <c r="C384" s="209">
        <v>2020</v>
      </c>
      <c r="D384" s="209"/>
      <c r="E384" s="1" t="s">
        <v>826</v>
      </c>
      <c r="F384" s="210" t="s">
        <v>825</v>
      </c>
      <c r="G384" s="210"/>
      <c r="H384" s="210"/>
      <c r="I384" s="1" t="s">
        <v>449</v>
      </c>
      <c r="J384" s="210" t="s">
        <v>16</v>
      </c>
      <c r="K384" s="210"/>
      <c r="L384" s="147" t="s">
        <v>17</v>
      </c>
      <c r="M384" s="147">
        <v>3</v>
      </c>
      <c r="N384" s="209" t="s">
        <v>18</v>
      </c>
      <c r="O384" s="209"/>
      <c r="P384" s="209"/>
      <c r="Q384" s="147" t="s">
        <v>17</v>
      </c>
      <c r="R384" s="29"/>
      <c r="S384" s="29"/>
      <c r="T384" s="29"/>
      <c r="U384" s="29"/>
      <c r="V384" s="29"/>
      <c r="W384" s="29">
        <f t="shared" si="5"/>
        <v>0</v>
      </c>
    </row>
    <row r="385" spans="2:23" ht="30" hidden="1" customHeight="1">
      <c r="B385" s="12"/>
      <c r="C385" s="207">
        <v>2020</v>
      </c>
      <c r="D385" s="207"/>
      <c r="E385" s="146" t="s">
        <v>824</v>
      </c>
      <c r="F385" s="208" t="s">
        <v>823</v>
      </c>
      <c r="G385" s="208"/>
      <c r="H385" s="208"/>
      <c r="I385" s="146" t="s">
        <v>449</v>
      </c>
      <c r="J385" s="208" t="s">
        <v>16</v>
      </c>
      <c r="K385" s="208"/>
      <c r="L385" s="144" t="s">
        <v>28</v>
      </c>
      <c r="M385" s="144">
        <v>4</v>
      </c>
      <c r="N385" s="207" t="s">
        <v>18</v>
      </c>
      <c r="O385" s="207"/>
      <c r="P385" s="207"/>
      <c r="Q385" s="144" t="s">
        <v>17</v>
      </c>
      <c r="W385" s="31">
        <f t="shared" si="5"/>
        <v>0</v>
      </c>
    </row>
    <row r="386" spans="2:23" ht="30" hidden="1" customHeight="1">
      <c r="B386" s="12"/>
      <c r="C386" s="207">
        <v>2020</v>
      </c>
      <c r="D386" s="207"/>
      <c r="E386" s="146" t="s">
        <v>822</v>
      </c>
      <c r="F386" s="208" t="s">
        <v>821</v>
      </c>
      <c r="G386" s="208"/>
      <c r="H386" s="208"/>
      <c r="I386" s="146" t="s">
        <v>449</v>
      </c>
      <c r="J386" s="208" t="s">
        <v>16</v>
      </c>
      <c r="K386" s="208"/>
      <c r="L386" s="144" t="s">
        <v>28</v>
      </c>
      <c r="M386" s="144">
        <v>4</v>
      </c>
      <c r="N386" s="207" t="s">
        <v>18</v>
      </c>
      <c r="O386" s="207"/>
      <c r="P386" s="207"/>
      <c r="Q386" s="144" t="s">
        <v>17</v>
      </c>
      <c r="W386" s="31">
        <f t="shared" si="5"/>
        <v>0</v>
      </c>
    </row>
    <row r="387" spans="2:23" ht="30" hidden="1" customHeight="1">
      <c r="B387" s="12"/>
      <c r="C387" s="207">
        <v>2020</v>
      </c>
      <c r="D387" s="207"/>
      <c r="E387" s="146" t="s">
        <v>820</v>
      </c>
      <c r="F387" s="208" t="s">
        <v>819</v>
      </c>
      <c r="G387" s="208"/>
      <c r="H387" s="208"/>
      <c r="I387" s="146" t="s">
        <v>449</v>
      </c>
      <c r="J387" s="208" t="s">
        <v>16</v>
      </c>
      <c r="K387" s="208"/>
      <c r="L387" s="144" t="s">
        <v>28</v>
      </c>
      <c r="M387" s="144">
        <v>4</v>
      </c>
      <c r="N387" s="207" t="s">
        <v>18</v>
      </c>
      <c r="O387" s="207"/>
      <c r="P387" s="207"/>
      <c r="Q387" s="144" t="s">
        <v>17</v>
      </c>
      <c r="W387" s="31">
        <f t="shared" si="5"/>
        <v>0</v>
      </c>
    </row>
    <row r="388" spans="2:23" ht="30" hidden="1" customHeight="1">
      <c r="B388" s="12"/>
      <c r="C388" s="207">
        <v>2020</v>
      </c>
      <c r="D388" s="207"/>
      <c r="E388" s="146" t="s">
        <v>818</v>
      </c>
      <c r="F388" s="208" t="s">
        <v>817</v>
      </c>
      <c r="G388" s="208"/>
      <c r="H388" s="208"/>
      <c r="I388" s="146" t="s">
        <v>449</v>
      </c>
      <c r="J388" s="208" t="s">
        <v>16</v>
      </c>
      <c r="K388" s="208"/>
      <c r="L388" s="144" t="s">
        <v>28</v>
      </c>
      <c r="M388" s="144">
        <v>4</v>
      </c>
      <c r="N388" s="207" t="s">
        <v>18</v>
      </c>
      <c r="O388" s="207"/>
      <c r="P388" s="207"/>
      <c r="Q388" s="144" t="s">
        <v>17</v>
      </c>
      <c r="W388" s="31">
        <f t="shared" ref="W388:W451" si="6">R388+S388+T388+U388+V388</f>
        <v>0</v>
      </c>
    </row>
    <row r="389" spans="2:23" ht="30" hidden="1" customHeight="1">
      <c r="B389" s="12"/>
      <c r="C389" s="207">
        <v>2020</v>
      </c>
      <c r="D389" s="207"/>
      <c r="E389" s="146" t="s">
        <v>816</v>
      </c>
      <c r="F389" s="208" t="s">
        <v>815</v>
      </c>
      <c r="G389" s="208"/>
      <c r="H389" s="208"/>
      <c r="I389" s="146" t="s">
        <v>449</v>
      </c>
      <c r="J389" s="208" t="s">
        <v>16</v>
      </c>
      <c r="K389" s="208"/>
      <c r="L389" s="144" t="s">
        <v>28</v>
      </c>
      <c r="M389" s="144">
        <v>4</v>
      </c>
      <c r="N389" s="207" t="s">
        <v>18</v>
      </c>
      <c r="O389" s="207"/>
      <c r="P389" s="207"/>
      <c r="Q389" s="144" t="s">
        <v>17</v>
      </c>
      <c r="W389" s="31">
        <f t="shared" si="6"/>
        <v>0</v>
      </c>
    </row>
    <row r="390" spans="2:23" ht="30" hidden="1" customHeight="1">
      <c r="B390" s="12"/>
      <c r="C390" s="207">
        <v>2020</v>
      </c>
      <c r="D390" s="207"/>
      <c r="E390" s="146" t="s">
        <v>814</v>
      </c>
      <c r="F390" s="208" t="s">
        <v>813</v>
      </c>
      <c r="G390" s="208"/>
      <c r="H390" s="208"/>
      <c r="I390" s="146" t="s">
        <v>449</v>
      </c>
      <c r="J390" s="208" t="s">
        <v>16</v>
      </c>
      <c r="K390" s="208"/>
      <c r="L390" s="144" t="s">
        <v>28</v>
      </c>
      <c r="M390" s="144">
        <v>4</v>
      </c>
      <c r="N390" s="207" t="s">
        <v>18</v>
      </c>
      <c r="O390" s="207"/>
      <c r="P390" s="207"/>
      <c r="Q390" s="144" t="s">
        <v>17</v>
      </c>
      <c r="W390" s="31">
        <f t="shared" si="6"/>
        <v>0</v>
      </c>
    </row>
    <row r="391" spans="2:23" ht="30" hidden="1" customHeight="1">
      <c r="B391" s="12"/>
      <c r="C391" s="207">
        <v>2020</v>
      </c>
      <c r="D391" s="207"/>
      <c r="E391" s="146" t="s">
        <v>812</v>
      </c>
      <c r="F391" s="208" t="s">
        <v>811</v>
      </c>
      <c r="G391" s="208"/>
      <c r="H391" s="208"/>
      <c r="I391" s="146" t="s">
        <v>449</v>
      </c>
      <c r="J391" s="208" t="s">
        <v>16</v>
      </c>
      <c r="K391" s="208"/>
      <c r="L391" s="144" t="s">
        <v>28</v>
      </c>
      <c r="M391" s="144">
        <v>4</v>
      </c>
      <c r="N391" s="207" t="s">
        <v>18</v>
      </c>
      <c r="O391" s="207"/>
      <c r="P391" s="207"/>
      <c r="Q391" s="144" t="s">
        <v>17</v>
      </c>
      <c r="W391" s="31">
        <f t="shared" si="6"/>
        <v>0</v>
      </c>
    </row>
    <row r="392" spans="2:23" ht="30" hidden="1" customHeight="1">
      <c r="B392" s="12"/>
      <c r="C392" s="207">
        <v>2020</v>
      </c>
      <c r="D392" s="207"/>
      <c r="E392" s="146" t="s">
        <v>810</v>
      </c>
      <c r="F392" s="208" t="s">
        <v>809</v>
      </c>
      <c r="G392" s="208"/>
      <c r="H392" s="208"/>
      <c r="I392" s="146" t="s">
        <v>449</v>
      </c>
      <c r="J392" s="208" t="s">
        <v>16</v>
      </c>
      <c r="K392" s="208"/>
      <c r="L392" s="144" t="s">
        <v>28</v>
      </c>
      <c r="M392" s="144">
        <v>4</v>
      </c>
      <c r="N392" s="207" t="s">
        <v>18</v>
      </c>
      <c r="O392" s="207"/>
      <c r="P392" s="207"/>
      <c r="Q392" s="144" t="s">
        <v>17</v>
      </c>
      <c r="W392" s="31">
        <f t="shared" si="6"/>
        <v>0</v>
      </c>
    </row>
    <row r="393" spans="2:23" ht="30" hidden="1" customHeight="1">
      <c r="B393" s="12"/>
      <c r="C393" s="207">
        <v>2020</v>
      </c>
      <c r="D393" s="207"/>
      <c r="E393" s="146" t="s">
        <v>808</v>
      </c>
      <c r="F393" s="208" t="s">
        <v>807</v>
      </c>
      <c r="G393" s="208"/>
      <c r="H393" s="208"/>
      <c r="I393" s="146" t="s">
        <v>449</v>
      </c>
      <c r="J393" s="208" t="s">
        <v>16</v>
      </c>
      <c r="K393" s="208"/>
      <c r="L393" s="144" t="s">
        <v>28</v>
      </c>
      <c r="M393" s="144">
        <v>4</v>
      </c>
      <c r="N393" s="207" t="s">
        <v>18</v>
      </c>
      <c r="O393" s="207"/>
      <c r="P393" s="207"/>
      <c r="Q393" s="144" t="s">
        <v>17</v>
      </c>
      <c r="W393" s="31">
        <f t="shared" si="6"/>
        <v>0</v>
      </c>
    </row>
    <row r="394" spans="2:23" ht="30" hidden="1" customHeight="1">
      <c r="B394" s="12"/>
      <c r="C394" s="207">
        <v>2020</v>
      </c>
      <c r="D394" s="207"/>
      <c r="E394" s="146" t="s">
        <v>806</v>
      </c>
      <c r="F394" s="208" t="s">
        <v>805</v>
      </c>
      <c r="G394" s="208"/>
      <c r="H394" s="208"/>
      <c r="I394" s="146" t="s">
        <v>449</v>
      </c>
      <c r="J394" s="208" t="s">
        <v>16</v>
      </c>
      <c r="K394" s="208"/>
      <c r="L394" s="144" t="s">
        <v>28</v>
      </c>
      <c r="M394" s="144">
        <v>4</v>
      </c>
      <c r="N394" s="207" t="s">
        <v>18</v>
      </c>
      <c r="O394" s="207"/>
      <c r="P394" s="207"/>
      <c r="Q394" s="144" t="s">
        <v>17</v>
      </c>
      <c r="W394" s="31">
        <f t="shared" si="6"/>
        <v>0</v>
      </c>
    </row>
    <row r="395" spans="2:23" ht="30" hidden="1" customHeight="1">
      <c r="B395" s="12"/>
      <c r="C395" s="207">
        <v>2020</v>
      </c>
      <c r="D395" s="207"/>
      <c r="E395" s="146" t="s">
        <v>804</v>
      </c>
      <c r="F395" s="208" t="s">
        <v>803</v>
      </c>
      <c r="G395" s="208"/>
      <c r="H395" s="208"/>
      <c r="I395" s="146" t="s">
        <v>449</v>
      </c>
      <c r="J395" s="208" t="s">
        <v>16</v>
      </c>
      <c r="K395" s="208"/>
      <c r="L395" s="144" t="s">
        <v>28</v>
      </c>
      <c r="M395" s="144">
        <v>4</v>
      </c>
      <c r="N395" s="207" t="s">
        <v>18</v>
      </c>
      <c r="O395" s="207"/>
      <c r="P395" s="207"/>
      <c r="Q395" s="144" t="s">
        <v>17</v>
      </c>
      <c r="W395" s="31">
        <f t="shared" si="6"/>
        <v>0</v>
      </c>
    </row>
    <row r="396" spans="2:23" ht="30" hidden="1" customHeight="1">
      <c r="B396" s="12"/>
      <c r="C396" s="207">
        <v>2020</v>
      </c>
      <c r="D396" s="207"/>
      <c r="E396" s="146" t="s">
        <v>802</v>
      </c>
      <c r="F396" s="208" t="s">
        <v>801</v>
      </c>
      <c r="G396" s="208"/>
      <c r="H396" s="208"/>
      <c r="I396" s="146" t="s">
        <v>449</v>
      </c>
      <c r="J396" s="208" t="s">
        <v>16</v>
      </c>
      <c r="K396" s="208"/>
      <c r="L396" s="144" t="s">
        <v>28</v>
      </c>
      <c r="M396" s="144">
        <v>4</v>
      </c>
      <c r="N396" s="207" t="s">
        <v>18</v>
      </c>
      <c r="O396" s="207"/>
      <c r="P396" s="207"/>
      <c r="Q396" s="144" t="s">
        <v>17</v>
      </c>
      <c r="W396" s="31">
        <f t="shared" si="6"/>
        <v>0</v>
      </c>
    </row>
    <row r="397" spans="2:23" s="30" customFormat="1" ht="30" hidden="1" customHeight="1">
      <c r="B397" s="13"/>
      <c r="C397" s="209">
        <v>2020</v>
      </c>
      <c r="D397" s="209"/>
      <c r="E397" s="1" t="s">
        <v>800</v>
      </c>
      <c r="F397" s="210" t="s">
        <v>799</v>
      </c>
      <c r="G397" s="210"/>
      <c r="H397" s="210"/>
      <c r="I397" s="1" t="s">
        <v>449</v>
      </c>
      <c r="J397" s="210" t="s">
        <v>16</v>
      </c>
      <c r="K397" s="210"/>
      <c r="L397" s="147" t="s">
        <v>17</v>
      </c>
      <c r="M397" s="147">
        <v>3</v>
      </c>
      <c r="N397" s="209" t="s">
        <v>18</v>
      </c>
      <c r="O397" s="209"/>
      <c r="P397" s="209"/>
      <c r="Q397" s="147" t="s">
        <v>17</v>
      </c>
      <c r="R397" s="29"/>
      <c r="S397" s="29"/>
      <c r="T397" s="29"/>
      <c r="U397" s="29"/>
      <c r="V397" s="29"/>
      <c r="W397" s="29">
        <f t="shared" si="6"/>
        <v>0</v>
      </c>
    </row>
    <row r="398" spans="2:23" ht="30" hidden="1" customHeight="1">
      <c r="B398" s="12"/>
      <c r="C398" s="207">
        <v>2020</v>
      </c>
      <c r="D398" s="207"/>
      <c r="E398" s="146" t="s">
        <v>798</v>
      </c>
      <c r="F398" s="208" t="s">
        <v>797</v>
      </c>
      <c r="G398" s="208"/>
      <c r="H398" s="208"/>
      <c r="I398" s="146" t="s">
        <v>449</v>
      </c>
      <c r="J398" s="208" t="s">
        <v>16</v>
      </c>
      <c r="K398" s="208"/>
      <c r="L398" s="144" t="s">
        <v>28</v>
      </c>
      <c r="M398" s="144">
        <v>4</v>
      </c>
      <c r="N398" s="207" t="s">
        <v>18</v>
      </c>
      <c r="O398" s="207"/>
      <c r="P398" s="207"/>
      <c r="Q398" s="144" t="s">
        <v>17</v>
      </c>
      <c r="W398" s="31">
        <f t="shared" si="6"/>
        <v>0</v>
      </c>
    </row>
    <row r="399" spans="2:23" ht="30" hidden="1" customHeight="1">
      <c r="B399" s="12"/>
      <c r="C399" s="207">
        <v>2020</v>
      </c>
      <c r="D399" s="207"/>
      <c r="E399" s="146" t="s">
        <v>796</v>
      </c>
      <c r="F399" s="208" t="s">
        <v>795</v>
      </c>
      <c r="G399" s="208"/>
      <c r="H399" s="208"/>
      <c r="I399" s="146" t="s">
        <v>449</v>
      </c>
      <c r="J399" s="208" t="s">
        <v>16</v>
      </c>
      <c r="K399" s="208"/>
      <c r="L399" s="144" t="s">
        <v>28</v>
      </c>
      <c r="M399" s="144">
        <v>4</v>
      </c>
      <c r="N399" s="207" t="s">
        <v>18</v>
      </c>
      <c r="O399" s="207"/>
      <c r="P399" s="207"/>
      <c r="Q399" s="144" t="s">
        <v>17</v>
      </c>
      <c r="W399" s="31">
        <f t="shared" si="6"/>
        <v>0</v>
      </c>
    </row>
    <row r="400" spans="2:23" ht="30" hidden="1" customHeight="1">
      <c r="B400" s="12"/>
      <c r="C400" s="207">
        <v>2020</v>
      </c>
      <c r="D400" s="207"/>
      <c r="E400" s="146" t="s">
        <v>794</v>
      </c>
      <c r="F400" s="208" t="s">
        <v>793</v>
      </c>
      <c r="G400" s="208"/>
      <c r="H400" s="208"/>
      <c r="I400" s="146" t="s">
        <v>449</v>
      </c>
      <c r="J400" s="208" t="s">
        <v>16</v>
      </c>
      <c r="K400" s="208"/>
      <c r="L400" s="144" t="s">
        <v>28</v>
      </c>
      <c r="M400" s="144">
        <v>4</v>
      </c>
      <c r="N400" s="207" t="s">
        <v>18</v>
      </c>
      <c r="O400" s="207"/>
      <c r="P400" s="207"/>
      <c r="Q400" s="144" t="s">
        <v>17</v>
      </c>
      <c r="W400" s="31">
        <f t="shared" si="6"/>
        <v>0</v>
      </c>
    </row>
    <row r="401" spans="2:23" ht="30" hidden="1" customHeight="1">
      <c r="B401" s="12"/>
      <c r="C401" s="207">
        <v>2020</v>
      </c>
      <c r="D401" s="207"/>
      <c r="E401" s="146" t="s">
        <v>792</v>
      </c>
      <c r="F401" s="208" t="s">
        <v>791</v>
      </c>
      <c r="G401" s="208"/>
      <c r="H401" s="208"/>
      <c r="I401" s="146" t="s">
        <v>449</v>
      </c>
      <c r="J401" s="208" t="s">
        <v>16</v>
      </c>
      <c r="K401" s="208"/>
      <c r="L401" s="144" t="s">
        <v>28</v>
      </c>
      <c r="M401" s="144">
        <v>4</v>
      </c>
      <c r="N401" s="207" t="s">
        <v>18</v>
      </c>
      <c r="O401" s="207"/>
      <c r="P401" s="207"/>
      <c r="Q401" s="144" t="s">
        <v>17</v>
      </c>
      <c r="W401" s="31">
        <f t="shared" si="6"/>
        <v>0</v>
      </c>
    </row>
    <row r="402" spans="2:23" ht="30" hidden="1" customHeight="1">
      <c r="B402" s="12"/>
      <c r="C402" s="207">
        <v>2020</v>
      </c>
      <c r="D402" s="207"/>
      <c r="E402" s="146" t="s">
        <v>790</v>
      </c>
      <c r="F402" s="208" t="s">
        <v>789</v>
      </c>
      <c r="G402" s="208"/>
      <c r="H402" s="208"/>
      <c r="I402" s="146" t="s">
        <v>449</v>
      </c>
      <c r="J402" s="208" t="s">
        <v>16</v>
      </c>
      <c r="K402" s="208"/>
      <c r="L402" s="144" t="s">
        <v>28</v>
      </c>
      <c r="M402" s="144">
        <v>4</v>
      </c>
      <c r="N402" s="207" t="s">
        <v>18</v>
      </c>
      <c r="O402" s="207"/>
      <c r="P402" s="207"/>
      <c r="Q402" s="144" t="s">
        <v>17</v>
      </c>
      <c r="W402" s="31">
        <f t="shared" si="6"/>
        <v>0</v>
      </c>
    </row>
    <row r="403" spans="2:23" ht="30" hidden="1" customHeight="1">
      <c r="B403" s="12"/>
      <c r="C403" s="207">
        <v>2020</v>
      </c>
      <c r="D403" s="207"/>
      <c r="E403" s="146" t="s">
        <v>788</v>
      </c>
      <c r="F403" s="208" t="s">
        <v>787</v>
      </c>
      <c r="G403" s="208"/>
      <c r="H403" s="208"/>
      <c r="I403" s="146" t="s">
        <v>449</v>
      </c>
      <c r="J403" s="208" t="s">
        <v>16</v>
      </c>
      <c r="K403" s="208"/>
      <c r="L403" s="144" t="s">
        <v>28</v>
      </c>
      <c r="M403" s="144">
        <v>4</v>
      </c>
      <c r="N403" s="207" t="s">
        <v>18</v>
      </c>
      <c r="O403" s="207"/>
      <c r="P403" s="207"/>
      <c r="Q403" s="144" t="s">
        <v>17</v>
      </c>
      <c r="W403" s="31">
        <f t="shared" si="6"/>
        <v>0</v>
      </c>
    </row>
    <row r="404" spans="2:23" ht="30" hidden="1" customHeight="1">
      <c r="B404" s="12"/>
      <c r="C404" s="207">
        <v>2020</v>
      </c>
      <c r="D404" s="207"/>
      <c r="E404" s="146" t="s">
        <v>786</v>
      </c>
      <c r="F404" s="208" t="s">
        <v>785</v>
      </c>
      <c r="G404" s="208"/>
      <c r="H404" s="208"/>
      <c r="I404" s="146" t="s">
        <v>449</v>
      </c>
      <c r="J404" s="208" t="s">
        <v>16</v>
      </c>
      <c r="K404" s="208"/>
      <c r="L404" s="144" t="s">
        <v>28</v>
      </c>
      <c r="M404" s="144">
        <v>4</v>
      </c>
      <c r="N404" s="207" t="s">
        <v>18</v>
      </c>
      <c r="O404" s="207"/>
      <c r="P404" s="207"/>
      <c r="Q404" s="144" t="s">
        <v>17</v>
      </c>
      <c r="W404" s="31">
        <f t="shared" si="6"/>
        <v>0</v>
      </c>
    </row>
    <row r="405" spans="2:23" ht="30" hidden="1" customHeight="1">
      <c r="B405" s="12"/>
      <c r="C405" s="207">
        <v>2020</v>
      </c>
      <c r="D405" s="207"/>
      <c r="E405" s="146" t="s">
        <v>784</v>
      </c>
      <c r="F405" s="208" t="s">
        <v>783</v>
      </c>
      <c r="G405" s="208"/>
      <c r="H405" s="208"/>
      <c r="I405" s="146" t="s">
        <v>449</v>
      </c>
      <c r="J405" s="208" t="s">
        <v>16</v>
      </c>
      <c r="K405" s="208"/>
      <c r="L405" s="144" t="s">
        <v>28</v>
      </c>
      <c r="M405" s="144">
        <v>4</v>
      </c>
      <c r="N405" s="207" t="s">
        <v>18</v>
      </c>
      <c r="O405" s="207"/>
      <c r="P405" s="207"/>
      <c r="Q405" s="144" t="s">
        <v>17</v>
      </c>
      <c r="W405" s="31">
        <f t="shared" si="6"/>
        <v>0</v>
      </c>
    </row>
    <row r="406" spans="2:23" ht="30" hidden="1" customHeight="1">
      <c r="B406" s="12"/>
      <c r="C406" s="207">
        <v>2020</v>
      </c>
      <c r="D406" s="207"/>
      <c r="E406" s="146" t="s">
        <v>782</v>
      </c>
      <c r="F406" s="208" t="s">
        <v>781</v>
      </c>
      <c r="G406" s="208"/>
      <c r="H406" s="208"/>
      <c r="I406" s="146" t="s">
        <v>449</v>
      </c>
      <c r="J406" s="208" t="s">
        <v>16</v>
      </c>
      <c r="K406" s="208"/>
      <c r="L406" s="144" t="s">
        <v>28</v>
      </c>
      <c r="M406" s="144">
        <v>4</v>
      </c>
      <c r="N406" s="207" t="s">
        <v>18</v>
      </c>
      <c r="O406" s="207"/>
      <c r="P406" s="207"/>
      <c r="Q406" s="144" t="s">
        <v>17</v>
      </c>
      <c r="W406" s="31">
        <f t="shared" si="6"/>
        <v>0</v>
      </c>
    </row>
    <row r="407" spans="2:23" ht="30" hidden="1" customHeight="1">
      <c r="B407" s="12"/>
      <c r="C407" s="207">
        <v>2020</v>
      </c>
      <c r="D407" s="207"/>
      <c r="E407" s="146" t="s">
        <v>780</v>
      </c>
      <c r="F407" s="208" t="s">
        <v>779</v>
      </c>
      <c r="G407" s="208"/>
      <c r="H407" s="208"/>
      <c r="I407" s="146" t="s">
        <v>449</v>
      </c>
      <c r="J407" s="208" t="s">
        <v>16</v>
      </c>
      <c r="K407" s="208"/>
      <c r="L407" s="144" t="s">
        <v>28</v>
      </c>
      <c r="M407" s="144">
        <v>4</v>
      </c>
      <c r="N407" s="207" t="s">
        <v>18</v>
      </c>
      <c r="O407" s="207"/>
      <c r="P407" s="207"/>
      <c r="Q407" s="144" t="s">
        <v>17</v>
      </c>
      <c r="W407" s="31">
        <f t="shared" si="6"/>
        <v>0</v>
      </c>
    </row>
    <row r="408" spans="2:23" ht="30" hidden="1" customHeight="1">
      <c r="B408" s="12"/>
      <c r="C408" s="207">
        <v>2020</v>
      </c>
      <c r="D408" s="207"/>
      <c r="E408" s="146" t="s">
        <v>778</v>
      </c>
      <c r="F408" s="208" t="s">
        <v>777</v>
      </c>
      <c r="G408" s="208"/>
      <c r="H408" s="208"/>
      <c r="I408" s="146" t="s">
        <v>449</v>
      </c>
      <c r="J408" s="208" t="s">
        <v>16</v>
      </c>
      <c r="K408" s="208"/>
      <c r="L408" s="144" t="s">
        <v>28</v>
      </c>
      <c r="M408" s="144">
        <v>4</v>
      </c>
      <c r="N408" s="207" t="s">
        <v>18</v>
      </c>
      <c r="O408" s="207"/>
      <c r="P408" s="207"/>
      <c r="Q408" s="144" t="s">
        <v>17</v>
      </c>
      <c r="W408" s="31">
        <f t="shared" si="6"/>
        <v>0</v>
      </c>
    </row>
    <row r="409" spans="2:23" ht="30" hidden="1" customHeight="1">
      <c r="B409" s="12"/>
      <c r="C409" s="207">
        <v>2020</v>
      </c>
      <c r="D409" s="207"/>
      <c r="E409" s="146" t="s">
        <v>776</v>
      </c>
      <c r="F409" s="208" t="s">
        <v>775</v>
      </c>
      <c r="G409" s="208"/>
      <c r="H409" s="208"/>
      <c r="I409" s="146" t="s">
        <v>449</v>
      </c>
      <c r="J409" s="208" t="s">
        <v>16</v>
      </c>
      <c r="K409" s="208"/>
      <c r="L409" s="144" t="s">
        <v>28</v>
      </c>
      <c r="M409" s="144">
        <v>4</v>
      </c>
      <c r="N409" s="207" t="s">
        <v>18</v>
      </c>
      <c r="O409" s="207"/>
      <c r="P409" s="207"/>
      <c r="Q409" s="144" t="s">
        <v>17</v>
      </c>
      <c r="W409" s="31">
        <f t="shared" si="6"/>
        <v>0</v>
      </c>
    </row>
    <row r="410" spans="2:23" ht="30" hidden="1" customHeight="1">
      <c r="B410" s="12"/>
      <c r="C410" s="207">
        <v>2020</v>
      </c>
      <c r="D410" s="207"/>
      <c r="E410" s="146" t="s">
        <v>774</v>
      </c>
      <c r="F410" s="208" t="s">
        <v>773</v>
      </c>
      <c r="G410" s="208"/>
      <c r="H410" s="208"/>
      <c r="I410" s="146" t="s">
        <v>449</v>
      </c>
      <c r="J410" s="208" t="s">
        <v>16</v>
      </c>
      <c r="K410" s="208"/>
      <c r="L410" s="144" t="s">
        <v>28</v>
      </c>
      <c r="M410" s="144">
        <v>4</v>
      </c>
      <c r="N410" s="207" t="s">
        <v>18</v>
      </c>
      <c r="O410" s="207"/>
      <c r="P410" s="207"/>
      <c r="Q410" s="144" t="s">
        <v>17</v>
      </c>
      <c r="W410" s="31">
        <f t="shared" si="6"/>
        <v>0</v>
      </c>
    </row>
    <row r="411" spans="2:23" ht="30" hidden="1" customHeight="1">
      <c r="B411" s="12"/>
      <c r="C411" s="207">
        <v>2020</v>
      </c>
      <c r="D411" s="207"/>
      <c r="E411" s="146" t="s">
        <v>772</v>
      </c>
      <c r="F411" s="208" t="s">
        <v>771</v>
      </c>
      <c r="G411" s="208"/>
      <c r="H411" s="208"/>
      <c r="I411" s="146" t="s">
        <v>449</v>
      </c>
      <c r="J411" s="208" t="s">
        <v>16</v>
      </c>
      <c r="K411" s="208"/>
      <c r="L411" s="144" t="s">
        <v>28</v>
      </c>
      <c r="M411" s="144">
        <v>4</v>
      </c>
      <c r="N411" s="207" t="s">
        <v>18</v>
      </c>
      <c r="O411" s="207"/>
      <c r="P411" s="207"/>
      <c r="Q411" s="144" t="s">
        <v>17</v>
      </c>
      <c r="W411" s="31">
        <f t="shared" si="6"/>
        <v>0</v>
      </c>
    </row>
    <row r="412" spans="2:23" ht="30" hidden="1" customHeight="1">
      <c r="B412" s="12"/>
      <c r="C412" s="207">
        <v>2020</v>
      </c>
      <c r="D412" s="207"/>
      <c r="E412" s="146" t="s">
        <v>770</v>
      </c>
      <c r="F412" s="208" t="s">
        <v>769</v>
      </c>
      <c r="G412" s="208"/>
      <c r="H412" s="208"/>
      <c r="I412" s="146" t="s">
        <v>449</v>
      </c>
      <c r="J412" s="208" t="s">
        <v>16</v>
      </c>
      <c r="K412" s="208"/>
      <c r="L412" s="144" t="s">
        <v>28</v>
      </c>
      <c r="M412" s="144">
        <v>4</v>
      </c>
      <c r="N412" s="207" t="s">
        <v>18</v>
      </c>
      <c r="O412" s="207"/>
      <c r="P412" s="207"/>
      <c r="Q412" s="144" t="s">
        <v>17</v>
      </c>
      <c r="W412" s="31">
        <f t="shared" si="6"/>
        <v>0</v>
      </c>
    </row>
    <row r="413" spans="2:23" ht="30" hidden="1" customHeight="1">
      <c r="B413" s="12"/>
      <c r="C413" s="207">
        <v>2020</v>
      </c>
      <c r="D413" s="207"/>
      <c r="E413" s="146" t="s">
        <v>768</v>
      </c>
      <c r="F413" s="208" t="s">
        <v>767</v>
      </c>
      <c r="G413" s="208"/>
      <c r="H413" s="208"/>
      <c r="I413" s="146" t="s">
        <v>449</v>
      </c>
      <c r="J413" s="208" t="s">
        <v>16</v>
      </c>
      <c r="K413" s="208"/>
      <c r="L413" s="144" t="s">
        <v>28</v>
      </c>
      <c r="M413" s="144">
        <v>4</v>
      </c>
      <c r="N413" s="207" t="s">
        <v>18</v>
      </c>
      <c r="O413" s="207"/>
      <c r="P413" s="207"/>
      <c r="Q413" s="144" t="s">
        <v>17</v>
      </c>
      <c r="W413" s="31">
        <f t="shared" si="6"/>
        <v>0</v>
      </c>
    </row>
    <row r="414" spans="2:23" s="30" customFormat="1" ht="30" hidden="1" customHeight="1">
      <c r="B414" s="13"/>
      <c r="C414" s="209">
        <v>2020</v>
      </c>
      <c r="D414" s="209"/>
      <c r="E414" s="1" t="s">
        <v>766</v>
      </c>
      <c r="F414" s="210" t="s">
        <v>765</v>
      </c>
      <c r="G414" s="210"/>
      <c r="H414" s="210"/>
      <c r="I414" s="1" t="s">
        <v>449</v>
      </c>
      <c r="J414" s="210" t="s">
        <v>16</v>
      </c>
      <c r="K414" s="210"/>
      <c r="L414" s="147" t="s">
        <v>17</v>
      </c>
      <c r="M414" s="147">
        <v>3</v>
      </c>
      <c r="N414" s="209" t="s">
        <v>18</v>
      </c>
      <c r="O414" s="209"/>
      <c r="P414" s="209"/>
      <c r="Q414" s="147" t="s">
        <v>17</v>
      </c>
      <c r="R414" s="29"/>
      <c r="S414" s="29"/>
      <c r="T414" s="29"/>
      <c r="U414" s="29"/>
      <c r="V414" s="29"/>
      <c r="W414" s="29">
        <f t="shared" si="6"/>
        <v>0</v>
      </c>
    </row>
    <row r="415" spans="2:23" ht="30" hidden="1" customHeight="1">
      <c r="B415" s="12"/>
      <c r="C415" s="207">
        <v>2020</v>
      </c>
      <c r="D415" s="207"/>
      <c r="E415" s="146" t="s">
        <v>764</v>
      </c>
      <c r="F415" s="208" t="s">
        <v>763</v>
      </c>
      <c r="G415" s="208"/>
      <c r="H415" s="208"/>
      <c r="I415" s="146" t="s">
        <v>449</v>
      </c>
      <c r="J415" s="208" t="s">
        <v>16</v>
      </c>
      <c r="K415" s="208"/>
      <c r="L415" s="144" t="s">
        <v>28</v>
      </c>
      <c r="M415" s="144">
        <v>4</v>
      </c>
      <c r="N415" s="207" t="s">
        <v>18</v>
      </c>
      <c r="O415" s="207"/>
      <c r="P415" s="207"/>
      <c r="Q415" s="144" t="s">
        <v>17</v>
      </c>
      <c r="R415" s="23"/>
      <c r="S415" s="23"/>
      <c r="T415" s="23"/>
      <c r="U415" s="23"/>
      <c r="V415" s="23"/>
      <c r="W415" s="23">
        <f t="shared" si="6"/>
        <v>0</v>
      </c>
    </row>
    <row r="416" spans="2:23" ht="30" hidden="1" customHeight="1">
      <c r="B416" s="12"/>
      <c r="C416" s="207">
        <v>2020</v>
      </c>
      <c r="D416" s="207"/>
      <c r="E416" s="146" t="s">
        <v>762</v>
      </c>
      <c r="F416" s="208" t="s">
        <v>761</v>
      </c>
      <c r="G416" s="208"/>
      <c r="H416" s="208"/>
      <c r="I416" s="146" t="s">
        <v>449</v>
      </c>
      <c r="J416" s="208" t="s">
        <v>16</v>
      </c>
      <c r="K416" s="208"/>
      <c r="L416" s="144" t="s">
        <v>28</v>
      </c>
      <c r="M416" s="144">
        <v>4</v>
      </c>
      <c r="N416" s="207" t="s">
        <v>18</v>
      </c>
      <c r="O416" s="207"/>
      <c r="P416" s="207"/>
      <c r="Q416" s="144" t="s">
        <v>17</v>
      </c>
      <c r="W416" s="31">
        <f t="shared" si="6"/>
        <v>0</v>
      </c>
    </row>
    <row r="417" spans="1:23" ht="30" hidden="1" customHeight="1">
      <c r="B417" s="12"/>
      <c r="C417" s="207">
        <v>2020</v>
      </c>
      <c r="D417" s="207"/>
      <c r="E417" s="146" t="s">
        <v>760</v>
      </c>
      <c r="F417" s="208" t="s">
        <v>759</v>
      </c>
      <c r="G417" s="208"/>
      <c r="H417" s="208"/>
      <c r="I417" s="146" t="s">
        <v>449</v>
      </c>
      <c r="J417" s="208" t="s">
        <v>16</v>
      </c>
      <c r="K417" s="208"/>
      <c r="L417" s="144" t="s">
        <v>28</v>
      </c>
      <c r="M417" s="144">
        <v>4</v>
      </c>
      <c r="N417" s="207" t="s">
        <v>18</v>
      </c>
      <c r="O417" s="207"/>
      <c r="P417" s="207"/>
      <c r="Q417" s="144" t="s">
        <v>17</v>
      </c>
      <c r="W417" s="31">
        <f t="shared" si="6"/>
        <v>0</v>
      </c>
    </row>
    <row r="418" spans="1:23" ht="30" hidden="1" customHeight="1">
      <c r="B418" s="12"/>
      <c r="C418" s="207">
        <v>2020</v>
      </c>
      <c r="D418" s="207"/>
      <c r="E418" s="146" t="s">
        <v>758</v>
      </c>
      <c r="F418" s="208" t="s">
        <v>757</v>
      </c>
      <c r="G418" s="208"/>
      <c r="H418" s="208"/>
      <c r="I418" s="146" t="s">
        <v>449</v>
      </c>
      <c r="J418" s="208" t="s">
        <v>16</v>
      </c>
      <c r="K418" s="208"/>
      <c r="L418" s="144" t="s">
        <v>28</v>
      </c>
      <c r="M418" s="144">
        <v>4</v>
      </c>
      <c r="N418" s="207" t="s">
        <v>18</v>
      </c>
      <c r="O418" s="207"/>
      <c r="P418" s="207"/>
      <c r="Q418" s="144" t="s">
        <v>17</v>
      </c>
      <c r="W418" s="31">
        <f t="shared" si="6"/>
        <v>0</v>
      </c>
    </row>
    <row r="419" spans="1:23" ht="30" hidden="1" customHeight="1">
      <c r="B419" s="12"/>
      <c r="C419" s="207">
        <v>2020</v>
      </c>
      <c r="D419" s="207"/>
      <c r="E419" s="146" t="s">
        <v>756</v>
      </c>
      <c r="F419" s="208" t="s">
        <v>755</v>
      </c>
      <c r="G419" s="208"/>
      <c r="H419" s="208"/>
      <c r="I419" s="146" t="s">
        <v>449</v>
      </c>
      <c r="J419" s="208" t="s">
        <v>16</v>
      </c>
      <c r="K419" s="208"/>
      <c r="L419" s="144" t="s">
        <v>28</v>
      </c>
      <c r="M419" s="144">
        <v>4</v>
      </c>
      <c r="N419" s="207" t="s">
        <v>18</v>
      </c>
      <c r="O419" s="207"/>
      <c r="P419" s="207"/>
      <c r="Q419" s="144" t="s">
        <v>17</v>
      </c>
      <c r="W419" s="31">
        <f t="shared" si="6"/>
        <v>0</v>
      </c>
    </row>
    <row r="420" spans="1:23" ht="30" hidden="1" customHeight="1">
      <c r="B420" s="12"/>
      <c r="C420" s="207">
        <v>2020</v>
      </c>
      <c r="D420" s="207"/>
      <c r="E420" s="146" t="s">
        <v>754</v>
      </c>
      <c r="F420" s="208" t="s">
        <v>753</v>
      </c>
      <c r="G420" s="208"/>
      <c r="H420" s="208"/>
      <c r="I420" s="146" t="s">
        <v>449</v>
      </c>
      <c r="J420" s="208" t="s">
        <v>16</v>
      </c>
      <c r="K420" s="208"/>
      <c r="L420" s="144" t="s">
        <v>28</v>
      </c>
      <c r="M420" s="144">
        <v>4</v>
      </c>
      <c r="N420" s="207" t="s">
        <v>18</v>
      </c>
      <c r="O420" s="207"/>
      <c r="P420" s="207"/>
      <c r="Q420" s="144" t="s">
        <v>17</v>
      </c>
      <c r="W420" s="31">
        <f t="shared" si="6"/>
        <v>0</v>
      </c>
    </row>
    <row r="421" spans="1:23" ht="30" hidden="1" customHeight="1">
      <c r="B421" s="12"/>
      <c r="C421" s="207">
        <v>2020</v>
      </c>
      <c r="D421" s="207"/>
      <c r="E421" s="146" t="s">
        <v>752</v>
      </c>
      <c r="F421" s="208" t="s">
        <v>751</v>
      </c>
      <c r="G421" s="208"/>
      <c r="H421" s="208"/>
      <c r="I421" s="146" t="s">
        <v>449</v>
      </c>
      <c r="J421" s="208" t="s">
        <v>16</v>
      </c>
      <c r="K421" s="208"/>
      <c r="L421" s="144" t="s">
        <v>28</v>
      </c>
      <c r="M421" s="144">
        <v>4</v>
      </c>
      <c r="N421" s="207" t="s">
        <v>18</v>
      </c>
      <c r="O421" s="207"/>
      <c r="P421" s="207"/>
      <c r="Q421" s="144" t="s">
        <v>17</v>
      </c>
      <c r="W421" s="31">
        <f t="shared" si="6"/>
        <v>0</v>
      </c>
    </row>
    <row r="422" spans="1:23" ht="30" hidden="1" customHeight="1">
      <c r="B422" s="12"/>
      <c r="C422" s="207">
        <v>2020</v>
      </c>
      <c r="D422" s="207"/>
      <c r="E422" s="146" t="s">
        <v>750</v>
      </c>
      <c r="F422" s="208" t="s">
        <v>749</v>
      </c>
      <c r="G422" s="208"/>
      <c r="H422" s="208"/>
      <c r="I422" s="146" t="s">
        <v>449</v>
      </c>
      <c r="J422" s="208" t="s">
        <v>16</v>
      </c>
      <c r="K422" s="208"/>
      <c r="L422" s="144" t="s">
        <v>28</v>
      </c>
      <c r="M422" s="144">
        <v>4</v>
      </c>
      <c r="N422" s="207" t="s">
        <v>18</v>
      </c>
      <c r="O422" s="207"/>
      <c r="P422" s="207"/>
      <c r="Q422" s="144" t="s">
        <v>17</v>
      </c>
      <c r="W422" s="31">
        <f t="shared" si="6"/>
        <v>0</v>
      </c>
    </row>
    <row r="423" spans="1:23" ht="30" hidden="1" customHeight="1">
      <c r="B423" s="12"/>
      <c r="C423" s="207">
        <v>2020</v>
      </c>
      <c r="D423" s="207"/>
      <c r="E423" s="146" t="s">
        <v>748</v>
      </c>
      <c r="F423" s="208" t="s">
        <v>747</v>
      </c>
      <c r="G423" s="208"/>
      <c r="H423" s="208"/>
      <c r="I423" s="146" t="s">
        <v>449</v>
      </c>
      <c r="J423" s="208" t="s">
        <v>16</v>
      </c>
      <c r="K423" s="208"/>
      <c r="L423" s="144" t="s">
        <v>28</v>
      </c>
      <c r="M423" s="144">
        <v>4</v>
      </c>
      <c r="N423" s="207" t="s">
        <v>18</v>
      </c>
      <c r="O423" s="207"/>
      <c r="P423" s="207"/>
      <c r="Q423" s="144" t="s">
        <v>17</v>
      </c>
      <c r="W423" s="31">
        <f t="shared" si="6"/>
        <v>0</v>
      </c>
    </row>
    <row r="424" spans="1:23" s="30" customFormat="1" ht="30" hidden="1" customHeight="1">
      <c r="B424" s="17"/>
      <c r="C424" s="209">
        <v>2020</v>
      </c>
      <c r="D424" s="209"/>
      <c r="E424" s="1" t="s">
        <v>746</v>
      </c>
      <c r="F424" s="210" t="s">
        <v>745</v>
      </c>
      <c r="G424" s="210"/>
      <c r="H424" s="210"/>
      <c r="I424" s="1" t="s">
        <v>449</v>
      </c>
      <c r="J424" s="210" t="s">
        <v>16</v>
      </c>
      <c r="K424" s="210"/>
      <c r="L424" s="147" t="s">
        <v>17</v>
      </c>
      <c r="M424" s="147">
        <v>3</v>
      </c>
      <c r="N424" s="209" t="s">
        <v>18</v>
      </c>
      <c r="O424" s="209"/>
      <c r="P424" s="209"/>
      <c r="Q424" s="147" t="s">
        <v>17</v>
      </c>
      <c r="R424" s="29"/>
      <c r="S424" s="29"/>
      <c r="T424" s="29"/>
      <c r="U424" s="29"/>
      <c r="V424" s="29"/>
      <c r="W424" s="29">
        <f t="shared" si="6"/>
        <v>0</v>
      </c>
    </row>
    <row r="425" spans="1:23" ht="30" hidden="1" customHeight="1">
      <c r="B425" s="12"/>
      <c r="C425" s="207">
        <v>2020</v>
      </c>
      <c r="D425" s="207"/>
      <c r="E425" s="146" t="s">
        <v>744</v>
      </c>
      <c r="F425" s="208" t="s">
        <v>743</v>
      </c>
      <c r="G425" s="208"/>
      <c r="H425" s="208"/>
      <c r="I425" s="146" t="s">
        <v>449</v>
      </c>
      <c r="J425" s="208" t="s">
        <v>16</v>
      </c>
      <c r="K425" s="208"/>
      <c r="L425" s="144" t="s">
        <v>28</v>
      </c>
      <c r="M425" s="144">
        <v>4</v>
      </c>
      <c r="N425" s="207" t="s">
        <v>18</v>
      </c>
      <c r="O425" s="207"/>
      <c r="P425" s="207"/>
      <c r="Q425" s="144" t="s">
        <v>17</v>
      </c>
      <c r="W425" s="31">
        <f t="shared" si="6"/>
        <v>0</v>
      </c>
    </row>
    <row r="426" spans="1:23" ht="30" hidden="1" customHeight="1">
      <c r="B426" s="12"/>
      <c r="C426" s="207">
        <v>2020</v>
      </c>
      <c r="D426" s="207"/>
      <c r="E426" s="146" t="s">
        <v>742</v>
      </c>
      <c r="F426" s="208" t="s">
        <v>741</v>
      </c>
      <c r="G426" s="208"/>
      <c r="H426" s="208"/>
      <c r="I426" s="146" t="s">
        <v>449</v>
      </c>
      <c r="J426" s="208" t="s">
        <v>16</v>
      </c>
      <c r="K426" s="208"/>
      <c r="L426" s="144" t="s">
        <v>28</v>
      </c>
      <c r="M426" s="144">
        <v>4</v>
      </c>
      <c r="N426" s="207" t="s">
        <v>18</v>
      </c>
      <c r="O426" s="207"/>
      <c r="P426" s="207"/>
      <c r="Q426" s="144" t="s">
        <v>17</v>
      </c>
      <c r="W426" s="31">
        <f t="shared" si="6"/>
        <v>0</v>
      </c>
    </row>
    <row r="427" spans="1:23" ht="30" hidden="1" customHeight="1">
      <c r="A427" s="15"/>
      <c r="C427" s="207">
        <v>2020</v>
      </c>
      <c r="D427" s="207"/>
      <c r="E427" s="146" t="s">
        <v>740</v>
      </c>
      <c r="F427" s="208" t="s">
        <v>739</v>
      </c>
      <c r="G427" s="208"/>
      <c r="H427" s="208"/>
      <c r="I427" s="146" t="s">
        <v>449</v>
      </c>
      <c r="J427" s="208" t="s">
        <v>16</v>
      </c>
      <c r="K427" s="208"/>
      <c r="L427" s="144" t="s">
        <v>28</v>
      </c>
      <c r="M427" s="144">
        <v>4</v>
      </c>
      <c r="N427" s="207" t="s">
        <v>18</v>
      </c>
      <c r="O427" s="207"/>
      <c r="P427" s="207"/>
      <c r="Q427" s="144" t="s">
        <v>17</v>
      </c>
      <c r="W427" s="31">
        <f t="shared" si="6"/>
        <v>0</v>
      </c>
    </row>
    <row r="428" spans="1:23" ht="30" hidden="1" customHeight="1">
      <c r="B428" s="12"/>
      <c r="C428" s="207">
        <v>2020</v>
      </c>
      <c r="D428" s="207"/>
      <c r="E428" s="146" t="s">
        <v>738</v>
      </c>
      <c r="F428" s="208" t="s">
        <v>737</v>
      </c>
      <c r="G428" s="208"/>
      <c r="H428" s="208"/>
      <c r="I428" s="146" t="s">
        <v>449</v>
      </c>
      <c r="J428" s="208" t="s">
        <v>16</v>
      </c>
      <c r="K428" s="208"/>
      <c r="L428" s="144" t="s">
        <v>28</v>
      </c>
      <c r="M428" s="144">
        <v>4</v>
      </c>
      <c r="N428" s="207" t="s">
        <v>18</v>
      </c>
      <c r="O428" s="207"/>
      <c r="P428" s="207"/>
      <c r="Q428" s="144" t="s">
        <v>17</v>
      </c>
      <c r="W428" s="31">
        <f t="shared" si="6"/>
        <v>0</v>
      </c>
    </row>
    <row r="429" spans="1:23" ht="30" hidden="1" customHeight="1">
      <c r="A429" s="15"/>
      <c r="C429" s="207">
        <v>2020</v>
      </c>
      <c r="D429" s="207"/>
      <c r="E429" s="146" t="s">
        <v>736</v>
      </c>
      <c r="F429" s="208" t="s">
        <v>735</v>
      </c>
      <c r="G429" s="208"/>
      <c r="H429" s="208"/>
      <c r="I429" s="146" t="s">
        <v>449</v>
      </c>
      <c r="J429" s="208" t="s">
        <v>16</v>
      </c>
      <c r="K429" s="208"/>
      <c r="L429" s="144" t="s">
        <v>28</v>
      </c>
      <c r="M429" s="144">
        <v>4</v>
      </c>
      <c r="N429" s="207" t="s">
        <v>18</v>
      </c>
      <c r="O429" s="207"/>
      <c r="P429" s="207"/>
      <c r="Q429" s="144" t="s">
        <v>17</v>
      </c>
      <c r="W429" s="31">
        <f t="shared" si="6"/>
        <v>0</v>
      </c>
    </row>
    <row r="430" spans="1:23" ht="30" hidden="1" customHeight="1">
      <c r="B430" s="12"/>
      <c r="C430" s="207">
        <v>2020</v>
      </c>
      <c r="D430" s="207"/>
      <c r="E430" s="146" t="s">
        <v>734</v>
      </c>
      <c r="F430" s="208" t="s">
        <v>733</v>
      </c>
      <c r="G430" s="208"/>
      <c r="H430" s="208"/>
      <c r="I430" s="146" t="s">
        <v>449</v>
      </c>
      <c r="J430" s="208" t="s">
        <v>16</v>
      </c>
      <c r="K430" s="208"/>
      <c r="L430" s="144" t="s">
        <v>28</v>
      </c>
      <c r="M430" s="144">
        <v>4</v>
      </c>
      <c r="N430" s="207" t="s">
        <v>18</v>
      </c>
      <c r="O430" s="207"/>
      <c r="P430" s="207"/>
      <c r="Q430" s="144" t="s">
        <v>17</v>
      </c>
      <c r="W430" s="31">
        <f t="shared" si="6"/>
        <v>0</v>
      </c>
    </row>
    <row r="431" spans="1:23" ht="30" hidden="1" customHeight="1">
      <c r="B431" s="12"/>
      <c r="C431" s="207">
        <v>2020</v>
      </c>
      <c r="D431" s="207"/>
      <c r="E431" s="146" t="s">
        <v>732</v>
      </c>
      <c r="F431" s="208" t="s">
        <v>731</v>
      </c>
      <c r="G431" s="208"/>
      <c r="H431" s="208"/>
      <c r="I431" s="146" t="s">
        <v>449</v>
      </c>
      <c r="J431" s="208" t="s">
        <v>16</v>
      </c>
      <c r="K431" s="208"/>
      <c r="L431" s="144" t="s">
        <v>28</v>
      </c>
      <c r="M431" s="144">
        <v>4</v>
      </c>
      <c r="N431" s="207" t="s">
        <v>18</v>
      </c>
      <c r="O431" s="207"/>
      <c r="P431" s="207"/>
      <c r="Q431" s="144" t="s">
        <v>17</v>
      </c>
      <c r="W431" s="31">
        <f t="shared" si="6"/>
        <v>0</v>
      </c>
    </row>
    <row r="432" spans="1:23" ht="30" hidden="1" customHeight="1">
      <c r="B432" s="12"/>
      <c r="C432" s="207">
        <v>2020</v>
      </c>
      <c r="D432" s="207"/>
      <c r="E432" s="146" t="s">
        <v>730</v>
      </c>
      <c r="F432" s="208" t="s">
        <v>729</v>
      </c>
      <c r="G432" s="208"/>
      <c r="H432" s="208"/>
      <c r="I432" s="146" t="s">
        <v>449</v>
      </c>
      <c r="J432" s="208" t="s">
        <v>16</v>
      </c>
      <c r="K432" s="208"/>
      <c r="L432" s="144" t="s">
        <v>28</v>
      </c>
      <c r="M432" s="144">
        <v>4</v>
      </c>
      <c r="N432" s="207" t="s">
        <v>18</v>
      </c>
      <c r="O432" s="207"/>
      <c r="P432" s="207"/>
      <c r="Q432" s="144" t="s">
        <v>17</v>
      </c>
      <c r="W432" s="31">
        <f t="shared" si="6"/>
        <v>0</v>
      </c>
    </row>
    <row r="433" spans="2:23" ht="30" hidden="1" customHeight="1">
      <c r="B433" s="12"/>
      <c r="C433" s="207">
        <v>2020</v>
      </c>
      <c r="D433" s="207"/>
      <c r="E433" s="146" t="s">
        <v>728</v>
      </c>
      <c r="F433" s="208" t="s">
        <v>727</v>
      </c>
      <c r="G433" s="208"/>
      <c r="H433" s="208"/>
      <c r="I433" s="146" t="s">
        <v>449</v>
      </c>
      <c r="J433" s="208" t="s">
        <v>16</v>
      </c>
      <c r="K433" s="208"/>
      <c r="L433" s="144" t="s">
        <v>28</v>
      </c>
      <c r="M433" s="144">
        <v>4</v>
      </c>
      <c r="N433" s="207" t="s">
        <v>18</v>
      </c>
      <c r="O433" s="207"/>
      <c r="P433" s="207"/>
      <c r="Q433" s="144" t="s">
        <v>17</v>
      </c>
      <c r="W433" s="31">
        <f t="shared" si="6"/>
        <v>0</v>
      </c>
    </row>
    <row r="434" spans="2:23" ht="30" hidden="1" customHeight="1">
      <c r="B434" s="12"/>
      <c r="C434" s="207">
        <v>2020</v>
      </c>
      <c r="D434" s="207"/>
      <c r="E434" s="146" t="s">
        <v>726</v>
      </c>
      <c r="F434" s="208" t="s">
        <v>725</v>
      </c>
      <c r="G434" s="208"/>
      <c r="H434" s="208"/>
      <c r="I434" s="146" t="s">
        <v>449</v>
      </c>
      <c r="J434" s="208" t="s">
        <v>16</v>
      </c>
      <c r="K434" s="208"/>
      <c r="L434" s="144" t="s">
        <v>28</v>
      </c>
      <c r="M434" s="144">
        <v>4</v>
      </c>
      <c r="N434" s="207" t="s">
        <v>18</v>
      </c>
      <c r="O434" s="207"/>
      <c r="P434" s="207"/>
      <c r="Q434" s="144" t="s">
        <v>17</v>
      </c>
      <c r="W434" s="31">
        <f t="shared" si="6"/>
        <v>0</v>
      </c>
    </row>
    <row r="435" spans="2:23" s="30" customFormat="1" ht="30" hidden="1" customHeight="1">
      <c r="B435" s="13"/>
      <c r="C435" s="209">
        <v>2020</v>
      </c>
      <c r="D435" s="209"/>
      <c r="E435" s="1" t="s">
        <v>724</v>
      </c>
      <c r="F435" s="210" t="s">
        <v>723</v>
      </c>
      <c r="G435" s="210"/>
      <c r="H435" s="210"/>
      <c r="I435" s="1" t="s">
        <v>449</v>
      </c>
      <c r="J435" s="210" t="s">
        <v>16</v>
      </c>
      <c r="K435" s="210"/>
      <c r="L435" s="147" t="s">
        <v>17</v>
      </c>
      <c r="M435" s="147">
        <v>3</v>
      </c>
      <c r="N435" s="209" t="s">
        <v>18</v>
      </c>
      <c r="O435" s="209"/>
      <c r="P435" s="209"/>
      <c r="Q435" s="147" t="s">
        <v>17</v>
      </c>
      <c r="R435" s="29"/>
      <c r="S435" s="29"/>
      <c r="T435" s="29"/>
      <c r="U435" s="29"/>
      <c r="V435" s="29"/>
      <c r="W435" s="29">
        <f t="shared" si="6"/>
        <v>0</v>
      </c>
    </row>
    <row r="436" spans="2:23" ht="30" hidden="1" customHeight="1">
      <c r="B436" s="12"/>
      <c r="C436" s="207">
        <v>2020</v>
      </c>
      <c r="D436" s="207"/>
      <c r="E436" s="146" t="s">
        <v>722</v>
      </c>
      <c r="F436" s="208" t="s">
        <v>721</v>
      </c>
      <c r="G436" s="208"/>
      <c r="H436" s="208"/>
      <c r="I436" s="146" t="s">
        <v>449</v>
      </c>
      <c r="J436" s="208" t="s">
        <v>16</v>
      </c>
      <c r="K436" s="208"/>
      <c r="L436" s="144" t="s">
        <v>28</v>
      </c>
      <c r="M436" s="144">
        <v>4</v>
      </c>
      <c r="N436" s="207" t="s">
        <v>18</v>
      </c>
      <c r="O436" s="207"/>
      <c r="P436" s="207"/>
      <c r="Q436" s="144" t="s">
        <v>17</v>
      </c>
      <c r="W436" s="31">
        <f t="shared" si="6"/>
        <v>0</v>
      </c>
    </row>
    <row r="437" spans="2:23" ht="30" hidden="1" customHeight="1">
      <c r="B437" s="12"/>
      <c r="C437" s="207">
        <v>2020</v>
      </c>
      <c r="D437" s="207"/>
      <c r="E437" s="146" t="s">
        <v>720</v>
      </c>
      <c r="F437" s="208" t="s">
        <v>719</v>
      </c>
      <c r="G437" s="208"/>
      <c r="H437" s="208"/>
      <c r="I437" s="146" t="s">
        <v>449</v>
      </c>
      <c r="J437" s="208" t="s">
        <v>16</v>
      </c>
      <c r="K437" s="208"/>
      <c r="L437" s="144" t="s">
        <v>28</v>
      </c>
      <c r="M437" s="144">
        <v>4</v>
      </c>
      <c r="N437" s="207" t="s">
        <v>18</v>
      </c>
      <c r="O437" s="207"/>
      <c r="P437" s="207"/>
      <c r="Q437" s="144" t="s">
        <v>17</v>
      </c>
      <c r="W437" s="31">
        <f t="shared" si="6"/>
        <v>0</v>
      </c>
    </row>
    <row r="438" spans="2:23" ht="30" hidden="1" customHeight="1">
      <c r="B438" s="12"/>
      <c r="C438" s="207">
        <v>2020</v>
      </c>
      <c r="D438" s="207"/>
      <c r="E438" s="146" t="s">
        <v>718</v>
      </c>
      <c r="F438" s="208" t="s">
        <v>717</v>
      </c>
      <c r="G438" s="208"/>
      <c r="H438" s="208"/>
      <c r="I438" s="146" t="s">
        <v>449</v>
      </c>
      <c r="J438" s="208" t="s">
        <v>16</v>
      </c>
      <c r="K438" s="208"/>
      <c r="L438" s="144" t="s">
        <v>17</v>
      </c>
      <c r="M438" s="144">
        <v>4</v>
      </c>
      <c r="N438" s="207" t="s">
        <v>18</v>
      </c>
      <c r="O438" s="207"/>
      <c r="P438" s="207"/>
      <c r="Q438" s="144" t="s">
        <v>17</v>
      </c>
      <c r="W438" s="31">
        <f t="shared" si="6"/>
        <v>0</v>
      </c>
    </row>
    <row r="439" spans="2:23" ht="47.25" hidden="1" customHeight="1">
      <c r="B439" s="15"/>
      <c r="C439" s="207">
        <v>2020</v>
      </c>
      <c r="D439" s="207"/>
      <c r="E439" s="146" t="s">
        <v>716</v>
      </c>
      <c r="F439" s="208" t="s">
        <v>715</v>
      </c>
      <c r="G439" s="208"/>
      <c r="H439" s="208"/>
      <c r="I439" s="146" t="s">
        <v>449</v>
      </c>
      <c r="J439" s="208" t="s">
        <v>16</v>
      </c>
      <c r="K439" s="208"/>
      <c r="L439" s="144" t="s">
        <v>28</v>
      </c>
      <c r="M439" s="144">
        <v>5</v>
      </c>
      <c r="N439" s="207" t="s">
        <v>18</v>
      </c>
      <c r="O439" s="207"/>
      <c r="P439" s="207"/>
      <c r="Q439" s="144" t="s">
        <v>17</v>
      </c>
      <c r="W439" s="31">
        <f t="shared" si="6"/>
        <v>0</v>
      </c>
    </row>
    <row r="440" spans="2:23" ht="30" hidden="1" customHeight="1">
      <c r="B440" s="15"/>
      <c r="C440" s="207">
        <v>2020</v>
      </c>
      <c r="D440" s="207"/>
      <c r="E440" s="146" t="s">
        <v>714</v>
      </c>
      <c r="F440" s="208" t="s">
        <v>713</v>
      </c>
      <c r="G440" s="208"/>
      <c r="H440" s="208"/>
      <c r="I440" s="146" t="s">
        <v>449</v>
      </c>
      <c r="J440" s="208" t="s">
        <v>16</v>
      </c>
      <c r="K440" s="208"/>
      <c r="L440" s="144" t="s">
        <v>28</v>
      </c>
      <c r="M440" s="144">
        <v>5</v>
      </c>
      <c r="N440" s="207" t="s">
        <v>18</v>
      </c>
      <c r="O440" s="207"/>
      <c r="P440" s="207"/>
      <c r="Q440" s="144" t="s">
        <v>17</v>
      </c>
      <c r="W440" s="31">
        <f t="shared" si="6"/>
        <v>0</v>
      </c>
    </row>
    <row r="441" spans="2:23" ht="41.25" hidden="1" customHeight="1">
      <c r="B441" s="12"/>
      <c r="C441" s="207">
        <v>2020</v>
      </c>
      <c r="D441" s="207"/>
      <c r="E441" s="146" t="s">
        <v>712</v>
      </c>
      <c r="F441" s="208" t="s">
        <v>710</v>
      </c>
      <c r="G441" s="208"/>
      <c r="H441" s="208"/>
      <c r="I441" s="146" t="s">
        <v>449</v>
      </c>
      <c r="J441" s="208" t="s">
        <v>16</v>
      </c>
      <c r="K441" s="208"/>
      <c r="L441" s="144" t="s">
        <v>17</v>
      </c>
      <c r="M441" s="144">
        <v>4</v>
      </c>
      <c r="N441" s="207" t="s">
        <v>18</v>
      </c>
      <c r="O441" s="207"/>
      <c r="P441" s="207"/>
      <c r="Q441" s="144" t="s">
        <v>17</v>
      </c>
      <c r="R441" s="153"/>
      <c r="S441" s="153"/>
      <c r="T441" s="153"/>
      <c r="U441" s="153"/>
      <c r="V441" s="153"/>
      <c r="W441" s="153">
        <f t="shared" si="6"/>
        <v>0</v>
      </c>
    </row>
    <row r="442" spans="2:23" ht="30" hidden="1" customHeight="1">
      <c r="B442" s="15"/>
      <c r="C442" s="207">
        <v>2020</v>
      </c>
      <c r="D442" s="207"/>
      <c r="E442" s="146" t="s">
        <v>711</v>
      </c>
      <c r="F442" s="208" t="s">
        <v>710</v>
      </c>
      <c r="G442" s="208"/>
      <c r="H442" s="208"/>
      <c r="I442" s="146" t="s">
        <v>449</v>
      </c>
      <c r="J442" s="208" t="s">
        <v>16</v>
      </c>
      <c r="K442" s="208"/>
      <c r="L442" s="144" t="s">
        <v>28</v>
      </c>
      <c r="M442" s="144">
        <v>5</v>
      </c>
      <c r="N442" s="207" t="s">
        <v>18</v>
      </c>
      <c r="O442" s="207"/>
      <c r="P442" s="207"/>
      <c r="Q442" s="144" t="s">
        <v>17</v>
      </c>
      <c r="W442" s="31">
        <f t="shared" si="6"/>
        <v>0</v>
      </c>
    </row>
    <row r="443" spans="2:23" ht="30" hidden="1" customHeight="1">
      <c r="B443" s="15"/>
      <c r="C443" s="207">
        <v>2020</v>
      </c>
      <c r="D443" s="207"/>
      <c r="E443" s="146" t="s">
        <v>709</v>
      </c>
      <c r="F443" s="208" t="s">
        <v>708</v>
      </c>
      <c r="G443" s="208"/>
      <c r="H443" s="208"/>
      <c r="I443" s="146" t="s">
        <v>449</v>
      </c>
      <c r="J443" s="208" t="s">
        <v>16</v>
      </c>
      <c r="K443" s="208"/>
      <c r="L443" s="144" t="s">
        <v>28</v>
      </c>
      <c r="M443" s="144">
        <v>5</v>
      </c>
      <c r="N443" s="207" t="s">
        <v>18</v>
      </c>
      <c r="O443" s="207"/>
      <c r="P443" s="207"/>
      <c r="Q443" s="144" t="s">
        <v>17</v>
      </c>
      <c r="W443" s="31">
        <f t="shared" si="6"/>
        <v>0</v>
      </c>
    </row>
    <row r="444" spans="2:23" ht="30" hidden="1" customHeight="1">
      <c r="B444" s="12"/>
      <c r="C444" s="207">
        <v>2020</v>
      </c>
      <c r="D444" s="207"/>
      <c r="E444" s="146" t="s">
        <v>707</v>
      </c>
      <c r="F444" s="208" t="s">
        <v>705</v>
      </c>
      <c r="G444" s="208"/>
      <c r="H444" s="208"/>
      <c r="I444" s="146" t="s">
        <v>449</v>
      </c>
      <c r="J444" s="208" t="s">
        <v>16</v>
      </c>
      <c r="K444" s="208"/>
      <c r="L444" s="144" t="s">
        <v>17</v>
      </c>
      <c r="M444" s="144">
        <v>4</v>
      </c>
      <c r="N444" s="207" t="s">
        <v>18</v>
      </c>
      <c r="O444" s="207"/>
      <c r="P444" s="207"/>
      <c r="Q444" s="144" t="s">
        <v>17</v>
      </c>
      <c r="W444" s="31">
        <f t="shared" si="6"/>
        <v>0</v>
      </c>
    </row>
    <row r="445" spans="2:23" ht="30" hidden="1" customHeight="1">
      <c r="B445" s="15"/>
      <c r="C445" s="207">
        <v>2020</v>
      </c>
      <c r="D445" s="207"/>
      <c r="E445" s="146" t="s">
        <v>706</v>
      </c>
      <c r="F445" s="208" t="s">
        <v>705</v>
      </c>
      <c r="G445" s="208"/>
      <c r="H445" s="208"/>
      <c r="I445" s="146" t="s">
        <v>449</v>
      </c>
      <c r="J445" s="208" t="s">
        <v>16</v>
      </c>
      <c r="K445" s="208"/>
      <c r="L445" s="144" t="s">
        <v>28</v>
      </c>
      <c r="M445" s="144">
        <v>5</v>
      </c>
      <c r="N445" s="207" t="s">
        <v>18</v>
      </c>
      <c r="O445" s="207"/>
      <c r="P445" s="207"/>
      <c r="Q445" s="144" t="s">
        <v>17</v>
      </c>
      <c r="W445" s="31">
        <f t="shared" si="6"/>
        <v>0</v>
      </c>
    </row>
    <row r="446" spans="2:23" ht="30" hidden="1" customHeight="1">
      <c r="B446" s="15"/>
      <c r="C446" s="207">
        <v>2020</v>
      </c>
      <c r="D446" s="207"/>
      <c r="E446" s="146" t="s">
        <v>704</v>
      </c>
      <c r="F446" s="208" t="s">
        <v>703</v>
      </c>
      <c r="G446" s="208"/>
      <c r="H446" s="208"/>
      <c r="I446" s="146" t="s">
        <v>449</v>
      </c>
      <c r="J446" s="208" t="s">
        <v>16</v>
      </c>
      <c r="K446" s="208"/>
      <c r="L446" s="144" t="s">
        <v>28</v>
      </c>
      <c r="M446" s="144">
        <v>5</v>
      </c>
      <c r="N446" s="207" t="s">
        <v>18</v>
      </c>
      <c r="O446" s="207"/>
      <c r="P446" s="207"/>
      <c r="Q446" s="144" t="s">
        <v>17</v>
      </c>
      <c r="W446" s="31">
        <f t="shared" si="6"/>
        <v>0</v>
      </c>
    </row>
    <row r="447" spans="2:23" ht="30" hidden="1" customHeight="1">
      <c r="B447" s="12"/>
      <c r="C447" s="207">
        <v>2020</v>
      </c>
      <c r="D447" s="207"/>
      <c r="E447" s="146" t="s">
        <v>702</v>
      </c>
      <c r="F447" s="208" t="s">
        <v>700</v>
      </c>
      <c r="G447" s="208"/>
      <c r="H447" s="208"/>
      <c r="I447" s="146" t="s">
        <v>449</v>
      </c>
      <c r="J447" s="208" t="s">
        <v>16</v>
      </c>
      <c r="K447" s="208"/>
      <c r="L447" s="144" t="s">
        <v>17</v>
      </c>
      <c r="M447" s="144">
        <v>4</v>
      </c>
      <c r="N447" s="207" t="s">
        <v>18</v>
      </c>
      <c r="O447" s="207"/>
      <c r="P447" s="207"/>
      <c r="Q447" s="144" t="s">
        <v>17</v>
      </c>
      <c r="W447" s="31">
        <f t="shared" si="6"/>
        <v>0</v>
      </c>
    </row>
    <row r="448" spans="2:23" ht="30" hidden="1" customHeight="1">
      <c r="B448" s="15"/>
      <c r="C448" s="207">
        <v>2020</v>
      </c>
      <c r="D448" s="207"/>
      <c r="E448" s="146" t="s">
        <v>701</v>
      </c>
      <c r="F448" s="208" t="s">
        <v>700</v>
      </c>
      <c r="G448" s="208"/>
      <c r="H448" s="208"/>
      <c r="I448" s="146" t="s">
        <v>449</v>
      </c>
      <c r="J448" s="208" t="s">
        <v>16</v>
      </c>
      <c r="K448" s="208"/>
      <c r="L448" s="144" t="s">
        <v>28</v>
      </c>
      <c r="M448" s="144">
        <v>5</v>
      </c>
      <c r="N448" s="207" t="s">
        <v>18</v>
      </c>
      <c r="O448" s="207"/>
      <c r="P448" s="207"/>
      <c r="Q448" s="144" t="s">
        <v>17</v>
      </c>
      <c r="W448" s="31">
        <f t="shared" si="6"/>
        <v>0</v>
      </c>
    </row>
    <row r="449" spans="2:23" ht="30" hidden="1" customHeight="1">
      <c r="B449" s="15"/>
      <c r="C449" s="207">
        <v>2020</v>
      </c>
      <c r="D449" s="207"/>
      <c r="E449" s="146" t="s">
        <v>699</v>
      </c>
      <c r="F449" s="208" t="s">
        <v>698</v>
      </c>
      <c r="G449" s="208"/>
      <c r="H449" s="208"/>
      <c r="I449" s="146" t="s">
        <v>449</v>
      </c>
      <c r="J449" s="208" t="s">
        <v>16</v>
      </c>
      <c r="K449" s="208"/>
      <c r="L449" s="144" t="s">
        <v>28</v>
      </c>
      <c r="M449" s="144">
        <v>5</v>
      </c>
      <c r="N449" s="207" t="s">
        <v>18</v>
      </c>
      <c r="O449" s="207"/>
      <c r="P449" s="207"/>
      <c r="Q449" s="144" t="s">
        <v>17</v>
      </c>
      <c r="W449" s="31">
        <f t="shared" si="6"/>
        <v>0</v>
      </c>
    </row>
    <row r="450" spans="2:23" ht="30" hidden="1" customHeight="1">
      <c r="B450" s="12"/>
      <c r="C450" s="207">
        <v>2020</v>
      </c>
      <c r="D450" s="207"/>
      <c r="E450" s="146" t="s">
        <v>697</v>
      </c>
      <c r="F450" s="208" t="s">
        <v>696</v>
      </c>
      <c r="G450" s="208"/>
      <c r="H450" s="208"/>
      <c r="I450" s="146" t="s">
        <v>449</v>
      </c>
      <c r="J450" s="208" t="s">
        <v>16</v>
      </c>
      <c r="K450" s="208"/>
      <c r="L450" s="144" t="s">
        <v>28</v>
      </c>
      <c r="M450" s="144">
        <v>4</v>
      </c>
      <c r="N450" s="207" t="s">
        <v>18</v>
      </c>
      <c r="O450" s="207"/>
      <c r="P450" s="207"/>
      <c r="Q450" s="144" t="s">
        <v>17</v>
      </c>
      <c r="W450" s="31">
        <f t="shared" si="6"/>
        <v>0</v>
      </c>
    </row>
    <row r="451" spans="2:23" ht="30" hidden="1" customHeight="1">
      <c r="B451" s="12"/>
      <c r="C451" s="207">
        <v>2020</v>
      </c>
      <c r="D451" s="207"/>
      <c r="E451" s="146" t="s">
        <v>695</v>
      </c>
      <c r="F451" s="208" t="s">
        <v>694</v>
      </c>
      <c r="G451" s="208"/>
      <c r="H451" s="208"/>
      <c r="I451" s="146" t="s">
        <v>449</v>
      </c>
      <c r="J451" s="208" t="s">
        <v>16</v>
      </c>
      <c r="K451" s="208"/>
      <c r="L451" s="144" t="s">
        <v>28</v>
      </c>
      <c r="M451" s="144">
        <v>4</v>
      </c>
      <c r="N451" s="207" t="s">
        <v>18</v>
      </c>
      <c r="O451" s="207"/>
      <c r="P451" s="207"/>
      <c r="Q451" s="144" t="s">
        <v>17</v>
      </c>
      <c r="W451" s="31">
        <f t="shared" si="6"/>
        <v>0</v>
      </c>
    </row>
    <row r="452" spans="2:23" ht="30" hidden="1" customHeight="1">
      <c r="B452" s="12"/>
      <c r="C452" s="207">
        <v>2020</v>
      </c>
      <c r="D452" s="207"/>
      <c r="E452" s="146" t="s">
        <v>693</v>
      </c>
      <c r="F452" s="208" t="s">
        <v>692</v>
      </c>
      <c r="G452" s="208"/>
      <c r="H452" s="208"/>
      <c r="I452" s="146" t="s">
        <v>449</v>
      </c>
      <c r="J452" s="208" t="s">
        <v>16</v>
      </c>
      <c r="K452" s="208"/>
      <c r="L452" s="144" t="s">
        <v>28</v>
      </c>
      <c r="M452" s="144">
        <v>4</v>
      </c>
      <c r="N452" s="207" t="s">
        <v>18</v>
      </c>
      <c r="O452" s="207"/>
      <c r="P452" s="207"/>
      <c r="Q452" s="144" t="s">
        <v>17</v>
      </c>
      <c r="W452" s="31">
        <f t="shared" ref="W452:W515" si="7">R452+S452+T452+U452+V452</f>
        <v>0</v>
      </c>
    </row>
    <row r="453" spans="2:23" ht="30" hidden="1" customHeight="1">
      <c r="B453" s="12"/>
      <c r="C453" s="207">
        <v>2020</v>
      </c>
      <c r="D453" s="207"/>
      <c r="E453" s="146" t="s">
        <v>691</v>
      </c>
      <c r="F453" s="208" t="s">
        <v>690</v>
      </c>
      <c r="G453" s="208"/>
      <c r="H453" s="208"/>
      <c r="I453" s="146" t="s">
        <v>449</v>
      </c>
      <c r="J453" s="208" t="s">
        <v>16</v>
      </c>
      <c r="K453" s="208"/>
      <c r="L453" s="144" t="s">
        <v>28</v>
      </c>
      <c r="M453" s="144">
        <v>4</v>
      </c>
      <c r="N453" s="207" t="s">
        <v>18</v>
      </c>
      <c r="O453" s="207"/>
      <c r="P453" s="207"/>
      <c r="Q453" s="144" t="s">
        <v>17</v>
      </c>
      <c r="W453" s="31">
        <f t="shared" si="7"/>
        <v>0</v>
      </c>
    </row>
    <row r="454" spans="2:23" ht="30" hidden="1" customHeight="1">
      <c r="B454" s="12"/>
      <c r="C454" s="207">
        <v>2020</v>
      </c>
      <c r="D454" s="207"/>
      <c r="E454" s="146" t="s">
        <v>689</v>
      </c>
      <c r="F454" s="208" t="s">
        <v>687</v>
      </c>
      <c r="G454" s="208"/>
      <c r="H454" s="208"/>
      <c r="I454" s="146" t="s">
        <v>449</v>
      </c>
      <c r="J454" s="208" t="s">
        <v>16</v>
      </c>
      <c r="K454" s="208"/>
      <c r="L454" s="144" t="s">
        <v>17</v>
      </c>
      <c r="M454" s="144">
        <v>4</v>
      </c>
      <c r="N454" s="207" t="s">
        <v>18</v>
      </c>
      <c r="O454" s="207"/>
      <c r="P454" s="207"/>
      <c r="Q454" s="144" t="s">
        <v>17</v>
      </c>
      <c r="W454" s="31">
        <f t="shared" si="7"/>
        <v>0</v>
      </c>
    </row>
    <row r="455" spans="2:23" ht="30" hidden="1" customHeight="1">
      <c r="B455" s="15"/>
      <c r="C455" s="207">
        <v>2020</v>
      </c>
      <c r="D455" s="207"/>
      <c r="E455" s="146" t="s">
        <v>688</v>
      </c>
      <c r="F455" s="208" t="s">
        <v>687</v>
      </c>
      <c r="G455" s="208"/>
      <c r="H455" s="208"/>
      <c r="I455" s="146" t="s">
        <v>449</v>
      </c>
      <c r="J455" s="208" t="s">
        <v>16</v>
      </c>
      <c r="K455" s="208"/>
      <c r="L455" s="144" t="s">
        <v>28</v>
      </c>
      <c r="M455" s="144">
        <v>5</v>
      </c>
      <c r="N455" s="207" t="s">
        <v>18</v>
      </c>
      <c r="O455" s="207"/>
      <c r="P455" s="207"/>
      <c r="Q455" s="144" t="s">
        <v>17</v>
      </c>
      <c r="W455" s="31">
        <f t="shared" si="7"/>
        <v>0</v>
      </c>
    </row>
    <row r="456" spans="2:23" ht="30" hidden="1" customHeight="1">
      <c r="B456" s="15"/>
      <c r="C456" s="207">
        <v>2020</v>
      </c>
      <c r="D456" s="207"/>
      <c r="E456" s="146" t="s">
        <v>686</v>
      </c>
      <c r="F456" s="208" t="s">
        <v>685</v>
      </c>
      <c r="G456" s="208"/>
      <c r="H456" s="208"/>
      <c r="I456" s="146" t="s">
        <v>449</v>
      </c>
      <c r="J456" s="208" t="s">
        <v>16</v>
      </c>
      <c r="K456" s="208"/>
      <c r="L456" s="144" t="s">
        <v>28</v>
      </c>
      <c r="M456" s="144">
        <v>5</v>
      </c>
      <c r="N456" s="207" t="s">
        <v>18</v>
      </c>
      <c r="O456" s="207"/>
      <c r="P456" s="207"/>
      <c r="Q456" s="144" t="s">
        <v>17</v>
      </c>
      <c r="W456" s="31">
        <f t="shared" si="7"/>
        <v>0</v>
      </c>
    </row>
    <row r="457" spans="2:23" ht="30" hidden="1" customHeight="1">
      <c r="B457" s="12"/>
      <c r="C457" s="207">
        <v>2020</v>
      </c>
      <c r="D457" s="207"/>
      <c r="E457" s="146" t="s">
        <v>684</v>
      </c>
      <c r="F457" s="208" t="s">
        <v>683</v>
      </c>
      <c r="G457" s="208"/>
      <c r="H457" s="208"/>
      <c r="I457" s="146" t="s">
        <v>449</v>
      </c>
      <c r="J457" s="208" t="s">
        <v>16</v>
      </c>
      <c r="K457" s="208"/>
      <c r="L457" s="144" t="s">
        <v>28</v>
      </c>
      <c r="M457" s="144">
        <v>4</v>
      </c>
      <c r="N457" s="207" t="s">
        <v>18</v>
      </c>
      <c r="O457" s="207"/>
      <c r="P457" s="207"/>
      <c r="Q457" s="144" t="s">
        <v>17</v>
      </c>
      <c r="W457" s="31">
        <f t="shared" si="7"/>
        <v>0</v>
      </c>
    </row>
    <row r="458" spans="2:23" ht="30" hidden="1" customHeight="1">
      <c r="B458" s="12"/>
      <c r="C458" s="207">
        <v>2020</v>
      </c>
      <c r="D458" s="207"/>
      <c r="E458" s="146" t="s">
        <v>682</v>
      </c>
      <c r="F458" s="208" t="s">
        <v>681</v>
      </c>
      <c r="G458" s="208"/>
      <c r="H458" s="208"/>
      <c r="I458" s="146" t="s">
        <v>449</v>
      </c>
      <c r="J458" s="208" t="s">
        <v>16</v>
      </c>
      <c r="K458" s="208"/>
      <c r="L458" s="144" t="s">
        <v>28</v>
      </c>
      <c r="M458" s="144">
        <v>4</v>
      </c>
      <c r="N458" s="207" t="s">
        <v>18</v>
      </c>
      <c r="O458" s="207"/>
      <c r="P458" s="207"/>
      <c r="Q458" s="144" t="s">
        <v>17</v>
      </c>
      <c r="W458" s="31">
        <f t="shared" si="7"/>
        <v>0</v>
      </c>
    </row>
    <row r="459" spans="2:23" s="30" customFormat="1" ht="30" hidden="1" customHeight="1">
      <c r="B459" s="13"/>
      <c r="C459" s="209">
        <v>2020</v>
      </c>
      <c r="D459" s="209"/>
      <c r="E459" s="1" t="s">
        <v>680</v>
      </c>
      <c r="F459" s="210" t="s">
        <v>678</v>
      </c>
      <c r="G459" s="210"/>
      <c r="H459" s="210"/>
      <c r="I459" s="1" t="s">
        <v>449</v>
      </c>
      <c r="J459" s="210" t="s">
        <v>16</v>
      </c>
      <c r="K459" s="210"/>
      <c r="L459" s="147" t="s">
        <v>17</v>
      </c>
      <c r="M459" s="147">
        <v>3</v>
      </c>
      <c r="N459" s="209" t="s">
        <v>18</v>
      </c>
      <c r="O459" s="209"/>
      <c r="P459" s="209"/>
      <c r="Q459" s="147" t="s">
        <v>17</v>
      </c>
      <c r="R459" s="29"/>
      <c r="S459" s="29"/>
      <c r="T459" s="29"/>
      <c r="U459" s="29"/>
      <c r="V459" s="29"/>
      <c r="W459" s="29">
        <f t="shared" si="7"/>
        <v>0</v>
      </c>
    </row>
    <row r="460" spans="2:23" ht="30" hidden="1" customHeight="1">
      <c r="B460" s="12"/>
      <c r="C460" s="207">
        <v>2020</v>
      </c>
      <c r="D460" s="207"/>
      <c r="E460" s="146" t="s">
        <v>679</v>
      </c>
      <c r="F460" s="208" t="s">
        <v>678</v>
      </c>
      <c r="G460" s="208"/>
      <c r="H460" s="208"/>
      <c r="I460" s="146" t="s">
        <v>449</v>
      </c>
      <c r="J460" s="208" t="s">
        <v>16</v>
      </c>
      <c r="K460" s="208"/>
      <c r="L460" s="144" t="s">
        <v>17</v>
      </c>
      <c r="M460" s="144">
        <v>4</v>
      </c>
      <c r="N460" s="207" t="s">
        <v>18</v>
      </c>
      <c r="O460" s="207"/>
      <c r="P460" s="207"/>
      <c r="Q460" s="144" t="s">
        <v>17</v>
      </c>
      <c r="W460" s="31">
        <f t="shared" si="7"/>
        <v>0</v>
      </c>
    </row>
    <row r="461" spans="2:23" ht="30" hidden="1" customHeight="1">
      <c r="B461" s="15"/>
      <c r="C461" s="207">
        <v>2020</v>
      </c>
      <c r="D461" s="207"/>
      <c r="E461" s="146" t="s">
        <v>677</v>
      </c>
      <c r="F461" s="208" t="s">
        <v>676</v>
      </c>
      <c r="G461" s="208"/>
      <c r="H461" s="208"/>
      <c r="I461" s="146" t="s">
        <v>449</v>
      </c>
      <c r="J461" s="208" t="s">
        <v>16</v>
      </c>
      <c r="K461" s="208"/>
      <c r="L461" s="144" t="s">
        <v>28</v>
      </c>
      <c r="M461" s="144">
        <v>5</v>
      </c>
      <c r="N461" s="207" t="s">
        <v>18</v>
      </c>
      <c r="O461" s="207"/>
      <c r="P461" s="207"/>
      <c r="Q461" s="144" t="s">
        <v>17</v>
      </c>
      <c r="W461" s="31">
        <f t="shared" si="7"/>
        <v>0</v>
      </c>
    </row>
    <row r="462" spans="2:23" ht="30" hidden="1" customHeight="1">
      <c r="B462" s="15"/>
      <c r="C462" s="207">
        <v>2020</v>
      </c>
      <c r="D462" s="207"/>
      <c r="E462" s="146" t="s">
        <v>675</v>
      </c>
      <c r="F462" s="208" t="s">
        <v>674</v>
      </c>
      <c r="G462" s="208"/>
      <c r="H462" s="208"/>
      <c r="I462" s="146" t="s">
        <v>449</v>
      </c>
      <c r="J462" s="208" t="s">
        <v>16</v>
      </c>
      <c r="K462" s="208"/>
      <c r="L462" s="144" t="s">
        <v>28</v>
      </c>
      <c r="M462" s="144">
        <v>5</v>
      </c>
      <c r="N462" s="207" t="s">
        <v>18</v>
      </c>
      <c r="O462" s="207"/>
      <c r="P462" s="207"/>
      <c r="Q462" s="144" t="s">
        <v>17</v>
      </c>
      <c r="W462" s="31">
        <f t="shared" si="7"/>
        <v>0</v>
      </c>
    </row>
    <row r="463" spans="2:23" ht="30" hidden="1" customHeight="1">
      <c r="B463" s="15"/>
      <c r="C463" s="207">
        <v>2020</v>
      </c>
      <c r="D463" s="207"/>
      <c r="E463" s="146" t="s">
        <v>673</v>
      </c>
      <c r="F463" s="208" t="s">
        <v>672</v>
      </c>
      <c r="G463" s="208"/>
      <c r="H463" s="208"/>
      <c r="I463" s="146" t="s">
        <v>449</v>
      </c>
      <c r="J463" s="208" t="s">
        <v>16</v>
      </c>
      <c r="K463" s="208"/>
      <c r="L463" s="144" t="s">
        <v>28</v>
      </c>
      <c r="M463" s="144">
        <v>5</v>
      </c>
      <c r="N463" s="207" t="s">
        <v>18</v>
      </c>
      <c r="O463" s="207"/>
      <c r="P463" s="207"/>
      <c r="Q463" s="144" t="s">
        <v>17</v>
      </c>
      <c r="W463" s="31">
        <f t="shared" si="7"/>
        <v>0</v>
      </c>
    </row>
    <row r="464" spans="2:23" ht="30" hidden="1" customHeight="1">
      <c r="B464" s="15"/>
      <c r="C464" s="207">
        <v>2020</v>
      </c>
      <c r="D464" s="207"/>
      <c r="E464" s="146" t="s">
        <v>671</v>
      </c>
      <c r="F464" s="208" t="s">
        <v>670</v>
      </c>
      <c r="G464" s="208"/>
      <c r="H464" s="208"/>
      <c r="I464" s="146" t="s">
        <v>449</v>
      </c>
      <c r="J464" s="208" t="s">
        <v>16</v>
      </c>
      <c r="K464" s="208"/>
      <c r="L464" s="144" t="s">
        <v>28</v>
      </c>
      <c r="M464" s="144">
        <v>5</v>
      </c>
      <c r="N464" s="207" t="s">
        <v>18</v>
      </c>
      <c r="O464" s="207"/>
      <c r="P464" s="207"/>
      <c r="Q464" s="144" t="s">
        <v>17</v>
      </c>
      <c r="W464" s="31">
        <f t="shared" si="7"/>
        <v>0</v>
      </c>
    </row>
    <row r="465" spans="2:23" ht="30" hidden="1" customHeight="1">
      <c r="B465" s="15"/>
      <c r="C465" s="207">
        <v>2020</v>
      </c>
      <c r="D465" s="207"/>
      <c r="E465" s="146" t="s">
        <v>669</v>
      </c>
      <c r="F465" s="208" t="s">
        <v>668</v>
      </c>
      <c r="G465" s="208"/>
      <c r="H465" s="208"/>
      <c r="I465" s="146" t="s">
        <v>449</v>
      </c>
      <c r="J465" s="208" t="s">
        <v>16</v>
      </c>
      <c r="K465" s="208"/>
      <c r="L465" s="144" t="s">
        <v>28</v>
      </c>
      <c r="M465" s="144">
        <v>5</v>
      </c>
      <c r="N465" s="207" t="s">
        <v>18</v>
      </c>
      <c r="O465" s="207"/>
      <c r="P465" s="207"/>
      <c r="Q465" s="144" t="s">
        <v>17</v>
      </c>
      <c r="W465" s="31">
        <f t="shared" si="7"/>
        <v>0</v>
      </c>
    </row>
    <row r="466" spans="2:23" ht="30" hidden="1" customHeight="1">
      <c r="B466" s="15"/>
      <c r="C466" s="207">
        <v>2020</v>
      </c>
      <c r="D466" s="207"/>
      <c r="E466" s="146" t="s">
        <v>667</v>
      </c>
      <c r="F466" s="208" t="s">
        <v>666</v>
      </c>
      <c r="G466" s="208"/>
      <c r="H466" s="208"/>
      <c r="I466" s="146" t="s">
        <v>449</v>
      </c>
      <c r="J466" s="208" t="s">
        <v>16</v>
      </c>
      <c r="K466" s="208"/>
      <c r="L466" s="144" t="s">
        <v>28</v>
      </c>
      <c r="M466" s="144">
        <v>5</v>
      </c>
      <c r="N466" s="207" t="s">
        <v>18</v>
      </c>
      <c r="O466" s="207"/>
      <c r="P466" s="207"/>
      <c r="Q466" s="144" t="s">
        <v>17</v>
      </c>
      <c r="W466" s="31">
        <f t="shared" si="7"/>
        <v>0</v>
      </c>
    </row>
    <row r="467" spans="2:23" s="30" customFormat="1" ht="30" hidden="1" customHeight="1">
      <c r="B467" s="13"/>
      <c r="C467" s="209">
        <v>2020</v>
      </c>
      <c r="D467" s="209"/>
      <c r="E467" s="1" t="s">
        <v>665</v>
      </c>
      <c r="F467" s="210" t="s">
        <v>663</v>
      </c>
      <c r="G467" s="210"/>
      <c r="H467" s="210"/>
      <c r="I467" s="1" t="s">
        <v>449</v>
      </c>
      <c r="J467" s="210" t="s">
        <v>16</v>
      </c>
      <c r="K467" s="210"/>
      <c r="L467" s="147" t="s">
        <v>17</v>
      </c>
      <c r="M467" s="147">
        <v>3</v>
      </c>
      <c r="N467" s="209" t="s">
        <v>18</v>
      </c>
      <c r="O467" s="209"/>
      <c r="P467" s="209"/>
      <c r="Q467" s="147" t="s">
        <v>17</v>
      </c>
      <c r="R467" s="29"/>
      <c r="S467" s="29"/>
      <c r="T467" s="29"/>
      <c r="U467" s="29"/>
      <c r="V467" s="29"/>
      <c r="W467" s="29">
        <f t="shared" si="7"/>
        <v>0</v>
      </c>
    </row>
    <row r="468" spans="2:23" ht="30" hidden="1" customHeight="1">
      <c r="B468" s="12"/>
      <c r="C468" s="207">
        <v>2020</v>
      </c>
      <c r="D468" s="207"/>
      <c r="E468" s="146" t="s">
        <v>664</v>
      </c>
      <c r="F468" s="208" t="s">
        <v>663</v>
      </c>
      <c r="G468" s="208"/>
      <c r="H468" s="208"/>
      <c r="I468" s="146" t="s">
        <v>449</v>
      </c>
      <c r="J468" s="208" t="s">
        <v>16</v>
      </c>
      <c r="K468" s="208"/>
      <c r="L468" s="144" t="s">
        <v>17</v>
      </c>
      <c r="M468" s="144">
        <v>4</v>
      </c>
      <c r="N468" s="207" t="s">
        <v>18</v>
      </c>
      <c r="O468" s="207"/>
      <c r="P468" s="207"/>
      <c r="Q468" s="144" t="s">
        <v>17</v>
      </c>
      <c r="W468" s="31">
        <f t="shared" si="7"/>
        <v>0</v>
      </c>
    </row>
    <row r="469" spans="2:23" ht="30" hidden="1" customHeight="1">
      <c r="B469" s="15"/>
      <c r="C469" s="207">
        <v>2020</v>
      </c>
      <c r="D469" s="207"/>
      <c r="E469" s="146" t="s">
        <v>662</v>
      </c>
      <c r="F469" s="208" t="s">
        <v>661</v>
      </c>
      <c r="G469" s="208"/>
      <c r="H469" s="208"/>
      <c r="I469" s="146" t="s">
        <v>449</v>
      </c>
      <c r="J469" s="208" t="s">
        <v>16</v>
      </c>
      <c r="K469" s="208"/>
      <c r="L469" s="144" t="s">
        <v>28</v>
      </c>
      <c r="M469" s="144">
        <v>5</v>
      </c>
      <c r="N469" s="207" t="s">
        <v>18</v>
      </c>
      <c r="O469" s="207"/>
      <c r="P469" s="207"/>
      <c r="Q469" s="144" t="s">
        <v>17</v>
      </c>
      <c r="W469" s="31">
        <f t="shared" si="7"/>
        <v>0</v>
      </c>
    </row>
    <row r="470" spans="2:23" ht="30" hidden="1" customHeight="1">
      <c r="B470" s="15"/>
      <c r="C470" s="207">
        <v>2020</v>
      </c>
      <c r="D470" s="207"/>
      <c r="E470" s="146" t="s">
        <v>660</v>
      </c>
      <c r="F470" s="208" t="s">
        <v>659</v>
      </c>
      <c r="G470" s="208"/>
      <c r="H470" s="208"/>
      <c r="I470" s="146" t="s">
        <v>449</v>
      </c>
      <c r="J470" s="208" t="s">
        <v>16</v>
      </c>
      <c r="K470" s="208"/>
      <c r="L470" s="144" t="s">
        <v>28</v>
      </c>
      <c r="M470" s="144">
        <v>5</v>
      </c>
      <c r="N470" s="207" t="s">
        <v>18</v>
      </c>
      <c r="O470" s="207"/>
      <c r="P470" s="207"/>
      <c r="Q470" s="144" t="s">
        <v>17</v>
      </c>
      <c r="W470" s="31">
        <f t="shared" si="7"/>
        <v>0</v>
      </c>
    </row>
    <row r="471" spans="2:23" ht="30" hidden="1" customHeight="1">
      <c r="B471" s="15"/>
      <c r="C471" s="207">
        <v>2020</v>
      </c>
      <c r="D471" s="207"/>
      <c r="E471" s="146" t="s">
        <v>658</v>
      </c>
      <c r="F471" s="208" t="s">
        <v>657</v>
      </c>
      <c r="G471" s="208"/>
      <c r="H471" s="208"/>
      <c r="I471" s="146" t="s">
        <v>449</v>
      </c>
      <c r="J471" s="208" t="s">
        <v>16</v>
      </c>
      <c r="K471" s="208"/>
      <c r="L471" s="144" t="s">
        <v>28</v>
      </c>
      <c r="M471" s="144">
        <v>5</v>
      </c>
      <c r="N471" s="207" t="s">
        <v>18</v>
      </c>
      <c r="O471" s="207"/>
      <c r="P471" s="207"/>
      <c r="Q471" s="144" t="s">
        <v>17</v>
      </c>
      <c r="W471" s="31">
        <f t="shared" si="7"/>
        <v>0</v>
      </c>
    </row>
    <row r="472" spans="2:23" ht="30" hidden="1" customHeight="1">
      <c r="B472" s="15"/>
      <c r="C472" s="207">
        <v>2020</v>
      </c>
      <c r="D472" s="207"/>
      <c r="E472" s="146" t="s">
        <v>656</v>
      </c>
      <c r="F472" s="208" t="s">
        <v>655</v>
      </c>
      <c r="G472" s="208"/>
      <c r="H472" s="208"/>
      <c r="I472" s="146" t="s">
        <v>449</v>
      </c>
      <c r="J472" s="208" t="s">
        <v>16</v>
      </c>
      <c r="K472" s="208"/>
      <c r="L472" s="144" t="s">
        <v>28</v>
      </c>
      <c r="M472" s="144">
        <v>5</v>
      </c>
      <c r="N472" s="207" t="s">
        <v>18</v>
      </c>
      <c r="O472" s="207"/>
      <c r="P472" s="207"/>
      <c r="Q472" s="144" t="s">
        <v>17</v>
      </c>
      <c r="W472" s="31">
        <f t="shared" si="7"/>
        <v>0</v>
      </c>
    </row>
    <row r="473" spans="2:23" ht="30" hidden="1" customHeight="1">
      <c r="B473" s="15"/>
      <c r="C473" s="207">
        <v>2020</v>
      </c>
      <c r="D473" s="207"/>
      <c r="E473" s="146" t="s">
        <v>654</v>
      </c>
      <c r="F473" s="208" t="s">
        <v>653</v>
      </c>
      <c r="G473" s="208"/>
      <c r="H473" s="208"/>
      <c r="I473" s="146" t="s">
        <v>449</v>
      </c>
      <c r="J473" s="208" t="s">
        <v>16</v>
      </c>
      <c r="K473" s="208"/>
      <c r="L473" s="144" t="s">
        <v>28</v>
      </c>
      <c r="M473" s="144">
        <v>5</v>
      </c>
      <c r="N473" s="207" t="s">
        <v>18</v>
      </c>
      <c r="O473" s="207"/>
      <c r="P473" s="207"/>
      <c r="Q473" s="144" t="s">
        <v>17</v>
      </c>
      <c r="W473" s="31">
        <f t="shared" si="7"/>
        <v>0</v>
      </c>
    </row>
    <row r="474" spans="2:23" ht="30" hidden="1" customHeight="1">
      <c r="B474" s="15"/>
      <c r="C474" s="207">
        <v>2020</v>
      </c>
      <c r="D474" s="207"/>
      <c r="E474" s="146" t="s">
        <v>652</v>
      </c>
      <c r="F474" s="208" t="s">
        <v>651</v>
      </c>
      <c r="G474" s="208"/>
      <c r="H474" s="208"/>
      <c r="I474" s="146" t="s">
        <v>449</v>
      </c>
      <c r="J474" s="208" t="s">
        <v>16</v>
      </c>
      <c r="K474" s="208"/>
      <c r="L474" s="144" t="s">
        <v>28</v>
      </c>
      <c r="M474" s="144">
        <v>5</v>
      </c>
      <c r="N474" s="207" t="s">
        <v>18</v>
      </c>
      <c r="O474" s="207"/>
      <c r="P474" s="207"/>
      <c r="Q474" s="144" t="s">
        <v>17</v>
      </c>
      <c r="W474" s="31">
        <f t="shared" si="7"/>
        <v>0</v>
      </c>
    </row>
    <row r="475" spans="2:23" ht="30" hidden="1" customHeight="1">
      <c r="B475" s="15"/>
      <c r="C475" s="207">
        <v>2020</v>
      </c>
      <c r="D475" s="207"/>
      <c r="E475" s="146" t="s">
        <v>650</v>
      </c>
      <c r="F475" s="208" t="s">
        <v>649</v>
      </c>
      <c r="G475" s="208"/>
      <c r="H475" s="208"/>
      <c r="I475" s="146" t="s">
        <v>449</v>
      </c>
      <c r="J475" s="208" t="s">
        <v>16</v>
      </c>
      <c r="K475" s="208"/>
      <c r="L475" s="144" t="s">
        <v>28</v>
      </c>
      <c r="M475" s="144">
        <v>5</v>
      </c>
      <c r="N475" s="207" t="s">
        <v>18</v>
      </c>
      <c r="O475" s="207"/>
      <c r="P475" s="207"/>
      <c r="Q475" s="144" t="s">
        <v>17</v>
      </c>
      <c r="W475" s="31">
        <f t="shared" si="7"/>
        <v>0</v>
      </c>
    </row>
    <row r="476" spans="2:23" s="30" customFormat="1" ht="30" hidden="1" customHeight="1">
      <c r="B476" s="13"/>
      <c r="C476" s="209">
        <v>2020</v>
      </c>
      <c r="D476" s="209"/>
      <c r="E476" s="1" t="s">
        <v>648</v>
      </c>
      <c r="F476" s="210" t="s">
        <v>646</v>
      </c>
      <c r="G476" s="210"/>
      <c r="H476" s="210"/>
      <c r="I476" s="1" t="s">
        <v>449</v>
      </c>
      <c r="J476" s="210" t="s">
        <v>16</v>
      </c>
      <c r="K476" s="210"/>
      <c r="L476" s="147" t="s">
        <v>17</v>
      </c>
      <c r="M476" s="147">
        <v>3</v>
      </c>
      <c r="N476" s="209" t="s">
        <v>18</v>
      </c>
      <c r="O476" s="209"/>
      <c r="P476" s="209"/>
      <c r="Q476" s="147" t="s">
        <v>17</v>
      </c>
      <c r="R476" s="29"/>
      <c r="S476" s="29">
        <f>SUM(S477:S488)</f>
        <v>0</v>
      </c>
      <c r="T476" s="29">
        <f>SUM(T477:T488)</f>
        <v>0</v>
      </c>
      <c r="U476" s="29"/>
      <c r="V476" s="29"/>
      <c r="W476" s="29">
        <f t="shared" si="7"/>
        <v>0</v>
      </c>
    </row>
    <row r="477" spans="2:23" ht="30" hidden="1" customHeight="1">
      <c r="B477" s="12"/>
      <c r="C477" s="207">
        <v>2020</v>
      </c>
      <c r="D477" s="207"/>
      <c r="E477" s="146" t="s">
        <v>647</v>
      </c>
      <c r="F477" s="208" t="s">
        <v>646</v>
      </c>
      <c r="G477" s="208"/>
      <c r="H477" s="208"/>
      <c r="I477" s="146" t="s">
        <v>449</v>
      </c>
      <c r="J477" s="208" t="s">
        <v>16</v>
      </c>
      <c r="K477" s="208"/>
      <c r="L477" s="144" t="s">
        <v>17</v>
      </c>
      <c r="M477" s="144">
        <v>4</v>
      </c>
      <c r="N477" s="207" t="s">
        <v>18</v>
      </c>
      <c r="O477" s="207"/>
      <c r="P477" s="207"/>
      <c r="Q477" s="144" t="s">
        <v>17</v>
      </c>
      <c r="W477" s="31">
        <f t="shared" si="7"/>
        <v>0</v>
      </c>
    </row>
    <row r="478" spans="2:23" ht="30" hidden="1" customHeight="1">
      <c r="B478" s="15"/>
      <c r="C478" s="207">
        <v>2020</v>
      </c>
      <c r="D478" s="207"/>
      <c r="E478" s="146" t="s">
        <v>645</v>
      </c>
      <c r="F478" s="208" t="s">
        <v>644</v>
      </c>
      <c r="G478" s="208"/>
      <c r="H478" s="208"/>
      <c r="I478" s="146" t="s">
        <v>449</v>
      </c>
      <c r="J478" s="208" t="s">
        <v>16</v>
      </c>
      <c r="K478" s="208"/>
      <c r="L478" s="144" t="s">
        <v>28</v>
      </c>
      <c r="M478" s="144">
        <v>5</v>
      </c>
      <c r="N478" s="207" t="s">
        <v>18</v>
      </c>
      <c r="O478" s="207"/>
      <c r="P478" s="207"/>
      <c r="Q478" s="144" t="s">
        <v>17</v>
      </c>
      <c r="W478" s="31">
        <f t="shared" si="7"/>
        <v>0</v>
      </c>
    </row>
    <row r="479" spans="2:23" ht="30" hidden="1" customHeight="1">
      <c r="B479" s="15"/>
      <c r="C479" s="207">
        <v>2020</v>
      </c>
      <c r="D479" s="207"/>
      <c r="E479" s="146" t="s">
        <v>643</v>
      </c>
      <c r="F479" s="208" t="s">
        <v>642</v>
      </c>
      <c r="G479" s="208"/>
      <c r="H479" s="208"/>
      <c r="I479" s="146" t="s">
        <v>449</v>
      </c>
      <c r="J479" s="208" t="s">
        <v>16</v>
      </c>
      <c r="K479" s="208"/>
      <c r="L479" s="144" t="s">
        <v>28</v>
      </c>
      <c r="M479" s="144">
        <v>5</v>
      </c>
      <c r="N479" s="207" t="s">
        <v>18</v>
      </c>
      <c r="O479" s="207"/>
      <c r="P479" s="207"/>
      <c r="Q479" s="144" t="s">
        <v>17</v>
      </c>
      <c r="W479" s="31">
        <f t="shared" si="7"/>
        <v>0</v>
      </c>
    </row>
    <row r="480" spans="2:23" ht="30" hidden="1" customHeight="1">
      <c r="B480" s="15"/>
      <c r="C480" s="207">
        <v>2020</v>
      </c>
      <c r="D480" s="207"/>
      <c r="E480" s="146" t="s">
        <v>641</v>
      </c>
      <c r="F480" s="208" t="s">
        <v>640</v>
      </c>
      <c r="G480" s="208"/>
      <c r="H480" s="208"/>
      <c r="I480" s="146" t="s">
        <v>449</v>
      </c>
      <c r="J480" s="208" t="s">
        <v>16</v>
      </c>
      <c r="K480" s="208"/>
      <c r="L480" s="144" t="s">
        <v>28</v>
      </c>
      <c r="M480" s="144">
        <v>5</v>
      </c>
      <c r="N480" s="207" t="s">
        <v>18</v>
      </c>
      <c r="O480" s="207"/>
      <c r="P480" s="207"/>
      <c r="Q480" s="144" t="s">
        <v>17</v>
      </c>
      <c r="W480" s="31">
        <f t="shared" si="7"/>
        <v>0</v>
      </c>
    </row>
    <row r="481" spans="2:23" ht="30" hidden="1" customHeight="1">
      <c r="B481" s="15"/>
      <c r="C481" s="207">
        <v>2020</v>
      </c>
      <c r="D481" s="207"/>
      <c r="E481" s="146" t="s">
        <v>639</v>
      </c>
      <c r="F481" s="208" t="s">
        <v>638</v>
      </c>
      <c r="G481" s="208"/>
      <c r="H481" s="208"/>
      <c r="I481" s="146" t="s">
        <v>449</v>
      </c>
      <c r="J481" s="208" t="s">
        <v>16</v>
      </c>
      <c r="K481" s="208"/>
      <c r="L481" s="144" t="s">
        <v>28</v>
      </c>
      <c r="M481" s="144">
        <v>5</v>
      </c>
      <c r="N481" s="207" t="s">
        <v>18</v>
      </c>
      <c r="O481" s="207"/>
      <c r="P481" s="207"/>
      <c r="Q481" s="144" t="s">
        <v>17</v>
      </c>
      <c r="W481" s="31">
        <f t="shared" si="7"/>
        <v>0</v>
      </c>
    </row>
    <row r="482" spans="2:23" ht="30" hidden="1" customHeight="1">
      <c r="B482" s="15"/>
      <c r="C482" s="207">
        <v>2020</v>
      </c>
      <c r="D482" s="207"/>
      <c r="E482" s="146" t="s">
        <v>637</v>
      </c>
      <c r="F482" s="208" t="s">
        <v>636</v>
      </c>
      <c r="G482" s="208"/>
      <c r="H482" s="208"/>
      <c r="I482" s="146" t="s">
        <v>449</v>
      </c>
      <c r="J482" s="208" t="s">
        <v>16</v>
      </c>
      <c r="K482" s="208"/>
      <c r="L482" s="144" t="s">
        <v>28</v>
      </c>
      <c r="M482" s="144">
        <v>5</v>
      </c>
      <c r="N482" s="207" t="s">
        <v>18</v>
      </c>
      <c r="O482" s="207"/>
      <c r="P482" s="207"/>
      <c r="Q482" s="144" t="s">
        <v>17</v>
      </c>
      <c r="W482" s="31">
        <f t="shared" si="7"/>
        <v>0</v>
      </c>
    </row>
    <row r="483" spans="2:23" ht="30" hidden="1" customHeight="1">
      <c r="B483" s="15"/>
      <c r="C483" s="207">
        <v>2020</v>
      </c>
      <c r="D483" s="207"/>
      <c r="E483" s="146" t="s">
        <v>635</v>
      </c>
      <c r="F483" s="208" t="s">
        <v>634</v>
      </c>
      <c r="G483" s="208"/>
      <c r="H483" s="208"/>
      <c r="I483" s="146" t="s">
        <v>449</v>
      </c>
      <c r="J483" s="208" t="s">
        <v>16</v>
      </c>
      <c r="K483" s="208"/>
      <c r="L483" s="144" t="s">
        <v>28</v>
      </c>
      <c r="M483" s="144">
        <v>5</v>
      </c>
      <c r="N483" s="207" t="s">
        <v>18</v>
      </c>
      <c r="O483" s="207"/>
      <c r="P483" s="207"/>
      <c r="Q483" s="144" t="s">
        <v>17</v>
      </c>
      <c r="W483" s="31">
        <f t="shared" si="7"/>
        <v>0</v>
      </c>
    </row>
    <row r="484" spans="2:23" ht="30" hidden="1" customHeight="1">
      <c r="B484" s="15"/>
      <c r="C484" s="207">
        <v>2020</v>
      </c>
      <c r="D484" s="207"/>
      <c r="E484" s="146" t="s">
        <v>633</v>
      </c>
      <c r="F484" s="208" t="s">
        <v>632</v>
      </c>
      <c r="G484" s="208"/>
      <c r="H484" s="208"/>
      <c r="I484" s="146" t="s">
        <v>449</v>
      </c>
      <c r="J484" s="208" t="s">
        <v>16</v>
      </c>
      <c r="K484" s="208"/>
      <c r="L484" s="144" t="s">
        <v>28</v>
      </c>
      <c r="M484" s="144">
        <v>5</v>
      </c>
      <c r="N484" s="207" t="s">
        <v>18</v>
      </c>
      <c r="O484" s="207"/>
      <c r="P484" s="207"/>
      <c r="Q484" s="144" t="s">
        <v>17</v>
      </c>
      <c r="W484" s="31">
        <f t="shared" si="7"/>
        <v>0</v>
      </c>
    </row>
    <row r="485" spans="2:23" ht="30" hidden="1" customHeight="1">
      <c r="B485" s="12"/>
      <c r="C485" s="207">
        <v>2020</v>
      </c>
      <c r="D485" s="207"/>
      <c r="E485" s="146" t="s">
        <v>631</v>
      </c>
      <c r="F485" s="208" t="s">
        <v>630</v>
      </c>
      <c r="G485" s="208"/>
      <c r="H485" s="208"/>
      <c r="I485" s="146" t="s">
        <v>449</v>
      </c>
      <c r="J485" s="208" t="s">
        <v>16</v>
      </c>
      <c r="K485" s="208"/>
      <c r="L485" s="144" t="s">
        <v>17</v>
      </c>
      <c r="M485" s="144">
        <v>4</v>
      </c>
      <c r="N485" s="207" t="s">
        <v>18</v>
      </c>
      <c r="O485" s="207"/>
      <c r="P485" s="207"/>
      <c r="Q485" s="144" t="s">
        <v>17</v>
      </c>
      <c r="W485" s="31">
        <f t="shared" si="7"/>
        <v>0</v>
      </c>
    </row>
    <row r="486" spans="2:23" ht="30" hidden="1" customHeight="1">
      <c r="B486" s="15"/>
      <c r="C486" s="207">
        <v>2020</v>
      </c>
      <c r="D486" s="207"/>
      <c r="E486" s="146" t="s">
        <v>629</v>
      </c>
      <c r="F486" s="208" t="s">
        <v>628</v>
      </c>
      <c r="G486" s="208"/>
      <c r="H486" s="208"/>
      <c r="I486" s="146" t="s">
        <v>449</v>
      </c>
      <c r="J486" s="208" t="s">
        <v>16</v>
      </c>
      <c r="K486" s="208"/>
      <c r="L486" s="144" t="s">
        <v>28</v>
      </c>
      <c r="M486" s="144">
        <v>5</v>
      </c>
      <c r="N486" s="207" t="s">
        <v>18</v>
      </c>
      <c r="O486" s="207"/>
      <c r="P486" s="207"/>
      <c r="Q486" s="144" t="s">
        <v>17</v>
      </c>
      <c r="W486" s="31">
        <f t="shared" si="7"/>
        <v>0</v>
      </c>
    </row>
    <row r="487" spans="2:23" ht="30" hidden="1" customHeight="1">
      <c r="B487" s="12"/>
      <c r="C487" s="207">
        <v>2020</v>
      </c>
      <c r="D487" s="207"/>
      <c r="E487" s="146" t="s">
        <v>627</v>
      </c>
      <c r="F487" s="208" t="s">
        <v>626</v>
      </c>
      <c r="G487" s="208"/>
      <c r="H487" s="208"/>
      <c r="I487" s="146" t="s">
        <v>449</v>
      </c>
      <c r="J487" s="208" t="s">
        <v>16</v>
      </c>
      <c r="K487" s="208"/>
      <c r="L487" s="144" t="s">
        <v>17</v>
      </c>
      <c r="M487" s="144">
        <v>4</v>
      </c>
      <c r="N487" s="207" t="s">
        <v>18</v>
      </c>
      <c r="O487" s="207"/>
      <c r="P487" s="207"/>
      <c r="Q487" s="144" t="s">
        <v>17</v>
      </c>
      <c r="W487" s="31">
        <f t="shared" si="7"/>
        <v>0</v>
      </c>
    </row>
    <row r="488" spans="2:23" ht="30" hidden="1" customHeight="1">
      <c r="B488" s="15"/>
      <c r="C488" s="207">
        <v>2020</v>
      </c>
      <c r="D488" s="207"/>
      <c r="E488" s="146" t="s">
        <v>625</v>
      </c>
      <c r="F488" s="208" t="s">
        <v>624</v>
      </c>
      <c r="G488" s="208"/>
      <c r="H488" s="208"/>
      <c r="I488" s="146" t="s">
        <v>449</v>
      </c>
      <c r="J488" s="208" t="s">
        <v>16</v>
      </c>
      <c r="K488" s="208"/>
      <c r="L488" s="144" t="s">
        <v>28</v>
      </c>
      <c r="M488" s="144">
        <v>5</v>
      </c>
      <c r="N488" s="207" t="s">
        <v>18</v>
      </c>
      <c r="O488" s="207"/>
      <c r="P488" s="207"/>
      <c r="Q488" s="144" t="s">
        <v>17</v>
      </c>
      <c r="W488" s="31">
        <f t="shared" si="7"/>
        <v>0</v>
      </c>
    </row>
    <row r="489" spans="2:23" s="30" customFormat="1" ht="30" hidden="1" customHeight="1">
      <c r="B489" s="13"/>
      <c r="C489" s="209">
        <v>2020</v>
      </c>
      <c r="D489" s="209"/>
      <c r="E489" s="1" t="s">
        <v>623</v>
      </c>
      <c r="F489" s="210" t="s">
        <v>622</v>
      </c>
      <c r="G489" s="210"/>
      <c r="H489" s="210"/>
      <c r="I489" s="1" t="s">
        <v>449</v>
      </c>
      <c r="J489" s="210" t="s">
        <v>16</v>
      </c>
      <c r="K489" s="210"/>
      <c r="L489" s="147" t="s">
        <v>17</v>
      </c>
      <c r="M489" s="147">
        <v>3</v>
      </c>
      <c r="N489" s="209" t="s">
        <v>18</v>
      </c>
      <c r="O489" s="209"/>
      <c r="P489" s="209"/>
      <c r="Q489" s="147" t="s">
        <v>17</v>
      </c>
      <c r="R489" s="29"/>
      <c r="S489" s="29"/>
      <c r="T489" s="29"/>
      <c r="U489" s="29">
        <f>U490+U491+U492+U493+U494+U495+U496</f>
        <v>0</v>
      </c>
      <c r="V489" s="29"/>
      <c r="W489" s="29">
        <f t="shared" si="7"/>
        <v>0</v>
      </c>
    </row>
    <row r="490" spans="2:23" ht="30" hidden="1" customHeight="1">
      <c r="B490" s="12"/>
      <c r="C490" s="207">
        <v>2020</v>
      </c>
      <c r="D490" s="207"/>
      <c r="E490" s="146" t="s">
        <v>621</v>
      </c>
      <c r="F490" s="208" t="s">
        <v>620</v>
      </c>
      <c r="G490" s="208"/>
      <c r="H490" s="208"/>
      <c r="I490" s="146" t="s">
        <v>449</v>
      </c>
      <c r="J490" s="208" t="s">
        <v>16</v>
      </c>
      <c r="K490" s="208"/>
      <c r="L490" s="144" t="s">
        <v>28</v>
      </c>
      <c r="M490" s="144">
        <v>4</v>
      </c>
      <c r="N490" s="207" t="s">
        <v>18</v>
      </c>
      <c r="O490" s="207"/>
      <c r="P490" s="207"/>
      <c r="Q490" s="144" t="s">
        <v>17</v>
      </c>
      <c r="W490" s="31">
        <f t="shared" si="7"/>
        <v>0</v>
      </c>
    </row>
    <row r="491" spans="2:23" ht="30" hidden="1" customHeight="1">
      <c r="B491" s="12"/>
      <c r="C491" s="207">
        <v>2020</v>
      </c>
      <c r="D491" s="207"/>
      <c r="E491" s="146" t="s">
        <v>619</v>
      </c>
      <c r="F491" s="208" t="s">
        <v>618</v>
      </c>
      <c r="G491" s="208"/>
      <c r="H491" s="208"/>
      <c r="I491" s="146" t="s">
        <v>449</v>
      </c>
      <c r="J491" s="208" t="s">
        <v>16</v>
      </c>
      <c r="K491" s="208"/>
      <c r="L491" s="144" t="s">
        <v>28</v>
      </c>
      <c r="M491" s="144">
        <v>4</v>
      </c>
      <c r="N491" s="207" t="s">
        <v>18</v>
      </c>
      <c r="O491" s="207"/>
      <c r="P491" s="207"/>
      <c r="Q491" s="144" t="s">
        <v>17</v>
      </c>
      <c r="W491" s="31">
        <f t="shared" si="7"/>
        <v>0</v>
      </c>
    </row>
    <row r="492" spans="2:23" ht="30" hidden="1" customHeight="1">
      <c r="B492" s="12"/>
      <c r="C492" s="207">
        <v>2020</v>
      </c>
      <c r="D492" s="207"/>
      <c r="E492" s="146" t="s">
        <v>617</v>
      </c>
      <c r="F492" s="208" t="s">
        <v>616</v>
      </c>
      <c r="G492" s="208"/>
      <c r="H492" s="208"/>
      <c r="I492" s="146" t="s">
        <v>449</v>
      </c>
      <c r="J492" s="208" t="s">
        <v>16</v>
      </c>
      <c r="K492" s="208"/>
      <c r="L492" s="144" t="s">
        <v>28</v>
      </c>
      <c r="M492" s="144">
        <v>4</v>
      </c>
      <c r="N492" s="207" t="s">
        <v>18</v>
      </c>
      <c r="O492" s="207"/>
      <c r="P492" s="207"/>
      <c r="Q492" s="144" t="s">
        <v>17</v>
      </c>
      <c r="W492" s="31">
        <f t="shared" si="7"/>
        <v>0</v>
      </c>
    </row>
    <row r="493" spans="2:23" ht="30" hidden="1" customHeight="1">
      <c r="B493" s="12"/>
      <c r="C493" s="207">
        <v>2020</v>
      </c>
      <c r="D493" s="207"/>
      <c r="E493" s="146" t="s">
        <v>615</v>
      </c>
      <c r="F493" s="208" t="s">
        <v>614</v>
      </c>
      <c r="G493" s="208"/>
      <c r="H493" s="208"/>
      <c r="I493" s="146" t="s">
        <v>449</v>
      </c>
      <c r="J493" s="208" t="s">
        <v>16</v>
      </c>
      <c r="K493" s="208"/>
      <c r="L493" s="144" t="s">
        <v>28</v>
      </c>
      <c r="M493" s="144">
        <v>4</v>
      </c>
      <c r="N493" s="207" t="s">
        <v>18</v>
      </c>
      <c r="O493" s="207"/>
      <c r="P493" s="207"/>
      <c r="Q493" s="144" t="s">
        <v>17</v>
      </c>
      <c r="W493" s="31">
        <f t="shared" si="7"/>
        <v>0</v>
      </c>
    </row>
    <row r="494" spans="2:23" ht="30" hidden="1" customHeight="1">
      <c r="B494" s="12"/>
      <c r="C494" s="207">
        <v>2020</v>
      </c>
      <c r="D494" s="207"/>
      <c r="E494" s="146" t="s">
        <v>613</v>
      </c>
      <c r="F494" s="208" t="s">
        <v>612</v>
      </c>
      <c r="G494" s="208"/>
      <c r="H494" s="208"/>
      <c r="I494" s="146" t="s">
        <v>449</v>
      </c>
      <c r="J494" s="208" t="s">
        <v>16</v>
      </c>
      <c r="K494" s="208"/>
      <c r="L494" s="144" t="s">
        <v>28</v>
      </c>
      <c r="M494" s="144">
        <v>4</v>
      </c>
      <c r="N494" s="207" t="s">
        <v>18</v>
      </c>
      <c r="O494" s="207"/>
      <c r="P494" s="207"/>
      <c r="Q494" s="144" t="s">
        <v>17</v>
      </c>
      <c r="W494" s="31">
        <f t="shared" si="7"/>
        <v>0</v>
      </c>
    </row>
    <row r="495" spans="2:23" ht="30" hidden="1" customHeight="1">
      <c r="B495" s="12"/>
      <c r="C495" s="207">
        <v>2020</v>
      </c>
      <c r="D495" s="207"/>
      <c r="E495" s="146" t="s">
        <v>611</v>
      </c>
      <c r="F495" s="208" t="s">
        <v>610</v>
      </c>
      <c r="G495" s="208"/>
      <c r="H495" s="208"/>
      <c r="I495" s="146" t="s">
        <v>449</v>
      </c>
      <c r="J495" s="208" t="s">
        <v>16</v>
      </c>
      <c r="K495" s="208"/>
      <c r="L495" s="144" t="s">
        <v>28</v>
      </c>
      <c r="M495" s="144">
        <v>4</v>
      </c>
      <c r="N495" s="207" t="s">
        <v>18</v>
      </c>
      <c r="O495" s="207"/>
      <c r="P495" s="207"/>
      <c r="Q495" s="144" t="s">
        <v>17</v>
      </c>
      <c r="W495" s="31">
        <f t="shared" si="7"/>
        <v>0</v>
      </c>
    </row>
    <row r="496" spans="2:23" ht="30" hidden="1" customHeight="1">
      <c r="B496" s="12"/>
      <c r="C496" s="207">
        <v>2020</v>
      </c>
      <c r="D496" s="207"/>
      <c r="E496" s="146" t="s">
        <v>609</v>
      </c>
      <c r="F496" s="208" t="s">
        <v>608</v>
      </c>
      <c r="G496" s="208"/>
      <c r="H496" s="208"/>
      <c r="I496" s="146" t="s">
        <v>449</v>
      </c>
      <c r="J496" s="208" t="s">
        <v>16</v>
      </c>
      <c r="K496" s="208"/>
      <c r="L496" s="144" t="s">
        <v>28</v>
      </c>
      <c r="M496" s="144">
        <v>4</v>
      </c>
      <c r="N496" s="207" t="s">
        <v>18</v>
      </c>
      <c r="O496" s="207"/>
      <c r="P496" s="207"/>
      <c r="Q496" s="144" t="s">
        <v>17</v>
      </c>
      <c r="W496" s="31">
        <f t="shared" si="7"/>
        <v>0</v>
      </c>
    </row>
    <row r="497" spans="2:23" s="28" customFormat="1" ht="30" hidden="1" customHeight="1">
      <c r="B497" s="14"/>
      <c r="C497" s="204">
        <v>2020</v>
      </c>
      <c r="D497" s="204"/>
      <c r="E497" s="152" t="s">
        <v>607</v>
      </c>
      <c r="F497" s="205" t="s">
        <v>606</v>
      </c>
      <c r="G497" s="205"/>
      <c r="H497" s="205"/>
      <c r="I497" s="152" t="s">
        <v>449</v>
      </c>
      <c r="J497" s="205" t="s">
        <v>16</v>
      </c>
      <c r="K497" s="205"/>
      <c r="L497" s="150" t="s">
        <v>17</v>
      </c>
      <c r="M497" s="150">
        <v>2</v>
      </c>
      <c r="N497" s="204" t="s">
        <v>18</v>
      </c>
      <c r="O497" s="204"/>
      <c r="P497" s="204"/>
      <c r="Q497" s="150" t="s">
        <v>17</v>
      </c>
      <c r="R497" s="27"/>
      <c r="S497" s="27"/>
      <c r="T497" s="27"/>
      <c r="U497" s="27">
        <f>U498+U503+U507</f>
        <v>0</v>
      </c>
      <c r="V497" s="27"/>
      <c r="W497" s="27">
        <f t="shared" si="7"/>
        <v>0</v>
      </c>
    </row>
    <row r="498" spans="2:23" s="30" customFormat="1" ht="30" hidden="1" customHeight="1">
      <c r="B498" s="13"/>
      <c r="C498" s="209">
        <v>2020</v>
      </c>
      <c r="D498" s="209"/>
      <c r="E498" s="1" t="s">
        <v>605</v>
      </c>
      <c r="F498" s="210" t="s">
        <v>604</v>
      </c>
      <c r="G498" s="210"/>
      <c r="H498" s="210"/>
      <c r="I498" s="1" t="s">
        <v>449</v>
      </c>
      <c r="J498" s="210" t="s">
        <v>16</v>
      </c>
      <c r="K498" s="210"/>
      <c r="L498" s="147" t="s">
        <v>17</v>
      </c>
      <c r="M498" s="147">
        <v>3</v>
      </c>
      <c r="N498" s="209" t="s">
        <v>18</v>
      </c>
      <c r="O498" s="209"/>
      <c r="P498" s="209"/>
      <c r="Q498" s="147" t="s">
        <v>17</v>
      </c>
      <c r="R498" s="29"/>
      <c r="S498" s="29"/>
      <c r="T498" s="29"/>
      <c r="U498" s="29">
        <f>U499+U500+U501+U502</f>
        <v>0</v>
      </c>
      <c r="V498" s="29"/>
      <c r="W498" s="29">
        <f t="shared" si="7"/>
        <v>0</v>
      </c>
    </row>
    <row r="499" spans="2:23" ht="30" hidden="1" customHeight="1">
      <c r="B499" s="12"/>
      <c r="C499" s="207">
        <v>2020</v>
      </c>
      <c r="D499" s="207"/>
      <c r="E499" s="146" t="s">
        <v>603</v>
      </c>
      <c r="F499" s="208" t="s">
        <v>602</v>
      </c>
      <c r="G499" s="208"/>
      <c r="H499" s="208"/>
      <c r="I499" s="146" t="s">
        <v>449</v>
      </c>
      <c r="J499" s="208" t="s">
        <v>16</v>
      </c>
      <c r="K499" s="208"/>
      <c r="L499" s="144" t="s">
        <v>28</v>
      </c>
      <c r="M499" s="144">
        <v>4</v>
      </c>
      <c r="N499" s="207" t="s">
        <v>18</v>
      </c>
      <c r="O499" s="207"/>
      <c r="P499" s="207"/>
      <c r="Q499" s="144" t="s">
        <v>17</v>
      </c>
      <c r="W499" s="31">
        <f t="shared" si="7"/>
        <v>0</v>
      </c>
    </row>
    <row r="500" spans="2:23" ht="30" hidden="1" customHeight="1">
      <c r="B500" s="12"/>
      <c r="C500" s="207">
        <v>2020</v>
      </c>
      <c r="D500" s="207"/>
      <c r="E500" s="146" t="s">
        <v>601</v>
      </c>
      <c r="F500" s="208" t="s">
        <v>600</v>
      </c>
      <c r="G500" s="208"/>
      <c r="H500" s="208"/>
      <c r="I500" s="146" t="s">
        <v>449</v>
      </c>
      <c r="J500" s="208" t="s">
        <v>16</v>
      </c>
      <c r="K500" s="208"/>
      <c r="L500" s="144" t="s">
        <v>28</v>
      </c>
      <c r="M500" s="144">
        <v>4</v>
      </c>
      <c r="N500" s="207" t="s">
        <v>18</v>
      </c>
      <c r="O500" s="207"/>
      <c r="P500" s="207"/>
      <c r="Q500" s="144" t="s">
        <v>17</v>
      </c>
      <c r="W500" s="31">
        <f t="shared" si="7"/>
        <v>0</v>
      </c>
    </row>
    <row r="501" spans="2:23" ht="30" hidden="1" customHeight="1">
      <c r="B501" s="12"/>
      <c r="C501" s="207">
        <v>2020</v>
      </c>
      <c r="D501" s="207"/>
      <c r="E501" s="146" t="s">
        <v>599</v>
      </c>
      <c r="F501" s="208" t="s">
        <v>598</v>
      </c>
      <c r="G501" s="208"/>
      <c r="H501" s="208"/>
      <c r="I501" s="146" t="s">
        <v>449</v>
      </c>
      <c r="J501" s="208" t="s">
        <v>16</v>
      </c>
      <c r="K501" s="208"/>
      <c r="L501" s="144" t="s">
        <v>28</v>
      </c>
      <c r="M501" s="144">
        <v>4</v>
      </c>
      <c r="N501" s="207" t="s">
        <v>18</v>
      </c>
      <c r="O501" s="207"/>
      <c r="P501" s="207"/>
      <c r="Q501" s="144" t="s">
        <v>17</v>
      </c>
      <c r="W501" s="31">
        <f t="shared" si="7"/>
        <v>0</v>
      </c>
    </row>
    <row r="502" spans="2:23" ht="30" hidden="1" customHeight="1">
      <c r="B502" s="12"/>
      <c r="C502" s="207">
        <v>2020</v>
      </c>
      <c r="D502" s="207"/>
      <c r="E502" s="146" t="s">
        <v>597</v>
      </c>
      <c r="F502" s="208" t="s">
        <v>596</v>
      </c>
      <c r="G502" s="208"/>
      <c r="H502" s="208"/>
      <c r="I502" s="146" t="s">
        <v>449</v>
      </c>
      <c r="J502" s="208" t="s">
        <v>16</v>
      </c>
      <c r="K502" s="208"/>
      <c r="L502" s="144" t="s">
        <v>28</v>
      </c>
      <c r="M502" s="144">
        <v>4</v>
      </c>
      <c r="N502" s="207" t="s">
        <v>18</v>
      </c>
      <c r="O502" s="207"/>
      <c r="P502" s="207"/>
      <c r="Q502" s="144" t="s">
        <v>17</v>
      </c>
      <c r="W502" s="31">
        <f t="shared" si="7"/>
        <v>0</v>
      </c>
    </row>
    <row r="503" spans="2:23" s="30" customFormat="1" ht="30" hidden="1" customHeight="1">
      <c r="B503" s="13"/>
      <c r="C503" s="209">
        <v>2020</v>
      </c>
      <c r="D503" s="209"/>
      <c r="E503" s="1" t="s">
        <v>595</v>
      </c>
      <c r="F503" s="210" t="s">
        <v>594</v>
      </c>
      <c r="G503" s="210"/>
      <c r="H503" s="210"/>
      <c r="I503" s="1" t="s">
        <v>449</v>
      </c>
      <c r="J503" s="210" t="s">
        <v>16</v>
      </c>
      <c r="K503" s="210"/>
      <c r="L503" s="147" t="s">
        <v>17</v>
      </c>
      <c r="M503" s="147">
        <v>3</v>
      </c>
      <c r="N503" s="209" t="s">
        <v>18</v>
      </c>
      <c r="O503" s="209"/>
      <c r="P503" s="209"/>
      <c r="Q503" s="147" t="s">
        <v>17</v>
      </c>
      <c r="R503" s="29"/>
      <c r="S503" s="29"/>
      <c r="T503" s="29"/>
      <c r="U503" s="29"/>
      <c r="V503" s="29"/>
      <c r="W503" s="29">
        <f t="shared" si="7"/>
        <v>0</v>
      </c>
    </row>
    <row r="504" spans="2:23" ht="30" hidden="1" customHeight="1">
      <c r="B504" s="12"/>
      <c r="C504" s="207">
        <v>2020</v>
      </c>
      <c r="D504" s="207"/>
      <c r="E504" s="146" t="s">
        <v>593</v>
      </c>
      <c r="F504" s="208" t="s">
        <v>592</v>
      </c>
      <c r="G504" s="208"/>
      <c r="H504" s="208"/>
      <c r="I504" s="146" t="s">
        <v>449</v>
      </c>
      <c r="J504" s="208" t="s">
        <v>16</v>
      </c>
      <c r="K504" s="208"/>
      <c r="L504" s="144" t="s">
        <v>28</v>
      </c>
      <c r="M504" s="144">
        <v>4</v>
      </c>
      <c r="N504" s="207" t="s">
        <v>18</v>
      </c>
      <c r="O504" s="207"/>
      <c r="P504" s="207"/>
      <c r="Q504" s="144" t="s">
        <v>17</v>
      </c>
      <c r="W504" s="31">
        <f t="shared" si="7"/>
        <v>0</v>
      </c>
    </row>
    <row r="505" spans="2:23" ht="30" hidden="1" customHeight="1">
      <c r="B505" s="12"/>
      <c r="C505" s="207">
        <v>2020</v>
      </c>
      <c r="D505" s="207"/>
      <c r="E505" s="146" t="s">
        <v>591</v>
      </c>
      <c r="F505" s="208" t="s">
        <v>590</v>
      </c>
      <c r="G505" s="208"/>
      <c r="H505" s="208"/>
      <c r="I505" s="146" t="s">
        <v>449</v>
      </c>
      <c r="J505" s="208" t="s">
        <v>16</v>
      </c>
      <c r="K505" s="208"/>
      <c r="L505" s="144" t="s">
        <v>28</v>
      </c>
      <c r="M505" s="144">
        <v>4</v>
      </c>
      <c r="N505" s="207" t="s">
        <v>18</v>
      </c>
      <c r="O505" s="207"/>
      <c r="P505" s="207"/>
      <c r="Q505" s="144" t="s">
        <v>17</v>
      </c>
      <c r="W505" s="31">
        <f t="shared" si="7"/>
        <v>0</v>
      </c>
    </row>
    <row r="506" spans="2:23" ht="30" hidden="1" customHeight="1">
      <c r="B506" s="12"/>
      <c r="C506" s="207">
        <v>2020</v>
      </c>
      <c r="D506" s="207"/>
      <c r="E506" s="146" t="s">
        <v>589</v>
      </c>
      <c r="F506" s="208" t="s">
        <v>588</v>
      </c>
      <c r="G506" s="208"/>
      <c r="H506" s="208"/>
      <c r="I506" s="146" t="s">
        <v>449</v>
      </c>
      <c r="J506" s="208" t="s">
        <v>16</v>
      </c>
      <c r="K506" s="208"/>
      <c r="L506" s="144" t="s">
        <v>28</v>
      </c>
      <c r="M506" s="144">
        <v>4</v>
      </c>
      <c r="N506" s="207" t="s">
        <v>18</v>
      </c>
      <c r="O506" s="207"/>
      <c r="P506" s="207"/>
      <c r="Q506" s="144" t="s">
        <v>17</v>
      </c>
      <c r="W506" s="31">
        <f t="shared" si="7"/>
        <v>0</v>
      </c>
    </row>
    <row r="507" spans="2:23" s="30" customFormat="1" ht="30" hidden="1" customHeight="1">
      <c r="B507" s="13"/>
      <c r="C507" s="209">
        <v>2020</v>
      </c>
      <c r="D507" s="209"/>
      <c r="E507" s="1" t="s">
        <v>587</v>
      </c>
      <c r="F507" s="210" t="s">
        <v>586</v>
      </c>
      <c r="G507" s="210"/>
      <c r="H507" s="210"/>
      <c r="I507" s="1" t="s">
        <v>449</v>
      </c>
      <c r="J507" s="210" t="s">
        <v>16</v>
      </c>
      <c r="K507" s="210"/>
      <c r="L507" s="147" t="s">
        <v>17</v>
      </c>
      <c r="M507" s="147">
        <v>3</v>
      </c>
      <c r="N507" s="209" t="s">
        <v>18</v>
      </c>
      <c r="O507" s="209"/>
      <c r="P507" s="209"/>
      <c r="Q507" s="147" t="s">
        <v>17</v>
      </c>
      <c r="R507" s="29"/>
      <c r="S507" s="29"/>
      <c r="T507" s="29"/>
      <c r="U507" s="29"/>
      <c r="V507" s="29"/>
      <c r="W507" s="29">
        <f t="shared" si="7"/>
        <v>0</v>
      </c>
    </row>
    <row r="508" spans="2:23" ht="30" hidden="1" customHeight="1">
      <c r="B508" s="12"/>
      <c r="C508" s="207">
        <v>2020</v>
      </c>
      <c r="D508" s="207"/>
      <c r="E508" s="146" t="s">
        <v>585</v>
      </c>
      <c r="F508" s="208" t="s">
        <v>584</v>
      </c>
      <c r="G508" s="208"/>
      <c r="H508" s="208"/>
      <c r="I508" s="146" t="s">
        <v>449</v>
      </c>
      <c r="J508" s="208" t="s">
        <v>16</v>
      </c>
      <c r="K508" s="208"/>
      <c r="L508" s="144" t="s">
        <v>28</v>
      </c>
      <c r="M508" s="144">
        <v>4</v>
      </c>
      <c r="N508" s="207" t="s">
        <v>18</v>
      </c>
      <c r="O508" s="207"/>
      <c r="P508" s="207"/>
      <c r="Q508" s="144" t="s">
        <v>17</v>
      </c>
      <c r="W508" s="31">
        <f t="shared" si="7"/>
        <v>0</v>
      </c>
    </row>
    <row r="509" spans="2:23" ht="30" hidden="1" customHeight="1">
      <c r="B509" s="12"/>
      <c r="C509" s="207">
        <v>2020</v>
      </c>
      <c r="D509" s="207"/>
      <c r="E509" s="146" t="s">
        <v>583</v>
      </c>
      <c r="F509" s="208" t="s">
        <v>582</v>
      </c>
      <c r="G509" s="208"/>
      <c r="H509" s="208"/>
      <c r="I509" s="146" t="s">
        <v>449</v>
      </c>
      <c r="J509" s="208" t="s">
        <v>16</v>
      </c>
      <c r="K509" s="208"/>
      <c r="L509" s="144" t="s">
        <v>28</v>
      </c>
      <c r="M509" s="144">
        <v>4</v>
      </c>
      <c r="N509" s="207" t="s">
        <v>18</v>
      </c>
      <c r="O509" s="207"/>
      <c r="P509" s="207"/>
      <c r="Q509" s="144" t="s">
        <v>17</v>
      </c>
      <c r="W509" s="31">
        <f t="shared" si="7"/>
        <v>0</v>
      </c>
    </row>
    <row r="510" spans="2:23" ht="30" hidden="1" customHeight="1">
      <c r="B510" s="12"/>
      <c r="C510" s="207">
        <v>2020</v>
      </c>
      <c r="D510" s="207"/>
      <c r="E510" s="146" t="s">
        <v>581</v>
      </c>
      <c r="F510" s="208" t="s">
        <v>580</v>
      </c>
      <c r="G510" s="208"/>
      <c r="H510" s="208"/>
      <c r="I510" s="146" t="s">
        <v>449</v>
      </c>
      <c r="J510" s="208" t="s">
        <v>16</v>
      </c>
      <c r="K510" s="208"/>
      <c r="L510" s="144" t="s">
        <v>28</v>
      </c>
      <c r="M510" s="144">
        <v>4</v>
      </c>
      <c r="N510" s="207" t="s">
        <v>18</v>
      </c>
      <c r="O510" s="207"/>
      <c r="P510" s="207"/>
      <c r="Q510" s="144" t="s">
        <v>17</v>
      </c>
      <c r="W510" s="31">
        <f t="shared" si="7"/>
        <v>0</v>
      </c>
    </row>
    <row r="511" spans="2:23" s="28" customFormat="1" ht="30" hidden="1" customHeight="1">
      <c r="B511" s="14"/>
      <c r="C511" s="204">
        <v>2020</v>
      </c>
      <c r="D511" s="204"/>
      <c r="E511" s="152" t="s">
        <v>579</v>
      </c>
      <c r="F511" s="205" t="s">
        <v>578</v>
      </c>
      <c r="G511" s="205"/>
      <c r="H511" s="205"/>
      <c r="I511" s="152" t="s">
        <v>449</v>
      </c>
      <c r="J511" s="205" t="s">
        <v>16</v>
      </c>
      <c r="K511" s="205"/>
      <c r="L511" s="150" t="s">
        <v>17</v>
      </c>
      <c r="M511" s="150">
        <v>2</v>
      </c>
      <c r="N511" s="204" t="s">
        <v>18</v>
      </c>
      <c r="O511" s="204"/>
      <c r="P511" s="204"/>
      <c r="Q511" s="150" t="s">
        <v>17</v>
      </c>
      <c r="R511" s="27"/>
      <c r="S511" s="27"/>
      <c r="T511" s="27"/>
      <c r="U511" s="27"/>
      <c r="V511" s="27"/>
      <c r="W511" s="27">
        <f t="shared" si="7"/>
        <v>0</v>
      </c>
    </row>
    <row r="512" spans="2:23" s="30" customFormat="1" ht="30" hidden="1" customHeight="1">
      <c r="B512" s="13"/>
      <c r="C512" s="209">
        <v>2020</v>
      </c>
      <c r="D512" s="209"/>
      <c r="E512" s="1" t="s">
        <v>577</v>
      </c>
      <c r="F512" s="210" t="s">
        <v>576</v>
      </c>
      <c r="G512" s="210"/>
      <c r="H512" s="210"/>
      <c r="I512" s="1" t="s">
        <v>449</v>
      </c>
      <c r="J512" s="210" t="s">
        <v>16</v>
      </c>
      <c r="K512" s="210"/>
      <c r="L512" s="147" t="s">
        <v>17</v>
      </c>
      <c r="M512" s="147">
        <v>3</v>
      </c>
      <c r="N512" s="209" t="s">
        <v>18</v>
      </c>
      <c r="O512" s="209"/>
      <c r="P512" s="209"/>
      <c r="Q512" s="147" t="s">
        <v>17</v>
      </c>
      <c r="R512" s="29"/>
      <c r="S512" s="29"/>
      <c r="T512" s="29"/>
      <c r="U512" s="29"/>
      <c r="V512" s="29"/>
      <c r="W512" s="29">
        <f t="shared" si="7"/>
        <v>0</v>
      </c>
    </row>
    <row r="513" spans="2:23" ht="30" hidden="1" customHeight="1">
      <c r="B513" s="12"/>
      <c r="C513" s="207">
        <v>2020</v>
      </c>
      <c r="D513" s="207"/>
      <c r="E513" s="146" t="s">
        <v>575</v>
      </c>
      <c r="F513" s="208" t="s">
        <v>574</v>
      </c>
      <c r="G513" s="208"/>
      <c r="H513" s="208"/>
      <c r="I513" s="146" t="s">
        <v>449</v>
      </c>
      <c r="J513" s="208" t="s">
        <v>16</v>
      </c>
      <c r="K513" s="208"/>
      <c r="L513" s="144" t="s">
        <v>28</v>
      </c>
      <c r="M513" s="144">
        <v>4</v>
      </c>
      <c r="N513" s="207" t="s">
        <v>18</v>
      </c>
      <c r="O513" s="207"/>
      <c r="P513" s="207"/>
      <c r="Q513" s="144" t="s">
        <v>17</v>
      </c>
      <c r="W513" s="31">
        <f t="shared" si="7"/>
        <v>0</v>
      </c>
    </row>
    <row r="514" spans="2:23" ht="30" hidden="1" customHeight="1">
      <c r="B514" s="12"/>
      <c r="C514" s="207">
        <v>2020</v>
      </c>
      <c r="D514" s="207"/>
      <c r="E514" s="146" t="s">
        <v>573</v>
      </c>
      <c r="F514" s="208" t="s">
        <v>572</v>
      </c>
      <c r="G514" s="208"/>
      <c r="H514" s="208"/>
      <c r="I514" s="146" t="s">
        <v>449</v>
      </c>
      <c r="J514" s="208" t="s">
        <v>16</v>
      </c>
      <c r="K514" s="208"/>
      <c r="L514" s="144" t="s">
        <v>28</v>
      </c>
      <c r="M514" s="144">
        <v>4</v>
      </c>
      <c r="N514" s="207" t="s">
        <v>18</v>
      </c>
      <c r="O514" s="207"/>
      <c r="P514" s="207"/>
      <c r="Q514" s="144" t="s">
        <v>17</v>
      </c>
      <c r="W514" s="31">
        <f t="shared" si="7"/>
        <v>0</v>
      </c>
    </row>
    <row r="515" spans="2:23" s="30" customFormat="1" ht="30" hidden="1" customHeight="1">
      <c r="B515" s="13"/>
      <c r="C515" s="209">
        <v>2020</v>
      </c>
      <c r="D515" s="209"/>
      <c r="E515" s="1" t="s">
        <v>571</v>
      </c>
      <c r="F515" s="210" t="s">
        <v>570</v>
      </c>
      <c r="G515" s="210"/>
      <c r="H515" s="210"/>
      <c r="I515" s="1" t="s">
        <v>449</v>
      </c>
      <c r="J515" s="210" t="s">
        <v>16</v>
      </c>
      <c r="K515" s="210"/>
      <c r="L515" s="147" t="s">
        <v>17</v>
      </c>
      <c r="M515" s="147">
        <v>3</v>
      </c>
      <c r="N515" s="209" t="s">
        <v>18</v>
      </c>
      <c r="O515" s="209"/>
      <c r="P515" s="209"/>
      <c r="Q515" s="147" t="s">
        <v>17</v>
      </c>
      <c r="R515" s="29"/>
      <c r="S515" s="29"/>
      <c r="T515" s="29"/>
      <c r="U515" s="29"/>
      <c r="V515" s="29"/>
      <c r="W515" s="29">
        <f t="shared" si="7"/>
        <v>0</v>
      </c>
    </row>
    <row r="516" spans="2:23" ht="30" hidden="1" customHeight="1">
      <c r="B516" s="12"/>
      <c r="C516" s="207">
        <v>2020</v>
      </c>
      <c r="D516" s="207"/>
      <c r="E516" s="146" t="s">
        <v>569</v>
      </c>
      <c r="F516" s="208" t="s">
        <v>568</v>
      </c>
      <c r="G516" s="208"/>
      <c r="H516" s="208"/>
      <c r="I516" s="146" t="s">
        <v>449</v>
      </c>
      <c r="J516" s="208" t="s">
        <v>16</v>
      </c>
      <c r="K516" s="208"/>
      <c r="L516" s="144" t="s">
        <v>28</v>
      </c>
      <c r="M516" s="144">
        <v>4</v>
      </c>
      <c r="N516" s="207" t="s">
        <v>18</v>
      </c>
      <c r="O516" s="207"/>
      <c r="P516" s="207"/>
      <c r="Q516" s="144" t="s">
        <v>17</v>
      </c>
      <c r="W516" s="31">
        <f t="shared" ref="W516:W578" si="8">R516+S516+T516+U516+V516</f>
        <v>0</v>
      </c>
    </row>
    <row r="517" spans="2:23" s="30" customFormat="1" ht="30" hidden="1" customHeight="1">
      <c r="B517" s="13"/>
      <c r="C517" s="209">
        <v>2020</v>
      </c>
      <c r="D517" s="209"/>
      <c r="E517" s="1" t="s">
        <v>567</v>
      </c>
      <c r="F517" s="210" t="s">
        <v>566</v>
      </c>
      <c r="G517" s="210"/>
      <c r="H517" s="210"/>
      <c r="I517" s="1" t="s">
        <v>449</v>
      </c>
      <c r="J517" s="210" t="s">
        <v>16</v>
      </c>
      <c r="K517" s="210"/>
      <c r="L517" s="147" t="s">
        <v>17</v>
      </c>
      <c r="M517" s="147">
        <v>3</v>
      </c>
      <c r="N517" s="209" t="s">
        <v>18</v>
      </c>
      <c r="O517" s="209"/>
      <c r="P517" s="209"/>
      <c r="Q517" s="147" t="s">
        <v>17</v>
      </c>
      <c r="R517" s="29"/>
      <c r="S517" s="29"/>
      <c r="T517" s="29"/>
      <c r="U517" s="29"/>
      <c r="V517" s="29"/>
      <c r="W517" s="29">
        <f t="shared" si="8"/>
        <v>0</v>
      </c>
    </row>
    <row r="518" spans="2:23" ht="30" hidden="1" customHeight="1">
      <c r="B518" s="12"/>
      <c r="C518" s="207">
        <v>2020</v>
      </c>
      <c r="D518" s="207"/>
      <c r="E518" s="146" t="s">
        <v>565</v>
      </c>
      <c r="F518" s="208" t="s">
        <v>564</v>
      </c>
      <c r="G518" s="208"/>
      <c r="H518" s="208"/>
      <c r="I518" s="146" t="s">
        <v>449</v>
      </c>
      <c r="J518" s="208" t="s">
        <v>16</v>
      </c>
      <c r="K518" s="208"/>
      <c r="L518" s="144" t="s">
        <v>28</v>
      </c>
      <c r="M518" s="144">
        <v>4</v>
      </c>
      <c r="N518" s="207" t="s">
        <v>18</v>
      </c>
      <c r="O518" s="207"/>
      <c r="P518" s="207"/>
      <c r="Q518" s="144" t="s">
        <v>17</v>
      </c>
      <c r="W518" s="31">
        <f t="shared" si="8"/>
        <v>0</v>
      </c>
    </row>
    <row r="519" spans="2:23" ht="30" hidden="1" customHeight="1">
      <c r="B519" s="12"/>
      <c r="C519" s="207">
        <v>2020</v>
      </c>
      <c r="D519" s="207"/>
      <c r="E519" s="146" t="s">
        <v>563</v>
      </c>
      <c r="F519" s="208" t="s">
        <v>562</v>
      </c>
      <c r="G519" s="208"/>
      <c r="H519" s="208"/>
      <c r="I519" s="146" t="s">
        <v>449</v>
      </c>
      <c r="J519" s="208" t="s">
        <v>16</v>
      </c>
      <c r="K519" s="208"/>
      <c r="L519" s="144" t="s">
        <v>28</v>
      </c>
      <c r="M519" s="144">
        <v>4</v>
      </c>
      <c r="N519" s="207" t="s">
        <v>18</v>
      </c>
      <c r="O519" s="207"/>
      <c r="P519" s="207"/>
      <c r="Q519" s="144" t="s">
        <v>17</v>
      </c>
      <c r="W519" s="31">
        <f t="shared" si="8"/>
        <v>0</v>
      </c>
    </row>
    <row r="520" spans="2:23" ht="30" hidden="1" customHeight="1">
      <c r="B520" s="12"/>
      <c r="C520" s="207">
        <v>2020</v>
      </c>
      <c r="D520" s="207"/>
      <c r="E520" s="146" t="s">
        <v>561</v>
      </c>
      <c r="F520" s="208" t="s">
        <v>560</v>
      </c>
      <c r="G520" s="208"/>
      <c r="H520" s="208"/>
      <c r="I520" s="146" t="s">
        <v>449</v>
      </c>
      <c r="J520" s="208" t="s">
        <v>16</v>
      </c>
      <c r="K520" s="208"/>
      <c r="L520" s="144" t="s">
        <v>28</v>
      </c>
      <c r="M520" s="144">
        <v>4</v>
      </c>
      <c r="N520" s="207" t="s">
        <v>18</v>
      </c>
      <c r="O520" s="207"/>
      <c r="P520" s="207"/>
      <c r="Q520" s="144" t="s">
        <v>17</v>
      </c>
      <c r="W520" s="31">
        <f t="shared" si="8"/>
        <v>0</v>
      </c>
    </row>
    <row r="521" spans="2:23" ht="30" hidden="1" customHeight="1">
      <c r="B521" s="12"/>
      <c r="C521" s="207">
        <v>2020</v>
      </c>
      <c r="D521" s="207"/>
      <c r="E521" s="146" t="s">
        <v>559</v>
      </c>
      <c r="F521" s="208" t="s">
        <v>558</v>
      </c>
      <c r="G521" s="208"/>
      <c r="H521" s="208"/>
      <c r="I521" s="146" t="s">
        <v>449</v>
      </c>
      <c r="J521" s="208" t="s">
        <v>16</v>
      </c>
      <c r="K521" s="208"/>
      <c r="L521" s="144" t="s">
        <v>28</v>
      </c>
      <c r="M521" s="144">
        <v>4</v>
      </c>
      <c r="N521" s="207" t="s">
        <v>18</v>
      </c>
      <c r="O521" s="207"/>
      <c r="P521" s="207"/>
      <c r="Q521" s="144" t="s">
        <v>17</v>
      </c>
      <c r="W521" s="31">
        <f t="shared" si="8"/>
        <v>0</v>
      </c>
    </row>
    <row r="522" spans="2:23" ht="30" hidden="1" customHeight="1">
      <c r="B522" s="12"/>
      <c r="C522" s="207">
        <v>2020</v>
      </c>
      <c r="D522" s="207"/>
      <c r="E522" s="146" t="s">
        <v>557</v>
      </c>
      <c r="F522" s="208" t="s">
        <v>556</v>
      </c>
      <c r="G522" s="208"/>
      <c r="H522" s="208"/>
      <c r="I522" s="146" t="s">
        <v>449</v>
      </c>
      <c r="J522" s="208" t="s">
        <v>16</v>
      </c>
      <c r="K522" s="208"/>
      <c r="L522" s="144" t="s">
        <v>28</v>
      </c>
      <c r="M522" s="144">
        <v>4</v>
      </c>
      <c r="N522" s="207" t="s">
        <v>18</v>
      </c>
      <c r="O522" s="207"/>
      <c r="P522" s="207"/>
      <c r="Q522" s="144" t="s">
        <v>17</v>
      </c>
      <c r="W522" s="31">
        <f t="shared" si="8"/>
        <v>0</v>
      </c>
    </row>
    <row r="523" spans="2:23" s="30" customFormat="1" ht="30" hidden="1" customHeight="1">
      <c r="B523" s="13"/>
      <c r="C523" s="209">
        <v>2020</v>
      </c>
      <c r="D523" s="209"/>
      <c r="E523" s="1" t="s">
        <v>555</v>
      </c>
      <c r="F523" s="210" t="s">
        <v>554</v>
      </c>
      <c r="G523" s="210"/>
      <c r="H523" s="210"/>
      <c r="I523" s="1" t="s">
        <v>449</v>
      </c>
      <c r="J523" s="210" t="s">
        <v>16</v>
      </c>
      <c r="K523" s="210"/>
      <c r="L523" s="147" t="s">
        <v>17</v>
      </c>
      <c r="M523" s="147">
        <v>3</v>
      </c>
      <c r="N523" s="209" t="s">
        <v>18</v>
      </c>
      <c r="O523" s="209"/>
      <c r="P523" s="209"/>
      <c r="Q523" s="147" t="s">
        <v>17</v>
      </c>
      <c r="R523" s="29"/>
      <c r="S523" s="29"/>
      <c r="T523" s="29"/>
      <c r="U523" s="29"/>
      <c r="V523" s="29"/>
      <c r="W523" s="29">
        <f t="shared" si="8"/>
        <v>0</v>
      </c>
    </row>
    <row r="524" spans="2:23" ht="30" hidden="1" customHeight="1">
      <c r="B524" s="12"/>
      <c r="C524" s="207">
        <v>2020</v>
      </c>
      <c r="D524" s="207"/>
      <c r="E524" s="146" t="s">
        <v>553</v>
      </c>
      <c r="F524" s="208" t="s">
        <v>552</v>
      </c>
      <c r="G524" s="208"/>
      <c r="H524" s="208"/>
      <c r="I524" s="146" t="s">
        <v>449</v>
      </c>
      <c r="J524" s="208" t="s">
        <v>16</v>
      </c>
      <c r="K524" s="208"/>
      <c r="L524" s="144" t="s">
        <v>28</v>
      </c>
      <c r="M524" s="144">
        <v>4</v>
      </c>
      <c r="N524" s="207" t="s">
        <v>18</v>
      </c>
      <c r="O524" s="207"/>
      <c r="P524" s="207"/>
      <c r="Q524" s="144" t="s">
        <v>17</v>
      </c>
      <c r="W524" s="31">
        <f t="shared" si="8"/>
        <v>0</v>
      </c>
    </row>
    <row r="525" spans="2:23" ht="30" hidden="1" customHeight="1">
      <c r="B525" s="12"/>
      <c r="C525" s="207">
        <v>2020</v>
      </c>
      <c r="D525" s="207"/>
      <c r="E525" s="146" t="s">
        <v>551</v>
      </c>
      <c r="F525" s="208" t="s">
        <v>550</v>
      </c>
      <c r="G525" s="208"/>
      <c r="H525" s="208"/>
      <c r="I525" s="146" t="s">
        <v>449</v>
      </c>
      <c r="J525" s="208" t="s">
        <v>16</v>
      </c>
      <c r="K525" s="208"/>
      <c r="L525" s="144" t="s">
        <v>28</v>
      </c>
      <c r="M525" s="144">
        <v>4</v>
      </c>
      <c r="N525" s="207" t="s">
        <v>18</v>
      </c>
      <c r="O525" s="207"/>
      <c r="P525" s="207"/>
      <c r="Q525" s="144" t="s">
        <v>17</v>
      </c>
      <c r="W525" s="31">
        <f t="shared" si="8"/>
        <v>0</v>
      </c>
    </row>
    <row r="526" spans="2:23" s="30" customFormat="1" ht="30" hidden="1" customHeight="1">
      <c r="B526" s="13"/>
      <c r="C526" s="209">
        <v>2020</v>
      </c>
      <c r="D526" s="209"/>
      <c r="E526" s="1" t="s">
        <v>549</v>
      </c>
      <c r="F526" s="210" t="s">
        <v>548</v>
      </c>
      <c r="G526" s="210"/>
      <c r="H526" s="210"/>
      <c r="I526" s="1" t="s">
        <v>449</v>
      </c>
      <c r="J526" s="210" t="s">
        <v>16</v>
      </c>
      <c r="K526" s="210"/>
      <c r="L526" s="147" t="s">
        <v>17</v>
      </c>
      <c r="M526" s="147">
        <v>3</v>
      </c>
      <c r="N526" s="209" t="s">
        <v>18</v>
      </c>
      <c r="O526" s="209"/>
      <c r="P526" s="209"/>
      <c r="Q526" s="147" t="s">
        <v>17</v>
      </c>
      <c r="R526" s="29"/>
      <c r="S526" s="29"/>
      <c r="T526" s="29"/>
      <c r="U526" s="29"/>
      <c r="V526" s="29"/>
      <c r="W526" s="29">
        <f t="shared" si="8"/>
        <v>0</v>
      </c>
    </row>
    <row r="527" spans="2:23" ht="30" hidden="1" customHeight="1">
      <c r="B527" s="12"/>
      <c r="C527" s="207">
        <v>2020</v>
      </c>
      <c r="D527" s="207"/>
      <c r="E527" s="146" t="s">
        <v>547</v>
      </c>
      <c r="F527" s="208" t="s">
        <v>546</v>
      </c>
      <c r="G527" s="208"/>
      <c r="H527" s="208"/>
      <c r="I527" s="146" t="s">
        <v>449</v>
      </c>
      <c r="J527" s="208" t="s">
        <v>16</v>
      </c>
      <c r="K527" s="208"/>
      <c r="L527" s="144" t="s">
        <v>28</v>
      </c>
      <c r="M527" s="144">
        <v>4</v>
      </c>
      <c r="N527" s="207" t="s">
        <v>18</v>
      </c>
      <c r="O527" s="207"/>
      <c r="P527" s="207"/>
      <c r="Q527" s="144" t="s">
        <v>17</v>
      </c>
      <c r="W527" s="31">
        <f t="shared" si="8"/>
        <v>0</v>
      </c>
    </row>
    <row r="528" spans="2:23" ht="30" hidden="1" customHeight="1">
      <c r="B528" s="12"/>
      <c r="C528" s="207">
        <v>2020</v>
      </c>
      <c r="D528" s="207"/>
      <c r="E528" s="146" t="s">
        <v>545</v>
      </c>
      <c r="F528" s="208" t="s">
        <v>544</v>
      </c>
      <c r="G528" s="208"/>
      <c r="H528" s="208"/>
      <c r="I528" s="146" t="s">
        <v>449</v>
      </c>
      <c r="J528" s="208" t="s">
        <v>16</v>
      </c>
      <c r="K528" s="208"/>
      <c r="L528" s="144" t="s">
        <v>28</v>
      </c>
      <c r="M528" s="144">
        <v>4</v>
      </c>
      <c r="N528" s="207" t="s">
        <v>18</v>
      </c>
      <c r="O528" s="207"/>
      <c r="P528" s="207"/>
      <c r="Q528" s="144" t="s">
        <v>17</v>
      </c>
      <c r="W528" s="31">
        <f t="shared" si="8"/>
        <v>0</v>
      </c>
    </row>
    <row r="529" spans="2:23" s="30" customFormat="1" ht="30" hidden="1" customHeight="1">
      <c r="B529" s="13"/>
      <c r="C529" s="209">
        <v>2020</v>
      </c>
      <c r="D529" s="209"/>
      <c r="E529" s="1" t="s">
        <v>543</v>
      </c>
      <c r="F529" s="210" t="s">
        <v>542</v>
      </c>
      <c r="G529" s="210"/>
      <c r="H529" s="210"/>
      <c r="I529" s="1" t="s">
        <v>449</v>
      </c>
      <c r="J529" s="210" t="s">
        <v>16</v>
      </c>
      <c r="K529" s="210"/>
      <c r="L529" s="147" t="s">
        <v>17</v>
      </c>
      <c r="M529" s="147">
        <v>3</v>
      </c>
      <c r="N529" s="209" t="s">
        <v>18</v>
      </c>
      <c r="O529" s="209"/>
      <c r="P529" s="209"/>
      <c r="Q529" s="147" t="s">
        <v>17</v>
      </c>
      <c r="R529" s="29"/>
      <c r="S529" s="29"/>
      <c r="T529" s="29"/>
      <c r="U529" s="29"/>
      <c r="V529" s="29"/>
      <c r="W529" s="29">
        <f t="shared" si="8"/>
        <v>0</v>
      </c>
    </row>
    <row r="530" spans="2:23" ht="30" hidden="1" customHeight="1">
      <c r="B530" s="12"/>
      <c r="C530" s="207">
        <v>2020</v>
      </c>
      <c r="D530" s="207"/>
      <c r="E530" s="146" t="s">
        <v>541</v>
      </c>
      <c r="F530" s="208" t="s">
        <v>540</v>
      </c>
      <c r="G530" s="208"/>
      <c r="H530" s="208"/>
      <c r="I530" s="146" t="s">
        <v>449</v>
      </c>
      <c r="J530" s="208" t="s">
        <v>16</v>
      </c>
      <c r="K530" s="208"/>
      <c r="L530" s="144" t="s">
        <v>28</v>
      </c>
      <c r="M530" s="144">
        <v>4</v>
      </c>
      <c r="N530" s="207" t="s">
        <v>18</v>
      </c>
      <c r="O530" s="207"/>
      <c r="P530" s="207"/>
      <c r="Q530" s="144" t="s">
        <v>17</v>
      </c>
      <c r="W530" s="31">
        <f t="shared" si="8"/>
        <v>0</v>
      </c>
    </row>
    <row r="531" spans="2:23" s="28" customFormat="1" ht="30" hidden="1" customHeight="1">
      <c r="B531" s="14"/>
      <c r="C531" s="204">
        <v>2020</v>
      </c>
      <c r="D531" s="204"/>
      <c r="E531" s="152" t="s">
        <v>539</v>
      </c>
      <c r="F531" s="205" t="s">
        <v>537</v>
      </c>
      <c r="G531" s="205"/>
      <c r="H531" s="205"/>
      <c r="I531" s="152" t="s">
        <v>449</v>
      </c>
      <c r="J531" s="205" t="s">
        <v>16</v>
      </c>
      <c r="K531" s="205"/>
      <c r="L531" s="150" t="s">
        <v>17</v>
      </c>
      <c r="M531" s="150">
        <v>2</v>
      </c>
      <c r="N531" s="204" t="s">
        <v>18</v>
      </c>
      <c r="O531" s="204"/>
      <c r="P531" s="204"/>
      <c r="Q531" s="150" t="s">
        <v>17</v>
      </c>
      <c r="R531" s="27"/>
      <c r="S531" s="27"/>
      <c r="T531" s="27"/>
      <c r="U531" s="27"/>
      <c r="V531" s="27"/>
      <c r="W531" s="27">
        <f t="shared" si="8"/>
        <v>0</v>
      </c>
    </row>
    <row r="532" spans="2:23" s="30" customFormat="1" ht="30" hidden="1" customHeight="1">
      <c r="B532" s="13"/>
      <c r="C532" s="209">
        <v>2020</v>
      </c>
      <c r="D532" s="209"/>
      <c r="E532" s="1" t="s">
        <v>538</v>
      </c>
      <c r="F532" s="210" t="s">
        <v>537</v>
      </c>
      <c r="G532" s="210"/>
      <c r="H532" s="210"/>
      <c r="I532" s="1" t="s">
        <v>449</v>
      </c>
      <c r="J532" s="210" t="s">
        <v>16</v>
      </c>
      <c r="K532" s="210"/>
      <c r="L532" s="147" t="s">
        <v>17</v>
      </c>
      <c r="M532" s="147">
        <v>3</v>
      </c>
      <c r="N532" s="209" t="s">
        <v>18</v>
      </c>
      <c r="O532" s="209"/>
      <c r="P532" s="209"/>
      <c r="Q532" s="147" t="s">
        <v>17</v>
      </c>
      <c r="R532" s="29"/>
      <c r="S532" s="29"/>
      <c r="T532" s="29"/>
      <c r="U532" s="29"/>
      <c r="V532" s="29"/>
      <c r="W532" s="29">
        <f t="shared" si="8"/>
        <v>0</v>
      </c>
    </row>
    <row r="533" spans="2:23" ht="30" hidden="1" customHeight="1">
      <c r="B533" s="12"/>
      <c r="C533" s="207">
        <v>2020</v>
      </c>
      <c r="D533" s="207"/>
      <c r="E533" s="146" t="s">
        <v>536</v>
      </c>
      <c r="F533" s="208" t="s">
        <v>535</v>
      </c>
      <c r="G533" s="208"/>
      <c r="H533" s="208"/>
      <c r="I533" s="146" t="s">
        <v>449</v>
      </c>
      <c r="J533" s="208" t="s">
        <v>16</v>
      </c>
      <c r="K533" s="208"/>
      <c r="L533" s="144" t="s">
        <v>28</v>
      </c>
      <c r="M533" s="144">
        <v>4</v>
      </c>
      <c r="N533" s="207" t="s">
        <v>18</v>
      </c>
      <c r="O533" s="207"/>
      <c r="P533" s="207"/>
      <c r="Q533" s="144" t="s">
        <v>17</v>
      </c>
      <c r="W533" s="31">
        <f t="shared" si="8"/>
        <v>0</v>
      </c>
    </row>
    <row r="534" spans="2:23" ht="30" hidden="1" customHeight="1">
      <c r="B534" s="12"/>
      <c r="C534" s="207">
        <v>2020</v>
      </c>
      <c r="D534" s="207"/>
      <c r="E534" s="146" t="s">
        <v>534</v>
      </c>
      <c r="F534" s="208" t="s">
        <v>533</v>
      </c>
      <c r="G534" s="208"/>
      <c r="H534" s="208"/>
      <c r="I534" s="146" t="s">
        <v>449</v>
      </c>
      <c r="J534" s="208" t="s">
        <v>16</v>
      </c>
      <c r="K534" s="208"/>
      <c r="L534" s="144" t="s">
        <v>28</v>
      </c>
      <c r="M534" s="144">
        <v>4</v>
      </c>
      <c r="N534" s="207" t="s">
        <v>18</v>
      </c>
      <c r="O534" s="207"/>
      <c r="P534" s="207"/>
      <c r="Q534" s="144" t="s">
        <v>17</v>
      </c>
      <c r="W534" s="31">
        <f t="shared" si="8"/>
        <v>0</v>
      </c>
    </row>
    <row r="535" spans="2:23" s="28" customFormat="1" ht="30" customHeight="1">
      <c r="B535" s="14"/>
      <c r="C535" s="204">
        <v>2020</v>
      </c>
      <c r="D535" s="204"/>
      <c r="E535" s="152" t="s">
        <v>532</v>
      </c>
      <c r="F535" s="205" t="s">
        <v>530</v>
      </c>
      <c r="G535" s="205"/>
      <c r="H535" s="205"/>
      <c r="I535" s="152" t="s">
        <v>449</v>
      </c>
      <c r="J535" s="205" t="s">
        <v>16</v>
      </c>
      <c r="K535" s="205"/>
      <c r="L535" s="150" t="s">
        <v>17</v>
      </c>
      <c r="M535" s="150">
        <v>1</v>
      </c>
      <c r="N535" s="204" t="s">
        <v>18</v>
      </c>
      <c r="O535" s="204"/>
      <c r="P535" s="204"/>
      <c r="Q535" s="150" t="s">
        <v>17</v>
      </c>
      <c r="R535" s="27">
        <f>R536</f>
        <v>3486.44</v>
      </c>
      <c r="S535" s="27"/>
      <c r="T535" s="27"/>
      <c r="U535" s="27">
        <f>U536</f>
        <v>0</v>
      </c>
      <c r="V535" s="27"/>
      <c r="W535" s="27">
        <f t="shared" si="8"/>
        <v>3486.44</v>
      </c>
    </row>
    <row r="536" spans="2:23" s="28" customFormat="1" ht="30" customHeight="1">
      <c r="B536" s="14"/>
      <c r="C536" s="204">
        <v>2020</v>
      </c>
      <c r="D536" s="204"/>
      <c r="E536" s="152" t="s">
        <v>531</v>
      </c>
      <c r="F536" s="205" t="s">
        <v>530</v>
      </c>
      <c r="G536" s="205"/>
      <c r="H536" s="205"/>
      <c r="I536" s="152" t="s">
        <v>449</v>
      </c>
      <c r="J536" s="205" t="s">
        <v>16</v>
      </c>
      <c r="K536" s="205"/>
      <c r="L536" s="150" t="s">
        <v>17</v>
      </c>
      <c r="M536" s="150">
        <v>2</v>
      </c>
      <c r="N536" s="204" t="s">
        <v>18</v>
      </c>
      <c r="O536" s="204"/>
      <c r="P536" s="204"/>
      <c r="Q536" s="150" t="s">
        <v>17</v>
      </c>
      <c r="R536" s="27">
        <f>R537+R541</f>
        <v>3486.44</v>
      </c>
      <c r="S536" s="27"/>
      <c r="T536" s="27"/>
      <c r="U536" s="27">
        <f>U537+U541</f>
        <v>0</v>
      </c>
      <c r="V536" s="27"/>
      <c r="W536" s="27">
        <f t="shared" si="8"/>
        <v>3486.44</v>
      </c>
    </row>
    <row r="537" spans="2:23" s="30" customFormat="1" ht="30" hidden="1" customHeight="1">
      <c r="B537" s="13"/>
      <c r="C537" s="209">
        <v>2020</v>
      </c>
      <c r="D537" s="209"/>
      <c r="E537" s="1" t="s">
        <v>529</v>
      </c>
      <c r="F537" s="210" t="s">
        <v>528</v>
      </c>
      <c r="G537" s="210"/>
      <c r="H537" s="210"/>
      <c r="I537" s="1" t="s">
        <v>449</v>
      </c>
      <c r="J537" s="210" t="s">
        <v>16</v>
      </c>
      <c r="K537" s="210"/>
      <c r="L537" s="147" t="s">
        <v>17</v>
      </c>
      <c r="M537" s="147">
        <v>3</v>
      </c>
      <c r="N537" s="209" t="s">
        <v>18</v>
      </c>
      <c r="O537" s="209"/>
      <c r="P537" s="209"/>
      <c r="Q537" s="147" t="s">
        <v>17</v>
      </c>
      <c r="R537" s="29"/>
      <c r="S537" s="29"/>
      <c r="T537" s="29"/>
      <c r="U537" s="29"/>
      <c r="V537" s="29"/>
      <c r="W537" s="29">
        <f t="shared" si="8"/>
        <v>0</v>
      </c>
    </row>
    <row r="538" spans="2:23" ht="30" hidden="1" customHeight="1">
      <c r="B538" s="12"/>
      <c r="C538" s="207">
        <v>2020</v>
      </c>
      <c r="D538" s="207"/>
      <c r="E538" s="146" t="s">
        <v>527</v>
      </c>
      <c r="F538" s="208" t="s">
        <v>526</v>
      </c>
      <c r="G538" s="208"/>
      <c r="H538" s="208"/>
      <c r="I538" s="146" t="s">
        <v>449</v>
      </c>
      <c r="J538" s="208" t="s">
        <v>16</v>
      </c>
      <c r="K538" s="208"/>
      <c r="L538" s="144" t="s">
        <v>28</v>
      </c>
      <c r="M538" s="144">
        <v>4</v>
      </c>
      <c r="N538" s="207" t="s">
        <v>18</v>
      </c>
      <c r="O538" s="207"/>
      <c r="P538" s="207"/>
      <c r="Q538" s="144" t="s">
        <v>17</v>
      </c>
      <c r="W538" s="31">
        <f t="shared" si="8"/>
        <v>0</v>
      </c>
    </row>
    <row r="539" spans="2:23" ht="30" hidden="1" customHeight="1">
      <c r="B539" s="12"/>
      <c r="C539" s="207">
        <v>2020</v>
      </c>
      <c r="D539" s="207"/>
      <c r="E539" s="146" t="s">
        <v>525</v>
      </c>
      <c r="F539" s="208" t="s">
        <v>524</v>
      </c>
      <c r="G539" s="208"/>
      <c r="H539" s="208"/>
      <c r="I539" s="146" t="s">
        <v>449</v>
      </c>
      <c r="J539" s="208" t="s">
        <v>16</v>
      </c>
      <c r="K539" s="208"/>
      <c r="L539" s="144" t="s">
        <v>28</v>
      </c>
      <c r="M539" s="144">
        <v>4</v>
      </c>
      <c r="N539" s="207" t="s">
        <v>18</v>
      </c>
      <c r="O539" s="207"/>
      <c r="P539" s="207"/>
      <c r="Q539" s="144" t="s">
        <v>17</v>
      </c>
      <c r="W539" s="31">
        <f t="shared" si="8"/>
        <v>0</v>
      </c>
    </row>
    <row r="540" spans="2:23" ht="30" hidden="1" customHeight="1">
      <c r="B540" s="12"/>
      <c r="C540" s="207">
        <v>2020</v>
      </c>
      <c r="D540" s="207"/>
      <c r="E540" s="146" t="s">
        <v>523</v>
      </c>
      <c r="F540" s="208" t="s">
        <v>522</v>
      </c>
      <c r="G540" s="208"/>
      <c r="H540" s="208"/>
      <c r="I540" s="146" t="s">
        <v>449</v>
      </c>
      <c r="J540" s="208" t="s">
        <v>16</v>
      </c>
      <c r="K540" s="208"/>
      <c r="L540" s="144" t="s">
        <v>28</v>
      </c>
      <c r="M540" s="144">
        <v>4</v>
      </c>
      <c r="N540" s="207" t="s">
        <v>18</v>
      </c>
      <c r="O540" s="207"/>
      <c r="P540" s="207"/>
      <c r="Q540" s="144" t="s">
        <v>17</v>
      </c>
      <c r="W540" s="31">
        <f t="shared" si="8"/>
        <v>0</v>
      </c>
    </row>
    <row r="541" spans="2:23" s="30" customFormat="1" ht="30" customHeight="1">
      <c r="B541" s="13"/>
      <c r="C541" s="209">
        <v>2020</v>
      </c>
      <c r="D541" s="209"/>
      <c r="E541" s="1" t="s">
        <v>521</v>
      </c>
      <c r="F541" s="210" t="s">
        <v>520</v>
      </c>
      <c r="G541" s="210"/>
      <c r="H541" s="210"/>
      <c r="I541" s="1" t="s">
        <v>449</v>
      </c>
      <c r="J541" s="210" t="s">
        <v>16</v>
      </c>
      <c r="K541" s="210"/>
      <c r="L541" s="147" t="s">
        <v>17</v>
      </c>
      <c r="M541" s="147">
        <v>3</v>
      </c>
      <c r="N541" s="209"/>
      <c r="O541" s="209"/>
      <c r="P541" s="209"/>
      <c r="Q541" s="147"/>
      <c r="R541" s="29">
        <v>3486.44</v>
      </c>
      <c r="S541" s="29"/>
      <c r="T541" s="29"/>
      <c r="U541" s="29">
        <f>U542+U543+U544+U545+U546+U547+U548+U549+U550+U551+U552+U553+U554+U555+U556+U557+U558+U559+U560+U561+U562+U563+U564+U565+U566+U567+U568+U569+U570</f>
        <v>0</v>
      </c>
      <c r="V541" s="29"/>
      <c r="W541" s="29">
        <f t="shared" si="8"/>
        <v>3486.44</v>
      </c>
    </row>
    <row r="542" spans="2:23" ht="30" hidden="1" customHeight="1">
      <c r="B542" s="12"/>
      <c r="C542" s="207">
        <v>2020</v>
      </c>
      <c r="D542" s="207"/>
      <c r="E542" s="146" t="s">
        <v>519</v>
      </c>
      <c r="F542" s="208" t="s">
        <v>518</v>
      </c>
      <c r="G542" s="208"/>
      <c r="H542" s="208"/>
      <c r="I542" s="146" t="s">
        <v>449</v>
      </c>
      <c r="J542" s="208" t="s">
        <v>16</v>
      </c>
      <c r="K542" s="208"/>
      <c r="L542" s="144" t="s">
        <v>28</v>
      </c>
      <c r="M542" s="144">
        <v>4</v>
      </c>
      <c r="N542" s="207" t="s">
        <v>18</v>
      </c>
      <c r="O542" s="207"/>
      <c r="P542" s="207"/>
      <c r="Q542" s="144" t="s">
        <v>17</v>
      </c>
      <c r="W542" s="31">
        <f t="shared" si="8"/>
        <v>0</v>
      </c>
    </row>
    <row r="543" spans="2:23" ht="30" hidden="1" customHeight="1">
      <c r="B543" s="12"/>
      <c r="C543" s="207">
        <v>2020</v>
      </c>
      <c r="D543" s="207"/>
      <c r="E543" s="146" t="s">
        <v>517</v>
      </c>
      <c r="F543" s="208" t="s">
        <v>516</v>
      </c>
      <c r="G543" s="208"/>
      <c r="H543" s="208"/>
      <c r="I543" s="146" t="s">
        <v>449</v>
      </c>
      <c r="J543" s="208" t="s">
        <v>16</v>
      </c>
      <c r="K543" s="208"/>
      <c r="L543" s="144" t="s">
        <v>28</v>
      </c>
      <c r="M543" s="144">
        <v>4</v>
      </c>
      <c r="N543" s="207" t="s">
        <v>18</v>
      </c>
      <c r="O543" s="207"/>
      <c r="P543" s="207"/>
      <c r="Q543" s="144" t="s">
        <v>17</v>
      </c>
      <c r="W543" s="31">
        <f t="shared" si="8"/>
        <v>0</v>
      </c>
    </row>
    <row r="544" spans="2:23" ht="30" hidden="1" customHeight="1">
      <c r="B544" s="12"/>
      <c r="C544" s="207">
        <v>2020</v>
      </c>
      <c r="D544" s="207"/>
      <c r="E544" s="146" t="s">
        <v>515</v>
      </c>
      <c r="F544" s="208" t="s">
        <v>514</v>
      </c>
      <c r="G544" s="208"/>
      <c r="H544" s="208"/>
      <c r="I544" s="146" t="s">
        <v>449</v>
      </c>
      <c r="J544" s="208" t="s">
        <v>16</v>
      </c>
      <c r="K544" s="208"/>
      <c r="L544" s="144" t="s">
        <v>28</v>
      </c>
      <c r="M544" s="144">
        <v>4</v>
      </c>
      <c r="N544" s="207" t="s">
        <v>18</v>
      </c>
      <c r="O544" s="207"/>
      <c r="P544" s="207"/>
      <c r="Q544" s="144" t="s">
        <v>17</v>
      </c>
      <c r="W544" s="31">
        <f t="shared" si="8"/>
        <v>0</v>
      </c>
    </row>
    <row r="545" spans="2:23" ht="30" hidden="1" customHeight="1">
      <c r="B545" s="12"/>
      <c r="C545" s="207">
        <v>2020</v>
      </c>
      <c r="D545" s="207"/>
      <c r="E545" s="146" t="s">
        <v>513</v>
      </c>
      <c r="F545" s="208" t="s">
        <v>512</v>
      </c>
      <c r="G545" s="208"/>
      <c r="H545" s="208"/>
      <c r="I545" s="146" t="s">
        <v>449</v>
      </c>
      <c r="J545" s="208" t="s">
        <v>16</v>
      </c>
      <c r="K545" s="208"/>
      <c r="L545" s="144" t="s">
        <v>28</v>
      </c>
      <c r="M545" s="144">
        <v>4</v>
      </c>
      <c r="N545" s="207" t="s">
        <v>18</v>
      </c>
      <c r="O545" s="207"/>
      <c r="P545" s="207"/>
      <c r="Q545" s="144" t="s">
        <v>17</v>
      </c>
      <c r="W545" s="31">
        <f t="shared" si="8"/>
        <v>0</v>
      </c>
    </row>
    <row r="546" spans="2:23" ht="30" hidden="1" customHeight="1">
      <c r="B546" s="12"/>
      <c r="C546" s="207">
        <v>2020</v>
      </c>
      <c r="D546" s="207"/>
      <c r="E546" s="146" t="s">
        <v>511</v>
      </c>
      <c r="F546" s="208" t="s">
        <v>510</v>
      </c>
      <c r="G546" s="208"/>
      <c r="H546" s="208"/>
      <c r="I546" s="146" t="s">
        <v>449</v>
      </c>
      <c r="J546" s="208" t="s">
        <v>16</v>
      </c>
      <c r="K546" s="208"/>
      <c r="L546" s="144" t="s">
        <v>28</v>
      </c>
      <c r="M546" s="144">
        <v>4</v>
      </c>
      <c r="N546" s="207" t="s">
        <v>18</v>
      </c>
      <c r="O546" s="207"/>
      <c r="P546" s="207"/>
      <c r="Q546" s="144" t="s">
        <v>17</v>
      </c>
      <c r="W546" s="31">
        <f t="shared" si="8"/>
        <v>0</v>
      </c>
    </row>
    <row r="547" spans="2:23" ht="30" hidden="1" customHeight="1">
      <c r="B547" s="12"/>
      <c r="C547" s="207">
        <v>2020</v>
      </c>
      <c r="D547" s="207"/>
      <c r="E547" s="146" t="s">
        <v>509</v>
      </c>
      <c r="F547" s="208" t="s">
        <v>508</v>
      </c>
      <c r="G547" s="208"/>
      <c r="H547" s="208"/>
      <c r="I547" s="146" t="s">
        <v>449</v>
      </c>
      <c r="J547" s="208" t="s">
        <v>16</v>
      </c>
      <c r="K547" s="208"/>
      <c r="L547" s="144" t="s">
        <v>28</v>
      </c>
      <c r="M547" s="144">
        <v>4</v>
      </c>
      <c r="N547" s="207" t="s">
        <v>18</v>
      </c>
      <c r="O547" s="207"/>
      <c r="P547" s="207"/>
      <c r="Q547" s="144" t="s">
        <v>17</v>
      </c>
      <c r="W547" s="31">
        <f t="shared" si="8"/>
        <v>0</v>
      </c>
    </row>
    <row r="548" spans="2:23" ht="30" hidden="1" customHeight="1">
      <c r="B548" s="12"/>
      <c r="C548" s="207">
        <v>2020</v>
      </c>
      <c r="D548" s="207"/>
      <c r="E548" s="146" t="s">
        <v>507</v>
      </c>
      <c r="F548" s="208" t="s">
        <v>506</v>
      </c>
      <c r="G548" s="208"/>
      <c r="H548" s="208"/>
      <c r="I548" s="146" t="s">
        <v>449</v>
      </c>
      <c r="J548" s="208" t="s">
        <v>16</v>
      </c>
      <c r="K548" s="208"/>
      <c r="L548" s="144" t="s">
        <v>28</v>
      </c>
      <c r="M548" s="144">
        <v>4</v>
      </c>
      <c r="N548" s="207" t="s">
        <v>18</v>
      </c>
      <c r="O548" s="207"/>
      <c r="P548" s="207"/>
      <c r="Q548" s="144" t="s">
        <v>17</v>
      </c>
      <c r="W548" s="31">
        <f t="shared" si="8"/>
        <v>0</v>
      </c>
    </row>
    <row r="549" spans="2:23" ht="30" hidden="1" customHeight="1">
      <c r="B549" s="12"/>
      <c r="C549" s="207">
        <v>2020</v>
      </c>
      <c r="D549" s="207"/>
      <c r="E549" s="146" t="s">
        <v>505</v>
      </c>
      <c r="F549" s="208" t="s">
        <v>504</v>
      </c>
      <c r="G549" s="208"/>
      <c r="H549" s="208"/>
      <c r="I549" s="146" t="s">
        <v>449</v>
      </c>
      <c r="J549" s="208" t="s">
        <v>16</v>
      </c>
      <c r="K549" s="208"/>
      <c r="L549" s="144" t="s">
        <v>28</v>
      </c>
      <c r="M549" s="144">
        <v>4</v>
      </c>
      <c r="N549" s="207" t="s">
        <v>18</v>
      </c>
      <c r="O549" s="207"/>
      <c r="P549" s="207"/>
      <c r="Q549" s="144" t="s">
        <v>17</v>
      </c>
      <c r="W549" s="31">
        <f t="shared" si="8"/>
        <v>0</v>
      </c>
    </row>
    <row r="550" spans="2:23" ht="30" customHeight="1">
      <c r="B550" s="12"/>
      <c r="C550" s="207">
        <v>2020</v>
      </c>
      <c r="D550" s="207"/>
      <c r="E550" s="146" t="s">
        <v>503</v>
      </c>
      <c r="F550" s="208" t="s">
        <v>502</v>
      </c>
      <c r="G550" s="208"/>
      <c r="H550" s="208"/>
      <c r="I550" s="146" t="s">
        <v>449</v>
      </c>
      <c r="J550" s="208" t="s">
        <v>16</v>
      </c>
      <c r="K550" s="208"/>
      <c r="L550" s="144" t="s">
        <v>28</v>
      </c>
      <c r="M550" s="144">
        <v>4</v>
      </c>
      <c r="N550" s="207" t="s">
        <v>18</v>
      </c>
      <c r="O550" s="207"/>
      <c r="P550" s="207"/>
      <c r="Q550" s="144" t="s">
        <v>17</v>
      </c>
      <c r="R550" s="31">
        <v>3486.44</v>
      </c>
      <c r="W550" s="31">
        <f t="shared" si="8"/>
        <v>3486.44</v>
      </c>
    </row>
    <row r="551" spans="2:23" ht="30" hidden="1" customHeight="1">
      <c r="B551" s="12"/>
      <c r="C551" s="207">
        <v>2020</v>
      </c>
      <c r="D551" s="207"/>
      <c r="E551" s="146" t="s">
        <v>501</v>
      </c>
      <c r="F551" s="208" t="s">
        <v>500</v>
      </c>
      <c r="G551" s="208"/>
      <c r="H551" s="208"/>
      <c r="I551" s="146" t="s">
        <v>449</v>
      </c>
      <c r="J551" s="208" t="s">
        <v>16</v>
      </c>
      <c r="K551" s="208"/>
      <c r="L551" s="144" t="s">
        <v>28</v>
      </c>
      <c r="M551" s="144">
        <v>4</v>
      </c>
      <c r="N551" s="207" t="s">
        <v>18</v>
      </c>
      <c r="O551" s="207"/>
      <c r="P551" s="207"/>
      <c r="Q551" s="144" t="s">
        <v>17</v>
      </c>
      <c r="W551" s="31">
        <f t="shared" si="8"/>
        <v>0</v>
      </c>
    </row>
    <row r="552" spans="2:23" ht="30" hidden="1" customHeight="1">
      <c r="B552" s="12"/>
      <c r="C552" s="207">
        <v>2020</v>
      </c>
      <c r="D552" s="207"/>
      <c r="E552" s="146" t="s">
        <v>499</v>
      </c>
      <c r="F552" s="208" t="s">
        <v>498</v>
      </c>
      <c r="G552" s="208"/>
      <c r="H552" s="208"/>
      <c r="I552" s="146" t="s">
        <v>449</v>
      </c>
      <c r="J552" s="208" t="s">
        <v>16</v>
      </c>
      <c r="K552" s="208"/>
      <c r="L552" s="144" t="s">
        <v>28</v>
      </c>
      <c r="M552" s="144">
        <v>4</v>
      </c>
      <c r="N552" s="207" t="s">
        <v>18</v>
      </c>
      <c r="O552" s="207"/>
      <c r="P552" s="207"/>
      <c r="Q552" s="144" t="s">
        <v>17</v>
      </c>
      <c r="W552" s="31">
        <f t="shared" si="8"/>
        <v>0</v>
      </c>
    </row>
    <row r="553" spans="2:23" ht="30" hidden="1" customHeight="1">
      <c r="B553" s="12"/>
      <c r="C553" s="207">
        <v>2020</v>
      </c>
      <c r="D553" s="207"/>
      <c r="E553" s="146" t="s">
        <v>497</v>
      </c>
      <c r="F553" s="208" t="s">
        <v>496</v>
      </c>
      <c r="G553" s="208"/>
      <c r="H553" s="208"/>
      <c r="I553" s="146" t="s">
        <v>449</v>
      </c>
      <c r="J553" s="208" t="s">
        <v>16</v>
      </c>
      <c r="K553" s="208"/>
      <c r="L553" s="144" t="s">
        <v>28</v>
      </c>
      <c r="M553" s="144">
        <v>4</v>
      </c>
      <c r="N553" s="207" t="s">
        <v>18</v>
      </c>
      <c r="O553" s="207"/>
      <c r="P553" s="207"/>
      <c r="Q553" s="144" t="s">
        <v>17</v>
      </c>
      <c r="W553" s="31">
        <f t="shared" si="8"/>
        <v>0</v>
      </c>
    </row>
    <row r="554" spans="2:23" ht="30" hidden="1" customHeight="1">
      <c r="B554" s="12"/>
      <c r="C554" s="207">
        <v>2020</v>
      </c>
      <c r="D554" s="207"/>
      <c r="E554" s="146" t="s">
        <v>495</v>
      </c>
      <c r="F554" s="208" t="s">
        <v>494</v>
      </c>
      <c r="G554" s="208"/>
      <c r="H554" s="208"/>
      <c r="I554" s="146" t="s">
        <v>449</v>
      </c>
      <c r="J554" s="208" t="s">
        <v>16</v>
      </c>
      <c r="K554" s="208"/>
      <c r="L554" s="144" t="s">
        <v>28</v>
      </c>
      <c r="M554" s="144">
        <v>4</v>
      </c>
      <c r="N554" s="207" t="s">
        <v>18</v>
      </c>
      <c r="O554" s="207"/>
      <c r="P554" s="207"/>
      <c r="Q554" s="144" t="s">
        <v>17</v>
      </c>
      <c r="W554" s="31">
        <f t="shared" si="8"/>
        <v>0</v>
      </c>
    </row>
    <row r="555" spans="2:23" ht="30" hidden="1" customHeight="1">
      <c r="B555" s="12"/>
      <c r="C555" s="207">
        <v>2020</v>
      </c>
      <c r="D555" s="207"/>
      <c r="E555" s="146" t="s">
        <v>493</v>
      </c>
      <c r="F555" s="208" t="s">
        <v>492</v>
      </c>
      <c r="G555" s="208"/>
      <c r="H555" s="208"/>
      <c r="I555" s="146" t="s">
        <v>449</v>
      </c>
      <c r="J555" s="208" t="s">
        <v>16</v>
      </c>
      <c r="K555" s="208"/>
      <c r="L555" s="144" t="s">
        <v>28</v>
      </c>
      <c r="M555" s="144">
        <v>4</v>
      </c>
      <c r="N555" s="207" t="s">
        <v>18</v>
      </c>
      <c r="O555" s="207"/>
      <c r="P555" s="207"/>
      <c r="Q555" s="144" t="s">
        <v>17</v>
      </c>
      <c r="W555" s="31">
        <f t="shared" si="8"/>
        <v>0</v>
      </c>
    </row>
    <row r="556" spans="2:23" ht="30" hidden="1" customHeight="1">
      <c r="B556" s="12"/>
      <c r="C556" s="207">
        <v>2020</v>
      </c>
      <c r="D556" s="207"/>
      <c r="E556" s="146" t="s">
        <v>491</v>
      </c>
      <c r="F556" s="208" t="s">
        <v>490</v>
      </c>
      <c r="G556" s="208"/>
      <c r="H556" s="208"/>
      <c r="I556" s="146" t="s">
        <v>449</v>
      </c>
      <c r="J556" s="208" t="s">
        <v>16</v>
      </c>
      <c r="K556" s="208"/>
      <c r="L556" s="144" t="s">
        <v>28</v>
      </c>
      <c r="M556" s="144">
        <v>4</v>
      </c>
      <c r="N556" s="207" t="s">
        <v>18</v>
      </c>
      <c r="O556" s="207"/>
      <c r="P556" s="207"/>
      <c r="Q556" s="144" t="s">
        <v>17</v>
      </c>
      <c r="W556" s="31">
        <f t="shared" si="8"/>
        <v>0</v>
      </c>
    </row>
    <row r="557" spans="2:23" ht="30" hidden="1" customHeight="1">
      <c r="B557" s="12"/>
      <c r="C557" s="207">
        <v>2020</v>
      </c>
      <c r="D557" s="207"/>
      <c r="E557" s="146" t="s">
        <v>489</v>
      </c>
      <c r="F557" s="208" t="s">
        <v>488</v>
      </c>
      <c r="G557" s="208"/>
      <c r="H557" s="208"/>
      <c r="I557" s="146" t="s">
        <v>449</v>
      </c>
      <c r="J557" s="208" t="s">
        <v>16</v>
      </c>
      <c r="K557" s="208"/>
      <c r="L557" s="144" t="s">
        <v>28</v>
      </c>
      <c r="M557" s="144">
        <v>4</v>
      </c>
      <c r="N557" s="207" t="s">
        <v>18</v>
      </c>
      <c r="O557" s="207"/>
      <c r="P557" s="207"/>
      <c r="Q557" s="144" t="s">
        <v>17</v>
      </c>
      <c r="W557" s="31">
        <f t="shared" si="8"/>
        <v>0</v>
      </c>
    </row>
    <row r="558" spans="2:23" ht="30" hidden="1" customHeight="1">
      <c r="B558" s="12"/>
      <c r="C558" s="207">
        <v>2020</v>
      </c>
      <c r="D558" s="207"/>
      <c r="E558" s="146" t="s">
        <v>487</v>
      </c>
      <c r="F558" s="208" t="s">
        <v>486</v>
      </c>
      <c r="G558" s="208"/>
      <c r="H558" s="208"/>
      <c r="I558" s="146" t="s">
        <v>449</v>
      </c>
      <c r="J558" s="208" t="s">
        <v>16</v>
      </c>
      <c r="K558" s="208"/>
      <c r="L558" s="144" t="s">
        <v>28</v>
      </c>
      <c r="M558" s="144">
        <v>4</v>
      </c>
      <c r="N558" s="207" t="s">
        <v>18</v>
      </c>
      <c r="O558" s="207"/>
      <c r="P558" s="207"/>
      <c r="Q558" s="144" t="s">
        <v>17</v>
      </c>
      <c r="W558" s="31">
        <f t="shared" si="8"/>
        <v>0</v>
      </c>
    </row>
    <row r="559" spans="2:23" ht="30" hidden="1" customHeight="1">
      <c r="B559" s="12"/>
      <c r="C559" s="207">
        <v>2020</v>
      </c>
      <c r="D559" s="207"/>
      <c r="E559" s="146" t="s">
        <v>485</v>
      </c>
      <c r="F559" s="208" t="s">
        <v>484</v>
      </c>
      <c r="G559" s="208"/>
      <c r="H559" s="208"/>
      <c r="I559" s="146" t="s">
        <v>449</v>
      </c>
      <c r="J559" s="208" t="s">
        <v>16</v>
      </c>
      <c r="K559" s="208"/>
      <c r="L559" s="144" t="s">
        <v>28</v>
      </c>
      <c r="M559" s="144">
        <v>4</v>
      </c>
      <c r="N559" s="207" t="s">
        <v>18</v>
      </c>
      <c r="O559" s="207"/>
      <c r="P559" s="207"/>
      <c r="Q559" s="144" t="s">
        <v>17</v>
      </c>
      <c r="W559" s="31">
        <f t="shared" si="8"/>
        <v>0</v>
      </c>
    </row>
    <row r="560" spans="2:23" ht="30" hidden="1" customHeight="1">
      <c r="B560" s="12"/>
      <c r="C560" s="207">
        <v>2020</v>
      </c>
      <c r="D560" s="207"/>
      <c r="E560" s="146" t="s">
        <v>483</v>
      </c>
      <c r="F560" s="208" t="s">
        <v>482</v>
      </c>
      <c r="G560" s="208"/>
      <c r="H560" s="208"/>
      <c r="I560" s="146" t="s">
        <v>449</v>
      </c>
      <c r="J560" s="208" t="s">
        <v>16</v>
      </c>
      <c r="K560" s="208"/>
      <c r="L560" s="144" t="s">
        <v>28</v>
      </c>
      <c r="M560" s="144">
        <v>4</v>
      </c>
      <c r="N560" s="207" t="s">
        <v>18</v>
      </c>
      <c r="O560" s="207"/>
      <c r="P560" s="207"/>
      <c r="Q560" s="144" t="s">
        <v>17</v>
      </c>
      <c r="W560" s="31">
        <f t="shared" si="8"/>
        <v>0</v>
      </c>
    </row>
    <row r="561" spans="2:23" ht="30" hidden="1" customHeight="1">
      <c r="B561" s="12"/>
      <c r="C561" s="207">
        <v>2020</v>
      </c>
      <c r="D561" s="207"/>
      <c r="E561" s="146" t="s">
        <v>481</v>
      </c>
      <c r="F561" s="208" t="s">
        <v>480</v>
      </c>
      <c r="G561" s="208"/>
      <c r="H561" s="208"/>
      <c r="I561" s="146" t="s">
        <v>449</v>
      </c>
      <c r="J561" s="208" t="s">
        <v>16</v>
      </c>
      <c r="K561" s="208"/>
      <c r="L561" s="144" t="s">
        <v>28</v>
      </c>
      <c r="M561" s="144">
        <v>4</v>
      </c>
      <c r="N561" s="207" t="s">
        <v>18</v>
      </c>
      <c r="O561" s="207"/>
      <c r="P561" s="207"/>
      <c r="Q561" s="144" t="s">
        <v>17</v>
      </c>
      <c r="W561" s="31">
        <f t="shared" si="8"/>
        <v>0</v>
      </c>
    </row>
    <row r="562" spans="2:23" ht="30" hidden="1" customHeight="1">
      <c r="B562" s="12"/>
      <c r="C562" s="207">
        <v>2020</v>
      </c>
      <c r="D562" s="207"/>
      <c r="E562" s="146" t="s">
        <v>479</v>
      </c>
      <c r="F562" s="208" t="s">
        <v>478</v>
      </c>
      <c r="G562" s="208"/>
      <c r="H562" s="208"/>
      <c r="I562" s="146" t="s">
        <v>449</v>
      </c>
      <c r="J562" s="208" t="s">
        <v>16</v>
      </c>
      <c r="K562" s="208"/>
      <c r="L562" s="144" t="s">
        <v>28</v>
      </c>
      <c r="M562" s="144">
        <v>4</v>
      </c>
      <c r="N562" s="207" t="s">
        <v>18</v>
      </c>
      <c r="O562" s="207"/>
      <c r="P562" s="207"/>
      <c r="Q562" s="144" t="s">
        <v>17</v>
      </c>
      <c r="W562" s="31">
        <f t="shared" si="8"/>
        <v>0</v>
      </c>
    </row>
    <row r="563" spans="2:23" ht="30" hidden="1" customHeight="1">
      <c r="B563" s="12"/>
      <c r="C563" s="207">
        <v>2020</v>
      </c>
      <c r="D563" s="207"/>
      <c r="E563" s="146" t="s">
        <v>477</v>
      </c>
      <c r="F563" s="208" t="s">
        <v>476</v>
      </c>
      <c r="G563" s="208"/>
      <c r="H563" s="208"/>
      <c r="I563" s="146" t="s">
        <v>449</v>
      </c>
      <c r="J563" s="208" t="s">
        <v>16</v>
      </c>
      <c r="K563" s="208"/>
      <c r="L563" s="144" t="s">
        <v>28</v>
      </c>
      <c r="M563" s="144">
        <v>4</v>
      </c>
      <c r="N563" s="207" t="s">
        <v>18</v>
      </c>
      <c r="O563" s="207"/>
      <c r="P563" s="207"/>
      <c r="Q563" s="144" t="s">
        <v>17</v>
      </c>
      <c r="W563" s="31">
        <f t="shared" si="8"/>
        <v>0</v>
      </c>
    </row>
    <row r="564" spans="2:23" ht="30" hidden="1" customHeight="1">
      <c r="B564" s="12"/>
      <c r="C564" s="207">
        <v>2020</v>
      </c>
      <c r="D564" s="207"/>
      <c r="E564" s="146" t="s">
        <v>475</v>
      </c>
      <c r="F564" s="208" t="s">
        <v>474</v>
      </c>
      <c r="G564" s="208"/>
      <c r="H564" s="208"/>
      <c r="I564" s="146" t="s">
        <v>449</v>
      </c>
      <c r="J564" s="208" t="s">
        <v>16</v>
      </c>
      <c r="K564" s="208"/>
      <c r="L564" s="144" t="s">
        <v>28</v>
      </c>
      <c r="M564" s="144">
        <v>4</v>
      </c>
      <c r="N564" s="207" t="s">
        <v>18</v>
      </c>
      <c r="O564" s="207"/>
      <c r="P564" s="207"/>
      <c r="Q564" s="144" t="s">
        <v>17</v>
      </c>
      <c r="W564" s="31">
        <f t="shared" si="8"/>
        <v>0</v>
      </c>
    </row>
    <row r="565" spans="2:23" s="34" customFormat="1" ht="30" hidden="1" customHeight="1">
      <c r="B565" s="12"/>
      <c r="C565" s="207">
        <v>2020</v>
      </c>
      <c r="D565" s="207"/>
      <c r="E565" s="149" t="s">
        <v>473</v>
      </c>
      <c r="F565" s="211" t="s">
        <v>472</v>
      </c>
      <c r="G565" s="211"/>
      <c r="H565" s="211"/>
      <c r="I565" s="149" t="s">
        <v>449</v>
      </c>
      <c r="J565" s="211" t="s">
        <v>16</v>
      </c>
      <c r="K565" s="211"/>
      <c r="L565" s="148" t="s">
        <v>28</v>
      </c>
      <c r="M565" s="148">
        <v>4</v>
      </c>
      <c r="N565" s="212" t="s">
        <v>18</v>
      </c>
      <c r="O565" s="212"/>
      <c r="P565" s="212"/>
      <c r="Q565" s="148" t="s">
        <v>17</v>
      </c>
      <c r="R565" s="33"/>
      <c r="S565" s="33"/>
      <c r="T565" s="33"/>
      <c r="U565" s="33"/>
      <c r="V565" s="33"/>
      <c r="W565" s="33">
        <f t="shared" si="8"/>
        <v>0</v>
      </c>
    </row>
    <row r="566" spans="2:23" s="34" customFormat="1" ht="30" hidden="1" customHeight="1">
      <c r="B566" s="12"/>
      <c r="C566" s="207">
        <v>2020</v>
      </c>
      <c r="D566" s="207"/>
      <c r="E566" s="149" t="s">
        <v>471</v>
      </c>
      <c r="F566" s="211" t="s">
        <v>470</v>
      </c>
      <c r="G566" s="211"/>
      <c r="H566" s="211"/>
      <c r="I566" s="149" t="s">
        <v>449</v>
      </c>
      <c r="J566" s="211" t="s">
        <v>16</v>
      </c>
      <c r="K566" s="211"/>
      <c r="L566" s="148" t="s">
        <v>28</v>
      </c>
      <c r="M566" s="148">
        <v>4</v>
      </c>
      <c r="N566" s="212" t="s">
        <v>18</v>
      </c>
      <c r="O566" s="212"/>
      <c r="P566" s="212"/>
      <c r="Q566" s="148" t="s">
        <v>17</v>
      </c>
      <c r="R566" s="33"/>
      <c r="S566" s="33"/>
      <c r="T566" s="33"/>
      <c r="U566" s="33"/>
      <c r="V566" s="33"/>
      <c r="W566" s="33">
        <f t="shared" si="8"/>
        <v>0</v>
      </c>
    </row>
    <row r="567" spans="2:23" s="34" customFormat="1" ht="30" hidden="1" customHeight="1">
      <c r="B567" s="12"/>
      <c r="C567" s="207">
        <v>2020</v>
      </c>
      <c r="D567" s="207"/>
      <c r="E567" s="149" t="s">
        <v>469</v>
      </c>
      <c r="F567" s="211" t="s">
        <v>468</v>
      </c>
      <c r="G567" s="211"/>
      <c r="H567" s="211"/>
      <c r="I567" s="149" t="s">
        <v>449</v>
      </c>
      <c r="J567" s="211" t="s">
        <v>16</v>
      </c>
      <c r="K567" s="211"/>
      <c r="L567" s="148" t="s">
        <v>28</v>
      </c>
      <c r="M567" s="148">
        <v>4</v>
      </c>
      <c r="N567" s="212" t="s">
        <v>18</v>
      </c>
      <c r="O567" s="212"/>
      <c r="P567" s="212"/>
      <c r="Q567" s="148" t="s">
        <v>17</v>
      </c>
      <c r="R567" s="33"/>
      <c r="S567" s="33"/>
      <c r="T567" s="33"/>
      <c r="U567" s="33"/>
      <c r="V567" s="33"/>
      <c r="W567" s="33">
        <f t="shared" si="8"/>
        <v>0</v>
      </c>
    </row>
    <row r="568" spans="2:23" s="34" customFormat="1" ht="30" hidden="1" customHeight="1">
      <c r="B568" s="12"/>
      <c r="C568" s="207">
        <v>2020</v>
      </c>
      <c r="D568" s="207"/>
      <c r="E568" s="149" t="s">
        <v>467</v>
      </c>
      <c r="F568" s="211" t="s">
        <v>466</v>
      </c>
      <c r="G568" s="211"/>
      <c r="H568" s="211"/>
      <c r="I568" s="149" t="s">
        <v>449</v>
      </c>
      <c r="J568" s="211" t="s">
        <v>16</v>
      </c>
      <c r="K568" s="211"/>
      <c r="L568" s="148" t="s">
        <v>28</v>
      </c>
      <c r="M568" s="148">
        <v>4</v>
      </c>
      <c r="N568" s="212" t="s">
        <v>18</v>
      </c>
      <c r="O568" s="212"/>
      <c r="P568" s="212"/>
      <c r="Q568" s="148" t="s">
        <v>17</v>
      </c>
      <c r="R568" s="33"/>
      <c r="S568" s="33"/>
      <c r="T568" s="33"/>
      <c r="U568" s="33"/>
      <c r="V568" s="33"/>
      <c r="W568" s="33">
        <f t="shared" si="8"/>
        <v>0</v>
      </c>
    </row>
    <row r="569" spans="2:23" ht="30" hidden="1" customHeight="1">
      <c r="B569" s="12"/>
      <c r="C569" s="207">
        <v>2020</v>
      </c>
      <c r="D569" s="207"/>
      <c r="E569" s="146" t="s">
        <v>465</v>
      </c>
      <c r="F569" s="208" t="s">
        <v>464</v>
      </c>
      <c r="G569" s="208"/>
      <c r="H569" s="208"/>
      <c r="I569" s="146" t="s">
        <v>449</v>
      </c>
      <c r="J569" s="208" t="s">
        <v>16</v>
      </c>
      <c r="K569" s="208"/>
      <c r="L569" s="144" t="s">
        <v>28</v>
      </c>
      <c r="M569" s="144">
        <v>4</v>
      </c>
      <c r="N569" s="207" t="s">
        <v>18</v>
      </c>
      <c r="O569" s="207"/>
      <c r="P569" s="207"/>
      <c r="Q569" s="144" t="s">
        <v>17</v>
      </c>
      <c r="W569" s="31">
        <f t="shared" si="8"/>
        <v>0</v>
      </c>
    </row>
    <row r="570" spans="2:23" ht="30" hidden="1" customHeight="1">
      <c r="B570" s="12"/>
      <c r="C570" s="207">
        <v>2020</v>
      </c>
      <c r="D570" s="207"/>
      <c r="E570" s="146" t="s">
        <v>463</v>
      </c>
      <c r="F570" s="208" t="s">
        <v>462</v>
      </c>
      <c r="G570" s="208"/>
      <c r="H570" s="208"/>
      <c r="I570" s="146" t="s">
        <v>449</v>
      </c>
      <c r="J570" s="208" t="s">
        <v>16</v>
      </c>
      <c r="K570" s="208"/>
      <c r="L570" s="144" t="s">
        <v>28</v>
      </c>
      <c r="M570" s="144">
        <v>4</v>
      </c>
      <c r="N570" s="207" t="s">
        <v>18</v>
      </c>
      <c r="O570" s="207"/>
      <c r="P570" s="207"/>
      <c r="Q570" s="144" t="s">
        <v>17</v>
      </c>
      <c r="W570" s="31">
        <f t="shared" si="8"/>
        <v>0</v>
      </c>
    </row>
    <row r="571" spans="2:23" s="28" customFormat="1" ht="30" hidden="1" customHeight="1">
      <c r="B571" s="14"/>
      <c r="C571" s="204">
        <v>2020</v>
      </c>
      <c r="D571" s="204"/>
      <c r="E571" s="152" t="s">
        <v>461</v>
      </c>
      <c r="F571" s="205" t="s">
        <v>459</v>
      </c>
      <c r="G571" s="205"/>
      <c r="H571" s="205"/>
      <c r="I571" s="152" t="s">
        <v>449</v>
      </c>
      <c r="J571" s="205" t="s">
        <v>16</v>
      </c>
      <c r="K571" s="205"/>
      <c r="L571" s="150" t="s">
        <v>17</v>
      </c>
      <c r="M571" s="150">
        <v>1</v>
      </c>
      <c r="N571" s="204" t="s">
        <v>18</v>
      </c>
      <c r="O571" s="204"/>
      <c r="P571" s="204"/>
      <c r="Q571" s="150" t="s">
        <v>17</v>
      </c>
      <c r="R571" s="27"/>
      <c r="S571" s="27"/>
      <c r="T571" s="27"/>
      <c r="U571" s="27"/>
      <c r="V571" s="27"/>
      <c r="W571" s="27">
        <f t="shared" si="8"/>
        <v>0</v>
      </c>
    </row>
    <row r="572" spans="2:23" s="28" customFormat="1" ht="30" hidden="1" customHeight="1">
      <c r="B572" s="14"/>
      <c r="C572" s="204">
        <v>2020</v>
      </c>
      <c r="D572" s="204"/>
      <c r="E572" s="152" t="s">
        <v>460</v>
      </c>
      <c r="F572" s="205" t="s">
        <v>459</v>
      </c>
      <c r="G572" s="205"/>
      <c r="H572" s="205"/>
      <c r="I572" s="152" t="s">
        <v>449</v>
      </c>
      <c r="J572" s="205" t="s">
        <v>16</v>
      </c>
      <c r="K572" s="205"/>
      <c r="L572" s="150" t="s">
        <v>17</v>
      </c>
      <c r="M572" s="150">
        <v>2</v>
      </c>
      <c r="N572" s="204" t="s">
        <v>18</v>
      </c>
      <c r="O572" s="204"/>
      <c r="P572" s="204"/>
      <c r="Q572" s="150" t="s">
        <v>17</v>
      </c>
      <c r="R572" s="27"/>
      <c r="S572" s="27"/>
      <c r="T572" s="27"/>
      <c r="U572" s="27"/>
      <c r="V572" s="27"/>
      <c r="W572" s="27">
        <f t="shared" si="8"/>
        <v>0</v>
      </c>
    </row>
    <row r="573" spans="2:23" s="30" customFormat="1" ht="30" hidden="1" customHeight="1">
      <c r="B573" s="13"/>
      <c r="C573" s="209">
        <v>2020</v>
      </c>
      <c r="D573" s="209"/>
      <c r="E573" s="1" t="s">
        <v>458</v>
      </c>
      <c r="F573" s="210" t="s">
        <v>456</v>
      </c>
      <c r="G573" s="210"/>
      <c r="H573" s="210"/>
      <c r="I573" s="1" t="s">
        <v>449</v>
      </c>
      <c r="J573" s="210" t="s">
        <v>16</v>
      </c>
      <c r="K573" s="210"/>
      <c r="L573" s="147" t="s">
        <v>17</v>
      </c>
      <c r="M573" s="147">
        <v>3</v>
      </c>
      <c r="N573" s="209" t="s">
        <v>18</v>
      </c>
      <c r="O573" s="209"/>
      <c r="P573" s="209"/>
      <c r="Q573" s="147" t="s">
        <v>17</v>
      </c>
      <c r="R573" s="29"/>
      <c r="S573" s="29"/>
      <c r="T573" s="29"/>
      <c r="U573" s="29"/>
      <c r="V573" s="29"/>
      <c r="W573" s="29">
        <f t="shared" si="8"/>
        <v>0</v>
      </c>
    </row>
    <row r="574" spans="2:23" ht="30" hidden="1" customHeight="1">
      <c r="B574" s="12"/>
      <c r="C574" s="207">
        <v>2020</v>
      </c>
      <c r="D574" s="207"/>
      <c r="E574" s="146" t="s">
        <v>457</v>
      </c>
      <c r="F574" s="208" t="s">
        <v>456</v>
      </c>
      <c r="G574" s="208"/>
      <c r="H574" s="208"/>
      <c r="I574" s="146" t="s">
        <v>449</v>
      </c>
      <c r="J574" s="208" t="s">
        <v>16</v>
      </c>
      <c r="K574" s="208"/>
      <c r="L574" s="144" t="s">
        <v>28</v>
      </c>
      <c r="M574" s="144">
        <v>4</v>
      </c>
      <c r="N574" s="207" t="s">
        <v>18</v>
      </c>
      <c r="O574" s="207"/>
      <c r="P574" s="207"/>
      <c r="Q574" s="144" t="s">
        <v>17</v>
      </c>
      <c r="R574" s="33"/>
      <c r="S574" s="33"/>
      <c r="T574" s="33"/>
      <c r="U574" s="33"/>
      <c r="V574" s="33"/>
      <c r="W574" s="33">
        <f t="shared" si="8"/>
        <v>0</v>
      </c>
    </row>
    <row r="575" spans="2:23" s="28" customFormat="1" ht="30" customHeight="1">
      <c r="B575" s="14"/>
      <c r="C575" s="204">
        <v>2020</v>
      </c>
      <c r="D575" s="204"/>
      <c r="E575" s="152" t="s">
        <v>455</v>
      </c>
      <c r="F575" s="205" t="s">
        <v>453</v>
      </c>
      <c r="G575" s="205"/>
      <c r="H575" s="205"/>
      <c r="I575" s="152" t="s">
        <v>449</v>
      </c>
      <c r="J575" s="205" t="s">
        <v>16</v>
      </c>
      <c r="K575" s="205"/>
      <c r="L575" s="150" t="s">
        <v>17</v>
      </c>
      <c r="M575" s="150">
        <v>1</v>
      </c>
      <c r="N575" s="204" t="s">
        <v>18</v>
      </c>
      <c r="O575" s="204"/>
      <c r="P575" s="204"/>
      <c r="Q575" s="150" t="s">
        <v>17</v>
      </c>
      <c r="R575" s="27">
        <f t="shared" ref="R575:T577" si="9">R576</f>
        <v>16513.560000000001</v>
      </c>
      <c r="S575" s="27">
        <f t="shared" si="9"/>
        <v>5449799.1699999999</v>
      </c>
      <c r="T575" s="27">
        <f t="shared" si="9"/>
        <v>1065954.1200000001</v>
      </c>
      <c r="U575" s="27"/>
      <c r="V575" s="27"/>
      <c r="W575" s="27">
        <f t="shared" si="8"/>
        <v>6532266.8499999996</v>
      </c>
    </row>
    <row r="576" spans="2:23" s="28" customFormat="1" ht="30" customHeight="1">
      <c r="B576" s="14"/>
      <c r="C576" s="204">
        <v>2020</v>
      </c>
      <c r="D576" s="204"/>
      <c r="E576" s="152" t="s">
        <v>454</v>
      </c>
      <c r="F576" s="205" t="s">
        <v>453</v>
      </c>
      <c r="G576" s="205"/>
      <c r="H576" s="205"/>
      <c r="I576" s="152" t="s">
        <v>449</v>
      </c>
      <c r="J576" s="205" t="s">
        <v>16</v>
      </c>
      <c r="K576" s="205"/>
      <c r="L576" s="150" t="s">
        <v>17</v>
      </c>
      <c r="M576" s="150">
        <v>2</v>
      </c>
      <c r="N576" s="204" t="s">
        <v>18</v>
      </c>
      <c r="O576" s="204"/>
      <c r="P576" s="204"/>
      <c r="Q576" s="150" t="s">
        <v>17</v>
      </c>
      <c r="R576" s="27">
        <f t="shared" si="9"/>
        <v>16513.560000000001</v>
      </c>
      <c r="S576" s="27">
        <f t="shared" si="9"/>
        <v>5449799.1699999999</v>
      </c>
      <c r="T576" s="27">
        <f t="shared" si="9"/>
        <v>1065954.1200000001</v>
      </c>
      <c r="U576" s="27"/>
      <c r="V576" s="27"/>
      <c r="W576" s="27">
        <f t="shared" si="8"/>
        <v>6532266.8499999996</v>
      </c>
    </row>
    <row r="577" spans="2:23" s="30" customFormat="1" ht="30" customHeight="1">
      <c r="B577" s="13"/>
      <c r="C577" s="209">
        <v>2020</v>
      </c>
      <c r="D577" s="209"/>
      <c r="E577" s="1" t="s">
        <v>452</v>
      </c>
      <c r="F577" s="210" t="s">
        <v>450</v>
      </c>
      <c r="G577" s="210"/>
      <c r="H577" s="210"/>
      <c r="I577" s="1" t="s">
        <v>449</v>
      </c>
      <c r="J577" s="210" t="s">
        <v>16</v>
      </c>
      <c r="K577" s="210"/>
      <c r="L577" s="147" t="s">
        <v>17</v>
      </c>
      <c r="M577" s="147">
        <v>3</v>
      </c>
      <c r="N577" s="209" t="s">
        <v>18</v>
      </c>
      <c r="O577" s="209"/>
      <c r="P577" s="209"/>
      <c r="Q577" s="147" t="s">
        <v>17</v>
      </c>
      <c r="R577" s="29">
        <f t="shared" si="9"/>
        <v>16513.560000000001</v>
      </c>
      <c r="S577" s="29">
        <f t="shared" si="9"/>
        <v>5449799.1699999999</v>
      </c>
      <c r="T577" s="29">
        <f t="shared" si="9"/>
        <v>1065954.1200000001</v>
      </c>
      <c r="U577" s="29"/>
      <c r="V577" s="29"/>
      <c r="W577" s="29">
        <f t="shared" si="8"/>
        <v>6532266.8499999996</v>
      </c>
    </row>
    <row r="578" spans="2:23" ht="30" customHeight="1">
      <c r="B578" s="12"/>
      <c r="C578" s="207">
        <v>2020</v>
      </c>
      <c r="D578" s="207"/>
      <c r="E578" s="146" t="s">
        <v>451</v>
      </c>
      <c r="F578" s="208" t="s">
        <v>450</v>
      </c>
      <c r="G578" s="208"/>
      <c r="H578" s="208"/>
      <c r="I578" s="146" t="s">
        <v>449</v>
      </c>
      <c r="J578" s="208" t="s">
        <v>16</v>
      </c>
      <c r="K578" s="208"/>
      <c r="L578" s="144" t="s">
        <v>28</v>
      </c>
      <c r="M578" s="144">
        <v>4</v>
      </c>
      <c r="N578" s="207" t="s">
        <v>18</v>
      </c>
      <c r="O578" s="207"/>
      <c r="P578" s="207"/>
      <c r="Q578" s="144" t="s">
        <v>17</v>
      </c>
      <c r="R578" s="35">
        <v>16513.560000000001</v>
      </c>
      <c r="S578" s="31">
        <v>5449799.1699999999</v>
      </c>
      <c r="T578" s="31">
        <f>38988.97+956795.04+70170.11</f>
        <v>1065954.1200000001</v>
      </c>
      <c r="U578" s="183"/>
      <c r="W578" s="31">
        <f t="shared" si="8"/>
        <v>6532266.8499999996</v>
      </c>
    </row>
    <row r="579" spans="2:23" ht="21" customHeight="1" thickBot="1">
      <c r="B579" s="22"/>
      <c r="F579" s="213" t="s">
        <v>448</v>
      </c>
      <c r="G579" s="213"/>
      <c r="H579" s="213"/>
      <c r="Q579" s="22" t="s">
        <v>447</v>
      </c>
      <c r="R579" s="3">
        <f t="shared" ref="R579:W579" si="10">R575+R571+R535+R3</f>
        <v>20000</v>
      </c>
      <c r="S579" s="3">
        <f t="shared" si="10"/>
        <v>5521311.9900000002</v>
      </c>
      <c r="T579" s="3">
        <f t="shared" si="10"/>
        <v>1078545.08</v>
      </c>
      <c r="U579" s="3">
        <f t="shared" si="10"/>
        <v>0</v>
      </c>
      <c r="V579" s="3">
        <f t="shared" si="10"/>
        <v>3219.2599999999998</v>
      </c>
      <c r="W579" s="3">
        <f t="shared" si="10"/>
        <v>6623076.3300000001</v>
      </c>
    </row>
    <row r="580" spans="2:23" ht="30" hidden="1" customHeight="1" thickTop="1">
      <c r="B580" s="22"/>
      <c r="C580" s="36"/>
      <c r="D580" s="36"/>
      <c r="E580" s="36"/>
      <c r="F580" s="36"/>
      <c r="G580" s="36"/>
      <c r="H580" s="36"/>
      <c r="I580" s="36"/>
      <c r="J580" s="36"/>
      <c r="K580" s="36"/>
      <c r="L580" s="36"/>
      <c r="M580" s="36"/>
      <c r="N580" s="36"/>
      <c r="O580" s="36"/>
      <c r="P580" s="36"/>
      <c r="Q580" s="36"/>
      <c r="R580" s="37"/>
      <c r="S580" s="37"/>
      <c r="T580" s="37"/>
      <c r="U580" s="37"/>
      <c r="V580" s="37"/>
      <c r="W580" s="37"/>
    </row>
    <row r="581" spans="2:23" ht="30" hidden="1" customHeight="1">
      <c r="B581" s="22"/>
      <c r="C581" s="36"/>
      <c r="D581" s="36"/>
      <c r="E581" s="36"/>
      <c r="F581" s="36"/>
      <c r="G581" s="36"/>
      <c r="H581" s="36"/>
      <c r="I581" s="36"/>
      <c r="J581" s="36"/>
      <c r="K581" s="36"/>
      <c r="L581" s="36"/>
      <c r="M581" s="36"/>
      <c r="N581" s="36"/>
      <c r="O581" s="36"/>
      <c r="P581" s="36"/>
      <c r="Q581" s="36"/>
      <c r="R581" s="37"/>
      <c r="S581" s="37"/>
      <c r="T581" s="37"/>
      <c r="U581" s="37"/>
      <c r="V581" s="37"/>
      <c r="W581" s="37"/>
    </row>
    <row r="582" spans="2:23" ht="30" hidden="1" customHeight="1">
      <c r="B582" s="22"/>
      <c r="C582" s="36"/>
      <c r="D582" s="36"/>
      <c r="E582" s="36"/>
      <c r="F582" s="36"/>
      <c r="G582" s="36"/>
      <c r="H582" s="36"/>
      <c r="I582" s="36"/>
      <c r="J582" s="36"/>
      <c r="K582" s="36"/>
      <c r="L582" s="36"/>
      <c r="M582" s="36"/>
      <c r="N582" s="36"/>
      <c r="O582" s="36"/>
      <c r="P582" s="36"/>
      <c r="Q582" s="36"/>
      <c r="R582" s="37"/>
      <c r="S582" s="37"/>
      <c r="T582" s="37"/>
      <c r="U582" s="37"/>
      <c r="V582" s="37"/>
      <c r="W582" s="37"/>
    </row>
    <row r="583" spans="2:23" ht="30" hidden="1" customHeight="1">
      <c r="B583" s="22"/>
      <c r="C583" s="36"/>
      <c r="D583" s="36"/>
      <c r="E583" s="36"/>
      <c r="F583" s="36"/>
      <c r="G583" s="36"/>
      <c r="H583" s="36"/>
      <c r="I583" s="36"/>
      <c r="J583" s="36"/>
      <c r="K583" s="36"/>
      <c r="L583" s="36"/>
      <c r="M583" s="36"/>
      <c r="N583" s="36"/>
      <c r="O583" s="36"/>
      <c r="P583" s="36"/>
      <c r="Q583" s="36"/>
      <c r="R583" s="37"/>
      <c r="S583" s="37"/>
      <c r="T583" s="37"/>
      <c r="U583" s="37"/>
      <c r="V583" s="37"/>
      <c r="W583" s="37"/>
    </row>
    <row r="584" spans="2:23" ht="30" hidden="1" customHeight="1">
      <c r="B584" s="22"/>
    </row>
    <row r="585" spans="2:23" ht="30" hidden="1" customHeight="1">
      <c r="B585" s="22"/>
    </row>
    <row r="586" spans="2:23" ht="30" hidden="1" customHeight="1">
      <c r="B586" s="22"/>
    </row>
    <row r="587" spans="2:23" ht="30" hidden="1" customHeight="1">
      <c r="B587" s="22"/>
    </row>
    <row r="588" spans="2:23" ht="30" hidden="1" customHeight="1">
      <c r="B588" s="22"/>
    </row>
    <row r="589" spans="2:23" ht="30" hidden="1" customHeight="1">
      <c r="B589" s="22"/>
    </row>
    <row r="590" spans="2:23" ht="30" hidden="1" customHeight="1">
      <c r="B590" s="22"/>
    </row>
    <row r="591" spans="2:23" ht="30" hidden="1" customHeight="1"/>
    <row r="592" spans="2:23" ht="30" customHeight="1" thickTop="1"/>
  </sheetData>
  <autoFilter ref="A1:W591">
    <filterColumn colId="2" showButton="0"/>
    <filterColumn colId="5" showButton="0"/>
    <filterColumn colId="6" showButton="0"/>
    <filterColumn colId="9" showButton="0"/>
    <filterColumn colId="13" showButton="0"/>
    <filterColumn colId="14" showButton="0"/>
    <filterColumn colId="22">
      <filters>
        <filter val="€ 1.033,20"/>
        <filter val="€ 1.046,58"/>
        <filter val="€ 1.720,37"/>
        <filter val="€ 14.238,45"/>
        <filter val="€ 2.352,20"/>
        <filter val="€ 200,33"/>
        <filter val="€ 293,38"/>
        <filter val="€ 3.486,44"/>
        <filter val="€ 3.807,85"/>
        <filter val="€ 4.748,28"/>
        <filter val="€ 54,93"/>
        <filter val="€ 56.940,85"/>
        <filter val="€ 6.532.266,85"/>
        <filter val="€ 6.623.076,33"/>
        <filter val="€ 7.570,16"/>
        <filter val="€ 78.622,29"/>
        <filter val="€ 789,23"/>
        <filter val="€ 87.323,04"/>
        <filter val="€ 938,28"/>
        <filter val="€ 94,92"/>
        <filter val="€ 97,39"/>
      </filters>
    </filterColumn>
  </autoFilter>
  <mergeCells count="2313">
    <mergeCell ref="F579:H579"/>
    <mergeCell ref="C577:D577"/>
    <mergeCell ref="F577:H577"/>
    <mergeCell ref="J577:K577"/>
    <mergeCell ref="N577:P577"/>
    <mergeCell ref="C578:D578"/>
    <mergeCell ref="F578:H578"/>
    <mergeCell ref="J578:K578"/>
    <mergeCell ref="N578:P578"/>
    <mergeCell ref="C575:D575"/>
    <mergeCell ref="F575:H575"/>
    <mergeCell ref="J575:K575"/>
    <mergeCell ref="N575:P575"/>
    <mergeCell ref="C576:D576"/>
    <mergeCell ref="F576:H576"/>
    <mergeCell ref="J576:K576"/>
    <mergeCell ref="N576:P576"/>
    <mergeCell ref="C573:D573"/>
    <mergeCell ref="F573:H573"/>
    <mergeCell ref="J573:K573"/>
    <mergeCell ref="N573:P573"/>
    <mergeCell ref="C574:D574"/>
    <mergeCell ref="F574:H574"/>
    <mergeCell ref="J574:K574"/>
    <mergeCell ref="N574:P574"/>
    <mergeCell ref="C571:D571"/>
    <mergeCell ref="F571:H571"/>
    <mergeCell ref="J571:K571"/>
    <mergeCell ref="N571:P571"/>
    <mergeCell ref="C572:D572"/>
    <mergeCell ref="F572:H572"/>
    <mergeCell ref="J572:K572"/>
    <mergeCell ref="N572:P572"/>
    <mergeCell ref="C569:D569"/>
    <mergeCell ref="F569:H569"/>
    <mergeCell ref="J569:K569"/>
    <mergeCell ref="N569:P569"/>
    <mergeCell ref="C570:D570"/>
    <mergeCell ref="F570:H570"/>
    <mergeCell ref="J570:K570"/>
    <mergeCell ref="N570:P570"/>
    <mergeCell ref="C567:D567"/>
    <mergeCell ref="F567:H567"/>
    <mergeCell ref="J567:K567"/>
    <mergeCell ref="N567:P567"/>
    <mergeCell ref="C568:D568"/>
    <mergeCell ref="F568:H568"/>
    <mergeCell ref="J568:K568"/>
    <mergeCell ref="N568:P568"/>
    <mergeCell ref="C565:D565"/>
    <mergeCell ref="F565:H565"/>
    <mergeCell ref="J565:K565"/>
    <mergeCell ref="N565:P565"/>
    <mergeCell ref="C566:D566"/>
    <mergeCell ref="F566:H566"/>
    <mergeCell ref="J566:K566"/>
    <mergeCell ref="N566:P566"/>
    <mergeCell ref="C563:D563"/>
    <mergeCell ref="F563:H563"/>
    <mergeCell ref="J563:K563"/>
    <mergeCell ref="N563:P563"/>
    <mergeCell ref="C564:D564"/>
    <mergeCell ref="F564:H564"/>
    <mergeCell ref="J564:K564"/>
    <mergeCell ref="N564:P564"/>
    <mergeCell ref="C561:D561"/>
    <mergeCell ref="F561:H561"/>
    <mergeCell ref="J561:K561"/>
    <mergeCell ref="N561:P561"/>
    <mergeCell ref="C562:D562"/>
    <mergeCell ref="F562:H562"/>
    <mergeCell ref="J562:K562"/>
    <mergeCell ref="N562:P562"/>
    <mergeCell ref="C559:D559"/>
    <mergeCell ref="F559:H559"/>
    <mergeCell ref="J559:K559"/>
    <mergeCell ref="N559:P559"/>
    <mergeCell ref="C560:D560"/>
    <mergeCell ref="F560:H560"/>
    <mergeCell ref="J560:K560"/>
    <mergeCell ref="N560:P560"/>
    <mergeCell ref="C557:D557"/>
    <mergeCell ref="F557:H557"/>
    <mergeCell ref="J557:K557"/>
    <mergeCell ref="N557:P557"/>
    <mergeCell ref="C558:D558"/>
    <mergeCell ref="F558:H558"/>
    <mergeCell ref="J558:K558"/>
    <mergeCell ref="N558:P558"/>
    <mergeCell ref="C555:D555"/>
    <mergeCell ref="F555:H555"/>
    <mergeCell ref="J555:K555"/>
    <mergeCell ref="N555:P555"/>
    <mergeCell ref="C556:D556"/>
    <mergeCell ref="F556:H556"/>
    <mergeCell ref="J556:K556"/>
    <mergeCell ref="N556:P556"/>
    <mergeCell ref="C553:D553"/>
    <mergeCell ref="F553:H553"/>
    <mergeCell ref="J553:K553"/>
    <mergeCell ref="N553:P553"/>
    <mergeCell ref="C554:D554"/>
    <mergeCell ref="F554:H554"/>
    <mergeCell ref="J554:K554"/>
    <mergeCell ref="N554:P554"/>
    <mergeCell ref="C551:D551"/>
    <mergeCell ref="F551:H551"/>
    <mergeCell ref="J551:K551"/>
    <mergeCell ref="N551:P551"/>
    <mergeCell ref="C552:D552"/>
    <mergeCell ref="F552:H552"/>
    <mergeCell ref="J552:K552"/>
    <mergeCell ref="N552:P552"/>
    <mergeCell ref="C549:D549"/>
    <mergeCell ref="F549:H549"/>
    <mergeCell ref="J549:K549"/>
    <mergeCell ref="N549:P549"/>
    <mergeCell ref="C550:D550"/>
    <mergeCell ref="F550:H550"/>
    <mergeCell ref="J550:K550"/>
    <mergeCell ref="N550:P550"/>
    <mergeCell ref="C547:D547"/>
    <mergeCell ref="F547:H547"/>
    <mergeCell ref="J547:K547"/>
    <mergeCell ref="N547:P547"/>
    <mergeCell ref="C548:D548"/>
    <mergeCell ref="F548:H548"/>
    <mergeCell ref="J548:K548"/>
    <mergeCell ref="N548:P548"/>
    <mergeCell ref="C545:D545"/>
    <mergeCell ref="F545:H545"/>
    <mergeCell ref="J545:K545"/>
    <mergeCell ref="N545:P545"/>
    <mergeCell ref="C546:D546"/>
    <mergeCell ref="F546:H546"/>
    <mergeCell ref="J546:K546"/>
    <mergeCell ref="N546:P546"/>
    <mergeCell ref="C543:D543"/>
    <mergeCell ref="F543:H543"/>
    <mergeCell ref="J543:K543"/>
    <mergeCell ref="N543:P543"/>
    <mergeCell ref="C544:D544"/>
    <mergeCell ref="F544:H544"/>
    <mergeCell ref="J544:K544"/>
    <mergeCell ref="N544:P544"/>
    <mergeCell ref="C541:D541"/>
    <mergeCell ref="F541:H541"/>
    <mergeCell ref="J541:K541"/>
    <mergeCell ref="N541:P541"/>
    <mergeCell ref="C542:D542"/>
    <mergeCell ref="F542:H542"/>
    <mergeCell ref="J542:K542"/>
    <mergeCell ref="N542:P542"/>
    <mergeCell ref="C539:D539"/>
    <mergeCell ref="F539:H539"/>
    <mergeCell ref="J539:K539"/>
    <mergeCell ref="N539:P539"/>
    <mergeCell ref="C540:D540"/>
    <mergeCell ref="F540:H540"/>
    <mergeCell ref="J540:K540"/>
    <mergeCell ref="N540:P540"/>
    <mergeCell ref="C537:D537"/>
    <mergeCell ref="F537:H537"/>
    <mergeCell ref="J537:K537"/>
    <mergeCell ref="N537:P537"/>
    <mergeCell ref="C538:D538"/>
    <mergeCell ref="F538:H538"/>
    <mergeCell ref="J538:K538"/>
    <mergeCell ref="N538:P538"/>
    <mergeCell ref="C535:D535"/>
    <mergeCell ref="F535:H535"/>
    <mergeCell ref="J535:K535"/>
    <mergeCell ref="N535:P535"/>
    <mergeCell ref="C536:D536"/>
    <mergeCell ref="F536:H536"/>
    <mergeCell ref="J536:K536"/>
    <mergeCell ref="N536:P536"/>
    <mergeCell ref="C533:D533"/>
    <mergeCell ref="F533:H533"/>
    <mergeCell ref="J533:K533"/>
    <mergeCell ref="N533:P533"/>
    <mergeCell ref="C534:D534"/>
    <mergeCell ref="F534:H534"/>
    <mergeCell ref="J534:K534"/>
    <mergeCell ref="N534:P534"/>
    <mergeCell ref="C531:D531"/>
    <mergeCell ref="F531:H531"/>
    <mergeCell ref="J531:K531"/>
    <mergeCell ref="N531:P531"/>
    <mergeCell ref="C532:D532"/>
    <mergeCell ref="F532:H532"/>
    <mergeCell ref="J532:K532"/>
    <mergeCell ref="N532:P532"/>
    <mergeCell ref="C529:D529"/>
    <mergeCell ref="F529:H529"/>
    <mergeCell ref="J529:K529"/>
    <mergeCell ref="N529:P529"/>
    <mergeCell ref="C530:D530"/>
    <mergeCell ref="F530:H530"/>
    <mergeCell ref="J530:K530"/>
    <mergeCell ref="N530:P530"/>
    <mergeCell ref="C527:D527"/>
    <mergeCell ref="F527:H527"/>
    <mergeCell ref="J527:K527"/>
    <mergeCell ref="N527:P527"/>
    <mergeCell ref="C528:D528"/>
    <mergeCell ref="F528:H528"/>
    <mergeCell ref="J528:K528"/>
    <mergeCell ref="N528:P528"/>
    <mergeCell ref="C525:D525"/>
    <mergeCell ref="F525:H525"/>
    <mergeCell ref="J525:K525"/>
    <mergeCell ref="N525:P525"/>
    <mergeCell ref="C526:D526"/>
    <mergeCell ref="F526:H526"/>
    <mergeCell ref="J526:K526"/>
    <mergeCell ref="N526:P526"/>
    <mergeCell ref="C523:D523"/>
    <mergeCell ref="F523:H523"/>
    <mergeCell ref="J523:K523"/>
    <mergeCell ref="N523:P523"/>
    <mergeCell ref="C524:D524"/>
    <mergeCell ref="F524:H524"/>
    <mergeCell ref="J524:K524"/>
    <mergeCell ref="N524:P524"/>
    <mergeCell ref="C521:D521"/>
    <mergeCell ref="F521:H521"/>
    <mergeCell ref="J521:K521"/>
    <mergeCell ref="N521:P521"/>
    <mergeCell ref="C522:D522"/>
    <mergeCell ref="F522:H522"/>
    <mergeCell ref="J522:K522"/>
    <mergeCell ref="N522:P522"/>
    <mergeCell ref="C519:D519"/>
    <mergeCell ref="F519:H519"/>
    <mergeCell ref="J519:K519"/>
    <mergeCell ref="N519:P519"/>
    <mergeCell ref="C520:D520"/>
    <mergeCell ref="F520:H520"/>
    <mergeCell ref="J520:K520"/>
    <mergeCell ref="N520:P520"/>
    <mergeCell ref="C517:D517"/>
    <mergeCell ref="F517:H517"/>
    <mergeCell ref="J517:K517"/>
    <mergeCell ref="N517:P517"/>
    <mergeCell ref="C518:D518"/>
    <mergeCell ref="F518:H518"/>
    <mergeCell ref="J518:K518"/>
    <mergeCell ref="N518:P518"/>
    <mergeCell ref="C515:D515"/>
    <mergeCell ref="F515:H515"/>
    <mergeCell ref="J515:K515"/>
    <mergeCell ref="N515:P515"/>
    <mergeCell ref="C516:D516"/>
    <mergeCell ref="F516:H516"/>
    <mergeCell ref="J516:K516"/>
    <mergeCell ref="N516:P516"/>
    <mergeCell ref="C513:D513"/>
    <mergeCell ref="F513:H513"/>
    <mergeCell ref="J513:K513"/>
    <mergeCell ref="N513:P513"/>
    <mergeCell ref="C514:D514"/>
    <mergeCell ref="F514:H514"/>
    <mergeCell ref="J514:K514"/>
    <mergeCell ref="N514:P514"/>
    <mergeCell ref="C511:D511"/>
    <mergeCell ref="F511:H511"/>
    <mergeCell ref="J511:K511"/>
    <mergeCell ref="N511:P511"/>
    <mergeCell ref="C512:D512"/>
    <mergeCell ref="F512:H512"/>
    <mergeCell ref="J512:K512"/>
    <mergeCell ref="N512:P512"/>
    <mergeCell ref="C509:D509"/>
    <mergeCell ref="F509:H509"/>
    <mergeCell ref="J509:K509"/>
    <mergeCell ref="N509:P509"/>
    <mergeCell ref="C510:D510"/>
    <mergeCell ref="F510:H510"/>
    <mergeCell ref="J510:K510"/>
    <mergeCell ref="N510:P510"/>
    <mergeCell ref="C507:D507"/>
    <mergeCell ref="F507:H507"/>
    <mergeCell ref="J507:K507"/>
    <mergeCell ref="N507:P507"/>
    <mergeCell ref="C508:D508"/>
    <mergeCell ref="F508:H508"/>
    <mergeCell ref="J508:K508"/>
    <mergeCell ref="N508:P508"/>
    <mergeCell ref="C505:D505"/>
    <mergeCell ref="F505:H505"/>
    <mergeCell ref="J505:K505"/>
    <mergeCell ref="N505:P505"/>
    <mergeCell ref="C506:D506"/>
    <mergeCell ref="F506:H506"/>
    <mergeCell ref="J506:K506"/>
    <mergeCell ref="N506:P506"/>
    <mergeCell ref="C503:D503"/>
    <mergeCell ref="F503:H503"/>
    <mergeCell ref="J503:K503"/>
    <mergeCell ref="N503:P503"/>
    <mergeCell ref="C504:D504"/>
    <mergeCell ref="F504:H504"/>
    <mergeCell ref="J504:K504"/>
    <mergeCell ref="N504:P504"/>
    <mergeCell ref="C501:D501"/>
    <mergeCell ref="F501:H501"/>
    <mergeCell ref="J501:K501"/>
    <mergeCell ref="N501:P501"/>
    <mergeCell ref="C502:D502"/>
    <mergeCell ref="F502:H502"/>
    <mergeCell ref="J502:K502"/>
    <mergeCell ref="N502:P502"/>
    <mergeCell ref="C499:D499"/>
    <mergeCell ref="F499:H499"/>
    <mergeCell ref="J499:K499"/>
    <mergeCell ref="N499:P499"/>
    <mergeCell ref="C500:D500"/>
    <mergeCell ref="F500:H500"/>
    <mergeCell ref="J500:K500"/>
    <mergeCell ref="N500:P500"/>
    <mergeCell ref="C497:D497"/>
    <mergeCell ref="F497:H497"/>
    <mergeCell ref="J497:K497"/>
    <mergeCell ref="N497:P497"/>
    <mergeCell ref="C498:D498"/>
    <mergeCell ref="F498:H498"/>
    <mergeCell ref="J498:K498"/>
    <mergeCell ref="N498:P498"/>
    <mergeCell ref="C495:D495"/>
    <mergeCell ref="F495:H495"/>
    <mergeCell ref="J495:K495"/>
    <mergeCell ref="N495:P495"/>
    <mergeCell ref="C496:D496"/>
    <mergeCell ref="F496:H496"/>
    <mergeCell ref="J496:K496"/>
    <mergeCell ref="N496:P496"/>
    <mergeCell ref="C493:D493"/>
    <mergeCell ref="F493:H493"/>
    <mergeCell ref="J493:K493"/>
    <mergeCell ref="N493:P493"/>
    <mergeCell ref="C494:D494"/>
    <mergeCell ref="F494:H494"/>
    <mergeCell ref="J494:K494"/>
    <mergeCell ref="N494:P494"/>
    <mergeCell ref="C491:D491"/>
    <mergeCell ref="F491:H491"/>
    <mergeCell ref="J491:K491"/>
    <mergeCell ref="N491:P491"/>
    <mergeCell ref="C492:D492"/>
    <mergeCell ref="F492:H492"/>
    <mergeCell ref="J492:K492"/>
    <mergeCell ref="N492:P492"/>
    <mergeCell ref="C489:D489"/>
    <mergeCell ref="F489:H489"/>
    <mergeCell ref="J489:K489"/>
    <mergeCell ref="N489:P489"/>
    <mergeCell ref="C490:D490"/>
    <mergeCell ref="F490:H490"/>
    <mergeCell ref="J490:K490"/>
    <mergeCell ref="N490:P490"/>
    <mergeCell ref="C487:D487"/>
    <mergeCell ref="F487:H487"/>
    <mergeCell ref="J487:K487"/>
    <mergeCell ref="N487:P487"/>
    <mergeCell ref="C488:D488"/>
    <mergeCell ref="F488:H488"/>
    <mergeCell ref="J488:K488"/>
    <mergeCell ref="N488:P488"/>
    <mergeCell ref="C485:D485"/>
    <mergeCell ref="F485:H485"/>
    <mergeCell ref="J485:K485"/>
    <mergeCell ref="N485:P485"/>
    <mergeCell ref="C486:D486"/>
    <mergeCell ref="F486:H486"/>
    <mergeCell ref="J486:K486"/>
    <mergeCell ref="N486:P486"/>
    <mergeCell ref="C483:D483"/>
    <mergeCell ref="F483:H483"/>
    <mergeCell ref="J483:K483"/>
    <mergeCell ref="N483:P483"/>
    <mergeCell ref="C484:D484"/>
    <mergeCell ref="F484:H484"/>
    <mergeCell ref="J484:K484"/>
    <mergeCell ref="N484:P484"/>
    <mergeCell ref="C481:D481"/>
    <mergeCell ref="F481:H481"/>
    <mergeCell ref="J481:K481"/>
    <mergeCell ref="N481:P481"/>
    <mergeCell ref="C482:D482"/>
    <mergeCell ref="F482:H482"/>
    <mergeCell ref="J482:K482"/>
    <mergeCell ref="N482:P482"/>
    <mergeCell ref="C479:D479"/>
    <mergeCell ref="F479:H479"/>
    <mergeCell ref="J479:K479"/>
    <mergeCell ref="N479:P479"/>
    <mergeCell ref="C480:D480"/>
    <mergeCell ref="F480:H480"/>
    <mergeCell ref="J480:K480"/>
    <mergeCell ref="N480:P480"/>
    <mergeCell ref="C477:D477"/>
    <mergeCell ref="F477:H477"/>
    <mergeCell ref="J477:K477"/>
    <mergeCell ref="N477:P477"/>
    <mergeCell ref="C478:D478"/>
    <mergeCell ref="F478:H478"/>
    <mergeCell ref="J478:K478"/>
    <mergeCell ref="N478:P478"/>
    <mergeCell ref="C475:D475"/>
    <mergeCell ref="F475:H475"/>
    <mergeCell ref="J475:K475"/>
    <mergeCell ref="N475:P475"/>
    <mergeCell ref="C476:D476"/>
    <mergeCell ref="F476:H476"/>
    <mergeCell ref="J476:K476"/>
    <mergeCell ref="N476:P476"/>
    <mergeCell ref="C473:D473"/>
    <mergeCell ref="F473:H473"/>
    <mergeCell ref="J473:K473"/>
    <mergeCell ref="N473:P473"/>
    <mergeCell ref="C474:D474"/>
    <mergeCell ref="F474:H474"/>
    <mergeCell ref="J474:K474"/>
    <mergeCell ref="N474:P474"/>
    <mergeCell ref="C471:D471"/>
    <mergeCell ref="F471:H471"/>
    <mergeCell ref="J471:K471"/>
    <mergeCell ref="N471:P471"/>
    <mergeCell ref="C472:D472"/>
    <mergeCell ref="F472:H472"/>
    <mergeCell ref="J472:K472"/>
    <mergeCell ref="N472:P472"/>
    <mergeCell ref="C469:D469"/>
    <mergeCell ref="F469:H469"/>
    <mergeCell ref="J469:K469"/>
    <mergeCell ref="N469:P469"/>
    <mergeCell ref="C470:D470"/>
    <mergeCell ref="F470:H470"/>
    <mergeCell ref="J470:K470"/>
    <mergeCell ref="N470:P470"/>
    <mergeCell ref="C467:D467"/>
    <mergeCell ref="F467:H467"/>
    <mergeCell ref="J467:K467"/>
    <mergeCell ref="N467:P467"/>
    <mergeCell ref="C468:D468"/>
    <mergeCell ref="F468:H468"/>
    <mergeCell ref="J468:K468"/>
    <mergeCell ref="N468:P468"/>
    <mergeCell ref="C465:D465"/>
    <mergeCell ref="F465:H465"/>
    <mergeCell ref="J465:K465"/>
    <mergeCell ref="N465:P465"/>
    <mergeCell ref="C466:D466"/>
    <mergeCell ref="F466:H466"/>
    <mergeCell ref="J466:K466"/>
    <mergeCell ref="N466:P466"/>
    <mergeCell ref="C463:D463"/>
    <mergeCell ref="F463:H463"/>
    <mergeCell ref="J463:K463"/>
    <mergeCell ref="N463:P463"/>
    <mergeCell ref="C464:D464"/>
    <mergeCell ref="F464:H464"/>
    <mergeCell ref="J464:K464"/>
    <mergeCell ref="N464:P464"/>
    <mergeCell ref="C461:D461"/>
    <mergeCell ref="F461:H461"/>
    <mergeCell ref="J461:K461"/>
    <mergeCell ref="N461:P461"/>
    <mergeCell ref="C462:D462"/>
    <mergeCell ref="F462:H462"/>
    <mergeCell ref="J462:K462"/>
    <mergeCell ref="N462:P462"/>
    <mergeCell ref="C459:D459"/>
    <mergeCell ref="F459:H459"/>
    <mergeCell ref="J459:K459"/>
    <mergeCell ref="N459:P459"/>
    <mergeCell ref="C460:D460"/>
    <mergeCell ref="F460:H460"/>
    <mergeCell ref="J460:K460"/>
    <mergeCell ref="N460:P460"/>
    <mergeCell ref="C457:D457"/>
    <mergeCell ref="F457:H457"/>
    <mergeCell ref="J457:K457"/>
    <mergeCell ref="N457:P457"/>
    <mergeCell ref="C458:D458"/>
    <mergeCell ref="F458:H458"/>
    <mergeCell ref="J458:K458"/>
    <mergeCell ref="N458:P458"/>
    <mergeCell ref="C455:D455"/>
    <mergeCell ref="F455:H455"/>
    <mergeCell ref="J455:K455"/>
    <mergeCell ref="N455:P455"/>
    <mergeCell ref="C456:D456"/>
    <mergeCell ref="F456:H456"/>
    <mergeCell ref="J456:K456"/>
    <mergeCell ref="N456:P456"/>
    <mergeCell ref="C453:D453"/>
    <mergeCell ref="F453:H453"/>
    <mergeCell ref="J453:K453"/>
    <mergeCell ref="N453:P453"/>
    <mergeCell ref="C454:D454"/>
    <mergeCell ref="F454:H454"/>
    <mergeCell ref="J454:K454"/>
    <mergeCell ref="N454:P454"/>
    <mergeCell ref="C451:D451"/>
    <mergeCell ref="F451:H451"/>
    <mergeCell ref="J451:K451"/>
    <mergeCell ref="N451:P451"/>
    <mergeCell ref="C452:D452"/>
    <mergeCell ref="F452:H452"/>
    <mergeCell ref="J452:K452"/>
    <mergeCell ref="N452:P452"/>
    <mergeCell ref="C449:D449"/>
    <mergeCell ref="F449:H449"/>
    <mergeCell ref="J449:K449"/>
    <mergeCell ref="N449:P449"/>
    <mergeCell ref="C450:D450"/>
    <mergeCell ref="F450:H450"/>
    <mergeCell ref="J450:K450"/>
    <mergeCell ref="N450:P450"/>
    <mergeCell ref="C447:D447"/>
    <mergeCell ref="F447:H447"/>
    <mergeCell ref="J447:K447"/>
    <mergeCell ref="N447:P447"/>
    <mergeCell ref="C448:D448"/>
    <mergeCell ref="F448:H448"/>
    <mergeCell ref="J448:K448"/>
    <mergeCell ref="N448:P448"/>
    <mergeCell ref="C445:D445"/>
    <mergeCell ref="F445:H445"/>
    <mergeCell ref="J445:K445"/>
    <mergeCell ref="N445:P445"/>
    <mergeCell ref="C446:D446"/>
    <mergeCell ref="F446:H446"/>
    <mergeCell ref="J446:K446"/>
    <mergeCell ref="N446:P446"/>
    <mergeCell ref="C443:D443"/>
    <mergeCell ref="F443:H443"/>
    <mergeCell ref="J443:K443"/>
    <mergeCell ref="N443:P443"/>
    <mergeCell ref="C444:D444"/>
    <mergeCell ref="F444:H444"/>
    <mergeCell ref="J444:K444"/>
    <mergeCell ref="N444:P444"/>
    <mergeCell ref="C441:D441"/>
    <mergeCell ref="F441:H441"/>
    <mergeCell ref="J441:K441"/>
    <mergeCell ref="N441:P441"/>
    <mergeCell ref="C442:D442"/>
    <mergeCell ref="F442:H442"/>
    <mergeCell ref="J442:K442"/>
    <mergeCell ref="N442:P442"/>
    <mergeCell ref="C439:D439"/>
    <mergeCell ref="F439:H439"/>
    <mergeCell ref="J439:K439"/>
    <mergeCell ref="N439:P439"/>
    <mergeCell ref="C440:D440"/>
    <mergeCell ref="F440:H440"/>
    <mergeCell ref="J440:K440"/>
    <mergeCell ref="N440:P440"/>
    <mergeCell ref="C437:D437"/>
    <mergeCell ref="F437:H437"/>
    <mergeCell ref="J437:K437"/>
    <mergeCell ref="N437:P437"/>
    <mergeCell ref="C438:D438"/>
    <mergeCell ref="F438:H438"/>
    <mergeCell ref="J438:K438"/>
    <mergeCell ref="N438:P438"/>
    <mergeCell ref="C435:D435"/>
    <mergeCell ref="F435:H435"/>
    <mergeCell ref="J435:K435"/>
    <mergeCell ref="N435:P435"/>
    <mergeCell ref="C436:D436"/>
    <mergeCell ref="F436:H436"/>
    <mergeCell ref="J436:K436"/>
    <mergeCell ref="N436:P436"/>
    <mergeCell ref="C433:D433"/>
    <mergeCell ref="F433:H433"/>
    <mergeCell ref="J433:K433"/>
    <mergeCell ref="N433:P433"/>
    <mergeCell ref="C434:D434"/>
    <mergeCell ref="F434:H434"/>
    <mergeCell ref="J434:K434"/>
    <mergeCell ref="N434:P434"/>
    <mergeCell ref="C431:D431"/>
    <mergeCell ref="F431:H431"/>
    <mergeCell ref="J431:K431"/>
    <mergeCell ref="N431:P431"/>
    <mergeCell ref="C432:D432"/>
    <mergeCell ref="F432:H432"/>
    <mergeCell ref="J432:K432"/>
    <mergeCell ref="N432:P432"/>
    <mergeCell ref="C429:D429"/>
    <mergeCell ref="F429:H429"/>
    <mergeCell ref="J429:K429"/>
    <mergeCell ref="N429:P429"/>
    <mergeCell ref="C430:D430"/>
    <mergeCell ref="F430:H430"/>
    <mergeCell ref="J430:K430"/>
    <mergeCell ref="N430:P430"/>
    <mergeCell ref="C427:D427"/>
    <mergeCell ref="F427:H427"/>
    <mergeCell ref="J427:K427"/>
    <mergeCell ref="N427:P427"/>
    <mergeCell ref="C428:D428"/>
    <mergeCell ref="F428:H428"/>
    <mergeCell ref="J428:K428"/>
    <mergeCell ref="N428:P428"/>
    <mergeCell ref="C425:D425"/>
    <mergeCell ref="F425:H425"/>
    <mergeCell ref="J425:K425"/>
    <mergeCell ref="N425:P425"/>
    <mergeCell ref="C426:D426"/>
    <mergeCell ref="F426:H426"/>
    <mergeCell ref="J426:K426"/>
    <mergeCell ref="N426:P426"/>
    <mergeCell ref="C423:D423"/>
    <mergeCell ref="F423:H423"/>
    <mergeCell ref="J423:K423"/>
    <mergeCell ref="N423:P423"/>
    <mergeCell ref="C424:D424"/>
    <mergeCell ref="F424:H424"/>
    <mergeCell ref="J424:K424"/>
    <mergeCell ref="N424:P424"/>
    <mergeCell ref="C421:D421"/>
    <mergeCell ref="F421:H421"/>
    <mergeCell ref="J421:K421"/>
    <mergeCell ref="N421:P421"/>
    <mergeCell ref="C422:D422"/>
    <mergeCell ref="F422:H422"/>
    <mergeCell ref="J422:K422"/>
    <mergeCell ref="N422:P422"/>
    <mergeCell ref="C419:D419"/>
    <mergeCell ref="F419:H419"/>
    <mergeCell ref="J419:K419"/>
    <mergeCell ref="N419:P419"/>
    <mergeCell ref="C420:D420"/>
    <mergeCell ref="F420:H420"/>
    <mergeCell ref="J420:K420"/>
    <mergeCell ref="N420:P420"/>
    <mergeCell ref="C417:D417"/>
    <mergeCell ref="F417:H417"/>
    <mergeCell ref="J417:K417"/>
    <mergeCell ref="N417:P417"/>
    <mergeCell ref="C418:D418"/>
    <mergeCell ref="F418:H418"/>
    <mergeCell ref="J418:K418"/>
    <mergeCell ref="N418:P418"/>
    <mergeCell ref="C415:D415"/>
    <mergeCell ref="F415:H415"/>
    <mergeCell ref="J415:K415"/>
    <mergeCell ref="N415:P415"/>
    <mergeCell ref="C416:D416"/>
    <mergeCell ref="F416:H416"/>
    <mergeCell ref="J416:K416"/>
    <mergeCell ref="N416:P416"/>
    <mergeCell ref="C413:D413"/>
    <mergeCell ref="F413:H413"/>
    <mergeCell ref="J413:K413"/>
    <mergeCell ref="N413:P413"/>
    <mergeCell ref="C414:D414"/>
    <mergeCell ref="F414:H414"/>
    <mergeCell ref="J414:K414"/>
    <mergeCell ref="N414:P414"/>
    <mergeCell ref="C411:D411"/>
    <mergeCell ref="F411:H411"/>
    <mergeCell ref="J411:K411"/>
    <mergeCell ref="N411:P411"/>
    <mergeCell ref="C412:D412"/>
    <mergeCell ref="F412:H412"/>
    <mergeCell ref="J412:K412"/>
    <mergeCell ref="N412:P412"/>
    <mergeCell ref="C409:D409"/>
    <mergeCell ref="F409:H409"/>
    <mergeCell ref="J409:K409"/>
    <mergeCell ref="N409:P409"/>
    <mergeCell ref="C410:D410"/>
    <mergeCell ref="F410:H410"/>
    <mergeCell ref="J410:K410"/>
    <mergeCell ref="N410:P410"/>
    <mergeCell ref="C407:D407"/>
    <mergeCell ref="F407:H407"/>
    <mergeCell ref="J407:K407"/>
    <mergeCell ref="N407:P407"/>
    <mergeCell ref="C408:D408"/>
    <mergeCell ref="F408:H408"/>
    <mergeCell ref="J408:K408"/>
    <mergeCell ref="N408:P408"/>
    <mergeCell ref="C405:D405"/>
    <mergeCell ref="F405:H405"/>
    <mergeCell ref="J405:K405"/>
    <mergeCell ref="N405:P405"/>
    <mergeCell ref="C406:D406"/>
    <mergeCell ref="F406:H406"/>
    <mergeCell ref="J406:K406"/>
    <mergeCell ref="N406:P406"/>
    <mergeCell ref="C403:D403"/>
    <mergeCell ref="F403:H403"/>
    <mergeCell ref="J403:K403"/>
    <mergeCell ref="N403:P403"/>
    <mergeCell ref="C404:D404"/>
    <mergeCell ref="F404:H404"/>
    <mergeCell ref="J404:K404"/>
    <mergeCell ref="N404:P404"/>
    <mergeCell ref="C401:D401"/>
    <mergeCell ref="F401:H401"/>
    <mergeCell ref="J401:K401"/>
    <mergeCell ref="N401:P401"/>
    <mergeCell ref="C402:D402"/>
    <mergeCell ref="F402:H402"/>
    <mergeCell ref="J402:K402"/>
    <mergeCell ref="N402:P402"/>
    <mergeCell ref="C399:D399"/>
    <mergeCell ref="F399:H399"/>
    <mergeCell ref="J399:K399"/>
    <mergeCell ref="N399:P399"/>
    <mergeCell ref="C400:D400"/>
    <mergeCell ref="F400:H400"/>
    <mergeCell ref="J400:K400"/>
    <mergeCell ref="N400:P400"/>
    <mergeCell ref="C397:D397"/>
    <mergeCell ref="F397:H397"/>
    <mergeCell ref="J397:K397"/>
    <mergeCell ref="N397:P397"/>
    <mergeCell ref="C398:D398"/>
    <mergeCell ref="F398:H398"/>
    <mergeCell ref="J398:K398"/>
    <mergeCell ref="N398:P398"/>
    <mergeCell ref="C395:D395"/>
    <mergeCell ref="F395:H395"/>
    <mergeCell ref="J395:K395"/>
    <mergeCell ref="N395:P395"/>
    <mergeCell ref="C396:D396"/>
    <mergeCell ref="F396:H396"/>
    <mergeCell ref="J396:K396"/>
    <mergeCell ref="N396:P396"/>
    <mergeCell ref="C393:D393"/>
    <mergeCell ref="F393:H393"/>
    <mergeCell ref="J393:K393"/>
    <mergeCell ref="N393:P393"/>
    <mergeCell ref="C394:D394"/>
    <mergeCell ref="F394:H394"/>
    <mergeCell ref="J394:K394"/>
    <mergeCell ref="N394:P394"/>
    <mergeCell ref="C391:D391"/>
    <mergeCell ref="F391:H391"/>
    <mergeCell ref="J391:K391"/>
    <mergeCell ref="N391:P391"/>
    <mergeCell ref="C392:D392"/>
    <mergeCell ref="F392:H392"/>
    <mergeCell ref="J392:K392"/>
    <mergeCell ref="N392:P392"/>
    <mergeCell ref="C389:D389"/>
    <mergeCell ref="F389:H389"/>
    <mergeCell ref="J389:K389"/>
    <mergeCell ref="N389:P389"/>
    <mergeCell ref="C390:D390"/>
    <mergeCell ref="F390:H390"/>
    <mergeCell ref="J390:K390"/>
    <mergeCell ref="N390:P390"/>
    <mergeCell ref="C387:D387"/>
    <mergeCell ref="F387:H387"/>
    <mergeCell ref="J387:K387"/>
    <mergeCell ref="N387:P387"/>
    <mergeCell ref="C388:D388"/>
    <mergeCell ref="F388:H388"/>
    <mergeCell ref="J388:K388"/>
    <mergeCell ref="N388:P388"/>
    <mergeCell ref="C385:D385"/>
    <mergeCell ref="F385:H385"/>
    <mergeCell ref="J385:K385"/>
    <mergeCell ref="N385:P385"/>
    <mergeCell ref="C386:D386"/>
    <mergeCell ref="F386:H386"/>
    <mergeCell ref="J386:K386"/>
    <mergeCell ref="N386:P386"/>
    <mergeCell ref="C383:D383"/>
    <mergeCell ref="F383:H383"/>
    <mergeCell ref="J383:K383"/>
    <mergeCell ref="N383:P383"/>
    <mergeCell ref="C384:D384"/>
    <mergeCell ref="F384:H384"/>
    <mergeCell ref="J384:K384"/>
    <mergeCell ref="N384:P384"/>
    <mergeCell ref="C381:D381"/>
    <mergeCell ref="F381:H381"/>
    <mergeCell ref="J381:K381"/>
    <mergeCell ref="N381:P381"/>
    <mergeCell ref="C382:D382"/>
    <mergeCell ref="F382:H382"/>
    <mergeCell ref="J382:K382"/>
    <mergeCell ref="N382:P382"/>
    <mergeCell ref="C379:D379"/>
    <mergeCell ref="F379:H379"/>
    <mergeCell ref="J379:K379"/>
    <mergeCell ref="N379:P379"/>
    <mergeCell ref="C380:D380"/>
    <mergeCell ref="F380:H380"/>
    <mergeCell ref="J380:K380"/>
    <mergeCell ref="N380:P380"/>
    <mergeCell ref="C377:D377"/>
    <mergeCell ref="F377:H377"/>
    <mergeCell ref="J377:K377"/>
    <mergeCell ref="N377:P377"/>
    <mergeCell ref="C378:D378"/>
    <mergeCell ref="F378:H378"/>
    <mergeCell ref="J378:K378"/>
    <mergeCell ref="N378:P378"/>
    <mergeCell ref="C375:D375"/>
    <mergeCell ref="F375:H375"/>
    <mergeCell ref="J375:K375"/>
    <mergeCell ref="N375:P375"/>
    <mergeCell ref="C376:D376"/>
    <mergeCell ref="F376:H376"/>
    <mergeCell ref="J376:K376"/>
    <mergeCell ref="N376:P376"/>
    <mergeCell ref="C373:D373"/>
    <mergeCell ref="F373:H373"/>
    <mergeCell ref="J373:K373"/>
    <mergeCell ref="N373:P373"/>
    <mergeCell ref="C374:D374"/>
    <mergeCell ref="F374:H374"/>
    <mergeCell ref="J374:K374"/>
    <mergeCell ref="N374:P374"/>
    <mergeCell ref="C371:D371"/>
    <mergeCell ref="F371:H371"/>
    <mergeCell ref="J371:K371"/>
    <mergeCell ref="N371:P371"/>
    <mergeCell ref="C372:D372"/>
    <mergeCell ref="F372:H372"/>
    <mergeCell ref="J372:K372"/>
    <mergeCell ref="N372:P372"/>
    <mergeCell ref="C369:D369"/>
    <mergeCell ref="F369:H369"/>
    <mergeCell ref="J369:K369"/>
    <mergeCell ref="N369:P369"/>
    <mergeCell ref="C370:D370"/>
    <mergeCell ref="F370:H370"/>
    <mergeCell ref="J370:K370"/>
    <mergeCell ref="N370:P370"/>
    <mergeCell ref="C367:D367"/>
    <mergeCell ref="F367:H367"/>
    <mergeCell ref="J367:K367"/>
    <mergeCell ref="N367:P367"/>
    <mergeCell ref="C368:D368"/>
    <mergeCell ref="F368:H368"/>
    <mergeCell ref="J368:K368"/>
    <mergeCell ref="N368:P368"/>
    <mergeCell ref="C365:D365"/>
    <mergeCell ref="F365:H365"/>
    <mergeCell ref="J365:K365"/>
    <mergeCell ref="N365:P365"/>
    <mergeCell ref="C366:D366"/>
    <mergeCell ref="F366:H366"/>
    <mergeCell ref="J366:K366"/>
    <mergeCell ref="N366:P366"/>
    <mergeCell ref="C363:D363"/>
    <mergeCell ref="F363:H363"/>
    <mergeCell ref="J363:K363"/>
    <mergeCell ref="N363:P363"/>
    <mergeCell ref="C364:D364"/>
    <mergeCell ref="F364:H364"/>
    <mergeCell ref="J364:K364"/>
    <mergeCell ref="N364:P364"/>
    <mergeCell ref="C361:D361"/>
    <mergeCell ref="F361:H361"/>
    <mergeCell ref="J361:K361"/>
    <mergeCell ref="N361:P361"/>
    <mergeCell ref="C362:D362"/>
    <mergeCell ref="F362:H362"/>
    <mergeCell ref="J362:K362"/>
    <mergeCell ref="N362:P362"/>
    <mergeCell ref="C359:D359"/>
    <mergeCell ref="F359:H359"/>
    <mergeCell ref="J359:K359"/>
    <mergeCell ref="N359:P359"/>
    <mergeCell ref="C360:D360"/>
    <mergeCell ref="F360:H360"/>
    <mergeCell ref="J360:K360"/>
    <mergeCell ref="N360:P360"/>
    <mergeCell ref="C357:D357"/>
    <mergeCell ref="F357:H357"/>
    <mergeCell ref="J357:K357"/>
    <mergeCell ref="N357:P357"/>
    <mergeCell ref="C358:D358"/>
    <mergeCell ref="F358:H358"/>
    <mergeCell ref="J358:K358"/>
    <mergeCell ref="N358:P358"/>
    <mergeCell ref="C355:D355"/>
    <mergeCell ref="F355:H355"/>
    <mergeCell ref="J355:K355"/>
    <mergeCell ref="N355:P355"/>
    <mergeCell ref="C356:D356"/>
    <mergeCell ref="F356:H356"/>
    <mergeCell ref="J356:K356"/>
    <mergeCell ref="N356:P356"/>
    <mergeCell ref="C353:D353"/>
    <mergeCell ref="F353:H353"/>
    <mergeCell ref="J353:K353"/>
    <mergeCell ref="N353:P353"/>
    <mergeCell ref="C354:D354"/>
    <mergeCell ref="F354:H354"/>
    <mergeCell ref="J354:K354"/>
    <mergeCell ref="N354:P354"/>
    <mergeCell ref="C351:D351"/>
    <mergeCell ref="F351:H351"/>
    <mergeCell ref="J351:K351"/>
    <mergeCell ref="N351:P351"/>
    <mergeCell ref="C352:D352"/>
    <mergeCell ref="F352:H352"/>
    <mergeCell ref="J352:K352"/>
    <mergeCell ref="N352:P352"/>
    <mergeCell ref="C349:D349"/>
    <mergeCell ref="F349:H349"/>
    <mergeCell ref="J349:K349"/>
    <mergeCell ref="N349:P349"/>
    <mergeCell ref="C350:D350"/>
    <mergeCell ref="F350:H350"/>
    <mergeCell ref="J350:K350"/>
    <mergeCell ref="N350:P350"/>
    <mergeCell ref="C347:D347"/>
    <mergeCell ref="F347:H347"/>
    <mergeCell ref="J347:K347"/>
    <mergeCell ref="N347:P347"/>
    <mergeCell ref="C348:D348"/>
    <mergeCell ref="F348:H348"/>
    <mergeCell ref="J348:K348"/>
    <mergeCell ref="N348:P348"/>
    <mergeCell ref="C345:D345"/>
    <mergeCell ref="F345:H345"/>
    <mergeCell ref="J345:K345"/>
    <mergeCell ref="N345:P345"/>
    <mergeCell ref="C346:D346"/>
    <mergeCell ref="F346:H346"/>
    <mergeCell ref="J346:K346"/>
    <mergeCell ref="N346:P346"/>
    <mergeCell ref="C343:D343"/>
    <mergeCell ref="F343:H343"/>
    <mergeCell ref="J343:K343"/>
    <mergeCell ref="N343:P343"/>
    <mergeCell ref="C344:D344"/>
    <mergeCell ref="F344:H344"/>
    <mergeCell ref="J344:K344"/>
    <mergeCell ref="N344:P344"/>
    <mergeCell ref="C341:D341"/>
    <mergeCell ref="F341:H341"/>
    <mergeCell ref="J341:K341"/>
    <mergeCell ref="N341:P341"/>
    <mergeCell ref="C342:D342"/>
    <mergeCell ref="F342:H342"/>
    <mergeCell ref="J342:K342"/>
    <mergeCell ref="N342:P342"/>
    <mergeCell ref="C339:D339"/>
    <mergeCell ref="F339:H339"/>
    <mergeCell ref="J339:K339"/>
    <mergeCell ref="N339:P339"/>
    <mergeCell ref="C340:D340"/>
    <mergeCell ref="F340:H340"/>
    <mergeCell ref="J340:K340"/>
    <mergeCell ref="N340:P340"/>
    <mergeCell ref="C337:D337"/>
    <mergeCell ref="F337:H337"/>
    <mergeCell ref="J337:K337"/>
    <mergeCell ref="N337:P337"/>
    <mergeCell ref="C338:D338"/>
    <mergeCell ref="F338:H338"/>
    <mergeCell ref="J338:K338"/>
    <mergeCell ref="N338:P338"/>
    <mergeCell ref="C335:D335"/>
    <mergeCell ref="F335:H335"/>
    <mergeCell ref="J335:K335"/>
    <mergeCell ref="N335:P335"/>
    <mergeCell ref="C336:D336"/>
    <mergeCell ref="F336:H336"/>
    <mergeCell ref="J336:K336"/>
    <mergeCell ref="N336:P336"/>
    <mergeCell ref="C333:D333"/>
    <mergeCell ref="F333:H333"/>
    <mergeCell ref="J333:K333"/>
    <mergeCell ref="N333:P333"/>
    <mergeCell ref="C334:D334"/>
    <mergeCell ref="F334:H334"/>
    <mergeCell ref="J334:K334"/>
    <mergeCell ref="N334:P334"/>
    <mergeCell ref="C331:D331"/>
    <mergeCell ref="F331:H331"/>
    <mergeCell ref="J331:K331"/>
    <mergeCell ref="N331:P331"/>
    <mergeCell ref="C332:D332"/>
    <mergeCell ref="F332:H332"/>
    <mergeCell ref="J332:K332"/>
    <mergeCell ref="N332:P332"/>
    <mergeCell ref="C329:D329"/>
    <mergeCell ref="F329:H329"/>
    <mergeCell ref="J329:K329"/>
    <mergeCell ref="N329:P329"/>
    <mergeCell ref="C330:D330"/>
    <mergeCell ref="F330:H330"/>
    <mergeCell ref="J330:K330"/>
    <mergeCell ref="N330:P330"/>
    <mergeCell ref="C327:D327"/>
    <mergeCell ref="F327:H327"/>
    <mergeCell ref="J327:K327"/>
    <mergeCell ref="N327:P327"/>
    <mergeCell ref="C328:D328"/>
    <mergeCell ref="F328:H328"/>
    <mergeCell ref="J328:K328"/>
    <mergeCell ref="N328:P328"/>
    <mergeCell ref="C325:D325"/>
    <mergeCell ref="F325:H325"/>
    <mergeCell ref="J325:K325"/>
    <mergeCell ref="N325:P325"/>
    <mergeCell ref="C326:D326"/>
    <mergeCell ref="F326:H326"/>
    <mergeCell ref="J326:K326"/>
    <mergeCell ref="N326:P326"/>
    <mergeCell ref="C323:D323"/>
    <mergeCell ref="F323:H323"/>
    <mergeCell ref="J323:K323"/>
    <mergeCell ref="N323:P323"/>
    <mergeCell ref="C324:D324"/>
    <mergeCell ref="F324:H324"/>
    <mergeCell ref="J324:K324"/>
    <mergeCell ref="N324:P324"/>
    <mergeCell ref="C321:D321"/>
    <mergeCell ref="F321:H321"/>
    <mergeCell ref="J321:K321"/>
    <mergeCell ref="N321:P321"/>
    <mergeCell ref="C322:D322"/>
    <mergeCell ref="F322:H322"/>
    <mergeCell ref="J322:K322"/>
    <mergeCell ref="N322:P322"/>
    <mergeCell ref="C319:D319"/>
    <mergeCell ref="F319:H319"/>
    <mergeCell ref="J319:K319"/>
    <mergeCell ref="N319:P319"/>
    <mergeCell ref="C320:D320"/>
    <mergeCell ref="F320:H320"/>
    <mergeCell ref="J320:K320"/>
    <mergeCell ref="N320:P320"/>
    <mergeCell ref="C317:D317"/>
    <mergeCell ref="F317:H317"/>
    <mergeCell ref="J317:K317"/>
    <mergeCell ref="N317:P317"/>
    <mergeCell ref="C318:D318"/>
    <mergeCell ref="F318:H318"/>
    <mergeCell ref="J318:K318"/>
    <mergeCell ref="N318:P318"/>
    <mergeCell ref="C315:D315"/>
    <mergeCell ref="F315:H315"/>
    <mergeCell ref="J315:K315"/>
    <mergeCell ref="N315:P315"/>
    <mergeCell ref="C316:D316"/>
    <mergeCell ref="F316:H316"/>
    <mergeCell ref="J316:K316"/>
    <mergeCell ref="N316:P316"/>
    <mergeCell ref="C313:D313"/>
    <mergeCell ref="F313:H313"/>
    <mergeCell ref="J313:K313"/>
    <mergeCell ref="N313:P313"/>
    <mergeCell ref="C314:D314"/>
    <mergeCell ref="F314:H314"/>
    <mergeCell ref="J314:K314"/>
    <mergeCell ref="N314:P314"/>
    <mergeCell ref="C311:D311"/>
    <mergeCell ref="F311:H311"/>
    <mergeCell ref="J311:K311"/>
    <mergeCell ref="N311:P311"/>
    <mergeCell ref="C312:D312"/>
    <mergeCell ref="F312:H312"/>
    <mergeCell ref="J312:K312"/>
    <mergeCell ref="N312:P312"/>
    <mergeCell ref="C309:D309"/>
    <mergeCell ref="F309:H309"/>
    <mergeCell ref="J309:K309"/>
    <mergeCell ref="N309:P309"/>
    <mergeCell ref="C310:D310"/>
    <mergeCell ref="F310:H310"/>
    <mergeCell ref="J310:K310"/>
    <mergeCell ref="N310:P310"/>
    <mergeCell ref="C307:D307"/>
    <mergeCell ref="F307:H307"/>
    <mergeCell ref="J307:K307"/>
    <mergeCell ref="N307:P307"/>
    <mergeCell ref="C308:D308"/>
    <mergeCell ref="F308:H308"/>
    <mergeCell ref="J308:K308"/>
    <mergeCell ref="N308:P308"/>
    <mergeCell ref="C305:D305"/>
    <mergeCell ref="F305:H305"/>
    <mergeCell ref="J305:K305"/>
    <mergeCell ref="N305:P305"/>
    <mergeCell ref="C306:D306"/>
    <mergeCell ref="F306:H306"/>
    <mergeCell ref="J306:K306"/>
    <mergeCell ref="N306:P306"/>
    <mergeCell ref="C303:D303"/>
    <mergeCell ref="F303:H303"/>
    <mergeCell ref="J303:K303"/>
    <mergeCell ref="N303:P303"/>
    <mergeCell ref="C304:D304"/>
    <mergeCell ref="F304:H304"/>
    <mergeCell ref="J304:K304"/>
    <mergeCell ref="N304:P304"/>
    <mergeCell ref="C301:D301"/>
    <mergeCell ref="F301:H301"/>
    <mergeCell ref="J301:K301"/>
    <mergeCell ref="N301:P301"/>
    <mergeCell ref="C302:D302"/>
    <mergeCell ref="F302:H302"/>
    <mergeCell ref="J302:K302"/>
    <mergeCell ref="N302:P302"/>
    <mergeCell ref="C299:D299"/>
    <mergeCell ref="F299:H299"/>
    <mergeCell ref="J299:K299"/>
    <mergeCell ref="N299:P299"/>
    <mergeCell ref="C300:D300"/>
    <mergeCell ref="F300:H300"/>
    <mergeCell ref="J300:K300"/>
    <mergeCell ref="N300:P300"/>
    <mergeCell ref="C297:D297"/>
    <mergeCell ref="F297:H297"/>
    <mergeCell ref="J297:K297"/>
    <mergeCell ref="N297:P297"/>
    <mergeCell ref="C298:D298"/>
    <mergeCell ref="F298:H298"/>
    <mergeCell ref="J298:K298"/>
    <mergeCell ref="N298:P298"/>
    <mergeCell ref="C295:D295"/>
    <mergeCell ref="F295:H295"/>
    <mergeCell ref="J295:K295"/>
    <mergeCell ref="N295:P295"/>
    <mergeCell ref="C296:D296"/>
    <mergeCell ref="F296:H296"/>
    <mergeCell ref="J296:K296"/>
    <mergeCell ref="N296:P296"/>
    <mergeCell ref="C293:D293"/>
    <mergeCell ref="F293:H293"/>
    <mergeCell ref="J293:K293"/>
    <mergeCell ref="N293:P293"/>
    <mergeCell ref="C294:D294"/>
    <mergeCell ref="F294:H294"/>
    <mergeCell ref="J294:K294"/>
    <mergeCell ref="N294:P294"/>
    <mergeCell ref="C291:D291"/>
    <mergeCell ref="F291:H291"/>
    <mergeCell ref="J291:K291"/>
    <mergeCell ref="N291:P291"/>
    <mergeCell ref="C292:D292"/>
    <mergeCell ref="F292:H292"/>
    <mergeCell ref="J292:K292"/>
    <mergeCell ref="N292:P292"/>
    <mergeCell ref="C289:D289"/>
    <mergeCell ref="F289:H289"/>
    <mergeCell ref="J289:K289"/>
    <mergeCell ref="N289:P289"/>
    <mergeCell ref="C290:D290"/>
    <mergeCell ref="F290:H290"/>
    <mergeCell ref="J290:K290"/>
    <mergeCell ref="N290:P290"/>
    <mergeCell ref="C287:D287"/>
    <mergeCell ref="F287:H287"/>
    <mergeCell ref="J287:K287"/>
    <mergeCell ref="N287:P287"/>
    <mergeCell ref="C288:D288"/>
    <mergeCell ref="F288:H288"/>
    <mergeCell ref="J288:K288"/>
    <mergeCell ref="N288:P288"/>
    <mergeCell ref="C285:D285"/>
    <mergeCell ref="F285:H285"/>
    <mergeCell ref="J285:K285"/>
    <mergeCell ref="N285:P285"/>
    <mergeCell ref="C286:D286"/>
    <mergeCell ref="F286:H286"/>
    <mergeCell ref="J286:K286"/>
    <mergeCell ref="N286:P286"/>
    <mergeCell ref="C283:D283"/>
    <mergeCell ref="F283:H283"/>
    <mergeCell ref="J283:K283"/>
    <mergeCell ref="N283:P283"/>
    <mergeCell ref="C284:D284"/>
    <mergeCell ref="F284:H284"/>
    <mergeCell ref="J284:K284"/>
    <mergeCell ref="N284:P284"/>
    <mergeCell ref="C281:D281"/>
    <mergeCell ref="F281:H281"/>
    <mergeCell ref="J281:K281"/>
    <mergeCell ref="N281:P281"/>
    <mergeCell ref="C282:D282"/>
    <mergeCell ref="F282:H282"/>
    <mergeCell ref="J282:K282"/>
    <mergeCell ref="N282:P282"/>
    <mergeCell ref="C279:D279"/>
    <mergeCell ref="F279:H279"/>
    <mergeCell ref="J279:K279"/>
    <mergeCell ref="N279:P279"/>
    <mergeCell ref="C280:D280"/>
    <mergeCell ref="F280:H280"/>
    <mergeCell ref="J280:K280"/>
    <mergeCell ref="N280:P280"/>
    <mergeCell ref="C277:D277"/>
    <mergeCell ref="F277:H277"/>
    <mergeCell ref="J277:K277"/>
    <mergeCell ref="N277:P277"/>
    <mergeCell ref="C278:D278"/>
    <mergeCell ref="F278:H278"/>
    <mergeCell ref="J278:K278"/>
    <mergeCell ref="N278:P278"/>
    <mergeCell ref="C275:D275"/>
    <mergeCell ref="F275:H275"/>
    <mergeCell ref="J275:K275"/>
    <mergeCell ref="N275:P275"/>
    <mergeCell ref="C276:D276"/>
    <mergeCell ref="F276:H276"/>
    <mergeCell ref="J276:K276"/>
    <mergeCell ref="N276:P276"/>
    <mergeCell ref="C273:D273"/>
    <mergeCell ref="F273:H273"/>
    <mergeCell ref="J273:K273"/>
    <mergeCell ref="N273:P273"/>
    <mergeCell ref="C274:D274"/>
    <mergeCell ref="F274:H274"/>
    <mergeCell ref="J274:K274"/>
    <mergeCell ref="N274:P274"/>
    <mergeCell ref="C271:D271"/>
    <mergeCell ref="F271:H271"/>
    <mergeCell ref="J271:K271"/>
    <mergeCell ref="N271:P271"/>
    <mergeCell ref="C272:D272"/>
    <mergeCell ref="F272:H272"/>
    <mergeCell ref="J272:K272"/>
    <mergeCell ref="N272:P272"/>
    <mergeCell ref="C269:D269"/>
    <mergeCell ref="F269:H269"/>
    <mergeCell ref="J269:K269"/>
    <mergeCell ref="N269:P269"/>
    <mergeCell ref="C270:D270"/>
    <mergeCell ref="F270:H270"/>
    <mergeCell ref="J270:K270"/>
    <mergeCell ref="N270:P270"/>
    <mergeCell ref="C267:D267"/>
    <mergeCell ref="F267:H267"/>
    <mergeCell ref="J267:K267"/>
    <mergeCell ref="N267:P267"/>
    <mergeCell ref="C268:D268"/>
    <mergeCell ref="F268:H268"/>
    <mergeCell ref="J268:K268"/>
    <mergeCell ref="N268:P268"/>
    <mergeCell ref="C265:D265"/>
    <mergeCell ref="F265:H265"/>
    <mergeCell ref="J265:K265"/>
    <mergeCell ref="N265:P265"/>
    <mergeCell ref="C266:D266"/>
    <mergeCell ref="F266:H266"/>
    <mergeCell ref="J266:K266"/>
    <mergeCell ref="N266:P266"/>
    <mergeCell ref="C263:D263"/>
    <mergeCell ref="F263:H263"/>
    <mergeCell ref="J263:K263"/>
    <mergeCell ref="N263:P263"/>
    <mergeCell ref="C264:D264"/>
    <mergeCell ref="F264:H264"/>
    <mergeCell ref="J264:K264"/>
    <mergeCell ref="N264:P264"/>
    <mergeCell ref="C261:D261"/>
    <mergeCell ref="F261:H261"/>
    <mergeCell ref="J261:K261"/>
    <mergeCell ref="N261:P261"/>
    <mergeCell ref="C262:D262"/>
    <mergeCell ref="F262:H262"/>
    <mergeCell ref="J262:K262"/>
    <mergeCell ref="N262:P262"/>
    <mergeCell ref="C259:D259"/>
    <mergeCell ref="F259:H259"/>
    <mergeCell ref="J259:K259"/>
    <mergeCell ref="N259:P259"/>
    <mergeCell ref="C260:D260"/>
    <mergeCell ref="F260:H260"/>
    <mergeCell ref="J260:K260"/>
    <mergeCell ref="N260:P260"/>
    <mergeCell ref="C257:D257"/>
    <mergeCell ref="F257:H257"/>
    <mergeCell ref="J257:K257"/>
    <mergeCell ref="N257:P257"/>
    <mergeCell ref="C258:D258"/>
    <mergeCell ref="F258:H258"/>
    <mergeCell ref="J258:K258"/>
    <mergeCell ref="N258:P258"/>
    <mergeCell ref="C255:D255"/>
    <mergeCell ref="F255:H255"/>
    <mergeCell ref="J255:K255"/>
    <mergeCell ref="N255:P255"/>
    <mergeCell ref="C256:D256"/>
    <mergeCell ref="F256:H256"/>
    <mergeCell ref="J256:K256"/>
    <mergeCell ref="N256:P256"/>
    <mergeCell ref="C253:D253"/>
    <mergeCell ref="F253:H253"/>
    <mergeCell ref="J253:K253"/>
    <mergeCell ref="N253:P253"/>
    <mergeCell ref="C254:D254"/>
    <mergeCell ref="F254:H254"/>
    <mergeCell ref="J254:K254"/>
    <mergeCell ref="N254:P254"/>
    <mergeCell ref="C251:D251"/>
    <mergeCell ref="F251:H251"/>
    <mergeCell ref="J251:K251"/>
    <mergeCell ref="N251:P251"/>
    <mergeCell ref="C252:D252"/>
    <mergeCell ref="F252:H252"/>
    <mergeCell ref="J252:K252"/>
    <mergeCell ref="N252:P252"/>
    <mergeCell ref="C249:D249"/>
    <mergeCell ref="F249:H249"/>
    <mergeCell ref="J249:K249"/>
    <mergeCell ref="N249:P249"/>
    <mergeCell ref="C250:D250"/>
    <mergeCell ref="F250:H250"/>
    <mergeCell ref="J250:K250"/>
    <mergeCell ref="N250:P250"/>
    <mergeCell ref="C247:D247"/>
    <mergeCell ref="F247:H247"/>
    <mergeCell ref="J247:K247"/>
    <mergeCell ref="N247:P247"/>
    <mergeCell ref="C248:D248"/>
    <mergeCell ref="F248:H248"/>
    <mergeCell ref="J248:K248"/>
    <mergeCell ref="N248:P248"/>
    <mergeCell ref="C245:D245"/>
    <mergeCell ref="F245:H245"/>
    <mergeCell ref="J245:K245"/>
    <mergeCell ref="N245:P245"/>
    <mergeCell ref="C246:D246"/>
    <mergeCell ref="F246:H246"/>
    <mergeCell ref="J246:K246"/>
    <mergeCell ref="N246:P246"/>
    <mergeCell ref="C243:D243"/>
    <mergeCell ref="F243:H243"/>
    <mergeCell ref="J243:K243"/>
    <mergeCell ref="N243:P243"/>
    <mergeCell ref="C244:D244"/>
    <mergeCell ref="F244:H244"/>
    <mergeCell ref="J244:K244"/>
    <mergeCell ref="N244:P244"/>
    <mergeCell ref="C241:D241"/>
    <mergeCell ref="F241:H241"/>
    <mergeCell ref="J241:K241"/>
    <mergeCell ref="N241:P241"/>
    <mergeCell ref="C242:D242"/>
    <mergeCell ref="F242:H242"/>
    <mergeCell ref="J242:K242"/>
    <mergeCell ref="N242:P242"/>
    <mergeCell ref="C239:D239"/>
    <mergeCell ref="F239:H239"/>
    <mergeCell ref="J239:K239"/>
    <mergeCell ref="N239:P239"/>
    <mergeCell ref="C240:D240"/>
    <mergeCell ref="F240:H240"/>
    <mergeCell ref="J240:K240"/>
    <mergeCell ref="N240:P240"/>
    <mergeCell ref="C237:D237"/>
    <mergeCell ref="F237:H237"/>
    <mergeCell ref="J237:K237"/>
    <mergeCell ref="N237:P237"/>
    <mergeCell ref="C238:D238"/>
    <mergeCell ref="F238:H238"/>
    <mergeCell ref="J238:K238"/>
    <mergeCell ref="N238:P238"/>
    <mergeCell ref="C235:D235"/>
    <mergeCell ref="F235:H235"/>
    <mergeCell ref="J235:K235"/>
    <mergeCell ref="N235:P235"/>
    <mergeCell ref="C236:D236"/>
    <mergeCell ref="F236:H236"/>
    <mergeCell ref="J236:K236"/>
    <mergeCell ref="N236:P236"/>
    <mergeCell ref="C233:D233"/>
    <mergeCell ref="F233:H233"/>
    <mergeCell ref="J233:K233"/>
    <mergeCell ref="N233:P233"/>
    <mergeCell ref="C234:D234"/>
    <mergeCell ref="F234:H234"/>
    <mergeCell ref="J234:K234"/>
    <mergeCell ref="N234:P234"/>
    <mergeCell ref="C231:D231"/>
    <mergeCell ref="F231:H231"/>
    <mergeCell ref="J231:K231"/>
    <mergeCell ref="N231:P231"/>
    <mergeCell ref="C232:D232"/>
    <mergeCell ref="F232:H232"/>
    <mergeCell ref="J232:K232"/>
    <mergeCell ref="N232:P232"/>
    <mergeCell ref="C229:D229"/>
    <mergeCell ref="F229:H229"/>
    <mergeCell ref="J229:K229"/>
    <mergeCell ref="N229:P229"/>
    <mergeCell ref="C230:D230"/>
    <mergeCell ref="F230:H230"/>
    <mergeCell ref="J230:K230"/>
    <mergeCell ref="N230:P230"/>
    <mergeCell ref="C227:D227"/>
    <mergeCell ref="F227:H227"/>
    <mergeCell ref="J227:K227"/>
    <mergeCell ref="N227:P227"/>
    <mergeCell ref="C228:D228"/>
    <mergeCell ref="F228:H228"/>
    <mergeCell ref="J228:K228"/>
    <mergeCell ref="N228:P228"/>
    <mergeCell ref="C225:D225"/>
    <mergeCell ref="F225:H225"/>
    <mergeCell ref="J225:K225"/>
    <mergeCell ref="N225:P225"/>
    <mergeCell ref="C226:D226"/>
    <mergeCell ref="F226:H226"/>
    <mergeCell ref="J226:K226"/>
    <mergeCell ref="N226:P226"/>
    <mergeCell ref="C223:D223"/>
    <mergeCell ref="F223:H223"/>
    <mergeCell ref="J223:K223"/>
    <mergeCell ref="N223:P223"/>
    <mergeCell ref="C224:D224"/>
    <mergeCell ref="F224:H224"/>
    <mergeCell ref="J224:K224"/>
    <mergeCell ref="N224:P224"/>
    <mergeCell ref="C221:D221"/>
    <mergeCell ref="F221:H221"/>
    <mergeCell ref="J221:K221"/>
    <mergeCell ref="N221:P221"/>
    <mergeCell ref="C222:D222"/>
    <mergeCell ref="F222:H222"/>
    <mergeCell ref="J222:K222"/>
    <mergeCell ref="N222:P222"/>
    <mergeCell ref="C219:D219"/>
    <mergeCell ref="F219:H219"/>
    <mergeCell ref="J219:K219"/>
    <mergeCell ref="N219:P219"/>
    <mergeCell ref="C220:D220"/>
    <mergeCell ref="F220:H220"/>
    <mergeCell ref="J220:K220"/>
    <mergeCell ref="N220:P220"/>
    <mergeCell ref="C217:D217"/>
    <mergeCell ref="F217:H217"/>
    <mergeCell ref="J217:K217"/>
    <mergeCell ref="N217:P217"/>
    <mergeCell ref="C218:D218"/>
    <mergeCell ref="F218:H218"/>
    <mergeCell ref="J218:K218"/>
    <mergeCell ref="N218:P218"/>
    <mergeCell ref="C215:D215"/>
    <mergeCell ref="F215:H215"/>
    <mergeCell ref="J215:K215"/>
    <mergeCell ref="N215:P215"/>
    <mergeCell ref="C216:D216"/>
    <mergeCell ref="F216:H216"/>
    <mergeCell ref="J216:K216"/>
    <mergeCell ref="N216:P216"/>
    <mergeCell ref="C213:D213"/>
    <mergeCell ref="F213:H213"/>
    <mergeCell ref="J213:K213"/>
    <mergeCell ref="N213:P213"/>
    <mergeCell ref="C214:D214"/>
    <mergeCell ref="F214:H214"/>
    <mergeCell ref="J214:K214"/>
    <mergeCell ref="N214:P214"/>
    <mergeCell ref="C211:D211"/>
    <mergeCell ref="F211:H211"/>
    <mergeCell ref="J211:K211"/>
    <mergeCell ref="N211:P211"/>
    <mergeCell ref="C212:D212"/>
    <mergeCell ref="F212:H212"/>
    <mergeCell ref="J212:K212"/>
    <mergeCell ref="N212:P212"/>
    <mergeCell ref="C209:D209"/>
    <mergeCell ref="F209:H209"/>
    <mergeCell ref="J209:K209"/>
    <mergeCell ref="N209:P209"/>
    <mergeCell ref="C210:D210"/>
    <mergeCell ref="F210:H210"/>
    <mergeCell ref="J210:K210"/>
    <mergeCell ref="N210:P210"/>
    <mergeCell ref="C207:D207"/>
    <mergeCell ref="F207:H207"/>
    <mergeCell ref="J207:K207"/>
    <mergeCell ref="N207:P207"/>
    <mergeCell ref="C208:D208"/>
    <mergeCell ref="F208:H208"/>
    <mergeCell ref="J208:K208"/>
    <mergeCell ref="N208:P208"/>
    <mergeCell ref="C205:D205"/>
    <mergeCell ref="F205:H205"/>
    <mergeCell ref="J205:K205"/>
    <mergeCell ref="N205:P205"/>
    <mergeCell ref="C206:D206"/>
    <mergeCell ref="F206:H206"/>
    <mergeCell ref="J206:K206"/>
    <mergeCell ref="N206:P206"/>
    <mergeCell ref="C203:D203"/>
    <mergeCell ref="F203:H203"/>
    <mergeCell ref="J203:K203"/>
    <mergeCell ref="N203:P203"/>
    <mergeCell ref="C204:D204"/>
    <mergeCell ref="F204:H204"/>
    <mergeCell ref="J204:K204"/>
    <mergeCell ref="N204:P204"/>
    <mergeCell ref="C201:D201"/>
    <mergeCell ref="F201:H201"/>
    <mergeCell ref="J201:K201"/>
    <mergeCell ref="N201:P201"/>
    <mergeCell ref="C202:D202"/>
    <mergeCell ref="F202:H202"/>
    <mergeCell ref="J202:K202"/>
    <mergeCell ref="N202:P202"/>
    <mergeCell ref="C199:D199"/>
    <mergeCell ref="F199:H199"/>
    <mergeCell ref="J199:K199"/>
    <mergeCell ref="N199:P199"/>
    <mergeCell ref="C200:D200"/>
    <mergeCell ref="F200:H200"/>
    <mergeCell ref="J200:K200"/>
    <mergeCell ref="N200:P200"/>
    <mergeCell ref="C197:D197"/>
    <mergeCell ref="F197:H197"/>
    <mergeCell ref="J197:K197"/>
    <mergeCell ref="N197:P197"/>
    <mergeCell ref="C198:D198"/>
    <mergeCell ref="F198:H198"/>
    <mergeCell ref="J198:K198"/>
    <mergeCell ref="N198:P198"/>
    <mergeCell ref="C195:D195"/>
    <mergeCell ref="F195:H195"/>
    <mergeCell ref="J195:K195"/>
    <mergeCell ref="N195:P195"/>
    <mergeCell ref="C196:D196"/>
    <mergeCell ref="F196:H196"/>
    <mergeCell ref="J196:K196"/>
    <mergeCell ref="N196:P196"/>
    <mergeCell ref="C193:D193"/>
    <mergeCell ref="F193:H193"/>
    <mergeCell ref="J193:K193"/>
    <mergeCell ref="N193:P193"/>
    <mergeCell ref="C194:D194"/>
    <mergeCell ref="F194:H194"/>
    <mergeCell ref="J194:K194"/>
    <mergeCell ref="N194:P194"/>
    <mergeCell ref="C191:D191"/>
    <mergeCell ref="F191:H191"/>
    <mergeCell ref="J191:K191"/>
    <mergeCell ref="N191:P191"/>
    <mergeCell ref="C192:D192"/>
    <mergeCell ref="F192:H192"/>
    <mergeCell ref="J192:K192"/>
    <mergeCell ref="N192:P192"/>
    <mergeCell ref="C189:D189"/>
    <mergeCell ref="F189:H189"/>
    <mergeCell ref="J189:K189"/>
    <mergeCell ref="N189:P189"/>
    <mergeCell ref="C190:D190"/>
    <mergeCell ref="F190:H190"/>
    <mergeCell ref="J190:K190"/>
    <mergeCell ref="N190:P190"/>
    <mergeCell ref="C187:D187"/>
    <mergeCell ref="F187:H187"/>
    <mergeCell ref="J187:K187"/>
    <mergeCell ref="N187:P187"/>
    <mergeCell ref="C188:D188"/>
    <mergeCell ref="F188:H188"/>
    <mergeCell ref="J188:K188"/>
    <mergeCell ref="N188:P188"/>
    <mergeCell ref="C185:D185"/>
    <mergeCell ref="F185:H185"/>
    <mergeCell ref="J185:K185"/>
    <mergeCell ref="N185:P185"/>
    <mergeCell ref="C186:D186"/>
    <mergeCell ref="F186:H186"/>
    <mergeCell ref="J186:K186"/>
    <mergeCell ref="N186:P186"/>
    <mergeCell ref="C183:D183"/>
    <mergeCell ref="F183:H183"/>
    <mergeCell ref="J183:K183"/>
    <mergeCell ref="N183:P183"/>
    <mergeCell ref="C184:D184"/>
    <mergeCell ref="F184:H184"/>
    <mergeCell ref="J184:K184"/>
    <mergeCell ref="N184:P184"/>
    <mergeCell ref="C181:D181"/>
    <mergeCell ref="F181:H181"/>
    <mergeCell ref="J181:K181"/>
    <mergeCell ref="N181:P181"/>
    <mergeCell ref="C182:D182"/>
    <mergeCell ref="F182:H182"/>
    <mergeCell ref="J182:K182"/>
    <mergeCell ref="N182:P182"/>
    <mergeCell ref="C179:D179"/>
    <mergeCell ref="F179:H179"/>
    <mergeCell ref="J179:K179"/>
    <mergeCell ref="N179:P179"/>
    <mergeCell ref="C180:D180"/>
    <mergeCell ref="F180:H180"/>
    <mergeCell ref="J180:K180"/>
    <mergeCell ref="N180:P180"/>
    <mergeCell ref="C177:D177"/>
    <mergeCell ref="F177:H177"/>
    <mergeCell ref="J177:K177"/>
    <mergeCell ref="N177:P177"/>
    <mergeCell ref="C178:D178"/>
    <mergeCell ref="F178:H178"/>
    <mergeCell ref="J178:K178"/>
    <mergeCell ref="N178:P178"/>
    <mergeCell ref="C175:D175"/>
    <mergeCell ref="F175:H175"/>
    <mergeCell ref="J175:K175"/>
    <mergeCell ref="N175:P175"/>
    <mergeCell ref="C176:D176"/>
    <mergeCell ref="F176:H176"/>
    <mergeCell ref="J176:K176"/>
    <mergeCell ref="N176:P176"/>
    <mergeCell ref="C173:D173"/>
    <mergeCell ref="F173:H173"/>
    <mergeCell ref="J173:K173"/>
    <mergeCell ref="N173:P173"/>
    <mergeCell ref="C174:D174"/>
    <mergeCell ref="F174:H174"/>
    <mergeCell ref="J174:K174"/>
    <mergeCell ref="N174:P174"/>
    <mergeCell ref="C171:D171"/>
    <mergeCell ref="F171:H171"/>
    <mergeCell ref="J171:K171"/>
    <mergeCell ref="N171:P171"/>
    <mergeCell ref="C172:D172"/>
    <mergeCell ref="F172:H172"/>
    <mergeCell ref="J172:K172"/>
    <mergeCell ref="N172:P172"/>
    <mergeCell ref="C169:D169"/>
    <mergeCell ref="F169:H169"/>
    <mergeCell ref="J169:K169"/>
    <mergeCell ref="N169:P169"/>
    <mergeCell ref="C170:D170"/>
    <mergeCell ref="F170:H170"/>
    <mergeCell ref="J170:K170"/>
    <mergeCell ref="N170:P170"/>
    <mergeCell ref="C167:D167"/>
    <mergeCell ref="F167:H167"/>
    <mergeCell ref="J167:K167"/>
    <mergeCell ref="N167:P167"/>
    <mergeCell ref="C168:D168"/>
    <mergeCell ref="F168:H168"/>
    <mergeCell ref="J168:K168"/>
    <mergeCell ref="N168:P168"/>
    <mergeCell ref="C165:D165"/>
    <mergeCell ref="F165:H165"/>
    <mergeCell ref="J165:K165"/>
    <mergeCell ref="N165:P165"/>
    <mergeCell ref="C166:D166"/>
    <mergeCell ref="F166:H166"/>
    <mergeCell ref="J166:K166"/>
    <mergeCell ref="N166:P166"/>
    <mergeCell ref="C163:D163"/>
    <mergeCell ref="F163:H163"/>
    <mergeCell ref="J163:K163"/>
    <mergeCell ref="N163:P163"/>
    <mergeCell ref="C164:D164"/>
    <mergeCell ref="F164:H164"/>
    <mergeCell ref="J164:K164"/>
    <mergeCell ref="N164:P164"/>
    <mergeCell ref="C161:D161"/>
    <mergeCell ref="F161:H161"/>
    <mergeCell ref="J161:K161"/>
    <mergeCell ref="N161:P161"/>
    <mergeCell ref="C162:D162"/>
    <mergeCell ref="F162:H162"/>
    <mergeCell ref="J162:K162"/>
    <mergeCell ref="N162:P162"/>
    <mergeCell ref="C159:D159"/>
    <mergeCell ref="F159:H159"/>
    <mergeCell ref="J159:K159"/>
    <mergeCell ref="N159:P159"/>
    <mergeCell ref="C160:D160"/>
    <mergeCell ref="F160:H160"/>
    <mergeCell ref="J160:K160"/>
    <mergeCell ref="N160:P160"/>
    <mergeCell ref="C157:D157"/>
    <mergeCell ref="F157:H157"/>
    <mergeCell ref="J157:K157"/>
    <mergeCell ref="N157:P157"/>
    <mergeCell ref="C158:D158"/>
    <mergeCell ref="F158:H158"/>
    <mergeCell ref="J158:K158"/>
    <mergeCell ref="N158:P158"/>
    <mergeCell ref="C155:D155"/>
    <mergeCell ref="F155:H155"/>
    <mergeCell ref="J155:K155"/>
    <mergeCell ref="N155:P155"/>
    <mergeCell ref="C156:D156"/>
    <mergeCell ref="F156:H156"/>
    <mergeCell ref="J156:K156"/>
    <mergeCell ref="N156:P156"/>
    <mergeCell ref="C153:D153"/>
    <mergeCell ref="F153:H153"/>
    <mergeCell ref="J153:K153"/>
    <mergeCell ref="N153:P153"/>
    <mergeCell ref="C154:D154"/>
    <mergeCell ref="F154:H154"/>
    <mergeCell ref="J154:K154"/>
    <mergeCell ref="N154:P154"/>
    <mergeCell ref="C151:D151"/>
    <mergeCell ref="F151:H151"/>
    <mergeCell ref="J151:K151"/>
    <mergeCell ref="N151:P151"/>
    <mergeCell ref="C152:D152"/>
    <mergeCell ref="F152:H152"/>
    <mergeCell ref="J152:K152"/>
    <mergeCell ref="N152:P152"/>
    <mergeCell ref="C149:D149"/>
    <mergeCell ref="F149:H149"/>
    <mergeCell ref="J149:K149"/>
    <mergeCell ref="N149:P149"/>
    <mergeCell ref="C150:D150"/>
    <mergeCell ref="F150:H150"/>
    <mergeCell ref="J150:K150"/>
    <mergeCell ref="N150:P150"/>
    <mergeCell ref="C147:D147"/>
    <mergeCell ref="F147:H147"/>
    <mergeCell ref="J147:K147"/>
    <mergeCell ref="N147:P147"/>
    <mergeCell ref="C148:D148"/>
    <mergeCell ref="F148:H148"/>
    <mergeCell ref="J148:K148"/>
    <mergeCell ref="N148:P148"/>
    <mergeCell ref="C145:D145"/>
    <mergeCell ref="F145:H145"/>
    <mergeCell ref="J145:K145"/>
    <mergeCell ref="N145:P145"/>
    <mergeCell ref="C146:D146"/>
    <mergeCell ref="F146:H146"/>
    <mergeCell ref="J146:K146"/>
    <mergeCell ref="N146:P146"/>
    <mergeCell ref="C143:D143"/>
    <mergeCell ref="F143:H143"/>
    <mergeCell ref="J143:K143"/>
    <mergeCell ref="N143:P143"/>
    <mergeCell ref="C144:D144"/>
    <mergeCell ref="F144:H144"/>
    <mergeCell ref="J144:K144"/>
    <mergeCell ref="N144:P144"/>
    <mergeCell ref="C141:D141"/>
    <mergeCell ref="F141:H141"/>
    <mergeCell ref="J141:K141"/>
    <mergeCell ref="N141:P141"/>
    <mergeCell ref="C142:D142"/>
    <mergeCell ref="F142:H142"/>
    <mergeCell ref="J142:K142"/>
    <mergeCell ref="N142:P142"/>
    <mergeCell ref="C139:D139"/>
    <mergeCell ref="F139:H139"/>
    <mergeCell ref="J139:K139"/>
    <mergeCell ref="N139:P139"/>
    <mergeCell ref="C140:D140"/>
    <mergeCell ref="F140:H140"/>
    <mergeCell ref="J140:K140"/>
    <mergeCell ref="N140:P140"/>
    <mergeCell ref="C137:D137"/>
    <mergeCell ref="F137:H137"/>
    <mergeCell ref="J137:K137"/>
    <mergeCell ref="N137:P137"/>
    <mergeCell ref="C138:D138"/>
    <mergeCell ref="F138:H138"/>
    <mergeCell ref="J138:K138"/>
    <mergeCell ref="N138:P138"/>
    <mergeCell ref="C135:D135"/>
    <mergeCell ref="F135:H135"/>
    <mergeCell ref="J135:K135"/>
    <mergeCell ref="N135:P135"/>
    <mergeCell ref="C136:D136"/>
    <mergeCell ref="F136:H136"/>
    <mergeCell ref="J136:K136"/>
    <mergeCell ref="N136:P136"/>
    <mergeCell ref="C133:D133"/>
    <mergeCell ref="F133:H133"/>
    <mergeCell ref="J133:K133"/>
    <mergeCell ref="N133:P133"/>
    <mergeCell ref="C134:D134"/>
    <mergeCell ref="F134:H134"/>
    <mergeCell ref="J134:K134"/>
    <mergeCell ref="N134:P134"/>
    <mergeCell ref="C131:D131"/>
    <mergeCell ref="F131:H131"/>
    <mergeCell ref="J131:K131"/>
    <mergeCell ref="N131:P131"/>
    <mergeCell ref="C132:D132"/>
    <mergeCell ref="F132:H132"/>
    <mergeCell ref="J132:K132"/>
    <mergeCell ref="N132:P132"/>
    <mergeCell ref="C129:D129"/>
    <mergeCell ref="F129:H129"/>
    <mergeCell ref="J129:K129"/>
    <mergeCell ref="N129:P129"/>
    <mergeCell ref="C130:D130"/>
    <mergeCell ref="F130:H130"/>
    <mergeCell ref="J130:K130"/>
    <mergeCell ref="N130:P130"/>
    <mergeCell ref="C127:D127"/>
    <mergeCell ref="F127:H127"/>
    <mergeCell ref="J127:K127"/>
    <mergeCell ref="N127:P127"/>
    <mergeCell ref="C128:D128"/>
    <mergeCell ref="F128:H128"/>
    <mergeCell ref="J128:K128"/>
    <mergeCell ref="N128:P128"/>
    <mergeCell ref="C125:D125"/>
    <mergeCell ref="F125:H125"/>
    <mergeCell ref="J125:K125"/>
    <mergeCell ref="N125:P125"/>
    <mergeCell ref="C126:D126"/>
    <mergeCell ref="F126:H126"/>
    <mergeCell ref="J126:K126"/>
    <mergeCell ref="N126:P126"/>
    <mergeCell ref="C123:D123"/>
    <mergeCell ref="F123:H123"/>
    <mergeCell ref="J123:K123"/>
    <mergeCell ref="N123:P123"/>
    <mergeCell ref="C124:D124"/>
    <mergeCell ref="F124:H124"/>
    <mergeCell ref="J124:K124"/>
    <mergeCell ref="N124:P124"/>
    <mergeCell ref="C121:D121"/>
    <mergeCell ref="F121:H121"/>
    <mergeCell ref="J121:K121"/>
    <mergeCell ref="N121:P121"/>
    <mergeCell ref="C122:D122"/>
    <mergeCell ref="F122:H122"/>
    <mergeCell ref="J122:K122"/>
    <mergeCell ref="N122:P122"/>
    <mergeCell ref="C119:D119"/>
    <mergeCell ref="F119:H119"/>
    <mergeCell ref="J119:K119"/>
    <mergeCell ref="N119:P119"/>
    <mergeCell ref="C120:D120"/>
    <mergeCell ref="F120:H120"/>
    <mergeCell ref="J120:K120"/>
    <mergeCell ref="N120:P120"/>
    <mergeCell ref="C117:D117"/>
    <mergeCell ref="F117:H117"/>
    <mergeCell ref="J117:K117"/>
    <mergeCell ref="N117:P117"/>
    <mergeCell ref="C118:D118"/>
    <mergeCell ref="F118:H118"/>
    <mergeCell ref="J118:K118"/>
    <mergeCell ref="N118:P118"/>
    <mergeCell ref="C115:D115"/>
    <mergeCell ref="F115:H115"/>
    <mergeCell ref="J115:K115"/>
    <mergeCell ref="N115:P115"/>
    <mergeCell ref="C116:D116"/>
    <mergeCell ref="F116:H116"/>
    <mergeCell ref="J116:K116"/>
    <mergeCell ref="N116:P116"/>
    <mergeCell ref="C113:D113"/>
    <mergeCell ref="F113:H113"/>
    <mergeCell ref="J113:K113"/>
    <mergeCell ref="N113:P113"/>
    <mergeCell ref="C114:D114"/>
    <mergeCell ref="F114:H114"/>
    <mergeCell ref="J114:K114"/>
    <mergeCell ref="N114:P114"/>
    <mergeCell ref="C111:D111"/>
    <mergeCell ref="F111:H111"/>
    <mergeCell ref="J111:K111"/>
    <mergeCell ref="N111:P111"/>
    <mergeCell ref="C112:D112"/>
    <mergeCell ref="F112:H112"/>
    <mergeCell ref="J112:K112"/>
    <mergeCell ref="N112:P112"/>
    <mergeCell ref="C109:D109"/>
    <mergeCell ref="F109:H109"/>
    <mergeCell ref="J109:K109"/>
    <mergeCell ref="N109:P109"/>
    <mergeCell ref="C110:D110"/>
    <mergeCell ref="F110:H110"/>
    <mergeCell ref="J110:K110"/>
    <mergeCell ref="N110:P110"/>
    <mergeCell ref="C107:D107"/>
    <mergeCell ref="F107:H107"/>
    <mergeCell ref="J107:K107"/>
    <mergeCell ref="N107:P107"/>
    <mergeCell ref="C108:D108"/>
    <mergeCell ref="F108:H108"/>
    <mergeCell ref="J108:K108"/>
    <mergeCell ref="N108:P108"/>
    <mergeCell ref="C105:D105"/>
    <mergeCell ref="F105:H105"/>
    <mergeCell ref="J105:K105"/>
    <mergeCell ref="N105:P105"/>
    <mergeCell ref="C106:D106"/>
    <mergeCell ref="F106:H106"/>
    <mergeCell ref="J106:K106"/>
    <mergeCell ref="N106:P106"/>
    <mergeCell ref="C103:D103"/>
    <mergeCell ref="F103:H103"/>
    <mergeCell ref="J103:K103"/>
    <mergeCell ref="N103:P103"/>
    <mergeCell ref="C104:D104"/>
    <mergeCell ref="F104:H104"/>
    <mergeCell ref="J104:K104"/>
    <mergeCell ref="N104:P104"/>
    <mergeCell ref="C101:D101"/>
    <mergeCell ref="F101:H101"/>
    <mergeCell ref="J101:K101"/>
    <mergeCell ref="N101:P101"/>
    <mergeCell ref="C102:D102"/>
    <mergeCell ref="F102:H102"/>
    <mergeCell ref="J102:K102"/>
    <mergeCell ref="N102:P102"/>
    <mergeCell ref="C99:D99"/>
    <mergeCell ref="F99:H99"/>
    <mergeCell ref="J99:K99"/>
    <mergeCell ref="N99:P99"/>
    <mergeCell ref="C100:D100"/>
    <mergeCell ref="F100:H100"/>
    <mergeCell ref="J100:K100"/>
    <mergeCell ref="N100:P100"/>
    <mergeCell ref="C97:D97"/>
    <mergeCell ref="F97:H97"/>
    <mergeCell ref="J97:K97"/>
    <mergeCell ref="N97:P97"/>
    <mergeCell ref="C98:D98"/>
    <mergeCell ref="F98:H98"/>
    <mergeCell ref="J98:K98"/>
    <mergeCell ref="N98:P98"/>
    <mergeCell ref="C95:D95"/>
    <mergeCell ref="F95:H95"/>
    <mergeCell ref="J95:K95"/>
    <mergeCell ref="N95:P95"/>
    <mergeCell ref="C96:D96"/>
    <mergeCell ref="F96:H96"/>
    <mergeCell ref="J96:K96"/>
    <mergeCell ref="N96:P96"/>
    <mergeCell ref="C93:D93"/>
    <mergeCell ref="F93:H93"/>
    <mergeCell ref="J93:K93"/>
    <mergeCell ref="N93:P93"/>
    <mergeCell ref="C94:D94"/>
    <mergeCell ref="F94:H94"/>
    <mergeCell ref="J94:K94"/>
    <mergeCell ref="N94:P94"/>
    <mergeCell ref="C91:D91"/>
    <mergeCell ref="F91:H91"/>
    <mergeCell ref="J91:K91"/>
    <mergeCell ref="N91:P91"/>
    <mergeCell ref="C92:D92"/>
    <mergeCell ref="F92:H92"/>
    <mergeCell ref="J92:K92"/>
    <mergeCell ref="N92:P92"/>
    <mergeCell ref="C89:D89"/>
    <mergeCell ref="F89:H89"/>
    <mergeCell ref="J89:K89"/>
    <mergeCell ref="N89:P89"/>
    <mergeCell ref="C90:D90"/>
    <mergeCell ref="F90:H90"/>
    <mergeCell ref="J90:K90"/>
    <mergeCell ref="N90:P90"/>
    <mergeCell ref="C87:D87"/>
    <mergeCell ref="F87:H87"/>
    <mergeCell ref="J87:K87"/>
    <mergeCell ref="N87:P87"/>
    <mergeCell ref="C88:D88"/>
    <mergeCell ref="F88:H88"/>
    <mergeCell ref="J88:K88"/>
    <mergeCell ref="N88:P88"/>
    <mergeCell ref="C85:D85"/>
    <mergeCell ref="F85:H85"/>
    <mergeCell ref="J85:K85"/>
    <mergeCell ref="N85:P85"/>
    <mergeCell ref="C86:D86"/>
    <mergeCell ref="F86:H86"/>
    <mergeCell ref="J86:K86"/>
    <mergeCell ref="N86:P86"/>
    <mergeCell ref="C83:D83"/>
    <mergeCell ref="F83:H83"/>
    <mergeCell ref="J83:K83"/>
    <mergeCell ref="N83:P83"/>
    <mergeCell ref="C84:D84"/>
    <mergeCell ref="F84:H84"/>
    <mergeCell ref="J84:K84"/>
    <mergeCell ref="N84:P84"/>
    <mergeCell ref="C81:D81"/>
    <mergeCell ref="F81:H81"/>
    <mergeCell ref="J81:K81"/>
    <mergeCell ref="N81:P81"/>
    <mergeCell ref="C82:D82"/>
    <mergeCell ref="F82:H82"/>
    <mergeCell ref="J82:K82"/>
    <mergeCell ref="N82:P82"/>
    <mergeCell ref="C79:D79"/>
    <mergeCell ref="F79:H79"/>
    <mergeCell ref="J79:K79"/>
    <mergeCell ref="N79:P79"/>
    <mergeCell ref="C80:D80"/>
    <mergeCell ref="F80:H80"/>
    <mergeCell ref="J80:K80"/>
    <mergeCell ref="N80:P80"/>
    <mergeCell ref="C77:D77"/>
    <mergeCell ref="F77:H77"/>
    <mergeCell ref="J77:K77"/>
    <mergeCell ref="N77:P77"/>
    <mergeCell ref="C78:D78"/>
    <mergeCell ref="F78:H78"/>
    <mergeCell ref="J78:K78"/>
    <mergeCell ref="N78:P78"/>
    <mergeCell ref="C75:D75"/>
    <mergeCell ref="F75:H75"/>
    <mergeCell ref="J75:K75"/>
    <mergeCell ref="N75:P75"/>
    <mergeCell ref="C76:D76"/>
    <mergeCell ref="F76:H76"/>
    <mergeCell ref="J76:K76"/>
    <mergeCell ref="N76:P76"/>
    <mergeCell ref="C73:D73"/>
    <mergeCell ref="F73:H73"/>
    <mergeCell ref="J73:K73"/>
    <mergeCell ref="N73:P73"/>
    <mergeCell ref="C74:D74"/>
    <mergeCell ref="F74:H74"/>
    <mergeCell ref="J74:K74"/>
    <mergeCell ref="N74:P74"/>
    <mergeCell ref="C71:D71"/>
    <mergeCell ref="F71:H71"/>
    <mergeCell ref="J71:K71"/>
    <mergeCell ref="N71:P71"/>
    <mergeCell ref="C72:D72"/>
    <mergeCell ref="F72:H72"/>
    <mergeCell ref="J72:K72"/>
    <mergeCell ref="N72:P72"/>
    <mergeCell ref="C69:D69"/>
    <mergeCell ref="F69:H69"/>
    <mergeCell ref="J69:K69"/>
    <mergeCell ref="N69:P69"/>
    <mergeCell ref="C70:D70"/>
    <mergeCell ref="F70:H70"/>
    <mergeCell ref="J70:K70"/>
    <mergeCell ref="N70:P70"/>
    <mergeCell ref="C67:D67"/>
    <mergeCell ref="F67:H67"/>
    <mergeCell ref="J67:K67"/>
    <mergeCell ref="N67:P67"/>
    <mergeCell ref="C68:D68"/>
    <mergeCell ref="F68:H68"/>
    <mergeCell ref="J68:K68"/>
    <mergeCell ref="N68:P68"/>
    <mergeCell ref="C65:D65"/>
    <mergeCell ref="F65:H65"/>
    <mergeCell ref="J65:K65"/>
    <mergeCell ref="N65:P65"/>
    <mergeCell ref="C66:D66"/>
    <mergeCell ref="F66:H66"/>
    <mergeCell ref="J66:K66"/>
    <mergeCell ref="N66:P66"/>
    <mergeCell ref="C63:D63"/>
    <mergeCell ref="F63:H63"/>
    <mergeCell ref="J63:K63"/>
    <mergeCell ref="N63:P63"/>
    <mergeCell ref="C64:D64"/>
    <mergeCell ref="F64:H64"/>
    <mergeCell ref="J64:K64"/>
    <mergeCell ref="N64:P64"/>
    <mergeCell ref="C61:D61"/>
    <mergeCell ref="F61:H61"/>
    <mergeCell ref="J61:K61"/>
    <mergeCell ref="N61:P61"/>
    <mergeCell ref="C62:D62"/>
    <mergeCell ref="F62:H62"/>
    <mergeCell ref="J62:K62"/>
    <mergeCell ref="N62:P62"/>
    <mergeCell ref="C59:D59"/>
    <mergeCell ref="F59:H59"/>
    <mergeCell ref="J59:K59"/>
    <mergeCell ref="N59:P59"/>
    <mergeCell ref="C60:D60"/>
    <mergeCell ref="F60:H60"/>
    <mergeCell ref="J60:K60"/>
    <mergeCell ref="N60:P60"/>
    <mergeCell ref="C57:D57"/>
    <mergeCell ref="F57:H57"/>
    <mergeCell ref="J57:K57"/>
    <mergeCell ref="N57:P57"/>
    <mergeCell ref="C58:D58"/>
    <mergeCell ref="F58:H58"/>
    <mergeCell ref="J58:K58"/>
    <mergeCell ref="N58:P58"/>
    <mergeCell ref="C55:D55"/>
    <mergeCell ref="F55:H55"/>
    <mergeCell ref="J55:K55"/>
    <mergeCell ref="N55:P55"/>
    <mergeCell ref="C56:D56"/>
    <mergeCell ref="F56:H56"/>
    <mergeCell ref="J56:K56"/>
    <mergeCell ref="N56:P56"/>
    <mergeCell ref="C53:D53"/>
    <mergeCell ref="F53:H53"/>
    <mergeCell ref="J53:K53"/>
    <mergeCell ref="N53:P53"/>
    <mergeCell ref="C54:D54"/>
    <mergeCell ref="F54:H54"/>
    <mergeCell ref="J54:K54"/>
    <mergeCell ref="N54:P54"/>
    <mergeCell ref="C51:D51"/>
    <mergeCell ref="F51:H51"/>
    <mergeCell ref="J51:K51"/>
    <mergeCell ref="N51:P51"/>
    <mergeCell ref="C52:D52"/>
    <mergeCell ref="F52:H52"/>
    <mergeCell ref="J52:K52"/>
    <mergeCell ref="N52:P52"/>
    <mergeCell ref="C49:D49"/>
    <mergeCell ref="F49:H49"/>
    <mergeCell ref="J49:K49"/>
    <mergeCell ref="N49:P49"/>
    <mergeCell ref="C50:D50"/>
    <mergeCell ref="F50:H50"/>
    <mergeCell ref="J50:K50"/>
    <mergeCell ref="N50:P50"/>
    <mergeCell ref="C47:D47"/>
    <mergeCell ref="F47:H47"/>
    <mergeCell ref="J47:K47"/>
    <mergeCell ref="N47:P47"/>
    <mergeCell ref="C48:D48"/>
    <mergeCell ref="F48:H48"/>
    <mergeCell ref="J48:K48"/>
    <mergeCell ref="N48:P48"/>
    <mergeCell ref="C45:D45"/>
    <mergeCell ref="F45:H45"/>
    <mergeCell ref="J45:K45"/>
    <mergeCell ref="N45:P45"/>
    <mergeCell ref="C46:D46"/>
    <mergeCell ref="F46:H46"/>
    <mergeCell ref="J46:K46"/>
    <mergeCell ref="N46:P46"/>
    <mergeCell ref="C43:D43"/>
    <mergeCell ref="F43:H43"/>
    <mergeCell ref="J43:K43"/>
    <mergeCell ref="N43:P43"/>
    <mergeCell ref="C44:D44"/>
    <mergeCell ref="F44:H44"/>
    <mergeCell ref="J44:K44"/>
    <mergeCell ref="N44:P44"/>
    <mergeCell ref="C41:D41"/>
    <mergeCell ref="F41:H41"/>
    <mergeCell ref="J41:K41"/>
    <mergeCell ref="N41:P41"/>
    <mergeCell ref="C42:D42"/>
    <mergeCell ref="F42:H42"/>
    <mergeCell ref="J42:K42"/>
    <mergeCell ref="N42:P42"/>
    <mergeCell ref="C39:D39"/>
    <mergeCell ref="F39:H39"/>
    <mergeCell ref="J39:K39"/>
    <mergeCell ref="N39:P39"/>
    <mergeCell ref="C40:D40"/>
    <mergeCell ref="F40:H40"/>
    <mergeCell ref="J40:K40"/>
    <mergeCell ref="N40:P40"/>
    <mergeCell ref="C37:D37"/>
    <mergeCell ref="F37:H37"/>
    <mergeCell ref="J37:K37"/>
    <mergeCell ref="N37:P37"/>
    <mergeCell ref="C38:D38"/>
    <mergeCell ref="F38:H38"/>
    <mergeCell ref="J38:K38"/>
    <mergeCell ref="N38:P38"/>
    <mergeCell ref="C35:D35"/>
    <mergeCell ref="F35:H35"/>
    <mergeCell ref="J35:K35"/>
    <mergeCell ref="N35:P35"/>
    <mergeCell ref="C36:D36"/>
    <mergeCell ref="F36:H36"/>
    <mergeCell ref="J36:K36"/>
    <mergeCell ref="N36:P36"/>
    <mergeCell ref="C33:D33"/>
    <mergeCell ref="F33:H33"/>
    <mergeCell ref="J33:K33"/>
    <mergeCell ref="N33:P33"/>
    <mergeCell ref="C34:D34"/>
    <mergeCell ref="F34:H34"/>
    <mergeCell ref="J34:K34"/>
    <mergeCell ref="N34:P34"/>
    <mergeCell ref="C31:D31"/>
    <mergeCell ref="F31:H31"/>
    <mergeCell ref="J31:K31"/>
    <mergeCell ref="N31:P31"/>
    <mergeCell ref="C32:D32"/>
    <mergeCell ref="F32:H32"/>
    <mergeCell ref="J32:K32"/>
    <mergeCell ref="N32:P32"/>
    <mergeCell ref="C29:D29"/>
    <mergeCell ref="F29:H29"/>
    <mergeCell ref="J29:K29"/>
    <mergeCell ref="N29:P29"/>
    <mergeCell ref="C30:D30"/>
    <mergeCell ref="F30:H30"/>
    <mergeCell ref="J30:K30"/>
    <mergeCell ref="N30:P30"/>
    <mergeCell ref="C27:D27"/>
    <mergeCell ref="F27:H27"/>
    <mergeCell ref="J27:K27"/>
    <mergeCell ref="N27:P27"/>
    <mergeCell ref="C28:D28"/>
    <mergeCell ref="F28:H28"/>
    <mergeCell ref="J28:K28"/>
    <mergeCell ref="N28:P28"/>
    <mergeCell ref="C25:D25"/>
    <mergeCell ref="F25:H25"/>
    <mergeCell ref="J25:K25"/>
    <mergeCell ref="N25:P25"/>
    <mergeCell ref="C26:D26"/>
    <mergeCell ref="F26:H26"/>
    <mergeCell ref="J26:K26"/>
    <mergeCell ref="N26:P26"/>
    <mergeCell ref="C23:D23"/>
    <mergeCell ref="F23:H23"/>
    <mergeCell ref="J23:K23"/>
    <mergeCell ref="N23:P23"/>
    <mergeCell ref="C24:D24"/>
    <mergeCell ref="F24:H24"/>
    <mergeCell ref="J24:K24"/>
    <mergeCell ref="N24:P24"/>
    <mergeCell ref="C21:D21"/>
    <mergeCell ref="F21:H21"/>
    <mergeCell ref="J21:K21"/>
    <mergeCell ref="N21:P21"/>
    <mergeCell ref="C22:D22"/>
    <mergeCell ref="F22:H22"/>
    <mergeCell ref="J22:K22"/>
    <mergeCell ref="N22:P22"/>
    <mergeCell ref="C19:D19"/>
    <mergeCell ref="F19:H19"/>
    <mergeCell ref="J19:K19"/>
    <mergeCell ref="N19:P19"/>
    <mergeCell ref="C20:D20"/>
    <mergeCell ref="F20:H20"/>
    <mergeCell ref="J20:K20"/>
    <mergeCell ref="N20:P20"/>
    <mergeCell ref="C17:D17"/>
    <mergeCell ref="F17:H17"/>
    <mergeCell ref="J17:K17"/>
    <mergeCell ref="N17:P17"/>
    <mergeCell ref="C18:D18"/>
    <mergeCell ref="F18:H18"/>
    <mergeCell ref="J18:K18"/>
    <mergeCell ref="N18:P18"/>
    <mergeCell ref="C15:D15"/>
    <mergeCell ref="F15:H15"/>
    <mergeCell ref="J15:K15"/>
    <mergeCell ref="N15:P15"/>
    <mergeCell ref="C16:D16"/>
    <mergeCell ref="F16:H16"/>
    <mergeCell ref="J16:K16"/>
    <mergeCell ref="N16:P16"/>
    <mergeCell ref="C13:D13"/>
    <mergeCell ref="F13:H13"/>
    <mergeCell ref="J13:K13"/>
    <mergeCell ref="N13:P13"/>
    <mergeCell ref="C14:D14"/>
    <mergeCell ref="F14:H14"/>
    <mergeCell ref="J14:K14"/>
    <mergeCell ref="N14:P14"/>
    <mergeCell ref="C11:D11"/>
    <mergeCell ref="F11:H11"/>
    <mergeCell ref="J11:K11"/>
    <mergeCell ref="N11:P11"/>
    <mergeCell ref="C12:D12"/>
    <mergeCell ref="F12:H12"/>
    <mergeCell ref="J12:K12"/>
    <mergeCell ref="N12:P12"/>
    <mergeCell ref="C10:D10"/>
    <mergeCell ref="F10:H10"/>
    <mergeCell ref="J10:K10"/>
    <mergeCell ref="N10:P10"/>
    <mergeCell ref="C7:D7"/>
    <mergeCell ref="F7:H7"/>
    <mergeCell ref="J7:K7"/>
    <mergeCell ref="N7:P7"/>
    <mergeCell ref="C8:D8"/>
    <mergeCell ref="F8:H8"/>
    <mergeCell ref="J8:K8"/>
    <mergeCell ref="N8:P8"/>
    <mergeCell ref="C5:D5"/>
    <mergeCell ref="F5:H5"/>
    <mergeCell ref="J5:K5"/>
    <mergeCell ref="N5:P5"/>
    <mergeCell ref="C6:D6"/>
    <mergeCell ref="F6:H6"/>
    <mergeCell ref="J6:K6"/>
    <mergeCell ref="N6:P6"/>
    <mergeCell ref="C3:D3"/>
    <mergeCell ref="F3:H3"/>
    <mergeCell ref="J3:K3"/>
    <mergeCell ref="N3:P3"/>
    <mergeCell ref="C4:D4"/>
    <mergeCell ref="F4:H4"/>
    <mergeCell ref="J4:K4"/>
    <mergeCell ref="N4:P4"/>
    <mergeCell ref="C1:D1"/>
    <mergeCell ref="F1:H1"/>
    <mergeCell ref="J1:K1"/>
    <mergeCell ref="N1:P1"/>
    <mergeCell ref="C2:D2"/>
    <mergeCell ref="F2:H2"/>
    <mergeCell ref="J2:K2"/>
    <mergeCell ref="N2:P2"/>
    <mergeCell ref="C9:D9"/>
    <mergeCell ref="F9:H9"/>
    <mergeCell ref="J9:K9"/>
    <mergeCell ref="N9:P9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COSTI 2020 DIPARTIMENTO DI SCIENZE AGRARIE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A11F8E"/>
  </sheetPr>
  <dimension ref="A1:W223"/>
  <sheetViews>
    <sheetView topLeftCell="B104" workbookViewId="0">
      <selection activeCell="D220" sqref="D220:F220"/>
    </sheetView>
  </sheetViews>
  <sheetFormatPr defaultColWidth="9.140625" defaultRowHeight="24.95" customHeight="1"/>
  <cols>
    <col min="1" max="1" width="0" style="80" hidden="1" customWidth="1"/>
    <col min="2" max="2" width="9.140625" style="179"/>
    <col min="3" max="3" width="14.140625" style="80" customWidth="1"/>
    <col min="4" max="6" width="9.140625" style="80"/>
    <col min="7" max="7" width="14.5703125" style="80" bestFit="1" customWidth="1"/>
    <col min="8" max="10" width="9.140625" style="80"/>
    <col min="11" max="11" width="10.7109375" style="80" customWidth="1"/>
    <col min="12" max="14" width="0" style="80" hidden="1" customWidth="1"/>
    <col min="15" max="15" width="8.28515625" style="80" hidden="1" customWidth="1"/>
    <col min="16" max="16" width="16.42578125" style="100" bestFit="1" customWidth="1"/>
    <col min="17" max="20" width="14.5703125" style="100" bestFit="1" customWidth="1"/>
    <col min="21" max="21" width="15.28515625" style="100" customWidth="1"/>
    <col min="22" max="22" width="9.140625" style="80"/>
    <col min="23" max="23" width="13.140625" style="80" bestFit="1" customWidth="1"/>
    <col min="24" max="255" width="9.140625" style="80"/>
    <col min="256" max="256" width="0" style="80" hidden="1" customWidth="1"/>
    <col min="257" max="257" width="8.5703125" style="80" customWidth="1"/>
    <col min="258" max="258" width="0.140625" style="80" customWidth="1"/>
    <col min="259" max="259" width="16.5703125" style="80" customWidth="1"/>
    <col min="260" max="262" width="9.140625" style="80"/>
    <col min="263" max="263" width="14.5703125" style="80" bestFit="1" customWidth="1"/>
    <col min="264" max="267" width="9.140625" style="80"/>
    <col min="268" max="271" width="0" style="80" hidden="1" customWidth="1"/>
    <col min="272" max="272" width="16.42578125" style="80" bestFit="1" customWidth="1"/>
    <col min="273" max="277" width="14.5703125" style="80" bestFit="1" customWidth="1"/>
    <col min="278" max="278" width="9.140625" style="80"/>
    <col min="279" max="279" width="13.140625" style="80" bestFit="1" customWidth="1"/>
    <col min="280" max="511" width="9.140625" style="80"/>
    <col min="512" max="512" width="0" style="80" hidden="1" customWidth="1"/>
    <col min="513" max="513" width="8.5703125" style="80" customWidth="1"/>
    <col min="514" max="514" width="0.140625" style="80" customWidth="1"/>
    <col min="515" max="515" width="16.5703125" style="80" customWidth="1"/>
    <col min="516" max="518" width="9.140625" style="80"/>
    <col min="519" max="519" width="14.5703125" style="80" bestFit="1" customWidth="1"/>
    <col min="520" max="523" width="9.140625" style="80"/>
    <col min="524" max="527" width="0" style="80" hidden="1" customWidth="1"/>
    <col min="528" max="528" width="16.42578125" style="80" bestFit="1" customWidth="1"/>
    <col min="529" max="533" width="14.5703125" style="80" bestFit="1" customWidth="1"/>
    <col min="534" max="534" width="9.140625" style="80"/>
    <col min="535" max="535" width="13.140625" style="80" bestFit="1" customWidth="1"/>
    <col min="536" max="767" width="9.140625" style="80"/>
    <col min="768" max="768" width="0" style="80" hidden="1" customWidth="1"/>
    <col min="769" max="769" width="8.5703125" style="80" customWidth="1"/>
    <col min="770" max="770" width="0.140625" style="80" customWidth="1"/>
    <col min="771" max="771" width="16.5703125" style="80" customWidth="1"/>
    <col min="772" max="774" width="9.140625" style="80"/>
    <col min="775" max="775" width="14.5703125" style="80" bestFit="1" customWidth="1"/>
    <col min="776" max="779" width="9.140625" style="80"/>
    <col min="780" max="783" width="0" style="80" hidden="1" customWidth="1"/>
    <col min="784" max="784" width="16.42578125" style="80" bestFit="1" customWidth="1"/>
    <col min="785" max="789" width="14.5703125" style="80" bestFit="1" customWidth="1"/>
    <col min="790" max="790" width="9.140625" style="80"/>
    <col min="791" max="791" width="13.140625" style="80" bestFit="1" customWidth="1"/>
    <col min="792" max="1023" width="9.140625" style="80"/>
    <col min="1024" max="1024" width="0" style="80" hidden="1" customWidth="1"/>
    <col min="1025" max="1025" width="8.5703125" style="80" customWidth="1"/>
    <col min="1026" max="1026" width="0.140625" style="80" customWidth="1"/>
    <col min="1027" max="1027" width="16.5703125" style="80" customWidth="1"/>
    <col min="1028" max="1030" width="9.140625" style="80"/>
    <col min="1031" max="1031" width="14.5703125" style="80" bestFit="1" customWidth="1"/>
    <col min="1032" max="1035" width="9.140625" style="80"/>
    <col min="1036" max="1039" width="0" style="80" hidden="1" customWidth="1"/>
    <col min="1040" max="1040" width="16.42578125" style="80" bestFit="1" customWidth="1"/>
    <col min="1041" max="1045" width="14.5703125" style="80" bestFit="1" customWidth="1"/>
    <col min="1046" max="1046" width="9.140625" style="80"/>
    <col min="1047" max="1047" width="13.140625" style="80" bestFit="1" customWidth="1"/>
    <col min="1048" max="1279" width="9.140625" style="80"/>
    <col min="1280" max="1280" width="0" style="80" hidden="1" customWidth="1"/>
    <col min="1281" max="1281" width="8.5703125" style="80" customWidth="1"/>
    <col min="1282" max="1282" width="0.140625" style="80" customWidth="1"/>
    <col min="1283" max="1283" width="16.5703125" style="80" customWidth="1"/>
    <col min="1284" max="1286" width="9.140625" style="80"/>
    <col min="1287" max="1287" width="14.5703125" style="80" bestFit="1" customWidth="1"/>
    <col min="1288" max="1291" width="9.140625" style="80"/>
    <col min="1292" max="1295" width="0" style="80" hidden="1" customWidth="1"/>
    <col min="1296" max="1296" width="16.42578125" style="80" bestFit="1" customWidth="1"/>
    <col min="1297" max="1301" width="14.5703125" style="80" bestFit="1" customWidth="1"/>
    <col min="1302" max="1302" width="9.140625" style="80"/>
    <col min="1303" max="1303" width="13.140625" style="80" bestFit="1" customWidth="1"/>
    <col min="1304" max="1535" width="9.140625" style="80"/>
    <col min="1536" max="1536" width="0" style="80" hidden="1" customWidth="1"/>
    <col min="1537" max="1537" width="8.5703125" style="80" customWidth="1"/>
    <col min="1538" max="1538" width="0.140625" style="80" customWidth="1"/>
    <col min="1539" max="1539" width="16.5703125" style="80" customWidth="1"/>
    <col min="1540" max="1542" width="9.140625" style="80"/>
    <col min="1543" max="1543" width="14.5703125" style="80" bestFit="1" customWidth="1"/>
    <col min="1544" max="1547" width="9.140625" style="80"/>
    <col min="1548" max="1551" width="0" style="80" hidden="1" customWidth="1"/>
    <col min="1552" max="1552" width="16.42578125" style="80" bestFit="1" customWidth="1"/>
    <col min="1553" max="1557" width="14.5703125" style="80" bestFit="1" customWidth="1"/>
    <col min="1558" max="1558" width="9.140625" style="80"/>
    <col min="1559" max="1559" width="13.140625" style="80" bestFit="1" customWidth="1"/>
    <col min="1560" max="1791" width="9.140625" style="80"/>
    <col min="1792" max="1792" width="0" style="80" hidden="1" customWidth="1"/>
    <col min="1793" max="1793" width="8.5703125" style="80" customWidth="1"/>
    <col min="1794" max="1794" width="0.140625" style="80" customWidth="1"/>
    <col min="1795" max="1795" width="16.5703125" style="80" customWidth="1"/>
    <col min="1796" max="1798" width="9.140625" style="80"/>
    <col min="1799" max="1799" width="14.5703125" style="80" bestFit="1" customWidth="1"/>
    <col min="1800" max="1803" width="9.140625" style="80"/>
    <col min="1804" max="1807" width="0" style="80" hidden="1" customWidth="1"/>
    <col min="1808" max="1808" width="16.42578125" style="80" bestFit="1" customWidth="1"/>
    <col min="1809" max="1813" width="14.5703125" style="80" bestFit="1" customWidth="1"/>
    <col min="1814" max="1814" width="9.140625" style="80"/>
    <col min="1815" max="1815" width="13.140625" style="80" bestFit="1" customWidth="1"/>
    <col min="1816" max="2047" width="9.140625" style="80"/>
    <col min="2048" max="2048" width="0" style="80" hidden="1" customWidth="1"/>
    <col min="2049" max="2049" width="8.5703125" style="80" customWidth="1"/>
    <col min="2050" max="2050" width="0.140625" style="80" customWidth="1"/>
    <col min="2051" max="2051" width="16.5703125" style="80" customWidth="1"/>
    <col min="2052" max="2054" width="9.140625" style="80"/>
    <col min="2055" max="2055" width="14.5703125" style="80" bestFit="1" customWidth="1"/>
    <col min="2056" max="2059" width="9.140625" style="80"/>
    <col min="2060" max="2063" width="0" style="80" hidden="1" customWidth="1"/>
    <col min="2064" max="2064" width="16.42578125" style="80" bestFit="1" customWidth="1"/>
    <col min="2065" max="2069" width="14.5703125" style="80" bestFit="1" customWidth="1"/>
    <col min="2070" max="2070" width="9.140625" style="80"/>
    <col min="2071" max="2071" width="13.140625" style="80" bestFit="1" customWidth="1"/>
    <col min="2072" max="2303" width="9.140625" style="80"/>
    <col min="2304" max="2304" width="0" style="80" hidden="1" customWidth="1"/>
    <col min="2305" max="2305" width="8.5703125" style="80" customWidth="1"/>
    <col min="2306" max="2306" width="0.140625" style="80" customWidth="1"/>
    <col min="2307" max="2307" width="16.5703125" style="80" customWidth="1"/>
    <col min="2308" max="2310" width="9.140625" style="80"/>
    <col min="2311" max="2311" width="14.5703125" style="80" bestFit="1" customWidth="1"/>
    <col min="2312" max="2315" width="9.140625" style="80"/>
    <col min="2316" max="2319" width="0" style="80" hidden="1" customWidth="1"/>
    <col min="2320" max="2320" width="16.42578125" style="80" bestFit="1" customWidth="1"/>
    <col min="2321" max="2325" width="14.5703125" style="80" bestFit="1" customWidth="1"/>
    <col min="2326" max="2326" width="9.140625" style="80"/>
    <col min="2327" max="2327" width="13.140625" style="80" bestFit="1" customWidth="1"/>
    <col min="2328" max="2559" width="9.140625" style="80"/>
    <col min="2560" max="2560" width="0" style="80" hidden="1" customWidth="1"/>
    <col min="2561" max="2561" width="8.5703125" style="80" customWidth="1"/>
    <col min="2562" max="2562" width="0.140625" style="80" customWidth="1"/>
    <col min="2563" max="2563" width="16.5703125" style="80" customWidth="1"/>
    <col min="2564" max="2566" width="9.140625" style="80"/>
    <col min="2567" max="2567" width="14.5703125" style="80" bestFit="1" customWidth="1"/>
    <col min="2568" max="2571" width="9.140625" style="80"/>
    <col min="2572" max="2575" width="0" style="80" hidden="1" customWidth="1"/>
    <col min="2576" max="2576" width="16.42578125" style="80" bestFit="1" customWidth="1"/>
    <col min="2577" max="2581" width="14.5703125" style="80" bestFit="1" customWidth="1"/>
    <col min="2582" max="2582" width="9.140625" style="80"/>
    <col min="2583" max="2583" width="13.140625" style="80" bestFit="1" customWidth="1"/>
    <col min="2584" max="2815" width="9.140625" style="80"/>
    <col min="2816" max="2816" width="0" style="80" hidden="1" customWidth="1"/>
    <col min="2817" max="2817" width="8.5703125" style="80" customWidth="1"/>
    <col min="2818" max="2818" width="0.140625" style="80" customWidth="1"/>
    <col min="2819" max="2819" width="16.5703125" style="80" customWidth="1"/>
    <col min="2820" max="2822" width="9.140625" style="80"/>
    <col min="2823" max="2823" width="14.5703125" style="80" bestFit="1" customWidth="1"/>
    <col min="2824" max="2827" width="9.140625" style="80"/>
    <col min="2828" max="2831" width="0" style="80" hidden="1" customWidth="1"/>
    <col min="2832" max="2832" width="16.42578125" style="80" bestFit="1" customWidth="1"/>
    <col min="2833" max="2837" width="14.5703125" style="80" bestFit="1" customWidth="1"/>
    <col min="2838" max="2838" width="9.140625" style="80"/>
    <col min="2839" max="2839" width="13.140625" style="80" bestFit="1" customWidth="1"/>
    <col min="2840" max="3071" width="9.140625" style="80"/>
    <col min="3072" max="3072" width="0" style="80" hidden="1" customWidth="1"/>
    <col min="3073" max="3073" width="8.5703125" style="80" customWidth="1"/>
    <col min="3074" max="3074" width="0.140625" style="80" customWidth="1"/>
    <col min="3075" max="3075" width="16.5703125" style="80" customWidth="1"/>
    <col min="3076" max="3078" width="9.140625" style="80"/>
    <col min="3079" max="3079" width="14.5703125" style="80" bestFit="1" customWidth="1"/>
    <col min="3080" max="3083" width="9.140625" style="80"/>
    <col min="3084" max="3087" width="0" style="80" hidden="1" customWidth="1"/>
    <col min="3088" max="3088" width="16.42578125" style="80" bestFit="1" customWidth="1"/>
    <col min="3089" max="3093" width="14.5703125" style="80" bestFit="1" customWidth="1"/>
    <col min="3094" max="3094" width="9.140625" style="80"/>
    <col min="3095" max="3095" width="13.140625" style="80" bestFit="1" customWidth="1"/>
    <col min="3096" max="3327" width="9.140625" style="80"/>
    <col min="3328" max="3328" width="0" style="80" hidden="1" customWidth="1"/>
    <col min="3329" max="3329" width="8.5703125" style="80" customWidth="1"/>
    <col min="3330" max="3330" width="0.140625" style="80" customWidth="1"/>
    <col min="3331" max="3331" width="16.5703125" style="80" customWidth="1"/>
    <col min="3332" max="3334" width="9.140625" style="80"/>
    <col min="3335" max="3335" width="14.5703125" style="80" bestFit="1" customWidth="1"/>
    <col min="3336" max="3339" width="9.140625" style="80"/>
    <col min="3340" max="3343" width="0" style="80" hidden="1" customWidth="1"/>
    <col min="3344" max="3344" width="16.42578125" style="80" bestFit="1" customWidth="1"/>
    <col min="3345" max="3349" width="14.5703125" style="80" bestFit="1" customWidth="1"/>
    <col min="3350" max="3350" width="9.140625" style="80"/>
    <col min="3351" max="3351" width="13.140625" style="80" bestFit="1" customWidth="1"/>
    <col min="3352" max="3583" width="9.140625" style="80"/>
    <col min="3584" max="3584" width="0" style="80" hidden="1" customWidth="1"/>
    <col min="3585" max="3585" width="8.5703125" style="80" customWidth="1"/>
    <col min="3586" max="3586" width="0.140625" style="80" customWidth="1"/>
    <col min="3587" max="3587" width="16.5703125" style="80" customWidth="1"/>
    <col min="3588" max="3590" width="9.140625" style="80"/>
    <col min="3591" max="3591" width="14.5703125" style="80" bestFit="1" customWidth="1"/>
    <col min="3592" max="3595" width="9.140625" style="80"/>
    <col min="3596" max="3599" width="0" style="80" hidden="1" customWidth="1"/>
    <col min="3600" max="3600" width="16.42578125" style="80" bestFit="1" customWidth="1"/>
    <col min="3601" max="3605" width="14.5703125" style="80" bestFit="1" customWidth="1"/>
    <col min="3606" max="3606" width="9.140625" style="80"/>
    <col min="3607" max="3607" width="13.140625" style="80" bestFit="1" customWidth="1"/>
    <col min="3608" max="3839" width="9.140625" style="80"/>
    <col min="3840" max="3840" width="0" style="80" hidden="1" customWidth="1"/>
    <col min="3841" max="3841" width="8.5703125" style="80" customWidth="1"/>
    <col min="3842" max="3842" width="0.140625" style="80" customWidth="1"/>
    <col min="3843" max="3843" width="16.5703125" style="80" customWidth="1"/>
    <col min="3844" max="3846" width="9.140625" style="80"/>
    <col min="3847" max="3847" width="14.5703125" style="80" bestFit="1" customWidth="1"/>
    <col min="3848" max="3851" width="9.140625" style="80"/>
    <col min="3852" max="3855" width="0" style="80" hidden="1" customWidth="1"/>
    <col min="3856" max="3856" width="16.42578125" style="80" bestFit="1" customWidth="1"/>
    <col min="3857" max="3861" width="14.5703125" style="80" bestFit="1" customWidth="1"/>
    <col min="3862" max="3862" width="9.140625" style="80"/>
    <col min="3863" max="3863" width="13.140625" style="80" bestFit="1" customWidth="1"/>
    <col min="3864" max="4095" width="9.140625" style="80"/>
    <col min="4096" max="4096" width="0" style="80" hidden="1" customWidth="1"/>
    <col min="4097" max="4097" width="8.5703125" style="80" customWidth="1"/>
    <col min="4098" max="4098" width="0.140625" style="80" customWidth="1"/>
    <col min="4099" max="4099" width="16.5703125" style="80" customWidth="1"/>
    <col min="4100" max="4102" width="9.140625" style="80"/>
    <col min="4103" max="4103" width="14.5703125" style="80" bestFit="1" customWidth="1"/>
    <col min="4104" max="4107" width="9.140625" style="80"/>
    <col min="4108" max="4111" width="0" style="80" hidden="1" customWidth="1"/>
    <col min="4112" max="4112" width="16.42578125" style="80" bestFit="1" customWidth="1"/>
    <col min="4113" max="4117" width="14.5703125" style="80" bestFit="1" customWidth="1"/>
    <col min="4118" max="4118" width="9.140625" style="80"/>
    <col min="4119" max="4119" width="13.140625" style="80" bestFit="1" customWidth="1"/>
    <col min="4120" max="4351" width="9.140625" style="80"/>
    <col min="4352" max="4352" width="0" style="80" hidden="1" customWidth="1"/>
    <col min="4353" max="4353" width="8.5703125" style="80" customWidth="1"/>
    <col min="4354" max="4354" width="0.140625" style="80" customWidth="1"/>
    <col min="4355" max="4355" width="16.5703125" style="80" customWidth="1"/>
    <col min="4356" max="4358" width="9.140625" style="80"/>
    <col min="4359" max="4359" width="14.5703125" style="80" bestFit="1" customWidth="1"/>
    <col min="4360" max="4363" width="9.140625" style="80"/>
    <col min="4364" max="4367" width="0" style="80" hidden="1" customWidth="1"/>
    <col min="4368" max="4368" width="16.42578125" style="80" bestFit="1" customWidth="1"/>
    <col min="4369" max="4373" width="14.5703125" style="80" bestFit="1" customWidth="1"/>
    <col min="4374" max="4374" width="9.140625" style="80"/>
    <col min="4375" max="4375" width="13.140625" style="80" bestFit="1" customWidth="1"/>
    <col min="4376" max="4607" width="9.140625" style="80"/>
    <col min="4608" max="4608" width="0" style="80" hidden="1" customWidth="1"/>
    <col min="4609" max="4609" width="8.5703125" style="80" customWidth="1"/>
    <col min="4610" max="4610" width="0.140625" style="80" customWidth="1"/>
    <col min="4611" max="4611" width="16.5703125" style="80" customWidth="1"/>
    <col min="4612" max="4614" width="9.140625" style="80"/>
    <col min="4615" max="4615" width="14.5703125" style="80" bestFit="1" customWidth="1"/>
    <col min="4616" max="4619" width="9.140625" style="80"/>
    <col min="4620" max="4623" width="0" style="80" hidden="1" customWidth="1"/>
    <col min="4624" max="4624" width="16.42578125" style="80" bestFit="1" customWidth="1"/>
    <col min="4625" max="4629" width="14.5703125" style="80" bestFit="1" customWidth="1"/>
    <col min="4630" max="4630" width="9.140625" style="80"/>
    <col min="4631" max="4631" width="13.140625" style="80" bestFit="1" customWidth="1"/>
    <col min="4632" max="4863" width="9.140625" style="80"/>
    <col min="4864" max="4864" width="0" style="80" hidden="1" customWidth="1"/>
    <col min="4865" max="4865" width="8.5703125" style="80" customWidth="1"/>
    <col min="4866" max="4866" width="0.140625" style="80" customWidth="1"/>
    <col min="4867" max="4867" width="16.5703125" style="80" customWidth="1"/>
    <col min="4868" max="4870" width="9.140625" style="80"/>
    <col min="4871" max="4871" width="14.5703125" style="80" bestFit="1" customWidth="1"/>
    <col min="4872" max="4875" width="9.140625" style="80"/>
    <col min="4876" max="4879" width="0" style="80" hidden="1" customWidth="1"/>
    <col min="4880" max="4880" width="16.42578125" style="80" bestFit="1" customWidth="1"/>
    <col min="4881" max="4885" width="14.5703125" style="80" bestFit="1" customWidth="1"/>
    <col min="4886" max="4886" width="9.140625" style="80"/>
    <col min="4887" max="4887" width="13.140625" style="80" bestFit="1" customWidth="1"/>
    <col min="4888" max="5119" width="9.140625" style="80"/>
    <col min="5120" max="5120" width="0" style="80" hidden="1" customWidth="1"/>
    <col min="5121" max="5121" width="8.5703125" style="80" customWidth="1"/>
    <col min="5122" max="5122" width="0.140625" style="80" customWidth="1"/>
    <col min="5123" max="5123" width="16.5703125" style="80" customWidth="1"/>
    <col min="5124" max="5126" width="9.140625" style="80"/>
    <col min="5127" max="5127" width="14.5703125" style="80" bestFit="1" customWidth="1"/>
    <col min="5128" max="5131" width="9.140625" style="80"/>
    <col min="5132" max="5135" width="0" style="80" hidden="1" customWidth="1"/>
    <col min="5136" max="5136" width="16.42578125" style="80" bestFit="1" customWidth="1"/>
    <col min="5137" max="5141" width="14.5703125" style="80" bestFit="1" customWidth="1"/>
    <col min="5142" max="5142" width="9.140625" style="80"/>
    <col min="5143" max="5143" width="13.140625" style="80" bestFit="1" customWidth="1"/>
    <col min="5144" max="5375" width="9.140625" style="80"/>
    <col min="5376" max="5376" width="0" style="80" hidden="1" customWidth="1"/>
    <col min="5377" max="5377" width="8.5703125" style="80" customWidth="1"/>
    <col min="5378" max="5378" width="0.140625" style="80" customWidth="1"/>
    <col min="5379" max="5379" width="16.5703125" style="80" customWidth="1"/>
    <col min="5380" max="5382" width="9.140625" style="80"/>
    <col min="5383" max="5383" width="14.5703125" style="80" bestFit="1" customWidth="1"/>
    <col min="5384" max="5387" width="9.140625" style="80"/>
    <col min="5388" max="5391" width="0" style="80" hidden="1" customWidth="1"/>
    <col min="5392" max="5392" width="16.42578125" style="80" bestFit="1" customWidth="1"/>
    <col min="5393" max="5397" width="14.5703125" style="80" bestFit="1" customWidth="1"/>
    <col min="5398" max="5398" width="9.140625" style="80"/>
    <col min="5399" max="5399" width="13.140625" style="80" bestFit="1" customWidth="1"/>
    <col min="5400" max="5631" width="9.140625" style="80"/>
    <col min="5632" max="5632" width="0" style="80" hidden="1" customWidth="1"/>
    <col min="5633" max="5633" width="8.5703125" style="80" customWidth="1"/>
    <col min="5634" max="5634" width="0.140625" style="80" customWidth="1"/>
    <col min="5635" max="5635" width="16.5703125" style="80" customWidth="1"/>
    <col min="5636" max="5638" width="9.140625" style="80"/>
    <col min="5639" max="5639" width="14.5703125" style="80" bestFit="1" customWidth="1"/>
    <col min="5640" max="5643" width="9.140625" style="80"/>
    <col min="5644" max="5647" width="0" style="80" hidden="1" customWidth="1"/>
    <col min="5648" max="5648" width="16.42578125" style="80" bestFit="1" customWidth="1"/>
    <col min="5649" max="5653" width="14.5703125" style="80" bestFit="1" customWidth="1"/>
    <col min="5654" max="5654" width="9.140625" style="80"/>
    <col min="5655" max="5655" width="13.140625" style="80" bestFit="1" customWidth="1"/>
    <col min="5656" max="5887" width="9.140625" style="80"/>
    <col min="5888" max="5888" width="0" style="80" hidden="1" customWidth="1"/>
    <col min="5889" max="5889" width="8.5703125" style="80" customWidth="1"/>
    <col min="5890" max="5890" width="0.140625" style="80" customWidth="1"/>
    <col min="5891" max="5891" width="16.5703125" style="80" customWidth="1"/>
    <col min="5892" max="5894" width="9.140625" style="80"/>
    <col min="5895" max="5895" width="14.5703125" style="80" bestFit="1" customWidth="1"/>
    <col min="5896" max="5899" width="9.140625" style="80"/>
    <col min="5900" max="5903" width="0" style="80" hidden="1" customWidth="1"/>
    <col min="5904" max="5904" width="16.42578125" style="80" bestFit="1" customWidth="1"/>
    <col min="5905" max="5909" width="14.5703125" style="80" bestFit="1" customWidth="1"/>
    <col min="5910" max="5910" width="9.140625" style="80"/>
    <col min="5911" max="5911" width="13.140625" style="80" bestFit="1" customWidth="1"/>
    <col min="5912" max="6143" width="9.140625" style="80"/>
    <col min="6144" max="6144" width="0" style="80" hidden="1" customWidth="1"/>
    <col min="6145" max="6145" width="8.5703125" style="80" customWidth="1"/>
    <col min="6146" max="6146" width="0.140625" style="80" customWidth="1"/>
    <col min="6147" max="6147" width="16.5703125" style="80" customWidth="1"/>
    <col min="6148" max="6150" width="9.140625" style="80"/>
    <col min="6151" max="6151" width="14.5703125" style="80" bestFit="1" customWidth="1"/>
    <col min="6152" max="6155" width="9.140625" style="80"/>
    <col min="6156" max="6159" width="0" style="80" hidden="1" customWidth="1"/>
    <col min="6160" max="6160" width="16.42578125" style="80" bestFit="1" customWidth="1"/>
    <col min="6161" max="6165" width="14.5703125" style="80" bestFit="1" customWidth="1"/>
    <col min="6166" max="6166" width="9.140625" style="80"/>
    <col min="6167" max="6167" width="13.140625" style="80" bestFit="1" customWidth="1"/>
    <col min="6168" max="6399" width="9.140625" style="80"/>
    <col min="6400" max="6400" width="0" style="80" hidden="1" customWidth="1"/>
    <col min="6401" max="6401" width="8.5703125" style="80" customWidth="1"/>
    <col min="6402" max="6402" width="0.140625" style="80" customWidth="1"/>
    <col min="6403" max="6403" width="16.5703125" style="80" customWidth="1"/>
    <col min="6404" max="6406" width="9.140625" style="80"/>
    <col min="6407" max="6407" width="14.5703125" style="80" bestFit="1" customWidth="1"/>
    <col min="6408" max="6411" width="9.140625" style="80"/>
    <col min="6412" max="6415" width="0" style="80" hidden="1" customWidth="1"/>
    <col min="6416" max="6416" width="16.42578125" style="80" bestFit="1" customWidth="1"/>
    <col min="6417" max="6421" width="14.5703125" style="80" bestFit="1" customWidth="1"/>
    <col min="6422" max="6422" width="9.140625" style="80"/>
    <col min="6423" max="6423" width="13.140625" style="80" bestFit="1" customWidth="1"/>
    <col min="6424" max="6655" width="9.140625" style="80"/>
    <col min="6656" max="6656" width="0" style="80" hidden="1" customWidth="1"/>
    <col min="6657" max="6657" width="8.5703125" style="80" customWidth="1"/>
    <col min="6658" max="6658" width="0.140625" style="80" customWidth="1"/>
    <col min="6659" max="6659" width="16.5703125" style="80" customWidth="1"/>
    <col min="6660" max="6662" width="9.140625" style="80"/>
    <col min="6663" max="6663" width="14.5703125" style="80" bestFit="1" customWidth="1"/>
    <col min="6664" max="6667" width="9.140625" style="80"/>
    <col min="6668" max="6671" width="0" style="80" hidden="1" customWidth="1"/>
    <col min="6672" max="6672" width="16.42578125" style="80" bestFit="1" customWidth="1"/>
    <col min="6673" max="6677" width="14.5703125" style="80" bestFit="1" customWidth="1"/>
    <col min="6678" max="6678" width="9.140625" style="80"/>
    <col min="6679" max="6679" width="13.140625" style="80" bestFit="1" customWidth="1"/>
    <col min="6680" max="6911" width="9.140625" style="80"/>
    <col min="6912" max="6912" width="0" style="80" hidden="1" customWidth="1"/>
    <col min="6913" max="6913" width="8.5703125" style="80" customWidth="1"/>
    <col min="6914" max="6914" width="0.140625" style="80" customWidth="1"/>
    <col min="6915" max="6915" width="16.5703125" style="80" customWidth="1"/>
    <col min="6916" max="6918" width="9.140625" style="80"/>
    <col min="6919" max="6919" width="14.5703125" style="80" bestFit="1" customWidth="1"/>
    <col min="6920" max="6923" width="9.140625" style="80"/>
    <col min="6924" max="6927" width="0" style="80" hidden="1" customWidth="1"/>
    <col min="6928" max="6928" width="16.42578125" style="80" bestFit="1" customWidth="1"/>
    <col min="6929" max="6933" width="14.5703125" style="80" bestFit="1" customWidth="1"/>
    <col min="6934" max="6934" width="9.140625" style="80"/>
    <col min="6935" max="6935" width="13.140625" style="80" bestFit="1" customWidth="1"/>
    <col min="6936" max="7167" width="9.140625" style="80"/>
    <col min="7168" max="7168" width="0" style="80" hidden="1" customWidth="1"/>
    <col min="7169" max="7169" width="8.5703125" style="80" customWidth="1"/>
    <col min="7170" max="7170" width="0.140625" style="80" customWidth="1"/>
    <col min="7171" max="7171" width="16.5703125" style="80" customWidth="1"/>
    <col min="7172" max="7174" width="9.140625" style="80"/>
    <col min="7175" max="7175" width="14.5703125" style="80" bestFit="1" customWidth="1"/>
    <col min="7176" max="7179" width="9.140625" style="80"/>
    <col min="7180" max="7183" width="0" style="80" hidden="1" customWidth="1"/>
    <col min="7184" max="7184" width="16.42578125" style="80" bestFit="1" customWidth="1"/>
    <col min="7185" max="7189" width="14.5703125" style="80" bestFit="1" customWidth="1"/>
    <col min="7190" max="7190" width="9.140625" style="80"/>
    <col min="7191" max="7191" width="13.140625" style="80" bestFit="1" customWidth="1"/>
    <col min="7192" max="7423" width="9.140625" style="80"/>
    <col min="7424" max="7424" width="0" style="80" hidden="1" customWidth="1"/>
    <col min="7425" max="7425" width="8.5703125" style="80" customWidth="1"/>
    <col min="7426" max="7426" width="0.140625" style="80" customWidth="1"/>
    <col min="7427" max="7427" width="16.5703125" style="80" customWidth="1"/>
    <col min="7428" max="7430" width="9.140625" style="80"/>
    <col min="7431" max="7431" width="14.5703125" style="80" bestFit="1" customWidth="1"/>
    <col min="7432" max="7435" width="9.140625" style="80"/>
    <col min="7436" max="7439" width="0" style="80" hidden="1" customWidth="1"/>
    <col min="7440" max="7440" width="16.42578125" style="80" bestFit="1" customWidth="1"/>
    <col min="7441" max="7445" width="14.5703125" style="80" bestFit="1" customWidth="1"/>
    <col min="7446" max="7446" width="9.140625" style="80"/>
    <col min="7447" max="7447" width="13.140625" style="80" bestFit="1" customWidth="1"/>
    <col min="7448" max="7679" width="9.140625" style="80"/>
    <col min="7680" max="7680" width="0" style="80" hidden="1" customWidth="1"/>
    <col min="7681" max="7681" width="8.5703125" style="80" customWidth="1"/>
    <col min="7682" max="7682" width="0.140625" style="80" customWidth="1"/>
    <col min="7683" max="7683" width="16.5703125" style="80" customWidth="1"/>
    <col min="7684" max="7686" width="9.140625" style="80"/>
    <col min="7687" max="7687" width="14.5703125" style="80" bestFit="1" customWidth="1"/>
    <col min="7688" max="7691" width="9.140625" style="80"/>
    <col min="7692" max="7695" width="0" style="80" hidden="1" customWidth="1"/>
    <col min="7696" max="7696" width="16.42578125" style="80" bestFit="1" customWidth="1"/>
    <col min="7697" max="7701" width="14.5703125" style="80" bestFit="1" customWidth="1"/>
    <col min="7702" max="7702" width="9.140625" style="80"/>
    <col min="7703" max="7703" width="13.140625" style="80" bestFit="1" customWidth="1"/>
    <col min="7704" max="7935" width="9.140625" style="80"/>
    <col min="7936" max="7936" width="0" style="80" hidden="1" customWidth="1"/>
    <col min="7937" max="7937" width="8.5703125" style="80" customWidth="1"/>
    <col min="7938" max="7938" width="0.140625" style="80" customWidth="1"/>
    <col min="7939" max="7939" width="16.5703125" style="80" customWidth="1"/>
    <col min="7940" max="7942" width="9.140625" style="80"/>
    <col min="7943" max="7943" width="14.5703125" style="80" bestFit="1" customWidth="1"/>
    <col min="7944" max="7947" width="9.140625" style="80"/>
    <col min="7948" max="7951" width="0" style="80" hidden="1" customWidth="1"/>
    <col min="7952" max="7952" width="16.42578125" style="80" bestFit="1" customWidth="1"/>
    <col min="7953" max="7957" width="14.5703125" style="80" bestFit="1" customWidth="1"/>
    <col min="7958" max="7958" width="9.140625" style="80"/>
    <col min="7959" max="7959" width="13.140625" style="80" bestFit="1" customWidth="1"/>
    <col min="7960" max="8191" width="9.140625" style="80"/>
    <col min="8192" max="8192" width="0" style="80" hidden="1" customWidth="1"/>
    <col min="8193" max="8193" width="8.5703125" style="80" customWidth="1"/>
    <col min="8194" max="8194" width="0.140625" style="80" customWidth="1"/>
    <col min="8195" max="8195" width="16.5703125" style="80" customWidth="1"/>
    <col min="8196" max="8198" width="9.140625" style="80"/>
    <col min="8199" max="8199" width="14.5703125" style="80" bestFit="1" customWidth="1"/>
    <col min="8200" max="8203" width="9.140625" style="80"/>
    <col min="8204" max="8207" width="0" style="80" hidden="1" customWidth="1"/>
    <col min="8208" max="8208" width="16.42578125" style="80" bestFit="1" customWidth="1"/>
    <col min="8209" max="8213" width="14.5703125" style="80" bestFit="1" customWidth="1"/>
    <col min="8214" max="8214" width="9.140625" style="80"/>
    <col min="8215" max="8215" width="13.140625" style="80" bestFit="1" customWidth="1"/>
    <col min="8216" max="8447" width="9.140625" style="80"/>
    <col min="8448" max="8448" width="0" style="80" hidden="1" customWidth="1"/>
    <col min="8449" max="8449" width="8.5703125" style="80" customWidth="1"/>
    <col min="8450" max="8450" width="0.140625" style="80" customWidth="1"/>
    <col min="8451" max="8451" width="16.5703125" style="80" customWidth="1"/>
    <col min="8452" max="8454" width="9.140625" style="80"/>
    <col min="8455" max="8455" width="14.5703125" style="80" bestFit="1" customWidth="1"/>
    <col min="8456" max="8459" width="9.140625" style="80"/>
    <col min="8460" max="8463" width="0" style="80" hidden="1" customWidth="1"/>
    <col min="8464" max="8464" width="16.42578125" style="80" bestFit="1" customWidth="1"/>
    <col min="8465" max="8469" width="14.5703125" style="80" bestFit="1" customWidth="1"/>
    <col min="8470" max="8470" width="9.140625" style="80"/>
    <col min="8471" max="8471" width="13.140625" style="80" bestFit="1" customWidth="1"/>
    <col min="8472" max="8703" width="9.140625" style="80"/>
    <col min="8704" max="8704" width="0" style="80" hidden="1" customWidth="1"/>
    <col min="8705" max="8705" width="8.5703125" style="80" customWidth="1"/>
    <col min="8706" max="8706" width="0.140625" style="80" customWidth="1"/>
    <col min="8707" max="8707" width="16.5703125" style="80" customWidth="1"/>
    <col min="8708" max="8710" width="9.140625" style="80"/>
    <col min="8711" max="8711" width="14.5703125" style="80" bestFit="1" customWidth="1"/>
    <col min="8712" max="8715" width="9.140625" style="80"/>
    <col min="8716" max="8719" width="0" style="80" hidden="1" customWidth="1"/>
    <col min="8720" max="8720" width="16.42578125" style="80" bestFit="1" customWidth="1"/>
    <col min="8721" max="8725" width="14.5703125" style="80" bestFit="1" customWidth="1"/>
    <col min="8726" max="8726" width="9.140625" style="80"/>
    <col min="8727" max="8727" width="13.140625" style="80" bestFit="1" customWidth="1"/>
    <col min="8728" max="8959" width="9.140625" style="80"/>
    <col min="8960" max="8960" width="0" style="80" hidden="1" customWidth="1"/>
    <col min="8961" max="8961" width="8.5703125" style="80" customWidth="1"/>
    <col min="8962" max="8962" width="0.140625" style="80" customWidth="1"/>
    <col min="8963" max="8963" width="16.5703125" style="80" customWidth="1"/>
    <col min="8964" max="8966" width="9.140625" style="80"/>
    <col min="8967" max="8967" width="14.5703125" style="80" bestFit="1" customWidth="1"/>
    <col min="8968" max="8971" width="9.140625" style="80"/>
    <col min="8972" max="8975" width="0" style="80" hidden="1" customWidth="1"/>
    <col min="8976" max="8976" width="16.42578125" style="80" bestFit="1" customWidth="1"/>
    <col min="8977" max="8981" width="14.5703125" style="80" bestFit="1" customWidth="1"/>
    <col min="8982" max="8982" width="9.140625" style="80"/>
    <col min="8983" max="8983" width="13.140625" style="80" bestFit="1" customWidth="1"/>
    <col min="8984" max="9215" width="9.140625" style="80"/>
    <col min="9216" max="9216" width="0" style="80" hidden="1" customWidth="1"/>
    <col min="9217" max="9217" width="8.5703125" style="80" customWidth="1"/>
    <col min="9218" max="9218" width="0.140625" style="80" customWidth="1"/>
    <col min="9219" max="9219" width="16.5703125" style="80" customWidth="1"/>
    <col min="9220" max="9222" width="9.140625" style="80"/>
    <col min="9223" max="9223" width="14.5703125" style="80" bestFit="1" customWidth="1"/>
    <col min="9224" max="9227" width="9.140625" style="80"/>
    <col min="9228" max="9231" width="0" style="80" hidden="1" customWidth="1"/>
    <col min="9232" max="9232" width="16.42578125" style="80" bestFit="1" customWidth="1"/>
    <col min="9233" max="9237" width="14.5703125" style="80" bestFit="1" customWidth="1"/>
    <col min="9238" max="9238" width="9.140625" style="80"/>
    <col min="9239" max="9239" width="13.140625" style="80" bestFit="1" customWidth="1"/>
    <col min="9240" max="9471" width="9.140625" style="80"/>
    <col min="9472" max="9472" width="0" style="80" hidden="1" customWidth="1"/>
    <col min="9473" max="9473" width="8.5703125" style="80" customWidth="1"/>
    <col min="9474" max="9474" width="0.140625" style="80" customWidth="1"/>
    <col min="9475" max="9475" width="16.5703125" style="80" customWidth="1"/>
    <col min="9476" max="9478" width="9.140625" style="80"/>
    <col min="9479" max="9479" width="14.5703125" style="80" bestFit="1" customWidth="1"/>
    <col min="9480" max="9483" width="9.140625" style="80"/>
    <col min="9484" max="9487" width="0" style="80" hidden="1" customWidth="1"/>
    <col min="9488" max="9488" width="16.42578125" style="80" bestFit="1" customWidth="1"/>
    <col min="9489" max="9493" width="14.5703125" style="80" bestFit="1" customWidth="1"/>
    <col min="9494" max="9494" width="9.140625" style="80"/>
    <col min="9495" max="9495" width="13.140625" style="80" bestFit="1" customWidth="1"/>
    <col min="9496" max="9727" width="9.140625" style="80"/>
    <col min="9728" max="9728" width="0" style="80" hidden="1" customWidth="1"/>
    <col min="9729" max="9729" width="8.5703125" style="80" customWidth="1"/>
    <col min="9730" max="9730" width="0.140625" style="80" customWidth="1"/>
    <col min="9731" max="9731" width="16.5703125" style="80" customWidth="1"/>
    <col min="9732" max="9734" width="9.140625" style="80"/>
    <col min="9735" max="9735" width="14.5703125" style="80" bestFit="1" customWidth="1"/>
    <col min="9736" max="9739" width="9.140625" style="80"/>
    <col min="9740" max="9743" width="0" style="80" hidden="1" customWidth="1"/>
    <col min="9744" max="9744" width="16.42578125" style="80" bestFit="1" customWidth="1"/>
    <col min="9745" max="9749" width="14.5703125" style="80" bestFit="1" customWidth="1"/>
    <col min="9750" max="9750" width="9.140625" style="80"/>
    <col min="9751" max="9751" width="13.140625" style="80" bestFit="1" customWidth="1"/>
    <col min="9752" max="9983" width="9.140625" style="80"/>
    <col min="9984" max="9984" width="0" style="80" hidden="1" customWidth="1"/>
    <col min="9985" max="9985" width="8.5703125" style="80" customWidth="1"/>
    <col min="9986" max="9986" width="0.140625" style="80" customWidth="1"/>
    <col min="9987" max="9987" width="16.5703125" style="80" customWidth="1"/>
    <col min="9988" max="9990" width="9.140625" style="80"/>
    <col min="9991" max="9991" width="14.5703125" style="80" bestFit="1" customWidth="1"/>
    <col min="9992" max="9995" width="9.140625" style="80"/>
    <col min="9996" max="9999" width="0" style="80" hidden="1" customWidth="1"/>
    <col min="10000" max="10000" width="16.42578125" style="80" bestFit="1" customWidth="1"/>
    <col min="10001" max="10005" width="14.5703125" style="80" bestFit="1" customWidth="1"/>
    <col min="10006" max="10006" width="9.140625" style="80"/>
    <col min="10007" max="10007" width="13.140625" style="80" bestFit="1" customWidth="1"/>
    <col min="10008" max="10239" width="9.140625" style="80"/>
    <col min="10240" max="10240" width="0" style="80" hidden="1" customWidth="1"/>
    <col min="10241" max="10241" width="8.5703125" style="80" customWidth="1"/>
    <col min="10242" max="10242" width="0.140625" style="80" customWidth="1"/>
    <col min="10243" max="10243" width="16.5703125" style="80" customWidth="1"/>
    <col min="10244" max="10246" width="9.140625" style="80"/>
    <col min="10247" max="10247" width="14.5703125" style="80" bestFit="1" customWidth="1"/>
    <col min="10248" max="10251" width="9.140625" style="80"/>
    <col min="10252" max="10255" width="0" style="80" hidden="1" customWidth="1"/>
    <col min="10256" max="10256" width="16.42578125" style="80" bestFit="1" customWidth="1"/>
    <col min="10257" max="10261" width="14.5703125" style="80" bestFit="1" customWidth="1"/>
    <col min="10262" max="10262" width="9.140625" style="80"/>
    <col min="10263" max="10263" width="13.140625" style="80" bestFit="1" customWidth="1"/>
    <col min="10264" max="10495" width="9.140625" style="80"/>
    <col min="10496" max="10496" width="0" style="80" hidden="1" customWidth="1"/>
    <col min="10497" max="10497" width="8.5703125" style="80" customWidth="1"/>
    <col min="10498" max="10498" width="0.140625" style="80" customWidth="1"/>
    <col min="10499" max="10499" width="16.5703125" style="80" customWidth="1"/>
    <col min="10500" max="10502" width="9.140625" style="80"/>
    <col min="10503" max="10503" width="14.5703125" style="80" bestFit="1" customWidth="1"/>
    <col min="10504" max="10507" width="9.140625" style="80"/>
    <col min="10508" max="10511" width="0" style="80" hidden="1" customWidth="1"/>
    <col min="10512" max="10512" width="16.42578125" style="80" bestFit="1" customWidth="1"/>
    <col min="10513" max="10517" width="14.5703125" style="80" bestFit="1" customWidth="1"/>
    <col min="10518" max="10518" width="9.140625" style="80"/>
    <col min="10519" max="10519" width="13.140625" style="80" bestFit="1" customWidth="1"/>
    <col min="10520" max="10751" width="9.140625" style="80"/>
    <col min="10752" max="10752" width="0" style="80" hidden="1" customWidth="1"/>
    <col min="10753" max="10753" width="8.5703125" style="80" customWidth="1"/>
    <col min="10754" max="10754" width="0.140625" style="80" customWidth="1"/>
    <col min="10755" max="10755" width="16.5703125" style="80" customWidth="1"/>
    <col min="10756" max="10758" width="9.140625" style="80"/>
    <col min="10759" max="10759" width="14.5703125" style="80" bestFit="1" customWidth="1"/>
    <col min="10760" max="10763" width="9.140625" style="80"/>
    <col min="10764" max="10767" width="0" style="80" hidden="1" customWidth="1"/>
    <col min="10768" max="10768" width="16.42578125" style="80" bestFit="1" customWidth="1"/>
    <col min="10769" max="10773" width="14.5703125" style="80" bestFit="1" customWidth="1"/>
    <col min="10774" max="10774" width="9.140625" style="80"/>
    <col min="10775" max="10775" width="13.140625" style="80" bestFit="1" customWidth="1"/>
    <col min="10776" max="11007" width="9.140625" style="80"/>
    <col min="11008" max="11008" width="0" style="80" hidden="1" customWidth="1"/>
    <col min="11009" max="11009" width="8.5703125" style="80" customWidth="1"/>
    <col min="11010" max="11010" width="0.140625" style="80" customWidth="1"/>
    <col min="11011" max="11011" width="16.5703125" style="80" customWidth="1"/>
    <col min="11012" max="11014" width="9.140625" style="80"/>
    <col min="11015" max="11015" width="14.5703125" style="80" bestFit="1" customWidth="1"/>
    <col min="11016" max="11019" width="9.140625" style="80"/>
    <col min="11020" max="11023" width="0" style="80" hidden="1" customWidth="1"/>
    <col min="11024" max="11024" width="16.42578125" style="80" bestFit="1" customWidth="1"/>
    <col min="11025" max="11029" width="14.5703125" style="80" bestFit="1" customWidth="1"/>
    <col min="11030" max="11030" width="9.140625" style="80"/>
    <col min="11031" max="11031" width="13.140625" style="80" bestFit="1" customWidth="1"/>
    <col min="11032" max="11263" width="9.140625" style="80"/>
    <col min="11264" max="11264" width="0" style="80" hidden="1" customWidth="1"/>
    <col min="11265" max="11265" width="8.5703125" style="80" customWidth="1"/>
    <col min="11266" max="11266" width="0.140625" style="80" customWidth="1"/>
    <col min="11267" max="11267" width="16.5703125" style="80" customWidth="1"/>
    <col min="11268" max="11270" width="9.140625" style="80"/>
    <col min="11271" max="11271" width="14.5703125" style="80" bestFit="1" customWidth="1"/>
    <col min="11272" max="11275" width="9.140625" style="80"/>
    <col min="11276" max="11279" width="0" style="80" hidden="1" customWidth="1"/>
    <col min="11280" max="11280" width="16.42578125" style="80" bestFit="1" customWidth="1"/>
    <col min="11281" max="11285" width="14.5703125" style="80" bestFit="1" customWidth="1"/>
    <col min="11286" max="11286" width="9.140625" style="80"/>
    <col min="11287" max="11287" width="13.140625" style="80" bestFit="1" customWidth="1"/>
    <col min="11288" max="11519" width="9.140625" style="80"/>
    <col min="11520" max="11520" width="0" style="80" hidden="1" customWidth="1"/>
    <col min="11521" max="11521" width="8.5703125" style="80" customWidth="1"/>
    <col min="11522" max="11522" width="0.140625" style="80" customWidth="1"/>
    <col min="11523" max="11523" width="16.5703125" style="80" customWidth="1"/>
    <col min="11524" max="11526" width="9.140625" style="80"/>
    <col min="11527" max="11527" width="14.5703125" style="80" bestFit="1" customWidth="1"/>
    <col min="11528" max="11531" width="9.140625" style="80"/>
    <col min="11532" max="11535" width="0" style="80" hidden="1" customWidth="1"/>
    <col min="11536" max="11536" width="16.42578125" style="80" bestFit="1" customWidth="1"/>
    <col min="11537" max="11541" width="14.5703125" style="80" bestFit="1" customWidth="1"/>
    <col min="11542" max="11542" width="9.140625" style="80"/>
    <col min="11543" max="11543" width="13.140625" style="80" bestFit="1" customWidth="1"/>
    <col min="11544" max="11775" width="9.140625" style="80"/>
    <col min="11776" max="11776" width="0" style="80" hidden="1" customWidth="1"/>
    <col min="11777" max="11777" width="8.5703125" style="80" customWidth="1"/>
    <col min="11778" max="11778" width="0.140625" style="80" customWidth="1"/>
    <col min="11779" max="11779" width="16.5703125" style="80" customWidth="1"/>
    <col min="11780" max="11782" width="9.140625" style="80"/>
    <col min="11783" max="11783" width="14.5703125" style="80" bestFit="1" customWidth="1"/>
    <col min="11784" max="11787" width="9.140625" style="80"/>
    <col min="11788" max="11791" width="0" style="80" hidden="1" customWidth="1"/>
    <col min="11792" max="11792" width="16.42578125" style="80" bestFit="1" customWidth="1"/>
    <col min="11793" max="11797" width="14.5703125" style="80" bestFit="1" customWidth="1"/>
    <col min="11798" max="11798" width="9.140625" style="80"/>
    <col min="11799" max="11799" width="13.140625" style="80" bestFit="1" customWidth="1"/>
    <col min="11800" max="12031" width="9.140625" style="80"/>
    <col min="12032" max="12032" width="0" style="80" hidden="1" customWidth="1"/>
    <col min="12033" max="12033" width="8.5703125" style="80" customWidth="1"/>
    <col min="12034" max="12034" width="0.140625" style="80" customWidth="1"/>
    <col min="12035" max="12035" width="16.5703125" style="80" customWidth="1"/>
    <col min="12036" max="12038" width="9.140625" style="80"/>
    <col min="12039" max="12039" width="14.5703125" style="80" bestFit="1" customWidth="1"/>
    <col min="12040" max="12043" width="9.140625" style="80"/>
    <col min="12044" max="12047" width="0" style="80" hidden="1" customWidth="1"/>
    <col min="12048" max="12048" width="16.42578125" style="80" bestFit="1" customWidth="1"/>
    <col min="12049" max="12053" width="14.5703125" style="80" bestFit="1" customWidth="1"/>
    <col min="12054" max="12054" width="9.140625" style="80"/>
    <col min="12055" max="12055" width="13.140625" style="80" bestFit="1" customWidth="1"/>
    <col min="12056" max="12287" width="9.140625" style="80"/>
    <col min="12288" max="12288" width="0" style="80" hidden="1" customWidth="1"/>
    <col min="12289" max="12289" width="8.5703125" style="80" customWidth="1"/>
    <col min="12290" max="12290" width="0.140625" style="80" customWidth="1"/>
    <col min="12291" max="12291" width="16.5703125" style="80" customWidth="1"/>
    <col min="12292" max="12294" width="9.140625" style="80"/>
    <col min="12295" max="12295" width="14.5703125" style="80" bestFit="1" customWidth="1"/>
    <col min="12296" max="12299" width="9.140625" style="80"/>
    <col min="12300" max="12303" width="0" style="80" hidden="1" customWidth="1"/>
    <col min="12304" max="12304" width="16.42578125" style="80" bestFit="1" customWidth="1"/>
    <col min="12305" max="12309" width="14.5703125" style="80" bestFit="1" customWidth="1"/>
    <col min="12310" max="12310" width="9.140625" style="80"/>
    <col min="12311" max="12311" width="13.140625" style="80" bestFit="1" customWidth="1"/>
    <col min="12312" max="12543" width="9.140625" style="80"/>
    <col min="12544" max="12544" width="0" style="80" hidden="1" customWidth="1"/>
    <col min="12545" max="12545" width="8.5703125" style="80" customWidth="1"/>
    <col min="12546" max="12546" width="0.140625" style="80" customWidth="1"/>
    <col min="12547" max="12547" width="16.5703125" style="80" customWidth="1"/>
    <col min="12548" max="12550" width="9.140625" style="80"/>
    <col min="12551" max="12551" width="14.5703125" style="80" bestFit="1" customWidth="1"/>
    <col min="12552" max="12555" width="9.140625" style="80"/>
    <col min="12556" max="12559" width="0" style="80" hidden="1" customWidth="1"/>
    <col min="12560" max="12560" width="16.42578125" style="80" bestFit="1" customWidth="1"/>
    <col min="12561" max="12565" width="14.5703125" style="80" bestFit="1" customWidth="1"/>
    <col min="12566" max="12566" width="9.140625" style="80"/>
    <col min="12567" max="12567" width="13.140625" style="80" bestFit="1" customWidth="1"/>
    <col min="12568" max="12799" width="9.140625" style="80"/>
    <col min="12800" max="12800" width="0" style="80" hidden="1" customWidth="1"/>
    <col min="12801" max="12801" width="8.5703125" style="80" customWidth="1"/>
    <col min="12802" max="12802" width="0.140625" style="80" customWidth="1"/>
    <col min="12803" max="12803" width="16.5703125" style="80" customWidth="1"/>
    <col min="12804" max="12806" width="9.140625" style="80"/>
    <col min="12807" max="12807" width="14.5703125" style="80" bestFit="1" customWidth="1"/>
    <col min="12808" max="12811" width="9.140625" style="80"/>
    <col min="12812" max="12815" width="0" style="80" hidden="1" customWidth="1"/>
    <col min="12816" max="12816" width="16.42578125" style="80" bestFit="1" customWidth="1"/>
    <col min="12817" max="12821" width="14.5703125" style="80" bestFit="1" customWidth="1"/>
    <col min="12822" max="12822" width="9.140625" style="80"/>
    <col min="12823" max="12823" width="13.140625" style="80" bestFit="1" customWidth="1"/>
    <col min="12824" max="13055" width="9.140625" style="80"/>
    <col min="13056" max="13056" width="0" style="80" hidden="1" customWidth="1"/>
    <col min="13057" max="13057" width="8.5703125" style="80" customWidth="1"/>
    <col min="13058" max="13058" width="0.140625" style="80" customWidth="1"/>
    <col min="13059" max="13059" width="16.5703125" style="80" customWidth="1"/>
    <col min="13060" max="13062" width="9.140625" style="80"/>
    <col min="13063" max="13063" width="14.5703125" style="80" bestFit="1" customWidth="1"/>
    <col min="13064" max="13067" width="9.140625" style="80"/>
    <col min="13068" max="13071" width="0" style="80" hidden="1" customWidth="1"/>
    <col min="13072" max="13072" width="16.42578125" style="80" bestFit="1" customWidth="1"/>
    <col min="13073" max="13077" width="14.5703125" style="80" bestFit="1" customWidth="1"/>
    <col min="13078" max="13078" width="9.140625" style="80"/>
    <col min="13079" max="13079" width="13.140625" style="80" bestFit="1" customWidth="1"/>
    <col min="13080" max="13311" width="9.140625" style="80"/>
    <col min="13312" max="13312" width="0" style="80" hidden="1" customWidth="1"/>
    <col min="13313" max="13313" width="8.5703125" style="80" customWidth="1"/>
    <col min="13314" max="13314" width="0.140625" style="80" customWidth="1"/>
    <col min="13315" max="13315" width="16.5703125" style="80" customWidth="1"/>
    <col min="13316" max="13318" width="9.140625" style="80"/>
    <col min="13319" max="13319" width="14.5703125" style="80" bestFit="1" customWidth="1"/>
    <col min="13320" max="13323" width="9.140625" style="80"/>
    <col min="13324" max="13327" width="0" style="80" hidden="1" customWidth="1"/>
    <col min="13328" max="13328" width="16.42578125" style="80" bestFit="1" customWidth="1"/>
    <col min="13329" max="13333" width="14.5703125" style="80" bestFit="1" customWidth="1"/>
    <col min="13334" max="13334" width="9.140625" style="80"/>
    <col min="13335" max="13335" width="13.140625" style="80" bestFit="1" customWidth="1"/>
    <col min="13336" max="13567" width="9.140625" style="80"/>
    <col min="13568" max="13568" width="0" style="80" hidden="1" customWidth="1"/>
    <col min="13569" max="13569" width="8.5703125" style="80" customWidth="1"/>
    <col min="13570" max="13570" width="0.140625" style="80" customWidth="1"/>
    <col min="13571" max="13571" width="16.5703125" style="80" customWidth="1"/>
    <col min="13572" max="13574" width="9.140625" style="80"/>
    <col min="13575" max="13575" width="14.5703125" style="80" bestFit="1" customWidth="1"/>
    <col min="13576" max="13579" width="9.140625" style="80"/>
    <col min="13580" max="13583" width="0" style="80" hidden="1" customWidth="1"/>
    <col min="13584" max="13584" width="16.42578125" style="80" bestFit="1" customWidth="1"/>
    <col min="13585" max="13589" width="14.5703125" style="80" bestFit="1" customWidth="1"/>
    <col min="13590" max="13590" width="9.140625" style="80"/>
    <col min="13591" max="13591" width="13.140625" style="80" bestFit="1" customWidth="1"/>
    <col min="13592" max="13823" width="9.140625" style="80"/>
    <col min="13824" max="13824" width="0" style="80" hidden="1" customWidth="1"/>
    <col min="13825" max="13825" width="8.5703125" style="80" customWidth="1"/>
    <col min="13826" max="13826" width="0.140625" style="80" customWidth="1"/>
    <col min="13827" max="13827" width="16.5703125" style="80" customWidth="1"/>
    <col min="13828" max="13830" width="9.140625" style="80"/>
    <col min="13831" max="13831" width="14.5703125" style="80" bestFit="1" customWidth="1"/>
    <col min="13832" max="13835" width="9.140625" style="80"/>
    <col min="13836" max="13839" width="0" style="80" hidden="1" customWidth="1"/>
    <col min="13840" max="13840" width="16.42578125" style="80" bestFit="1" customWidth="1"/>
    <col min="13841" max="13845" width="14.5703125" style="80" bestFit="1" customWidth="1"/>
    <col min="13846" max="13846" width="9.140625" style="80"/>
    <col min="13847" max="13847" width="13.140625" style="80" bestFit="1" customWidth="1"/>
    <col min="13848" max="14079" width="9.140625" style="80"/>
    <col min="14080" max="14080" width="0" style="80" hidden="1" customWidth="1"/>
    <col min="14081" max="14081" width="8.5703125" style="80" customWidth="1"/>
    <col min="14082" max="14082" width="0.140625" style="80" customWidth="1"/>
    <col min="14083" max="14083" width="16.5703125" style="80" customWidth="1"/>
    <col min="14084" max="14086" width="9.140625" style="80"/>
    <col min="14087" max="14087" width="14.5703125" style="80" bestFit="1" customWidth="1"/>
    <col min="14088" max="14091" width="9.140625" style="80"/>
    <col min="14092" max="14095" width="0" style="80" hidden="1" customWidth="1"/>
    <col min="14096" max="14096" width="16.42578125" style="80" bestFit="1" customWidth="1"/>
    <col min="14097" max="14101" width="14.5703125" style="80" bestFit="1" customWidth="1"/>
    <col min="14102" max="14102" width="9.140625" style="80"/>
    <col min="14103" max="14103" width="13.140625" style="80" bestFit="1" customWidth="1"/>
    <col min="14104" max="14335" width="9.140625" style="80"/>
    <col min="14336" max="14336" width="0" style="80" hidden="1" customWidth="1"/>
    <col min="14337" max="14337" width="8.5703125" style="80" customWidth="1"/>
    <col min="14338" max="14338" width="0.140625" style="80" customWidth="1"/>
    <col min="14339" max="14339" width="16.5703125" style="80" customWidth="1"/>
    <col min="14340" max="14342" width="9.140625" style="80"/>
    <col min="14343" max="14343" width="14.5703125" style="80" bestFit="1" customWidth="1"/>
    <col min="14344" max="14347" width="9.140625" style="80"/>
    <col min="14348" max="14351" width="0" style="80" hidden="1" customWidth="1"/>
    <col min="14352" max="14352" width="16.42578125" style="80" bestFit="1" customWidth="1"/>
    <col min="14353" max="14357" width="14.5703125" style="80" bestFit="1" customWidth="1"/>
    <col min="14358" max="14358" width="9.140625" style="80"/>
    <col min="14359" max="14359" width="13.140625" style="80" bestFit="1" customWidth="1"/>
    <col min="14360" max="14591" width="9.140625" style="80"/>
    <col min="14592" max="14592" width="0" style="80" hidden="1" customWidth="1"/>
    <col min="14593" max="14593" width="8.5703125" style="80" customWidth="1"/>
    <col min="14594" max="14594" width="0.140625" style="80" customWidth="1"/>
    <col min="14595" max="14595" width="16.5703125" style="80" customWidth="1"/>
    <col min="14596" max="14598" width="9.140625" style="80"/>
    <col min="14599" max="14599" width="14.5703125" style="80" bestFit="1" customWidth="1"/>
    <col min="14600" max="14603" width="9.140625" style="80"/>
    <col min="14604" max="14607" width="0" style="80" hidden="1" customWidth="1"/>
    <col min="14608" max="14608" width="16.42578125" style="80" bestFit="1" customWidth="1"/>
    <col min="14609" max="14613" width="14.5703125" style="80" bestFit="1" customWidth="1"/>
    <col min="14614" max="14614" width="9.140625" style="80"/>
    <col min="14615" max="14615" width="13.140625" style="80" bestFit="1" customWidth="1"/>
    <col min="14616" max="14847" width="9.140625" style="80"/>
    <col min="14848" max="14848" width="0" style="80" hidden="1" customWidth="1"/>
    <col min="14849" max="14849" width="8.5703125" style="80" customWidth="1"/>
    <col min="14850" max="14850" width="0.140625" style="80" customWidth="1"/>
    <col min="14851" max="14851" width="16.5703125" style="80" customWidth="1"/>
    <col min="14852" max="14854" width="9.140625" style="80"/>
    <col min="14855" max="14855" width="14.5703125" style="80" bestFit="1" customWidth="1"/>
    <col min="14856" max="14859" width="9.140625" style="80"/>
    <col min="14860" max="14863" width="0" style="80" hidden="1" customWidth="1"/>
    <col min="14864" max="14864" width="16.42578125" style="80" bestFit="1" customWidth="1"/>
    <col min="14865" max="14869" width="14.5703125" style="80" bestFit="1" customWidth="1"/>
    <col min="14870" max="14870" width="9.140625" style="80"/>
    <col min="14871" max="14871" width="13.140625" style="80" bestFit="1" customWidth="1"/>
    <col min="14872" max="15103" width="9.140625" style="80"/>
    <col min="15104" max="15104" width="0" style="80" hidden="1" customWidth="1"/>
    <col min="15105" max="15105" width="8.5703125" style="80" customWidth="1"/>
    <col min="15106" max="15106" width="0.140625" style="80" customWidth="1"/>
    <col min="15107" max="15107" width="16.5703125" style="80" customWidth="1"/>
    <col min="15108" max="15110" width="9.140625" style="80"/>
    <col min="15111" max="15111" width="14.5703125" style="80" bestFit="1" customWidth="1"/>
    <col min="15112" max="15115" width="9.140625" style="80"/>
    <col min="15116" max="15119" width="0" style="80" hidden="1" customWidth="1"/>
    <col min="15120" max="15120" width="16.42578125" style="80" bestFit="1" customWidth="1"/>
    <col min="15121" max="15125" width="14.5703125" style="80" bestFit="1" customWidth="1"/>
    <col min="15126" max="15126" width="9.140625" style="80"/>
    <col min="15127" max="15127" width="13.140625" style="80" bestFit="1" customWidth="1"/>
    <col min="15128" max="15359" width="9.140625" style="80"/>
    <col min="15360" max="15360" width="0" style="80" hidden="1" customWidth="1"/>
    <col min="15361" max="15361" width="8.5703125" style="80" customWidth="1"/>
    <col min="15362" max="15362" width="0.140625" style="80" customWidth="1"/>
    <col min="15363" max="15363" width="16.5703125" style="80" customWidth="1"/>
    <col min="15364" max="15366" width="9.140625" style="80"/>
    <col min="15367" max="15367" width="14.5703125" style="80" bestFit="1" customWidth="1"/>
    <col min="15368" max="15371" width="9.140625" style="80"/>
    <col min="15372" max="15375" width="0" style="80" hidden="1" customWidth="1"/>
    <col min="15376" max="15376" width="16.42578125" style="80" bestFit="1" customWidth="1"/>
    <col min="15377" max="15381" width="14.5703125" style="80" bestFit="1" customWidth="1"/>
    <col min="15382" max="15382" width="9.140625" style="80"/>
    <col min="15383" max="15383" width="13.140625" style="80" bestFit="1" customWidth="1"/>
    <col min="15384" max="15615" width="9.140625" style="80"/>
    <col min="15616" max="15616" width="0" style="80" hidden="1" customWidth="1"/>
    <col min="15617" max="15617" width="8.5703125" style="80" customWidth="1"/>
    <col min="15618" max="15618" width="0.140625" style="80" customWidth="1"/>
    <col min="15619" max="15619" width="16.5703125" style="80" customWidth="1"/>
    <col min="15620" max="15622" width="9.140625" style="80"/>
    <col min="15623" max="15623" width="14.5703125" style="80" bestFit="1" customWidth="1"/>
    <col min="15624" max="15627" width="9.140625" style="80"/>
    <col min="15628" max="15631" width="0" style="80" hidden="1" customWidth="1"/>
    <col min="15632" max="15632" width="16.42578125" style="80" bestFit="1" customWidth="1"/>
    <col min="15633" max="15637" width="14.5703125" style="80" bestFit="1" customWidth="1"/>
    <col min="15638" max="15638" width="9.140625" style="80"/>
    <col min="15639" max="15639" width="13.140625" style="80" bestFit="1" customWidth="1"/>
    <col min="15640" max="15871" width="9.140625" style="80"/>
    <col min="15872" max="15872" width="0" style="80" hidden="1" customWidth="1"/>
    <col min="15873" max="15873" width="8.5703125" style="80" customWidth="1"/>
    <col min="15874" max="15874" width="0.140625" style="80" customWidth="1"/>
    <col min="15875" max="15875" width="16.5703125" style="80" customWidth="1"/>
    <col min="15876" max="15878" width="9.140625" style="80"/>
    <col min="15879" max="15879" width="14.5703125" style="80" bestFit="1" customWidth="1"/>
    <col min="15880" max="15883" width="9.140625" style="80"/>
    <col min="15884" max="15887" width="0" style="80" hidden="1" customWidth="1"/>
    <col min="15888" max="15888" width="16.42578125" style="80" bestFit="1" customWidth="1"/>
    <col min="15889" max="15893" width="14.5703125" style="80" bestFit="1" customWidth="1"/>
    <col min="15894" max="15894" width="9.140625" style="80"/>
    <col min="15895" max="15895" width="13.140625" style="80" bestFit="1" customWidth="1"/>
    <col min="15896" max="16127" width="9.140625" style="80"/>
    <col min="16128" max="16128" width="0" style="80" hidden="1" customWidth="1"/>
    <col min="16129" max="16129" width="8.5703125" style="80" customWidth="1"/>
    <col min="16130" max="16130" width="0.140625" style="80" customWidth="1"/>
    <col min="16131" max="16131" width="16.5703125" style="80" customWidth="1"/>
    <col min="16132" max="16134" width="9.140625" style="80"/>
    <col min="16135" max="16135" width="14.5703125" style="80" bestFit="1" customWidth="1"/>
    <col min="16136" max="16139" width="9.140625" style="80"/>
    <col min="16140" max="16143" width="0" style="80" hidden="1" customWidth="1"/>
    <col min="16144" max="16144" width="16.42578125" style="80" bestFit="1" customWidth="1"/>
    <col min="16145" max="16149" width="14.5703125" style="80" bestFit="1" customWidth="1"/>
    <col min="16150" max="16150" width="9.140625" style="80"/>
    <col min="16151" max="16151" width="13.140625" style="80" bestFit="1" customWidth="1"/>
    <col min="16152" max="16384" width="9.140625" style="80"/>
  </cols>
  <sheetData>
    <row r="1" spans="1:21" ht="45.75" customHeight="1">
      <c r="A1" s="77"/>
      <c r="B1" s="165" t="s">
        <v>0</v>
      </c>
      <c r="C1" s="165" t="s">
        <v>1</v>
      </c>
      <c r="D1" s="190" t="s">
        <v>2</v>
      </c>
      <c r="E1" s="186"/>
      <c r="F1" s="186"/>
      <c r="G1" s="165" t="s">
        <v>3</v>
      </c>
      <c r="H1" s="190" t="s">
        <v>4</v>
      </c>
      <c r="I1" s="186"/>
      <c r="J1" s="165" t="s">
        <v>5</v>
      </c>
      <c r="K1" s="165" t="s">
        <v>6</v>
      </c>
      <c r="L1" s="190" t="s">
        <v>7</v>
      </c>
      <c r="M1" s="186"/>
      <c r="N1" s="186"/>
      <c r="O1" s="165" t="s">
        <v>8</v>
      </c>
      <c r="P1" s="78" t="s">
        <v>9</v>
      </c>
      <c r="Q1" s="78" t="s">
        <v>10</v>
      </c>
      <c r="R1" s="78" t="s">
        <v>1580</v>
      </c>
      <c r="S1" s="78" t="s">
        <v>1579</v>
      </c>
      <c r="T1" s="78" t="s">
        <v>11</v>
      </c>
      <c r="U1" s="79" t="s">
        <v>12</v>
      </c>
    </row>
    <row r="2" spans="1:21" ht="20.100000000000001" hidden="1" customHeight="1">
      <c r="A2" s="81"/>
      <c r="B2" s="167">
        <v>2020</v>
      </c>
      <c r="C2" s="169" t="s">
        <v>13</v>
      </c>
      <c r="D2" s="201" t="s">
        <v>14</v>
      </c>
      <c r="E2" s="202"/>
      <c r="F2" s="202"/>
      <c r="G2" s="169" t="s">
        <v>15</v>
      </c>
      <c r="H2" s="201" t="s">
        <v>16</v>
      </c>
      <c r="I2" s="202"/>
      <c r="J2" s="167" t="s">
        <v>17</v>
      </c>
      <c r="K2" s="167">
        <v>0</v>
      </c>
      <c r="L2" s="203" t="s">
        <v>18</v>
      </c>
      <c r="M2" s="202"/>
      <c r="N2" s="202"/>
      <c r="O2" s="167" t="s">
        <v>17</v>
      </c>
      <c r="P2" s="82"/>
      <c r="Q2" s="82"/>
      <c r="R2" s="82"/>
      <c r="S2" s="82"/>
      <c r="T2" s="82"/>
      <c r="U2" s="82"/>
    </row>
    <row r="3" spans="1:21" s="85" customFormat="1" ht="20.100000000000001" customHeight="1">
      <c r="A3" s="83"/>
      <c r="B3" s="173">
        <v>2020</v>
      </c>
      <c r="C3" s="175" t="s">
        <v>19</v>
      </c>
      <c r="D3" s="193" t="s">
        <v>20</v>
      </c>
      <c r="E3" s="192"/>
      <c r="F3" s="192"/>
      <c r="G3" s="175" t="s">
        <v>21</v>
      </c>
      <c r="H3" s="193" t="s">
        <v>16</v>
      </c>
      <c r="I3" s="192"/>
      <c r="J3" s="173" t="s">
        <v>17</v>
      </c>
      <c r="K3" s="173">
        <v>1</v>
      </c>
      <c r="L3" s="191" t="s">
        <v>18</v>
      </c>
      <c r="M3" s="192"/>
      <c r="N3" s="192"/>
      <c r="O3" s="173" t="s">
        <v>17</v>
      </c>
      <c r="P3" s="84">
        <f>P4+P126+P141+P152+P156+P165+P170</f>
        <v>4000</v>
      </c>
      <c r="Q3" s="84">
        <f>Q4+Q126+Q141+Q152+Q156+Q165+Q170</f>
        <v>739483.63</v>
      </c>
      <c r="R3" s="84">
        <f>R4+R126+R141+R152+R156+R165+R170</f>
        <v>236778.90999999997</v>
      </c>
      <c r="S3" s="84">
        <f>S4+S126+S141+S152+S156+S165+S170</f>
        <v>11500</v>
      </c>
      <c r="T3" s="84">
        <f>T4+T126+T141+T152+T156+T165+T170</f>
        <v>16613.8</v>
      </c>
      <c r="U3" s="84">
        <f>P3+Q3+R3+S3+T3</f>
        <v>1008376.3400000001</v>
      </c>
    </row>
    <row r="4" spans="1:21" s="174" customFormat="1" ht="20.100000000000001" customHeight="1">
      <c r="A4" s="86"/>
      <c r="B4" s="173">
        <v>2020</v>
      </c>
      <c r="C4" s="175" t="s">
        <v>22</v>
      </c>
      <c r="D4" s="193" t="s">
        <v>23</v>
      </c>
      <c r="E4" s="192"/>
      <c r="F4" s="192"/>
      <c r="G4" s="175" t="s">
        <v>21</v>
      </c>
      <c r="H4" s="193" t="s">
        <v>16</v>
      </c>
      <c r="I4" s="192"/>
      <c r="J4" s="173" t="s">
        <v>17</v>
      </c>
      <c r="K4" s="173">
        <v>2</v>
      </c>
      <c r="L4" s="191" t="s">
        <v>18</v>
      </c>
      <c r="M4" s="192"/>
      <c r="N4" s="192"/>
      <c r="O4" s="173" t="s">
        <v>17</v>
      </c>
      <c r="P4" s="84">
        <f>P5+P16+P34+P38+P53+P63+P68+P76+P79+P81+P84+P87+P101+P121</f>
        <v>0</v>
      </c>
      <c r="Q4" s="84">
        <f>Q5+Q16+Q34+Q38+Q53+Q63+Q68+Q76+Q79+Q81+Q84+Q87+Q101+Q121</f>
        <v>501749.49</v>
      </c>
      <c r="R4" s="84">
        <f>R5+R16+R34+R38+R53+R63+R68+R76+R79+R81+R84+R87+R101+R121</f>
        <v>236778.90999999997</v>
      </c>
      <c r="S4" s="84">
        <f>S5+S16+S34+S38+S53+S63+S68+S76+S79+S81+S84+S87+S101+S121</f>
        <v>11500</v>
      </c>
      <c r="T4" s="84">
        <f>T5+T16+T34+T38+T53+T63+T68+T76+T79+T81+T84+T87+T101+T121</f>
        <v>16613.8</v>
      </c>
      <c r="U4" s="84">
        <f t="shared" ref="U4:U67" si="0">P4+Q4+R4+S4+T4</f>
        <v>766642.2</v>
      </c>
    </row>
    <row r="5" spans="1:21" s="90" customFormat="1" ht="24.95" customHeight="1">
      <c r="A5" s="87"/>
      <c r="B5" s="170">
        <v>2020</v>
      </c>
      <c r="C5" s="88" t="s">
        <v>24</v>
      </c>
      <c r="D5" s="194" t="s">
        <v>25</v>
      </c>
      <c r="E5" s="195"/>
      <c r="F5" s="195"/>
      <c r="G5" s="88" t="s">
        <v>21</v>
      </c>
      <c r="H5" s="194" t="s">
        <v>16</v>
      </c>
      <c r="I5" s="195"/>
      <c r="J5" s="170" t="s">
        <v>17</v>
      </c>
      <c r="K5" s="170">
        <v>3</v>
      </c>
      <c r="L5" s="196" t="s">
        <v>18</v>
      </c>
      <c r="M5" s="195"/>
      <c r="N5" s="195"/>
      <c r="O5" s="170" t="s">
        <v>17</v>
      </c>
      <c r="P5" s="89"/>
      <c r="Q5" s="89">
        <f>Q6+Q7+Q8+Q9+Q10+Q11+Q12+Q13+Q14+Q15</f>
        <v>168691.27</v>
      </c>
      <c r="R5" s="89"/>
      <c r="S5" s="89"/>
      <c r="T5" s="89"/>
      <c r="U5" s="92">
        <f t="shared" si="0"/>
        <v>168691.27</v>
      </c>
    </row>
    <row r="6" spans="1:21" ht="24.95" hidden="1" customHeight="1">
      <c r="A6" s="77"/>
      <c r="B6" s="171">
        <v>2020</v>
      </c>
      <c r="C6" s="172" t="s">
        <v>26</v>
      </c>
      <c r="D6" s="185" t="s">
        <v>27</v>
      </c>
      <c r="E6" s="186"/>
      <c r="F6" s="186"/>
      <c r="G6" s="172" t="s">
        <v>21</v>
      </c>
      <c r="H6" s="185" t="s">
        <v>16</v>
      </c>
      <c r="I6" s="186"/>
      <c r="J6" s="171" t="s">
        <v>28</v>
      </c>
      <c r="K6" s="171">
        <v>4</v>
      </c>
      <c r="L6" s="187" t="s">
        <v>18</v>
      </c>
      <c r="M6" s="186"/>
      <c r="N6" s="186"/>
      <c r="O6" s="171" t="s">
        <v>17</v>
      </c>
      <c r="P6" s="2"/>
      <c r="Q6" s="82"/>
      <c r="R6" s="82"/>
      <c r="S6" s="82"/>
      <c r="T6" s="82"/>
      <c r="U6" s="82">
        <f t="shared" si="0"/>
        <v>0</v>
      </c>
    </row>
    <row r="7" spans="1:21" ht="24.95" customHeight="1">
      <c r="A7" s="77"/>
      <c r="B7" s="171">
        <v>2020</v>
      </c>
      <c r="C7" s="172" t="s">
        <v>29</v>
      </c>
      <c r="D7" s="185" t="s">
        <v>30</v>
      </c>
      <c r="E7" s="186"/>
      <c r="F7" s="186"/>
      <c r="G7" s="172" t="s">
        <v>21</v>
      </c>
      <c r="H7" s="185" t="s">
        <v>16</v>
      </c>
      <c r="I7" s="186"/>
      <c r="J7" s="171" t="s">
        <v>28</v>
      </c>
      <c r="K7" s="171">
        <v>4</v>
      </c>
      <c r="L7" s="187" t="s">
        <v>18</v>
      </c>
      <c r="M7" s="186"/>
      <c r="N7" s="186"/>
      <c r="O7" s="171" t="s">
        <v>17</v>
      </c>
      <c r="P7" s="82"/>
      <c r="Q7" s="82">
        <v>20879.27</v>
      </c>
      <c r="R7" s="82"/>
      <c r="S7" s="82"/>
      <c r="T7" s="82"/>
      <c r="U7" s="82">
        <f t="shared" si="0"/>
        <v>20879.27</v>
      </c>
    </row>
    <row r="8" spans="1:21" ht="24.95" customHeight="1">
      <c r="A8" s="77"/>
      <c r="B8" s="171">
        <v>2020</v>
      </c>
      <c r="C8" s="172" t="s">
        <v>31</v>
      </c>
      <c r="D8" s="185" t="s">
        <v>32</v>
      </c>
      <c r="E8" s="186"/>
      <c r="F8" s="186"/>
      <c r="G8" s="172" t="s">
        <v>21</v>
      </c>
      <c r="H8" s="185" t="s">
        <v>16</v>
      </c>
      <c r="I8" s="186"/>
      <c r="J8" s="171" t="s">
        <v>28</v>
      </c>
      <c r="K8" s="171">
        <v>4</v>
      </c>
      <c r="L8" s="187" t="s">
        <v>18</v>
      </c>
      <c r="M8" s="186"/>
      <c r="N8" s="186"/>
      <c r="O8" s="171" t="s">
        <v>17</v>
      </c>
      <c r="P8" s="82"/>
      <c r="Q8" s="82">
        <v>47053.42</v>
      </c>
      <c r="R8" s="82"/>
      <c r="S8" s="82"/>
      <c r="T8" s="82"/>
      <c r="U8" s="82">
        <f t="shared" si="0"/>
        <v>47053.42</v>
      </c>
    </row>
    <row r="9" spans="1:21" ht="24.95" hidden="1" customHeight="1">
      <c r="A9" s="77"/>
      <c r="B9" s="171">
        <v>2020</v>
      </c>
      <c r="C9" s="172" t="s">
        <v>33</v>
      </c>
      <c r="D9" s="185" t="s">
        <v>34</v>
      </c>
      <c r="E9" s="186"/>
      <c r="F9" s="186"/>
      <c r="G9" s="172" t="s">
        <v>21</v>
      </c>
      <c r="H9" s="185" t="s">
        <v>16</v>
      </c>
      <c r="I9" s="186"/>
      <c r="J9" s="171" t="s">
        <v>28</v>
      </c>
      <c r="K9" s="171">
        <v>4</v>
      </c>
      <c r="L9" s="187" t="s">
        <v>18</v>
      </c>
      <c r="M9" s="186"/>
      <c r="N9" s="186"/>
      <c r="O9" s="171" t="s">
        <v>17</v>
      </c>
      <c r="P9" s="38"/>
      <c r="Q9" s="82"/>
      <c r="R9" s="82"/>
      <c r="S9" s="82"/>
      <c r="T9" s="82"/>
      <c r="U9" s="82">
        <f t="shared" si="0"/>
        <v>0</v>
      </c>
    </row>
    <row r="10" spans="1:21" ht="24.95" hidden="1" customHeight="1">
      <c r="A10" s="77"/>
      <c r="B10" s="171">
        <v>2020</v>
      </c>
      <c r="C10" s="172" t="s">
        <v>35</v>
      </c>
      <c r="D10" s="185" t="s">
        <v>36</v>
      </c>
      <c r="E10" s="186"/>
      <c r="F10" s="186"/>
      <c r="G10" s="172" t="s">
        <v>21</v>
      </c>
      <c r="H10" s="185" t="s">
        <v>16</v>
      </c>
      <c r="I10" s="186"/>
      <c r="J10" s="171" t="s">
        <v>28</v>
      </c>
      <c r="K10" s="171">
        <v>4</v>
      </c>
      <c r="L10" s="187" t="s">
        <v>18</v>
      </c>
      <c r="M10" s="186"/>
      <c r="N10" s="186"/>
      <c r="O10" s="171" t="s">
        <v>17</v>
      </c>
      <c r="P10" s="91"/>
      <c r="Q10" s="82"/>
      <c r="R10" s="82"/>
      <c r="S10" s="82"/>
      <c r="T10" s="82"/>
      <c r="U10" s="82">
        <f t="shared" si="0"/>
        <v>0</v>
      </c>
    </row>
    <row r="11" spans="1:21" ht="24.95" hidden="1" customHeight="1">
      <c r="A11" s="77"/>
      <c r="B11" s="171">
        <v>2020</v>
      </c>
      <c r="C11" s="172" t="s">
        <v>37</v>
      </c>
      <c r="D11" s="185" t="s">
        <v>38</v>
      </c>
      <c r="E11" s="186"/>
      <c r="F11" s="186"/>
      <c r="G11" s="172" t="s">
        <v>21</v>
      </c>
      <c r="H11" s="185" t="s">
        <v>16</v>
      </c>
      <c r="I11" s="186"/>
      <c r="J11" s="171" t="s">
        <v>28</v>
      </c>
      <c r="K11" s="171">
        <v>4</v>
      </c>
      <c r="L11" s="187" t="s">
        <v>18</v>
      </c>
      <c r="M11" s="186"/>
      <c r="N11" s="186"/>
      <c r="O11" s="171" t="s">
        <v>17</v>
      </c>
      <c r="P11" s="91"/>
      <c r="Q11" s="82"/>
      <c r="R11" s="82"/>
      <c r="S11" s="82"/>
      <c r="T11" s="82"/>
      <c r="U11" s="82">
        <f t="shared" si="0"/>
        <v>0</v>
      </c>
    </row>
    <row r="12" spans="1:21" ht="31.5" customHeight="1">
      <c r="A12" s="77"/>
      <c r="B12" s="171">
        <v>2020</v>
      </c>
      <c r="C12" s="172" t="s">
        <v>39</v>
      </c>
      <c r="D12" s="185" t="s">
        <v>40</v>
      </c>
      <c r="E12" s="186"/>
      <c r="F12" s="186"/>
      <c r="G12" s="172" t="s">
        <v>21</v>
      </c>
      <c r="H12" s="185" t="s">
        <v>16</v>
      </c>
      <c r="I12" s="186"/>
      <c r="J12" s="171" t="s">
        <v>28</v>
      </c>
      <c r="K12" s="171">
        <v>4</v>
      </c>
      <c r="L12" s="187" t="s">
        <v>18</v>
      </c>
      <c r="M12" s="186"/>
      <c r="N12" s="186"/>
      <c r="O12" s="171" t="s">
        <v>17</v>
      </c>
      <c r="P12" s="91"/>
      <c r="Q12" s="82">
        <v>40751.74</v>
      </c>
      <c r="R12" s="82"/>
      <c r="S12" s="82"/>
      <c r="T12" s="82"/>
      <c r="U12" s="82">
        <f t="shared" si="0"/>
        <v>40751.74</v>
      </c>
    </row>
    <row r="13" spans="1:21" ht="24.95" hidden="1" customHeight="1">
      <c r="A13" s="77"/>
      <c r="B13" s="171">
        <v>2020</v>
      </c>
      <c r="C13" s="172" t="s">
        <v>41</v>
      </c>
      <c r="D13" s="185" t="s">
        <v>42</v>
      </c>
      <c r="E13" s="186"/>
      <c r="F13" s="186"/>
      <c r="G13" s="172" t="s">
        <v>21</v>
      </c>
      <c r="H13" s="185" t="s">
        <v>16</v>
      </c>
      <c r="I13" s="186"/>
      <c r="J13" s="171" t="s">
        <v>28</v>
      </c>
      <c r="K13" s="171">
        <v>4</v>
      </c>
      <c r="L13" s="187" t="s">
        <v>18</v>
      </c>
      <c r="M13" s="186"/>
      <c r="N13" s="186"/>
      <c r="O13" s="171" t="s">
        <v>17</v>
      </c>
      <c r="P13" s="91"/>
      <c r="Q13" s="82"/>
      <c r="R13" s="82"/>
      <c r="S13" s="82"/>
      <c r="T13" s="82"/>
      <c r="U13" s="82">
        <f t="shared" si="0"/>
        <v>0</v>
      </c>
    </row>
    <row r="14" spans="1:21" ht="24.95" customHeight="1">
      <c r="A14" s="77"/>
      <c r="B14" s="171">
        <v>2020</v>
      </c>
      <c r="C14" s="172" t="s">
        <v>43</v>
      </c>
      <c r="D14" s="185" t="s">
        <v>44</v>
      </c>
      <c r="E14" s="186"/>
      <c r="F14" s="186"/>
      <c r="G14" s="172" t="s">
        <v>21</v>
      </c>
      <c r="H14" s="185" t="s">
        <v>16</v>
      </c>
      <c r="I14" s="186"/>
      <c r="J14" s="171" t="s">
        <v>28</v>
      </c>
      <c r="K14" s="171">
        <v>4</v>
      </c>
      <c r="L14" s="187" t="s">
        <v>18</v>
      </c>
      <c r="M14" s="186"/>
      <c r="N14" s="186"/>
      <c r="O14" s="171" t="s">
        <v>17</v>
      </c>
      <c r="P14" s="2"/>
      <c r="Q14" s="82">
        <v>60006.84</v>
      </c>
      <c r="R14" s="82"/>
      <c r="S14" s="82"/>
      <c r="T14" s="82"/>
      <c r="U14" s="82">
        <f t="shared" si="0"/>
        <v>60006.84</v>
      </c>
    </row>
    <row r="15" spans="1:21" ht="24.95" hidden="1" customHeight="1">
      <c r="A15" s="77"/>
      <c r="B15" s="171">
        <v>2020</v>
      </c>
      <c r="C15" s="172" t="s">
        <v>45</v>
      </c>
      <c r="D15" s="185" t="s">
        <v>46</v>
      </c>
      <c r="E15" s="186"/>
      <c r="F15" s="186"/>
      <c r="G15" s="172" t="s">
        <v>21</v>
      </c>
      <c r="H15" s="185" t="s">
        <v>16</v>
      </c>
      <c r="I15" s="186"/>
      <c r="J15" s="171" t="s">
        <v>28</v>
      </c>
      <c r="K15" s="171">
        <v>4</v>
      </c>
      <c r="L15" s="187" t="s">
        <v>18</v>
      </c>
      <c r="M15" s="186"/>
      <c r="N15" s="186"/>
      <c r="O15" s="171" t="s">
        <v>17</v>
      </c>
      <c r="P15" s="91"/>
      <c r="Q15" s="82"/>
      <c r="R15" s="82"/>
      <c r="S15" s="82"/>
      <c r="T15" s="82"/>
      <c r="U15" s="82">
        <f t="shared" si="0"/>
        <v>0</v>
      </c>
    </row>
    <row r="16" spans="1:21" s="90" customFormat="1" ht="24.95" customHeight="1">
      <c r="A16" s="87"/>
      <c r="B16" s="170">
        <v>2020</v>
      </c>
      <c r="C16" s="88" t="s">
        <v>47</v>
      </c>
      <c r="D16" s="194" t="s">
        <v>48</v>
      </c>
      <c r="E16" s="195"/>
      <c r="F16" s="195"/>
      <c r="G16" s="88" t="s">
        <v>21</v>
      </c>
      <c r="H16" s="194" t="s">
        <v>16</v>
      </c>
      <c r="I16" s="195"/>
      <c r="J16" s="170" t="s">
        <v>17</v>
      </c>
      <c r="K16" s="170">
        <v>3</v>
      </c>
      <c r="L16" s="196" t="s">
        <v>18</v>
      </c>
      <c r="M16" s="195"/>
      <c r="N16" s="195"/>
      <c r="O16" s="170" t="s">
        <v>17</v>
      </c>
      <c r="P16" s="89"/>
      <c r="Q16" s="89">
        <f>Q17+Q18+Q19+Q20+Q21+Q22+Q23+Q24+Q25+Q26+Q27+Q28+Q29+Q30+Q31+Q32+Q33</f>
        <v>121695.79000000001</v>
      </c>
      <c r="R16" s="89"/>
      <c r="S16" s="89"/>
      <c r="T16" s="89"/>
      <c r="U16" s="92">
        <f t="shared" si="0"/>
        <v>121695.79000000001</v>
      </c>
    </row>
    <row r="17" spans="1:21" ht="24.95" customHeight="1">
      <c r="A17" s="77"/>
      <c r="B17" s="171">
        <v>2020</v>
      </c>
      <c r="C17" s="172" t="s">
        <v>49</v>
      </c>
      <c r="D17" s="185" t="s">
        <v>50</v>
      </c>
      <c r="E17" s="186"/>
      <c r="F17" s="186"/>
      <c r="G17" s="172" t="s">
        <v>21</v>
      </c>
      <c r="H17" s="185" t="s">
        <v>16</v>
      </c>
      <c r="I17" s="186"/>
      <c r="J17" s="171" t="s">
        <v>28</v>
      </c>
      <c r="K17" s="171">
        <v>4</v>
      </c>
      <c r="L17" s="187" t="s">
        <v>18</v>
      </c>
      <c r="M17" s="186"/>
      <c r="N17" s="186"/>
      <c r="O17" s="171" t="s">
        <v>17</v>
      </c>
      <c r="P17" s="91"/>
      <c r="Q17" s="82">
        <v>27845.93</v>
      </c>
      <c r="R17" s="82"/>
      <c r="S17" s="82"/>
      <c r="T17" s="82"/>
      <c r="U17" s="82">
        <f t="shared" si="0"/>
        <v>27845.93</v>
      </c>
    </row>
    <row r="18" spans="1:21" ht="24.95" hidden="1" customHeight="1">
      <c r="A18" s="77"/>
      <c r="B18" s="171">
        <v>2020</v>
      </c>
      <c r="C18" s="172" t="s">
        <v>51</v>
      </c>
      <c r="D18" s="185" t="s">
        <v>52</v>
      </c>
      <c r="E18" s="186"/>
      <c r="F18" s="186"/>
      <c r="G18" s="172" t="s">
        <v>21</v>
      </c>
      <c r="H18" s="185" t="s">
        <v>16</v>
      </c>
      <c r="I18" s="186"/>
      <c r="J18" s="171" t="s">
        <v>28</v>
      </c>
      <c r="K18" s="171">
        <v>4</v>
      </c>
      <c r="L18" s="187" t="s">
        <v>18</v>
      </c>
      <c r="M18" s="186"/>
      <c r="N18" s="186"/>
      <c r="O18" s="171" t="s">
        <v>17</v>
      </c>
      <c r="P18" s="91"/>
      <c r="Q18" s="82"/>
      <c r="R18" s="82"/>
      <c r="S18" s="82"/>
      <c r="T18" s="82"/>
      <c r="U18" s="82">
        <f t="shared" si="0"/>
        <v>0</v>
      </c>
    </row>
    <row r="19" spans="1:21" ht="24.95" hidden="1" customHeight="1">
      <c r="A19" s="77"/>
      <c r="B19" s="171">
        <v>2020</v>
      </c>
      <c r="C19" s="172" t="s">
        <v>53</v>
      </c>
      <c r="D19" s="185" t="s">
        <v>54</v>
      </c>
      <c r="E19" s="186"/>
      <c r="F19" s="186"/>
      <c r="G19" s="172" t="s">
        <v>21</v>
      </c>
      <c r="H19" s="185" t="s">
        <v>16</v>
      </c>
      <c r="I19" s="186"/>
      <c r="J19" s="171" t="s">
        <v>28</v>
      </c>
      <c r="K19" s="171">
        <v>4</v>
      </c>
      <c r="L19" s="187" t="s">
        <v>18</v>
      </c>
      <c r="M19" s="186"/>
      <c r="N19" s="186"/>
      <c r="O19" s="171" t="s">
        <v>17</v>
      </c>
      <c r="P19" s="91"/>
      <c r="Q19" s="82"/>
      <c r="R19" s="82"/>
      <c r="S19" s="82"/>
      <c r="T19" s="82"/>
      <c r="U19" s="82">
        <f t="shared" si="0"/>
        <v>0</v>
      </c>
    </row>
    <row r="20" spans="1:21" ht="24.95" hidden="1" customHeight="1">
      <c r="A20" s="77"/>
      <c r="B20" s="171">
        <v>2020</v>
      </c>
      <c r="C20" s="172" t="s">
        <v>55</v>
      </c>
      <c r="D20" s="185" t="s">
        <v>56</v>
      </c>
      <c r="E20" s="186"/>
      <c r="F20" s="186"/>
      <c r="G20" s="172" t="s">
        <v>21</v>
      </c>
      <c r="H20" s="185" t="s">
        <v>16</v>
      </c>
      <c r="I20" s="186"/>
      <c r="J20" s="171" t="s">
        <v>28</v>
      </c>
      <c r="K20" s="171">
        <v>4</v>
      </c>
      <c r="L20" s="187" t="s">
        <v>18</v>
      </c>
      <c r="M20" s="186"/>
      <c r="N20" s="186"/>
      <c r="O20" s="171" t="s">
        <v>17</v>
      </c>
      <c r="P20" s="91"/>
      <c r="Q20" s="82"/>
      <c r="R20" s="82"/>
      <c r="S20" s="82"/>
      <c r="T20" s="82"/>
      <c r="U20" s="82">
        <f t="shared" si="0"/>
        <v>0</v>
      </c>
    </row>
    <row r="21" spans="1:21" ht="24.95" hidden="1" customHeight="1">
      <c r="A21" s="77"/>
      <c r="B21" s="171">
        <v>2020</v>
      </c>
      <c r="C21" s="172" t="s">
        <v>57</v>
      </c>
      <c r="D21" s="185" t="s">
        <v>58</v>
      </c>
      <c r="E21" s="186"/>
      <c r="F21" s="186"/>
      <c r="G21" s="172" t="s">
        <v>21</v>
      </c>
      <c r="H21" s="185" t="s">
        <v>16</v>
      </c>
      <c r="I21" s="186"/>
      <c r="J21" s="171" t="s">
        <v>28</v>
      </c>
      <c r="K21" s="171">
        <v>4</v>
      </c>
      <c r="L21" s="187" t="s">
        <v>18</v>
      </c>
      <c r="M21" s="186"/>
      <c r="N21" s="186"/>
      <c r="O21" s="171" t="s">
        <v>17</v>
      </c>
      <c r="P21" s="91"/>
      <c r="Q21" s="82"/>
      <c r="R21" s="82"/>
      <c r="S21" s="82"/>
      <c r="T21" s="82"/>
      <c r="U21" s="82">
        <f t="shared" si="0"/>
        <v>0</v>
      </c>
    </row>
    <row r="22" spans="1:21" ht="24.95" customHeight="1">
      <c r="A22" s="77"/>
      <c r="B22" s="171">
        <v>2020</v>
      </c>
      <c r="C22" s="172" t="s">
        <v>59</v>
      </c>
      <c r="D22" s="185" t="s">
        <v>60</v>
      </c>
      <c r="E22" s="186"/>
      <c r="F22" s="186"/>
      <c r="G22" s="172" t="s">
        <v>21</v>
      </c>
      <c r="H22" s="185" t="s">
        <v>16</v>
      </c>
      <c r="I22" s="186"/>
      <c r="J22" s="171" t="s">
        <v>28</v>
      </c>
      <c r="K22" s="171">
        <v>4</v>
      </c>
      <c r="L22" s="187" t="s">
        <v>18</v>
      </c>
      <c r="M22" s="186"/>
      <c r="N22" s="186"/>
      <c r="O22" s="171" t="s">
        <v>17</v>
      </c>
      <c r="P22" s="91"/>
      <c r="Q22" s="82">
        <v>52142.9</v>
      </c>
      <c r="R22" s="82"/>
      <c r="S22" s="82"/>
      <c r="T22" s="82"/>
      <c r="U22" s="82">
        <f t="shared" si="0"/>
        <v>52142.9</v>
      </c>
    </row>
    <row r="23" spans="1:21" ht="24.95" hidden="1" customHeight="1">
      <c r="A23" s="77"/>
      <c r="B23" s="171">
        <v>2020</v>
      </c>
      <c r="C23" s="172" t="s">
        <v>61</v>
      </c>
      <c r="D23" s="185" t="s">
        <v>62</v>
      </c>
      <c r="E23" s="186"/>
      <c r="F23" s="186"/>
      <c r="G23" s="172" t="s">
        <v>21</v>
      </c>
      <c r="H23" s="185" t="s">
        <v>16</v>
      </c>
      <c r="I23" s="186"/>
      <c r="J23" s="171" t="s">
        <v>28</v>
      </c>
      <c r="K23" s="171">
        <v>4</v>
      </c>
      <c r="L23" s="187" t="s">
        <v>18</v>
      </c>
      <c r="M23" s="186"/>
      <c r="N23" s="186"/>
      <c r="O23" s="171" t="s">
        <v>17</v>
      </c>
      <c r="P23" s="91"/>
      <c r="Q23" s="82"/>
      <c r="R23" s="82"/>
      <c r="S23" s="82"/>
      <c r="T23" s="82"/>
      <c r="U23" s="82">
        <f t="shared" si="0"/>
        <v>0</v>
      </c>
    </row>
    <row r="24" spans="1:21" ht="24.95" hidden="1" customHeight="1">
      <c r="A24" s="77"/>
      <c r="B24" s="171">
        <v>2020</v>
      </c>
      <c r="C24" s="172" t="s">
        <v>63</v>
      </c>
      <c r="D24" s="185" t="s">
        <v>64</v>
      </c>
      <c r="E24" s="186"/>
      <c r="F24" s="186"/>
      <c r="G24" s="172" t="s">
        <v>21</v>
      </c>
      <c r="H24" s="185" t="s">
        <v>16</v>
      </c>
      <c r="I24" s="186"/>
      <c r="J24" s="171" t="s">
        <v>28</v>
      </c>
      <c r="K24" s="171">
        <v>4</v>
      </c>
      <c r="L24" s="187" t="s">
        <v>18</v>
      </c>
      <c r="M24" s="186"/>
      <c r="N24" s="186"/>
      <c r="O24" s="171" t="s">
        <v>17</v>
      </c>
      <c r="P24" s="91"/>
      <c r="Q24" s="82"/>
      <c r="R24" s="82"/>
      <c r="S24" s="82"/>
      <c r="T24" s="82"/>
      <c r="U24" s="82">
        <f t="shared" si="0"/>
        <v>0</v>
      </c>
    </row>
    <row r="25" spans="1:21" ht="24.95" hidden="1" customHeight="1">
      <c r="A25" s="77"/>
      <c r="B25" s="171">
        <v>2020</v>
      </c>
      <c r="C25" s="172" t="s">
        <v>65</v>
      </c>
      <c r="D25" s="185" t="s">
        <v>66</v>
      </c>
      <c r="E25" s="186"/>
      <c r="F25" s="186"/>
      <c r="G25" s="172" t="s">
        <v>21</v>
      </c>
      <c r="H25" s="185" t="s">
        <v>16</v>
      </c>
      <c r="I25" s="186"/>
      <c r="J25" s="171" t="s">
        <v>28</v>
      </c>
      <c r="K25" s="171">
        <v>4</v>
      </c>
      <c r="L25" s="187" t="s">
        <v>18</v>
      </c>
      <c r="M25" s="186"/>
      <c r="N25" s="186"/>
      <c r="O25" s="171" t="s">
        <v>17</v>
      </c>
      <c r="P25" s="91"/>
      <c r="Q25" s="82"/>
      <c r="R25" s="82"/>
      <c r="S25" s="82"/>
      <c r="T25" s="82"/>
      <c r="U25" s="82">
        <f t="shared" si="0"/>
        <v>0</v>
      </c>
    </row>
    <row r="26" spans="1:21" ht="45.75" hidden="1" customHeight="1">
      <c r="A26" s="77"/>
      <c r="B26" s="171">
        <v>2020</v>
      </c>
      <c r="C26" s="172" t="s">
        <v>67</v>
      </c>
      <c r="D26" s="185" t="s">
        <v>68</v>
      </c>
      <c r="E26" s="186"/>
      <c r="F26" s="186"/>
      <c r="G26" s="172" t="s">
        <v>21</v>
      </c>
      <c r="H26" s="185" t="s">
        <v>16</v>
      </c>
      <c r="I26" s="186"/>
      <c r="J26" s="171" t="s">
        <v>28</v>
      </c>
      <c r="K26" s="171">
        <v>4</v>
      </c>
      <c r="L26" s="187" t="s">
        <v>18</v>
      </c>
      <c r="M26" s="186"/>
      <c r="N26" s="186"/>
      <c r="O26" s="171" t="s">
        <v>17</v>
      </c>
      <c r="P26" s="91"/>
      <c r="Q26" s="82"/>
      <c r="R26" s="82"/>
      <c r="S26" s="82"/>
      <c r="T26" s="82"/>
      <c r="U26" s="82">
        <f t="shared" si="0"/>
        <v>0</v>
      </c>
    </row>
    <row r="27" spans="1:21" ht="24.95" hidden="1" customHeight="1">
      <c r="A27" s="77"/>
      <c r="B27" s="171">
        <v>2020</v>
      </c>
      <c r="C27" s="172" t="s">
        <v>69</v>
      </c>
      <c r="D27" s="185" t="s">
        <v>70</v>
      </c>
      <c r="E27" s="186"/>
      <c r="F27" s="186"/>
      <c r="G27" s="172" t="s">
        <v>21</v>
      </c>
      <c r="H27" s="185" t="s">
        <v>16</v>
      </c>
      <c r="I27" s="186"/>
      <c r="J27" s="171" t="s">
        <v>28</v>
      </c>
      <c r="K27" s="171">
        <v>4</v>
      </c>
      <c r="L27" s="187" t="s">
        <v>18</v>
      </c>
      <c r="M27" s="186"/>
      <c r="N27" s="186"/>
      <c r="O27" s="171" t="s">
        <v>17</v>
      </c>
      <c r="P27" s="91"/>
      <c r="Q27" s="82"/>
      <c r="R27" s="82"/>
      <c r="S27" s="82"/>
      <c r="T27" s="82"/>
      <c r="U27" s="82">
        <f t="shared" si="0"/>
        <v>0</v>
      </c>
    </row>
    <row r="28" spans="1:21" ht="24.95" hidden="1" customHeight="1">
      <c r="A28" s="77"/>
      <c r="B28" s="171">
        <v>2020</v>
      </c>
      <c r="C28" s="172" t="s">
        <v>71</v>
      </c>
      <c r="D28" s="185" t="s">
        <v>72</v>
      </c>
      <c r="E28" s="186"/>
      <c r="F28" s="186"/>
      <c r="G28" s="172" t="s">
        <v>21</v>
      </c>
      <c r="H28" s="185" t="s">
        <v>16</v>
      </c>
      <c r="I28" s="186"/>
      <c r="J28" s="171" t="s">
        <v>28</v>
      </c>
      <c r="K28" s="171">
        <v>4</v>
      </c>
      <c r="L28" s="187" t="s">
        <v>18</v>
      </c>
      <c r="M28" s="186"/>
      <c r="N28" s="186"/>
      <c r="O28" s="171" t="s">
        <v>17</v>
      </c>
      <c r="P28" s="91"/>
      <c r="Q28" s="82"/>
      <c r="R28" s="82"/>
      <c r="S28" s="82"/>
      <c r="T28" s="82"/>
      <c r="U28" s="82">
        <f t="shared" si="0"/>
        <v>0</v>
      </c>
    </row>
    <row r="29" spans="1:21" ht="24.95" hidden="1" customHeight="1">
      <c r="A29" s="77"/>
      <c r="B29" s="171">
        <v>2020</v>
      </c>
      <c r="C29" s="172" t="s">
        <v>73</v>
      </c>
      <c r="D29" s="185" t="s">
        <v>74</v>
      </c>
      <c r="E29" s="186"/>
      <c r="F29" s="186"/>
      <c r="G29" s="172" t="s">
        <v>21</v>
      </c>
      <c r="H29" s="185" t="s">
        <v>16</v>
      </c>
      <c r="I29" s="186"/>
      <c r="J29" s="171" t="s">
        <v>28</v>
      </c>
      <c r="K29" s="171">
        <v>4</v>
      </c>
      <c r="L29" s="187" t="s">
        <v>18</v>
      </c>
      <c r="M29" s="186"/>
      <c r="N29" s="186"/>
      <c r="O29" s="171" t="s">
        <v>17</v>
      </c>
      <c r="P29" s="91"/>
      <c r="Q29" s="82"/>
      <c r="R29" s="82"/>
      <c r="S29" s="82"/>
      <c r="T29" s="82"/>
      <c r="U29" s="82">
        <f t="shared" si="0"/>
        <v>0</v>
      </c>
    </row>
    <row r="30" spans="1:21" ht="24.95" hidden="1" customHeight="1">
      <c r="A30" s="77"/>
      <c r="B30" s="171">
        <v>2020</v>
      </c>
      <c r="C30" s="172" t="s">
        <v>75</v>
      </c>
      <c r="D30" s="185" t="s">
        <v>76</v>
      </c>
      <c r="E30" s="186"/>
      <c r="F30" s="186"/>
      <c r="G30" s="172" t="s">
        <v>21</v>
      </c>
      <c r="H30" s="185" t="s">
        <v>16</v>
      </c>
      <c r="I30" s="186"/>
      <c r="J30" s="171" t="s">
        <v>28</v>
      </c>
      <c r="K30" s="171">
        <v>4</v>
      </c>
      <c r="L30" s="187" t="s">
        <v>18</v>
      </c>
      <c r="M30" s="186"/>
      <c r="N30" s="186"/>
      <c r="O30" s="171" t="s">
        <v>17</v>
      </c>
      <c r="P30" s="91"/>
      <c r="Q30" s="82"/>
      <c r="R30" s="82"/>
      <c r="S30" s="82"/>
      <c r="T30" s="82"/>
      <c r="U30" s="82">
        <f t="shared" si="0"/>
        <v>0</v>
      </c>
    </row>
    <row r="31" spans="1:21" ht="24.95" hidden="1" customHeight="1">
      <c r="A31" s="77"/>
      <c r="B31" s="171">
        <v>2020</v>
      </c>
      <c r="C31" s="172" t="s">
        <v>77</v>
      </c>
      <c r="D31" s="185" t="s">
        <v>78</v>
      </c>
      <c r="E31" s="186"/>
      <c r="F31" s="186"/>
      <c r="G31" s="172" t="s">
        <v>21</v>
      </c>
      <c r="H31" s="185" t="s">
        <v>16</v>
      </c>
      <c r="I31" s="186"/>
      <c r="J31" s="171" t="s">
        <v>28</v>
      </c>
      <c r="K31" s="171">
        <v>4</v>
      </c>
      <c r="L31" s="187" t="s">
        <v>18</v>
      </c>
      <c r="M31" s="186"/>
      <c r="N31" s="186"/>
      <c r="O31" s="171" t="s">
        <v>17</v>
      </c>
      <c r="P31" s="91"/>
      <c r="Q31" s="82"/>
      <c r="R31" s="82"/>
      <c r="S31" s="82"/>
      <c r="T31" s="82"/>
      <c r="U31" s="82">
        <f t="shared" si="0"/>
        <v>0</v>
      </c>
    </row>
    <row r="32" spans="1:21" ht="24.95" customHeight="1">
      <c r="A32" s="77"/>
      <c r="B32" s="171">
        <v>2020</v>
      </c>
      <c r="C32" s="172" t="s">
        <v>79</v>
      </c>
      <c r="D32" s="185" t="s">
        <v>80</v>
      </c>
      <c r="E32" s="186"/>
      <c r="F32" s="186"/>
      <c r="G32" s="172" t="s">
        <v>21</v>
      </c>
      <c r="H32" s="185" t="s">
        <v>16</v>
      </c>
      <c r="I32" s="186"/>
      <c r="J32" s="171" t="s">
        <v>28</v>
      </c>
      <c r="K32" s="171">
        <v>4</v>
      </c>
      <c r="L32" s="187" t="s">
        <v>18</v>
      </c>
      <c r="M32" s="186"/>
      <c r="N32" s="186"/>
      <c r="O32" s="171" t="s">
        <v>17</v>
      </c>
      <c r="P32" s="91"/>
      <c r="Q32" s="82">
        <v>41706.959999999999</v>
      </c>
      <c r="R32" s="82"/>
      <c r="S32" s="82"/>
      <c r="T32" s="82"/>
      <c r="U32" s="82">
        <f t="shared" si="0"/>
        <v>41706.959999999999</v>
      </c>
    </row>
    <row r="33" spans="1:21" ht="39.75" hidden="1" customHeight="1">
      <c r="A33" s="77"/>
      <c r="B33" s="171">
        <v>2020</v>
      </c>
      <c r="C33" s="172" t="s">
        <v>81</v>
      </c>
      <c r="D33" s="185" t="s">
        <v>82</v>
      </c>
      <c r="E33" s="186"/>
      <c r="F33" s="186"/>
      <c r="G33" s="172" t="s">
        <v>21</v>
      </c>
      <c r="H33" s="185" t="s">
        <v>16</v>
      </c>
      <c r="I33" s="186"/>
      <c r="J33" s="171" t="s">
        <v>28</v>
      </c>
      <c r="K33" s="171">
        <v>4</v>
      </c>
      <c r="L33" s="187" t="s">
        <v>18</v>
      </c>
      <c r="M33" s="186"/>
      <c r="N33" s="186"/>
      <c r="O33" s="171" t="s">
        <v>17</v>
      </c>
      <c r="P33" s="91"/>
      <c r="Q33" s="82"/>
      <c r="R33" s="82"/>
      <c r="S33" s="82"/>
      <c r="T33" s="82"/>
      <c r="U33" s="82">
        <f t="shared" si="0"/>
        <v>0</v>
      </c>
    </row>
    <row r="34" spans="1:21" s="90" customFormat="1" ht="24.95" customHeight="1">
      <c r="A34" s="87"/>
      <c r="B34" s="170">
        <v>2020</v>
      </c>
      <c r="C34" s="88" t="s">
        <v>83</v>
      </c>
      <c r="D34" s="194" t="s">
        <v>84</v>
      </c>
      <c r="E34" s="195"/>
      <c r="F34" s="195"/>
      <c r="G34" s="88" t="s">
        <v>21</v>
      </c>
      <c r="H34" s="194" t="s">
        <v>16</v>
      </c>
      <c r="I34" s="195"/>
      <c r="J34" s="170" t="s">
        <v>17</v>
      </c>
      <c r="K34" s="170">
        <v>3</v>
      </c>
      <c r="L34" s="196" t="s">
        <v>18</v>
      </c>
      <c r="M34" s="195"/>
      <c r="N34" s="195"/>
      <c r="O34" s="170" t="s">
        <v>17</v>
      </c>
      <c r="P34" s="89"/>
      <c r="Q34" s="89">
        <f>Q35+Q36+Q37</f>
        <v>11025.99</v>
      </c>
      <c r="R34" s="89"/>
      <c r="S34" s="89"/>
      <c r="T34" s="89"/>
      <c r="U34" s="92">
        <f t="shared" si="0"/>
        <v>11025.99</v>
      </c>
    </row>
    <row r="35" spans="1:21" ht="31.5" customHeight="1">
      <c r="A35" s="77"/>
      <c r="B35" s="171">
        <v>2020</v>
      </c>
      <c r="C35" s="172" t="s">
        <v>85</v>
      </c>
      <c r="D35" s="185" t="s">
        <v>86</v>
      </c>
      <c r="E35" s="186"/>
      <c r="F35" s="186"/>
      <c r="G35" s="172" t="s">
        <v>21</v>
      </c>
      <c r="H35" s="185" t="s">
        <v>16</v>
      </c>
      <c r="I35" s="186"/>
      <c r="J35" s="171" t="s">
        <v>28</v>
      </c>
      <c r="K35" s="171">
        <v>4</v>
      </c>
      <c r="L35" s="187" t="s">
        <v>18</v>
      </c>
      <c r="M35" s="186"/>
      <c r="N35" s="186"/>
      <c r="O35" s="171" t="s">
        <v>17</v>
      </c>
      <c r="P35" s="91"/>
      <c r="Q35" s="82">
        <v>11025.99</v>
      </c>
      <c r="R35" s="82"/>
      <c r="S35" s="82"/>
      <c r="T35" s="82"/>
      <c r="U35" s="82">
        <f t="shared" si="0"/>
        <v>11025.99</v>
      </c>
    </row>
    <row r="36" spans="1:21" ht="24.95" hidden="1" customHeight="1">
      <c r="A36" s="77"/>
      <c r="B36" s="171">
        <v>2020</v>
      </c>
      <c r="C36" s="172" t="s">
        <v>87</v>
      </c>
      <c r="D36" s="185" t="s">
        <v>88</v>
      </c>
      <c r="E36" s="186"/>
      <c r="F36" s="186"/>
      <c r="G36" s="172" t="s">
        <v>21</v>
      </c>
      <c r="H36" s="185" t="s">
        <v>16</v>
      </c>
      <c r="I36" s="186"/>
      <c r="J36" s="171" t="s">
        <v>28</v>
      </c>
      <c r="K36" s="171">
        <v>4</v>
      </c>
      <c r="L36" s="187" t="s">
        <v>18</v>
      </c>
      <c r="M36" s="186"/>
      <c r="N36" s="186"/>
      <c r="O36" s="171" t="s">
        <v>17</v>
      </c>
      <c r="P36" s="91"/>
      <c r="Q36" s="82"/>
      <c r="R36" s="82"/>
      <c r="S36" s="82"/>
      <c r="T36" s="82"/>
      <c r="U36" s="82">
        <f t="shared" si="0"/>
        <v>0</v>
      </c>
    </row>
    <row r="37" spans="1:21" ht="24.95" hidden="1" customHeight="1">
      <c r="A37" s="77"/>
      <c r="B37" s="171">
        <v>2020</v>
      </c>
      <c r="C37" s="172" t="s">
        <v>89</v>
      </c>
      <c r="D37" s="185" t="s">
        <v>90</v>
      </c>
      <c r="E37" s="186"/>
      <c r="F37" s="186"/>
      <c r="G37" s="172" t="s">
        <v>21</v>
      </c>
      <c r="H37" s="185" t="s">
        <v>16</v>
      </c>
      <c r="I37" s="186"/>
      <c r="J37" s="171" t="s">
        <v>28</v>
      </c>
      <c r="K37" s="171">
        <v>4</v>
      </c>
      <c r="L37" s="187" t="s">
        <v>18</v>
      </c>
      <c r="M37" s="186"/>
      <c r="N37" s="186"/>
      <c r="O37" s="171" t="s">
        <v>17</v>
      </c>
      <c r="P37" s="91"/>
      <c r="Q37" s="82"/>
      <c r="R37" s="82"/>
      <c r="S37" s="82"/>
      <c r="T37" s="82"/>
      <c r="U37" s="82">
        <f t="shared" si="0"/>
        <v>0</v>
      </c>
    </row>
    <row r="38" spans="1:21" s="90" customFormat="1" ht="24.95" customHeight="1">
      <c r="A38" s="87"/>
      <c r="B38" s="170">
        <v>2020</v>
      </c>
      <c r="C38" s="88" t="s">
        <v>91</v>
      </c>
      <c r="D38" s="194" t="s">
        <v>92</v>
      </c>
      <c r="E38" s="195"/>
      <c r="F38" s="195"/>
      <c r="G38" s="88" t="s">
        <v>21</v>
      </c>
      <c r="H38" s="194" t="s">
        <v>16</v>
      </c>
      <c r="I38" s="195"/>
      <c r="J38" s="170" t="s">
        <v>17</v>
      </c>
      <c r="K38" s="170">
        <v>3</v>
      </c>
      <c r="L38" s="196" t="s">
        <v>18</v>
      </c>
      <c r="M38" s="195"/>
      <c r="N38" s="195"/>
      <c r="O38" s="170" t="s">
        <v>17</v>
      </c>
      <c r="P38" s="89"/>
      <c r="Q38" s="89">
        <f>Q39+Q40+Q41+Q42+Q43+Q44+Q45+Q46+Q47+Q48+Q49+Q50+Q51+Q52</f>
        <v>46856.09</v>
      </c>
      <c r="R38" s="89"/>
      <c r="S38" s="89"/>
      <c r="T38" s="89"/>
      <c r="U38" s="92">
        <f t="shared" si="0"/>
        <v>46856.09</v>
      </c>
    </row>
    <row r="39" spans="1:21" ht="24.95" hidden="1" customHeight="1">
      <c r="A39" s="77"/>
      <c r="B39" s="171">
        <v>2020</v>
      </c>
      <c r="C39" s="172" t="s">
        <v>93</v>
      </c>
      <c r="D39" s="185" t="s">
        <v>94</v>
      </c>
      <c r="E39" s="186"/>
      <c r="F39" s="186"/>
      <c r="G39" s="172" t="s">
        <v>21</v>
      </c>
      <c r="H39" s="185" t="s">
        <v>16</v>
      </c>
      <c r="I39" s="186"/>
      <c r="J39" s="171" t="s">
        <v>28</v>
      </c>
      <c r="K39" s="171">
        <v>4</v>
      </c>
      <c r="L39" s="187" t="s">
        <v>18</v>
      </c>
      <c r="M39" s="186"/>
      <c r="N39" s="186"/>
      <c r="O39" s="171" t="s">
        <v>17</v>
      </c>
      <c r="P39" s="91"/>
      <c r="Q39" s="82"/>
      <c r="R39" s="82"/>
      <c r="S39" s="82"/>
      <c r="T39" s="82"/>
      <c r="U39" s="82">
        <f t="shared" si="0"/>
        <v>0</v>
      </c>
    </row>
    <row r="40" spans="1:21" ht="24.95" hidden="1" customHeight="1">
      <c r="A40" s="77"/>
      <c r="B40" s="171">
        <v>2020</v>
      </c>
      <c r="C40" s="172" t="s">
        <v>95</v>
      </c>
      <c r="D40" s="185" t="s">
        <v>96</v>
      </c>
      <c r="E40" s="186"/>
      <c r="F40" s="186"/>
      <c r="G40" s="172" t="s">
        <v>21</v>
      </c>
      <c r="H40" s="185" t="s">
        <v>16</v>
      </c>
      <c r="I40" s="186"/>
      <c r="J40" s="171" t="s">
        <v>28</v>
      </c>
      <c r="K40" s="171">
        <v>4</v>
      </c>
      <c r="L40" s="187" t="s">
        <v>18</v>
      </c>
      <c r="M40" s="186"/>
      <c r="N40" s="186"/>
      <c r="O40" s="171" t="s">
        <v>17</v>
      </c>
      <c r="P40" s="91"/>
      <c r="Q40" s="82"/>
      <c r="R40" s="82"/>
      <c r="S40" s="82"/>
      <c r="T40" s="82"/>
      <c r="U40" s="82">
        <f t="shared" si="0"/>
        <v>0</v>
      </c>
    </row>
    <row r="41" spans="1:21" ht="24.95" hidden="1" customHeight="1">
      <c r="A41" s="77"/>
      <c r="B41" s="171">
        <v>2020</v>
      </c>
      <c r="C41" s="172" t="s">
        <v>97</v>
      </c>
      <c r="D41" s="185" t="s">
        <v>98</v>
      </c>
      <c r="E41" s="186"/>
      <c r="F41" s="186"/>
      <c r="G41" s="172" t="s">
        <v>21</v>
      </c>
      <c r="H41" s="185" t="s">
        <v>16</v>
      </c>
      <c r="I41" s="186"/>
      <c r="J41" s="171" t="s">
        <v>28</v>
      </c>
      <c r="K41" s="171">
        <v>4</v>
      </c>
      <c r="L41" s="187" t="s">
        <v>18</v>
      </c>
      <c r="M41" s="186"/>
      <c r="N41" s="186"/>
      <c r="O41" s="171" t="s">
        <v>17</v>
      </c>
      <c r="P41" s="91"/>
      <c r="Q41" s="82"/>
      <c r="R41" s="82"/>
      <c r="S41" s="82"/>
      <c r="T41" s="82"/>
      <c r="U41" s="82">
        <f t="shared" si="0"/>
        <v>0</v>
      </c>
    </row>
    <row r="42" spans="1:21" ht="24.95" hidden="1" customHeight="1">
      <c r="A42" s="77"/>
      <c r="B42" s="171">
        <v>2020</v>
      </c>
      <c r="C42" s="172" t="s">
        <v>99</v>
      </c>
      <c r="D42" s="185" t="s">
        <v>100</v>
      </c>
      <c r="E42" s="186"/>
      <c r="F42" s="186"/>
      <c r="G42" s="172" t="s">
        <v>21</v>
      </c>
      <c r="H42" s="185" t="s">
        <v>16</v>
      </c>
      <c r="I42" s="186"/>
      <c r="J42" s="171" t="s">
        <v>28</v>
      </c>
      <c r="K42" s="171">
        <v>4</v>
      </c>
      <c r="L42" s="187" t="s">
        <v>18</v>
      </c>
      <c r="M42" s="186"/>
      <c r="N42" s="186"/>
      <c r="O42" s="171" t="s">
        <v>17</v>
      </c>
      <c r="P42" s="91"/>
      <c r="Q42" s="82"/>
      <c r="R42" s="82"/>
      <c r="S42" s="82"/>
      <c r="T42" s="82"/>
      <c r="U42" s="82">
        <f t="shared" si="0"/>
        <v>0</v>
      </c>
    </row>
    <row r="43" spans="1:21" ht="24.95" customHeight="1">
      <c r="A43" s="77"/>
      <c r="B43" s="171">
        <v>2020</v>
      </c>
      <c r="C43" s="172" t="s">
        <v>101</v>
      </c>
      <c r="D43" s="185" t="s">
        <v>102</v>
      </c>
      <c r="E43" s="186"/>
      <c r="F43" s="186"/>
      <c r="G43" s="172" t="s">
        <v>21</v>
      </c>
      <c r="H43" s="185" t="s">
        <v>16</v>
      </c>
      <c r="I43" s="186"/>
      <c r="J43" s="171" t="s">
        <v>28</v>
      </c>
      <c r="K43" s="171">
        <v>4</v>
      </c>
      <c r="L43" s="187" t="s">
        <v>18</v>
      </c>
      <c r="M43" s="186"/>
      <c r="N43" s="186"/>
      <c r="O43" s="171" t="s">
        <v>17</v>
      </c>
      <c r="P43" s="91"/>
      <c r="Q43" s="82">
        <v>25737.83</v>
      </c>
      <c r="R43" s="82"/>
      <c r="S43" s="82"/>
      <c r="T43" s="82"/>
      <c r="U43" s="82">
        <f t="shared" si="0"/>
        <v>25737.83</v>
      </c>
    </row>
    <row r="44" spans="1:21" ht="24.95" hidden="1" customHeight="1">
      <c r="A44" s="77"/>
      <c r="B44" s="171">
        <v>2020</v>
      </c>
      <c r="C44" s="172" t="s">
        <v>103</v>
      </c>
      <c r="D44" s="185" t="s">
        <v>104</v>
      </c>
      <c r="E44" s="186"/>
      <c r="F44" s="186"/>
      <c r="G44" s="172" t="s">
        <v>21</v>
      </c>
      <c r="H44" s="185" t="s">
        <v>16</v>
      </c>
      <c r="I44" s="186"/>
      <c r="J44" s="171" t="s">
        <v>28</v>
      </c>
      <c r="K44" s="171">
        <v>4</v>
      </c>
      <c r="L44" s="187" t="s">
        <v>18</v>
      </c>
      <c r="M44" s="186"/>
      <c r="N44" s="186"/>
      <c r="O44" s="171" t="s">
        <v>17</v>
      </c>
      <c r="P44" s="91"/>
      <c r="Q44" s="82"/>
      <c r="R44" s="82"/>
      <c r="S44" s="82"/>
      <c r="T44" s="82"/>
      <c r="U44" s="82">
        <f t="shared" si="0"/>
        <v>0</v>
      </c>
    </row>
    <row r="45" spans="1:21" ht="24.95" hidden="1" customHeight="1">
      <c r="A45" s="77"/>
      <c r="B45" s="171">
        <v>2020</v>
      </c>
      <c r="C45" s="172" t="s">
        <v>105</v>
      </c>
      <c r="D45" s="185" t="s">
        <v>106</v>
      </c>
      <c r="E45" s="186"/>
      <c r="F45" s="186"/>
      <c r="G45" s="172" t="s">
        <v>21</v>
      </c>
      <c r="H45" s="185" t="s">
        <v>16</v>
      </c>
      <c r="I45" s="186"/>
      <c r="J45" s="171" t="s">
        <v>28</v>
      </c>
      <c r="K45" s="171">
        <v>4</v>
      </c>
      <c r="L45" s="187" t="s">
        <v>18</v>
      </c>
      <c r="M45" s="186"/>
      <c r="N45" s="186"/>
      <c r="O45" s="171" t="s">
        <v>17</v>
      </c>
      <c r="P45" s="91"/>
      <c r="Q45" s="82"/>
      <c r="R45" s="82"/>
      <c r="S45" s="82"/>
      <c r="T45" s="82"/>
      <c r="U45" s="82">
        <f t="shared" si="0"/>
        <v>0</v>
      </c>
    </row>
    <row r="46" spans="1:21" ht="24.95" hidden="1" customHeight="1">
      <c r="A46" s="77"/>
      <c r="B46" s="171">
        <v>2020</v>
      </c>
      <c r="C46" s="172" t="s">
        <v>107</v>
      </c>
      <c r="D46" s="185" t="s">
        <v>108</v>
      </c>
      <c r="E46" s="186"/>
      <c r="F46" s="186"/>
      <c r="G46" s="172" t="s">
        <v>21</v>
      </c>
      <c r="H46" s="185" t="s">
        <v>16</v>
      </c>
      <c r="I46" s="186"/>
      <c r="J46" s="171" t="s">
        <v>28</v>
      </c>
      <c r="K46" s="171">
        <v>4</v>
      </c>
      <c r="L46" s="187" t="s">
        <v>18</v>
      </c>
      <c r="M46" s="186"/>
      <c r="N46" s="186"/>
      <c r="O46" s="171" t="s">
        <v>17</v>
      </c>
      <c r="P46" s="91"/>
      <c r="Q46" s="82"/>
      <c r="R46" s="82"/>
      <c r="S46" s="82"/>
      <c r="T46" s="82"/>
      <c r="U46" s="82">
        <f t="shared" si="0"/>
        <v>0</v>
      </c>
    </row>
    <row r="47" spans="1:21" ht="24.95" hidden="1" customHeight="1">
      <c r="A47" s="77"/>
      <c r="B47" s="171">
        <v>2020</v>
      </c>
      <c r="C47" s="172" t="s">
        <v>109</v>
      </c>
      <c r="D47" s="185" t="s">
        <v>110</v>
      </c>
      <c r="E47" s="186"/>
      <c r="F47" s="186"/>
      <c r="G47" s="172" t="s">
        <v>21</v>
      </c>
      <c r="H47" s="185" t="s">
        <v>16</v>
      </c>
      <c r="I47" s="186"/>
      <c r="J47" s="171" t="s">
        <v>28</v>
      </c>
      <c r="K47" s="171">
        <v>4</v>
      </c>
      <c r="L47" s="187" t="s">
        <v>18</v>
      </c>
      <c r="M47" s="186"/>
      <c r="N47" s="186"/>
      <c r="O47" s="171" t="s">
        <v>17</v>
      </c>
      <c r="P47" s="91"/>
      <c r="Q47" s="82"/>
      <c r="R47" s="82"/>
      <c r="S47" s="82"/>
      <c r="T47" s="82"/>
      <c r="U47" s="82">
        <f t="shared" si="0"/>
        <v>0</v>
      </c>
    </row>
    <row r="48" spans="1:21" ht="24.95" hidden="1" customHeight="1">
      <c r="A48" s="77"/>
      <c r="B48" s="171">
        <v>2020</v>
      </c>
      <c r="C48" s="172" t="s">
        <v>111</v>
      </c>
      <c r="D48" s="185" t="s">
        <v>112</v>
      </c>
      <c r="E48" s="186"/>
      <c r="F48" s="186"/>
      <c r="G48" s="172" t="s">
        <v>21</v>
      </c>
      <c r="H48" s="185" t="s">
        <v>16</v>
      </c>
      <c r="I48" s="186"/>
      <c r="J48" s="171" t="s">
        <v>28</v>
      </c>
      <c r="K48" s="171">
        <v>4</v>
      </c>
      <c r="L48" s="187" t="s">
        <v>18</v>
      </c>
      <c r="M48" s="186"/>
      <c r="N48" s="186"/>
      <c r="O48" s="171" t="s">
        <v>17</v>
      </c>
      <c r="P48" s="91"/>
      <c r="Q48" s="82"/>
      <c r="R48" s="82"/>
      <c r="S48" s="82"/>
      <c r="T48" s="82"/>
      <c r="U48" s="82">
        <f t="shared" si="0"/>
        <v>0</v>
      </c>
    </row>
    <row r="49" spans="1:21" ht="24.95" hidden="1" customHeight="1">
      <c r="A49" s="77"/>
      <c r="B49" s="171">
        <v>2020</v>
      </c>
      <c r="C49" s="172" t="s">
        <v>113</v>
      </c>
      <c r="D49" s="185" t="s">
        <v>114</v>
      </c>
      <c r="E49" s="186"/>
      <c r="F49" s="186"/>
      <c r="G49" s="172" t="s">
        <v>21</v>
      </c>
      <c r="H49" s="185" t="s">
        <v>16</v>
      </c>
      <c r="I49" s="186"/>
      <c r="J49" s="171" t="s">
        <v>28</v>
      </c>
      <c r="K49" s="171">
        <v>4</v>
      </c>
      <c r="L49" s="187" t="s">
        <v>18</v>
      </c>
      <c r="M49" s="186"/>
      <c r="N49" s="186"/>
      <c r="O49" s="171" t="s">
        <v>17</v>
      </c>
      <c r="P49" s="91"/>
      <c r="Q49" s="82"/>
      <c r="R49" s="82"/>
      <c r="S49" s="82"/>
      <c r="T49" s="82"/>
      <c r="U49" s="82">
        <f t="shared" si="0"/>
        <v>0</v>
      </c>
    </row>
    <row r="50" spans="1:21" ht="24.95" customHeight="1">
      <c r="A50" s="77"/>
      <c r="B50" s="171">
        <v>2020</v>
      </c>
      <c r="C50" s="172" t="s">
        <v>115</v>
      </c>
      <c r="D50" s="185" t="s">
        <v>116</v>
      </c>
      <c r="E50" s="186"/>
      <c r="F50" s="186"/>
      <c r="G50" s="172" t="s">
        <v>21</v>
      </c>
      <c r="H50" s="185" t="s">
        <v>16</v>
      </c>
      <c r="I50" s="186"/>
      <c r="J50" s="171" t="s">
        <v>28</v>
      </c>
      <c r="K50" s="171">
        <v>4</v>
      </c>
      <c r="L50" s="187" t="s">
        <v>18</v>
      </c>
      <c r="M50" s="186"/>
      <c r="N50" s="186"/>
      <c r="O50" s="171" t="s">
        <v>17</v>
      </c>
      <c r="P50" s="91"/>
      <c r="Q50" s="82">
        <v>21118.26</v>
      </c>
      <c r="R50" s="82"/>
      <c r="S50" s="82"/>
      <c r="T50" s="82"/>
      <c r="U50" s="82">
        <f t="shared" si="0"/>
        <v>21118.26</v>
      </c>
    </row>
    <row r="51" spans="1:21" ht="24.95" hidden="1" customHeight="1">
      <c r="A51" s="77"/>
      <c r="B51" s="171">
        <v>2020</v>
      </c>
      <c r="C51" s="172" t="s">
        <v>117</v>
      </c>
      <c r="D51" s="185" t="s">
        <v>118</v>
      </c>
      <c r="E51" s="186"/>
      <c r="F51" s="186"/>
      <c r="G51" s="172" t="s">
        <v>21</v>
      </c>
      <c r="H51" s="185" t="s">
        <v>16</v>
      </c>
      <c r="I51" s="186"/>
      <c r="J51" s="171" t="s">
        <v>28</v>
      </c>
      <c r="K51" s="171">
        <v>4</v>
      </c>
      <c r="L51" s="187" t="s">
        <v>18</v>
      </c>
      <c r="M51" s="186"/>
      <c r="N51" s="186"/>
      <c r="O51" s="171" t="s">
        <v>17</v>
      </c>
      <c r="P51" s="91"/>
      <c r="Q51" s="82"/>
      <c r="R51" s="82"/>
      <c r="S51" s="82"/>
      <c r="T51" s="82"/>
      <c r="U51" s="82">
        <f t="shared" si="0"/>
        <v>0</v>
      </c>
    </row>
    <row r="52" spans="1:21" ht="24.95" hidden="1" customHeight="1">
      <c r="A52" s="77"/>
      <c r="B52" s="171">
        <v>2020</v>
      </c>
      <c r="C52" s="172" t="s">
        <v>119</v>
      </c>
      <c r="D52" s="185" t="s">
        <v>120</v>
      </c>
      <c r="E52" s="186"/>
      <c r="F52" s="186"/>
      <c r="G52" s="172" t="s">
        <v>21</v>
      </c>
      <c r="H52" s="185" t="s">
        <v>16</v>
      </c>
      <c r="I52" s="186"/>
      <c r="J52" s="171" t="s">
        <v>28</v>
      </c>
      <c r="K52" s="171">
        <v>4</v>
      </c>
      <c r="L52" s="187" t="s">
        <v>18</v>
      </c>
      <c r="M52" s="186"/>
      <c r="N52" s="186"/>
      <c r="O52" s="171" t="s">
        <v>17</v>
      </c>
      <c r="P52" s="91"/>
      <c r="Q52" s="82"/>
      <c r="R52" s="82"/>
      <c r="S52" s="82"/>
      <c r="T52" s="82"/>
      <c r="U52" s="82">
        <f t="shared" si="0"/>
        <v>0</v>
      </c>
    </row>
    <row r="53" spans="1:21" s="90" customFormat="1" ht="24.95" customHeight="1">
      <c r="A53" s="87"/>
      <c r="B53" s="170">
        <v>2020</v>
      </c>
      <c r="C53" s="88" t="s">
        <v>121</v>
      </c>
      <c r="D53" s="194" t="s">
        <v>122</v>
      </c>
      <c r="E53" s="195"/>
      <c r="F53" s="195"/>
      <c r="G53" s="88" t="s">
        <v>21</v>
      </c>
      <c r="H53" s="194" t="s">
        <v>16</v>
      </c>
      <c r="I53" s="195"/>
      <c r="J53" s="170" t="s">
        <v>17</v>
      </c>
      <c r="K53" s="170">
        <v>3</v>
      </c>
      <c r="L53" s="196" t="s">
        <v>18</v>
      </c>
      <c r="M53" s="195"/>
      <c r="N53" s="195"/>
      <c r="O53" s="170" t="s">
        <v>17</v>
      </c>
      <c r="P53" s="89"/>
      <c r="Q53" s="89">
        <f>Q54+Q55+Q56+Q57+Q58+Q59+Q60+Q61+Q62</f>
        <v>81792</v>
      </c>
      <c r="R53" s="89"/>
      <c r="S53" s="89"/>
      <c r="T53" s="89"/>
      <c r="U53" s="92">
        <f t="shared" si="0"/>
        <v>81792</v>
      </c>
    </row>
    <row r="54" spans="1:21" ht="24.95" hidden="1" customHeight="1">
      <c r="A54" s="77"/>
      <c r="B54" s="171">
        <v>2020</v>
      </c>
      <c r="C54" s="172" t="s">
        <v>123</v>
      </c>
      <c r="D54" s="185" t="s">
        <v>124</v>
      </c>
      <c r="E54" s="186"/>
      <c r="F54" s="186"/>
      <c r="G54" s="172" t="s">
        <v>21</v>
      </c>
      <c r="H54" s="185" t="s">
        <v>16</v>
      </c>
      <c r="I54" s="186"/>
      <c r="J54" s="171" t="s">
        <v>28</v>
      </c>
      <c r="K54" s="171">
        <v>4</v>
      </c>
      <c r="L54" s="187" t="s">
        <v>18</v>
      </c>
      <c r="M54" s="186"/>
      <c r="N54" s="186"/>
      <c r="O54" s="171" t="s">
        <v>17</v>
      </c>
      <c r="P54" s="91"/>
      <c r="Q54" s="82"/>
      <c r="R54" s="82"/>
      <c r="S54" s="82"/>
      <c r="T54" s="82"/>
      <c r="U54" s="82">
        <f t="shared" si="0"/>
        <v>0</v>
      </c>
    </row>
    <row r="55" spans="1:21" ht="24.95" hidden="1" customHeight="1">
      <c r="A55" s="77"/>
      <c r="B55" s="171">
        <v>2020</v>
      </c>
      <c r="C55" s="172" t="s">
        <v>125</v>
      </c>
      <c r="D55" s="185" t="s">
        <v>126</v>
      </c>
      <c r="E55" s="186"/>
      <c r="F55" s="186"/>
      <c r="G55" s="172" t="s">
        <v>21</v>
      </c>
      <c r="H55" s="185" t="s">
        <v>16</v>
      </c>
      <c r="I55" s="186"/>
      <c r="J55" s="171" t="s">
        <v>28</v>
      </c>
      <c r="K55" s="171">
        <v>4</v>
      </c>
      <c r="L55" s="187" t="s">
        <v>18</v>
      </c>
      <c r="M55" s="186"/>
      <c r="N55" s="186"/>
      <c r="O55" s="171" t="s">
        <v>17</v>
      </c>
      <c r="P55" s="91"/>
      <c r="Q55" s="82"/>
      <c r="R55" s="82"/>
      <c r="S55" s="82"/>
      <c r="T55" s="82"/>
      <c r="U55" s="82">
        <f t="shared" si="0"/>
        <v>0</v>
      </c>
    </row>
    <row r="56" spans="1:21" ht="24.95" hidden="1" customHeight="1">
      <c r="A56" s="77"/>
      <c r="B56" s="171">
        <v>2020</v>
      </c>
      <c r="C56" s="172" t="s">
        <v>127</v>
      </c>
      <c r="D56" s="185" t="s">
        <v>128</v>
      </c>
      <c r="E56" s="186"/>
      <c r="F56" s="186"/>
      <c r="G56" s="172" t="s">
        <v>21</v>
      </c>
      <c r="H56" s="185" t="s">
        <v>16</v>
      </c>
      <c r="I56" s="186"/>
      <c r="J56" s="171" t="s">
        <v>28</v>
      </c>
      <c r="K56" s="171">
        <v>4</v>
      </c>
      <c r="L56" s="187" t="s">
        <v>18</v>
      </c>
      <c r="M56" s="186"/>
      <c r="N56" s="186"/>
      <c r="O56" s="171" t="s">
        <v>17</v>
      </c>
      <c r="P56" s="91"/>
      <c r="Q56" s="82"/>
      <c r="R56" s="82"/>
      <c r="S56" s="82"/>
      <c r="T56" s="82"/>
      <c r="U56" s="82">
        <f t="shared" si="0"/>
        <v>0</v>
      </c>
    </row>
    <row r="57" spans="1:21" ht="24.95" hidden="1" customHeight="1">
      <c r="A57" s="77"/>
      <c r="B57" s="171">
        <v>2020</v>
      </c>
      <c r="C57" s="172" t="s">
        <v>129</v>
      </c>
      <c r="D57" s="185" t="s">
        <v>130</v>
      </c>
      <c r="E57" s="186"/>
      <c r="F57" s="186"/>
      <c r="G57" s="172" t="s">
        <v>21</v>
      </c>
      <c r="H57" s="185" t="s">
        <v>16</v>
      </c>
      <c r="I57" s="186"/>
      <c r="J57" s="171" t="s">
        <v>28</v>
      </c>
      <c r="K57" s="171">
        <v>4</v>
      </c>
      <c r="L57" s="187" t="s">
        <v>18</v>
      </c>
      <c r="M57" s="186"/>
      <c r="N57" s="186"/>
      <c r="O57" s="171" t="s">
        <v>17</v>
      </c>
      <c r="P57" s="91"/>
      <c r="Q57" s="82"/>
      <c r="R57" s="82"/>
      <c r="S57" s="82"/>
      <c r="T57" s="82"/>
      <c r="U57" s="82">
        <f t="shared" si="0"/>
        <v>0</v>
      </c>
    </row>
    <row r="58" spans="1:21" ht="24.95" hidden="1" customHeight="1">
      <c r="A58" s="77"/>
      <c r="B58" s="171">
        <v>2020</v>
      </c>
      <c r="C58" s="172" t="s">
        <v>131</v>
      </c>
      <c r="D58" s="185" t="s">
        <v>132</v>
      </c>
      <c r="E58" s="186"/>
      <c r="F58" s="186"/>
      <c r="G58" s="172" t="s">
        <v>21</v>
      </c>
      <c r="H58" s="185" t="s">
        <v>16</v>
      </c>
      <c r="I58" s="186"/>
      <c r="J58" s="171" t="s">
        <v>28</v>
      </c>
      <c r="K58" s="171">
        <v>4</v>
      </c>
      <c r="L58" s="187" t="s">
        <v>18</v>
      </c>
      <c r="M58" s="186"/>
      <c r="N58" s="186"/>
      <c r="O58" s="171" t="s">
        <v>17</v>
      </c>
      <c r="P58" s="91"/>
      <c r="Q58" s="82"/>
      <c r="R58" s="82"/>
      <c r="S58" s="82"/>
      <c r="T58" s="82"/>
      <c r="U58" s="82">
        <f t="shared" si="0"/>
        <v>0</v>
      </c>
    </row>
    <row r="59" spans="1:21" ht="24.95" hidden="1" customHeight="1">
      <c r="A59" s="77"/>
      <c r="B59" s="171">
        <v>2020</v>
      </c>
      <c r="C59" s="172" t="s">
        <v>133</v>
      </c>
      <c r="D59" s="185" t="s">
        <v>134</v>
      </c>
      <c r="E59" s="186"/>
      <c r="F59" s="186"/>
      <c r="G59" s="172" t="s">
        <v>21</v>
      </c>
      <c r="H59" s="185" t="s">
        <v>16</v>
      </c>
      <c r="I59" s="186"/>
      <c r="J59" s="171" t="s">
        <v>28</v>
      </c>
      <c r="K59" s="171">
        <v>4</v>
      </c>
      <c r="L59" s="187" t="s">
        <v>18</v>
      </c>
      <c r="M59" s="186"/>
      <c r="N59" s="186"/>
      <c r="O59" s="171" t="s">
        <v>17</v>
      </c>
      <c r="P59" s="91"/>
      <c r="Q59" s="82"/>
      <c r="R59" s="82"/>
      <c r="S59" s="82"/>
      <c r="T59" s="82"/>
      <c r="U59" s="82">
        <f t="shared" si="0"/>
        <v>0</v>
      </c>
    </row>
    <row r="60" spans="1:21" ht="24.95" customHeight="1">
      <c r="A60" s="77"/>
      <c r="B60" s="171">
        <v>2020</v>
      </c>
      <c r="C60" s="172" t="s">
        <v>135</v>
      </c>
      <c r="D60" s="185" t="s">
        <v>136</v>
      </c>
      <c r="E60" s="186"/>
      <c r="F60" s="186"/>
      <c r="G60" s="172" t="s">
        <v>21</v>
      </c>
      <c r="H60" s="185" t="s">
        <v>16</v>
      </c>
      <c r="I60" s="186"/>
      <c r="J60" s="171" t="s">
        <v>28</v>
      </c>
      <c r="K60" s="171">
        <v>4</v>
      </c>
      <c r="L60" s="187" t="s">
        <v>18</v>
      </c>
      <c r="M60" s="186"/>
      <c r="N60" s="186"/>
      <c r="O60" s="171" t="s">
        <v>17</v>
      </c>
      <c r="P60" s="91"/>
      <c r="Q60" s="82">
        <v>67385.69</v>
      </c>
      <c r="R60" s="82"/>
      <c r="S60" s="82"/>
      <c r="T60" s="82"/>
      <c r="U60" s="82">
        <f t="shared" si="0"/>
        <v>67385.69</v>
      </c>
    </row>
    <row r="61" spans="1:21" ht="24.95" customHeight="1">
      <c r="A61" s="77"/>
      <c r="B61" s="171">
        <v>2020</v>
      </c>
      <c r="C61" s="172" t="s">
        <v>137</v>
      </c>
      <c r="D61" s="185" t="s">
        <v>138</v>
      </c>
      <c r="E61" s="186"/>
      <c r="F61" s="186"/>
      <c r="G61" s="172" t="s">
        <v>21</v>
      </c>
      <c r="H61" s="185" t="s">
        <v>16</v>
      </c>
      <c r="I61" s="186"/>
      <c r="J61" s="171" t="s">
        <v>28</v>
      </c>
      <c r="K61" s="171">
        <v>4</v>
      </c>
      <c r="L61" s="187" t="s">
        <v>18</v>
      </c>
      <c r="M61" s="186"/>
      <c r="N61" s="186"/>
      <c r="O61" s="171" t="s">
        <v>17</v>
      </c>
      <c r="P61" s="91"/>
      <c r="Q61" s="82">
        <v>14406.31</v>
      </c>
      <c r="R61" s="82"/>
      <c r="S61" s="82"/>
      <c r="T61" s="82"/>
      <c r="U61" s="82">
        <f t="shared" si="0"/>
        <v>14406.31</v>
      </c>
    </row>
    <row r="62" spans="1:21" ht="36.75" hidden="1" customHeight="1">
      <c r="A62" s="77"/>
      <c r="B62" s="171">
        <v>2020</v>
      </c>
      <c r="C62" s="172" t="s">
        <v>139</v>
      </c>
      <c r="D62" s="185" t="s">
        <v>140</v>
      </c>
      <c r="E62" s="186"/>
      <c r="F62" s="186"/>
      <c r="G62" s="172" t="s">
        <v>21</v>
      </c>
      <c r="H62" s="185" t="s">
        <v>16</v>
      </c>
      <c r="I62" s="186"/>
      <c r="J62" s="171" t="s">
        <v>28</v>
      </c>
      <c r="K62" s="171">
        <v>4</v>
      </c>
      <c r="L62" s="187" t="s">
        <v>18</v>
      </c>
      <c r="M62" s="186"/>
      <c r="N62" s="186"/>
      <c r="O62" s="171" t="s">
        <v>17</v>
      </c>
      <c r="P62" s="91"/>
      <c r="Q62" s="82"/>
      <c r="R62" s="82"/>
      <c r="S62" s="82"/>
      <c r="T62" s="82"/>
      <c r="U62" s="82">
        <f t="shared" si="0"/>
        <v>0</v>
      </c>
    </row>
    <row r="63" spans="1:21" s="90" customFormat="1" ht="24.95" customHeight="1">
      <c r="A63" s="87"/>
      <c r="B63" s="170">
        <v>2020</v>
      </c>
      <c r="C63" s="88" t="s">
        <v>141</v>
      </c>
      <c r="D63" s="194" t="s">
        <v>142</v>
      </c>
      <c r="E63" s="195"/>
      <c r="F63" s="195"/>
      <c r="G63" s="88" t="s">
        <v>21</v>
      </c>
      <c r="H63" s="194" t="s">
        <v>16</v>
      </c>
      <c r="I63" s="195"/>
      <c r="J63" s="170" t="s">
        <v>17</v>
      </c>
      <c r="K63" s="170">
        <v>3</v>
      </c>
      <c r="L63" s="196" t="s">
        <v>18</v>
      </c>
      <c r="M63" s="195"/>
      <c r="N63" s="195"/>
      <c r="O63" s="170" t="s">
        <v>17</v>
      </c>
      <c r="P63" s="89"/>
      <c r="Q63" s="92">
        <f>Q64+Q65+Q66+Q67</f>
        <v>71688.350000000006</v>
      </c>
      <c r="R63" s="92"/>
      <c r="S63" s="92"/>
      <c r="T63" s="92"/>
      <c r="U63" s="92">
        <f t="shared" si="0"/>
        <v>71688.350000000006</v>
      </c>
    </row>
    <row r="64" spans="1:21" ht="24.95" customHeight="1">
      <c r="A64" s="77"/>
      <c r="B64" s="171">
        <v>2020</v>
      </c>
      <c r="C64" s="172" t="s">
        <v>143</v>
      </c>
      <c r="D64" s="185" t="s">
        <v>144</v>
      </c>
      <c r="E64" s="186"/>
      <c r="F64" s="186"/>
      <c r="G64" s="172" t="s">
        <v>21</v>
      </c>
      <c r="H64" s="185" t="s">
        <v>16</v>
      </c>
      <c r="I64" s="186"/>
      <c r="J64" s="171" t="s">
        <v>28</v>
      </c>
      <c r="K64" s="171">
        <v>4</v>
      </c>
      <c r="L64" s="187" t="s">
        <v>18</v>
      </c>
      <c r="M64" s="186"/>
      <c r="N64" s="186"/>
      <c r="O64" s="171" t="s">
        <v>17</v>
      </c>
      <c r="P64" s="39"/>
      <c r="Q64" s="82">
        <v>71688.350000000006</v>
      </c>
      <c r="R64" s="82"/>
      <c r="S64" s="82"/>
      <c r="T64" s="82"/>
      <c r="U64" s="82">
        <f t="shared" si="0"/>
        <v>71688.350000000006</v>
      </c>
    </row>
    <row r="65" spans="1:21" ht="24.95" hidden="1" customHeight="1">
      <c r="A65" s="77"/>
      <c r="B65" s="171">
        <v>2020</v>
      </c>
      <c r="C65" s="172" t="s">
        <v>145</v>
      </c>
      <c r="D65" s="185" t="s">
        <v>146</v>
      </c>
      <c r="E65" s="186"/>
      <c r="F65" s="186"/>
      <c r="G65" s="172" t="s">
        <v>21</v>
      </c>
      <c r="H65" s="185" t="s">
        <v>16</v>
      </c>
      <c r="I65" s="186"/>
      <c r="J65" s="171" t="s">
        <v>28</v>
      </c>
      <c r="K65" s="171">
        <v>4</v>
      </c>
      <c r="L65" s="187" t="s">
        <v>18</v>
      </c>
      <c r="M65" s="186"/>
      <c r="N65" s="186"/>
      <c r="O65" s="171" t="s">
        <v>17</v>
      </c>
      <c r="P65" s="91"/>
      <c r="Q65" s="82"/>
      <c r="R65" s="82"/>
      <c r="S65" s="82"/>
      <c r="T65" s="82"/>
      <c r="U65" s="82">
        <f t="shared" si="0"/>
        <v>0</v>
      </c>
    </row>
    <row r="66" spans="1:21" ht="24.95" hidden="1" customHeight="1">
      <c r="A66" s="77"/>
      <c r="B66" s="171">
        <v>2020</v>
      </c>
      <c r="C66" s="172" t="s">
        <v>147</v>
      </c>
      <c r="D66" s="185" t="s">
        <v>148</v>
      </c>
      <c r="E66" s="186"/>
      <c r="F66" s="186"/>
      <c r="G66" s="172" t="s">
        <v>21</v>
      </c>
      <c r="H66" s="185" t="s">
        <v>16</v>
      </c>
      <c r="I66" s="186"/>
      <c r="J66" s="171" t="s">
        <v>28</v>
      </c>
      <c r="K66" s="171">
        <v>4</v>
      </c>
      <c r="L66" s="187" t="s">
        <v>18</v>
      </c>
      <c r="M66" s="186"/>
      <c r="N66" s="186"/>
      <c r="O66" s="171" t="s">
        <v>17</v>
      </c>
      <c r="P66" s="91"/>
      <c r="Q66" s="82"/>
      <c r="R66" s="82"/>
      <c r="S66" s="82"/>
      <c r="T66" s="82"/>
      <c r="U66" s="82">
        <f t="shared" si="0"/>
        <v>0</v>
      </c>
    </row>
    <row r="67" spans="1:21" ht="24.95" hidden="1" customHeight="1">
      <c r="A67" s="77"/>
      <c r="B67" s="171">
        <v>2020</v>
      </c>
      <c r="C67" s="172" t="s">
        <v>149</v>
      </c>
      <c r="D67" s="185" t="s">
        <v>150</v>
      </c>
      <c r="E67" s="186"/>
      <c r="F67" s="186"/>
      <c r="G67" s="172" t="s">
        <v>21</v>
      </c>
      <c r="H67" s="185" t="s">
        <v>16</v>
      </c>
      <c r="I67" s="186"/>
      <c r="J67" s="171" t="s">
        <v>28</v>
      </c>
      <c r="K67" s="171">
        <v>4</v>
      </c>
      <c r="L67" s="187" t="s">
        <v>18</v>
      </c>
      <c r="M67" s="186"/>
      <c r="N67" s="186"/>
      <c r="O67" s="171" t="s">
        <v>17</v>
      </c>
      <c r="P67" s="91"/>
      <c r="Q67" s="82"/>
      <c r="R67" s="82"/>
      <c r="S67" s="82"/>
      <c r="T67" s="82"/>
      <c r="U67" s="82">
        <f t="shared" si="0"/>
        <v>0</v>
      </c>
    </row>
    <row r="68" spans="1:21" s="90" customFormat="1" ht="24.95" hidden="1" customHeight="1">
      <c r="A68" s="87"/>
      <c r="B68" s="170">
        <v>2020</v>
      </c>
      <c r="C68" s="88" t="s">
        <v>151</v>
      </c>
      <c r="D68" s="194" t="s">
        <v>152</v>
      </c>
      <c r="E68" s="195"/>
      <c r="F68" s="195"/>
      <c r="G68" s="88" t="s">
        <v>21</v>
      </c>
      <c r="H68" s="194" t="s">
        <v>16</v>
      </c>
      <c r="I68" s="195"/>
      <c r="J68" s="170" t="s">
        <v>17</v>
      </c>
      <c r="K68" s="170">
        <v>3</v>
      </c>
      <c r="L68" s="196" t="s">
        <v>18</v>
      </c>
      <c r="M68" s="195"/>
      <c r="N68" s="195"/>
      <c r="O68" s="170" t="s">
        <v>17</v>
      </c>
      <c r="P68" s="89"/>
      <c r="Q68" s="89"/>
      <c r="R68" s="89"/>
      <c r="S68" s="89"/>
      <c r="T68" s="89"/>
      <c r="U68" s="92">
        <f t="shared" ref="U68:U131" si="1">P68+Q68+R68+S68+T68</f>
        <v>0</v>
      </c>
    </row>
    <row r="69" spans="1:21" ht="24.95" hidden="1" customHeight="1">
      <c r="A69" s="77"/>
      <c r="B69" s="171">
        <v>2020</v>
      </c>
      <c r="C69" s="172" t="s">
        <v>153</v>
      </c>
      <c r="D69" s="185" t="s">
        <v>154</v>
      </c>
      <c r="E69" s="186"/>
      <c r="F69" s="186"/>
      <c r="G69" s="172" t="s">
        <v>21</v>
      </c>
      <c r="H69" s="185" t="s">
        <v>16</v>
      </c>
      <c r="I69" s="186"/>
      <c r="J69" s="171" t="s">
        <v>28</v>
      </c>
      <c r="K69" s="171">
        <v>4</v>
      </c>
      <c r="L69" s="187" t="s">
        <v>18</v>
      </c>
      <c r="M69" s="186"/>
      <c r="N69" s="186"/>
      <c r="O69" s="171" t="s">
        <v>17</v>
      </c>
      <c r="P69" s="91"/>
      <c r="Q69" s="82"/>
      <c r="R69" s="82"/>
      <c r="S69" s="82"/>
      <c r="T69" s="82"/>
      <c r="U69" s="82">
        <f t="shared" si="1"/>
        <v>0</v>
      </c>
    </row>
    <row r="70" spans="1:21" ht="24.95" hidden="1" customHeight="1">
      <c r="A70" s="77"/>
      <c r="B70" s="171">
        <v>2020</v>
      </c>
      <c r="C70" s="172" t="s">
        <v>155</v>
      </c>
      <c r="D70" s="185" t="s">
        <v>156</v>
      </c>
      <c r="E70" s="186"/>
      <c r="F70" s="186"/>
      <c r="G70" s="172" t="s">
        <v>21</v>
      </c>
      <c r="H70" s="185" t="s">
        <v>16</v>
      </c>
      <c r="I70" s="186"/>
      <c r="J70" s="171" t="s">
        <v>28</v>
      </c>
      <c r="K70" s="171">
        <v>4</v>
      </c>
      <c r="L70" s="187" t="s">
        <v>18</v>
      </c>
      <c r="M70" s="186"/>
      <c r="N70" s="186"/>
      <c r="O70" s="171" t="s">
        <v>17</v>
      </c>
      <c r="P70" s="91"/>
      <c r="Q70" s="82"/>
      <c r="R70" s="82"/>
      <c r="S70" s="82"/>
      <c r="T70" s="82"/>
      <c r="U70" s="82">
        <f t="shared" si="1"/>
        <v>0</v>
      </c>
    </row>
    <row r="71" spans="1:21" ht="24.95" hidden="1" customHeight="1">
      <c r="A71" s="77"/>
      <c r="B71" s="171">
        <v>2020</v>
      </c>
      <c r="C71" s="172" t="s">
        <v>157</v>
      </c>
      <c r="D71" s="185" t="s">
        <v>158</v>
      </c>
      <c r="E71" s="186"/>
      <c r="F71" s="186"/>
      <c r="G71" s="172" t="s">
        <v>21</v>
      </c>
      <c r="H71" s="185" t="s">
        <v>16</v>
      </c>
      <c r="I71" s="186"/>
      <c r="J71" s="171" t="s">
        <v>28</v>
      </c>
      <c r="K71" s="171">
        <v>4</v>
      </c>
      <c r="L71" s="187" t="s">
        <v>18</v>
      </c>
      <c r="M71" s="186"/>
      <c r="N71" s="186"/>
      <c r="O71" s="171" t="s">
        <v>17</v>
      </c>
      <c r="P71" s="91"/>
      <c r="Q71" s="82"/>
      <c r="R71" s="82"/>
      <c r="S71" s="82"/>
      <c r="T71" s="82"/>
      <c r="U71" s="82">
        <f t="shared" si="1"/>
        <v>0</v>
      </c>
    </row>
    <row r="72" spans="1:21" ht="24.95" hidden="1" customHeight="1">
      <c r="A72" s="77"/>
      <c r="B72" s="171">
        <v>2020</v>
      </c>
      <c r="C72" s="172" t="s">
        <v>159</v>
      </c>
      <c r="D72" s="185" t="s">
        <v>160</v>
      </c>
      <c r="E72" s="186"/>
      <c r="F72" s="186"/>
      <c r="G72" s="172" t="s">
        <v>21</v>
      </c>
      <c r="H72" s="185" t="s">
        <v>16</v>
      </c>
      <c r="I72" s="186"/>
      <c r="J72" s="171" t="s">
        <v>28</v>
      </c>
      <c r="K72" s="171">
        <v>4</v>
      </c>
      <c r="L72" s="187" t="s">
        <v>18</v>
      </c>
      <c r="M72" s="186"/>
      <c r="N72" s="186"/>
      <c r="O72" s="171" t="s">
        <v>17</v>
      </c>
      <c r="P72" s="91"/>
      <c r="Q72" s="82"/>
      <c r="R72" s="82"/>
      <c r="S72" s="82"/>
      <c r="T72" s="82"/>
      <c r="U72" s="82">
        <f t="shared" si="1"/>
        <v>0</v>
      </c>
    </row>
    <row r="73" spans="1:21" ht="24.95" hidden="1" customHeight="1">
      <c r="A73" s="77"/>
      <c r="B73" s="171">
        <v>2020</v>
      </c>
      <c r="C73" s="172" t="s">
        <v>161</v>
      </c>
      <c r="D73" s="185" t="s">
        <v>162</v>
      </c>
      <c r="E73" s="186"/>
      <c r="F73" s="186"/>
      <c r="G73" s="172" t="s">
        <v>21</v>
      </c>
      <c r="H73" s="185" t="s">
        <v>16</v>
      </c>
      <c r="I73" s="186"/>
      <c r="J73" s="171" t="s">
        <v>28</v>
      </c>
      <c r="K73" s="171">
        <v>4</v>
      </c>
      <c r="L73" s="187" t="s">
        <v>18</v>
      </c>
      <c r="M73" s="186"/>
      <c r="N73" s="186"/>
      <c r="O73" s="171" t="s">
        <v>17</v>
      </c>
      <c r="P73" s="91"/>
      <c r="Q73" s="82"/>
      <c r="R73" s="82"/>
      <c r="S73" s="82"/>
      <c r="T73" s="82"/>
      <c r="U73" s="82">
        <f t="shared" si="1"/>
        <v>0</v>
      </c>
    </row>
    <row r="74" spans="1:21" ht="24.95" hidden="1" customHeight="1">
      <c r="A74" s="77"/>
      <c r="B74" s="171">
        <v>2020</v>
      </c>
      <c r="C74" s="172" t="s">
        <v>163</v>
      </c>
      <c r="D74" s="185" t="s">
        <v>164</v>
      </c>
      <c r="E74" s="186"/>
      <c r="F74" s="186"/>
      <c r="G74" s="172" t="s">
        <v>21</v>
      </c>
      <c r="H74" s="185" t="s">
        <v>16</v>
      </c>
      <c r="I74" s="186"/>
      <c r="J74" s="171" t="s">
        <v>28</v>
      </c>
      <c r="K74" s="171">
        <v>4</v>
      </c>
      <c r="L74" s="187" t="s">
        <v>18</v>
      </c>
      <c r="M74" s="186"/>
      <c r="N74" s="186"/>
      <c r="O74" s="171" t="s">
        <v>17</v>
      </c>
      <c r="P74" s="91"/>
      <c r="Q74" s="82"/>
      <c r="R74" s="82"/>
      <c r="S74" s="82"/>
      <c r="T74" s="82"/>
      <c r="U74" s="82">
        <f t="shared" si="1"/>
        <v>0</v>
      </c>
    </row>
    <row r="75" spans="1:21" ht="24.95" hidden="1" customHeight="1">
      <c r="A75" s="77"/>
      <c r="B75" s="171">
        <v>2020</v>
      </c>
      <c r="C75" s="172" t="s">
        <v>165</v>
      </c>
      <c r="D75" s="185" t="s">
        <v>166</v>
      </c>
      <c r="E75" s="186"/>
      <c r="F75" s="186"/>
      <c r="G75" s="172" t="s">
        <v>21</v>
      </c>
      <c r="H75" s="185" t="s">
        <v>16</v>
      </c>
      <c r="I75" s="186"/>
      <c r="J75" s="171" t="s">
        <v>28</v>
      </c>
      <c r="K75" s="171">
        <v>4</v>
      </c>
      <c r="L75" s="187" t="s">
        <v>18</v>
      </c>
      <c r="M75" s="186"/>
      <c r="N75" s="186"/>
      <c r="O75" s="171" t="s">
        <v>17</v>
      </c>
      <c r="P75" s="91"/>
      <c r="Q75" s="82"/>
      <c r="R75" s="82"/>
      <c r="S75" s="82"/>
      <c r="T75" s="82"/>
      <c r="U75" s="82">
        <f t="shared" si="1"/>
        <v>0</v>
      </c>
    </row>
    <row r="76" spans="1:21" s="90" customFormat="1" ht="39.75" hidden="1" customHeight="1">
      <c r="A76" s="87"/>
      <c r="B76" s="170">
        <v>2020</v>
      </c>
      <c r="C76" s="88" t="s">
        <v>167</v>
      </c>
      <c r="D76" s="194" t="s">
        <v>168</v>
      </c>
      <c r="E76" s="195"/>
      <c r="F76" s="195"/>
      <c r="G76" s="88" t="s">
        <v>21</v>
      </c>
      <c r="H76" s="194" t="s">
        <v>16</v>
      </c>
      <c r="I76" s="195"/>
      <c r="J76" s="170" t="s">
        <v>17</v>
      </c>
      <c r="K76" s="170">
        <v>3</v>
      </c>
      <c r="L76" s="196" t="s">
        <v>18</v>
      </c>
      <c r="M76" s="195"/>
      <c r="N76" s="195"/>
      <c r="O76" s="170" t="s">
        <v>17</v>
      </c>
      <c r="P76" s="89"/>
      <c r="Q76" s="89"/>
      <c r="R76" s="89"/>
      <c r="S76" s="89"/>
      <c r="T76" s="89"/>
      <c r="U76" s="92">
        <f t="shared" si="1"/>
        <v>0</v>
      </c>
    </row>
    <row r="77" spans="1:21" ht="24.95" hidden="1" customHeight="1">
      <c r="A77" s="77"/>
      <c r="B77" s="171">
        <v>2020</v>
      </c>
      <c r="C77" s="172" t="s">
        <v>169</v>
      </c>
      <c r="D77" s="185" t="s">
        <v>170</v>
      </c>
      <c r="E77" s="186"/>
      <c r="F77" s="186"/>
      <c r="G77" s="172" t="s">
        <v>21</v>
      </c>
      <c r="H77" s="185" t="s">
        <v>16</v>
      </c>
      <c r="I77" s="186"/>
      <c r="J77" s="171" t="s">
        <v>28</v>
      </c>
      <c r="K77" s="171">
        <v>4</v>
      </c>
      <c r="L77" s="187" t="s">
        <v>18</v>
      </c>
      <c r="M77" s="186"/>
      <c r="N77" s="186"/>
      <c r="O77" s="171" t="s">
        <v>17</v>
      </c>
      <c r="P77" s="91"/>
      <c r="Q77" s="82"/>
      <c r="R77" s="82"/>
      <c r="S77" s="82"/>
      <c r="T77" s="82"/>
      <c r="U77" s="82">
        <f t="shared" si="1"/>
        <v>0</v>
      </c>
    </row>
    <row r="78" spans="1:21" ht="24.95" hidden="1" customHeight="1">
      <c r="A78" s="77"/>
      <c r="B78" s="171">
        <v>2020</v>
      </c>
      <c r="C78" s="172" t="s">
        <v>171</v>
      </c>
      <c r="D78" s="185" t="s">
        <v>172</v>
      </c>
      <c r="E78" s="186"/>
      <c r="F78" s="186"/>
      <c r="G78" s="172" t="s">
        <v>21</v>
      </c>
      <c r="H78" s="185" t="s">
        <v>16</v>
      </c>
      <c r="I78" s="186"/>
      <c r="J78" s="171" t="s">
        <v>28</v>
      </c>
      <c r="K78" s="171">
        <v>4</v>
      </c>
      <c r="L78" s="187" t="s">
        <v>18</v>
      </c>
      <c r="M78" s="186"/>
      <c r="N78" s="186"/>
      <c r="O78" s="171" t="s">
        <v>17</v>
      </c>
      <c r="P78" s="91"/>
      <c r="Q78" s="82"/>
      <c r="R78" s="82"/>
      <c r="S78" s="82"/>
      <c r="T78" s="82"/>
      <c r="U78" s="82">
        <f t="shared" si="1"/>
        <v>0</v>
      </c>
    </row>
    <row r="79" spans="1:21" s="90" customFormat="1" ht="24.95" hidden="1" customHeight="1">
      <c r="A79" s="87"/>
      <c r="B79" s="170">
        <v>2020</v>
      </c>
      <c r="C79" s="88" t="s">
        <v>173</v>
      </c>
      <c r="D79" s="194" t="s">
        <v>174</v>
      </c>
      <c r="E79" s="195"/>
      <c r="F79" s="195"/>
      <c r="G79" s="88" t="s">
        <v>21</v>
      </c>
      <c r="H79" s="194" t="s">
        <v>16</v>
      </c>
      <c r="I79" s="195"/>
      <c r="J79" s="170" t="s">
        <v>17</v>
      </c>
      <c r="K79" s="170">
        <v>3</v>
      </c>
      <c r="L79" s="196" t="s">
        <v>18</v>
      </c>
      <c r="M79" s="195"/>
      <c r="N79" s="195"/>
      <c r="O79" s="170" t="s">
        <v>17</v>
      </c>
      <c r="P79" s="89"/>
      <c r="Q79" s="89"/>
      <c r="R79" s="89"/>
      <c r="S79" s="89"/>
      <c r="T79" s="89"/>
      <c r="U79" s="92">
        <f t="shared" si="1"/>
        <v>0</v>
      </c>
    </row>
    <row r="80" spans="1:21" ht="24.95" hidden="1" customHeight="1">
      <c r="A80" s="77"/>
      <c r="B80" s="171">
        <v>2020</v>
      </c>
      <c r="C80" s="172" t="s">
        <v>175</v>
      </c>
      <c r="D80" s="185" t="s">
        <v>176</v>
      </c>
      <c r="E80" s="186"/>
      <c r="F80" s="186"/>
      <c r="G80" s="172" t="s">
        <v>21</v>
      </c>
      <c r="H80" s="185" t="s">
        <v>16</v>
      </c>
      <c r="I80" s="186"/>
      <c r="J80" s="171" t="s">
        <v>28</v>
      </c>
      <c r="K80" s="171">
        <v>4</v>
      </c>
      <c r="L80" s="187" t="s">
        <v>18</v>
      </c>
      <c r="M80" s="186"/>
      <c r="N80" s="186"/>
      <c r="O80" s="171" t="s">
        <v>17</v>
      </c>
      <c r="P80" s="91"/>
      <c r="Q80" s="82"/>
      <c r="R80" s="82"/>
      <c r="S80" s="82"/>
      <c r="T80" s="82"/>
      <c r="U80" s="82">
        <f t="shared" si="1"/>
        <v>0</v>
      </c>
    </row>
    <row r="81" spans="1:22" s="90" customFormat="1" ht="24.95" hidden="1" customHeight="1">
      <c r="A81" s="87"/>
      <c r="B81" s="170">
        <v>2020</v>
      </c>
      <c r="C81" s="88" t="s">
        <v>177</v>
      </c>
      <c r="D81" s="194" t="s">
        <v>178</v>
      </c>
      <c r="E81" s="195"/>
      <c r="F81" s="195"/>
      <c r="G81" s="88" t="s">
        <v>21</v>
      </c>
      <c r="H81" s="194" t="s">
        <v>16</v>
      </c>
      <c r="I81" s="195"/>
      <c r="J81" s="170" t="s">
        <v>17</v>
      </c>
      <c r="K81" s="170">
        <v>3</v>
      </c>
      <c r="L81" s="196" t="s">
        <v>18</v>
      </c>
      <c r="M81" s="195"/>
      <c r="N81" s="195"/>
      <c r="O81" s="170" t="s">
        <v>17</v>
      </c>
      <c r="P81" s="89"/>
      <c r="Q81" s="89"/>
      <c r="R81" s="89"/>
      <c r="S81" s="89"/>
      <c r="T81" s="89"/>
      <c r="U81" s="92">
        <f t="shared" si="1"/>
        <v>0</v>
      </c>
    </row>
    <row r="82" spans="1:22" ht="24.95" hidden="1" customHeight="1">
      <c r="A82" s="77"/>
      <c r="B82" s="171">
        <v>2020</v>
      </c>
      <c r="C82" s="172" t="s">
        <v>179</v>
      </c>
      <c r="D82" s="185" t="s">
        <v>180</v>
      </c>
      <c r="E82" s="186"/>
      <c r="F82" s="186"/>
      <c r="G82" s="172" t="s">
        <v>21</v>
      </c>
      <c r="H82" s="185" t="s">
        <v>16</v>
      </c>
      <c r="I82" s="186"/>
      <c r="J82" s="171" t="s">
        <v>28</v>
      </c>
      <c r="K82" s="171">
        <v>4</v>
      </c>
      <c r="L82" s="187" t="s">
        <v>18</v>
      </c>
      <c r="M82" s="186"/>
      <c r="N82" s="186"/>
      <c r="O82" s="171" t="s">
        <v>17</v>
      </c>
      <c r="P82" s="91"/>
      <c r="Q82" s="82"/>
      <c r="R82" s="82"/>
      <c r="S82" s="82"/>
      <c r="T82" s="82"/>
      <c r="U82" s="82">
        <f t="shared" si="1"/>
        <v>0</v>
      </c>
    </row>
    <row r="83" spans="1:22" ht="24.95" hidden="1" customHeight="1">
      <c r="A83" s="77"/>
      <c r="B83" s="171">
        <v>2020</v>
      </c>
      <c r="C83" s="172" t="s">
        <v>181</v>
      </c>
      <c r="D83" s="185" t="s">
        <v>182</v>
      </c>
      <c r="E83" s="186"/>
      <c r="F83" s="186"/>
      <c r="G83" s="172" t="s">
        <v>21</v>
      </c>
      <c r="H83" s="185" t="s">
        <v>16</v>
      </c>
      <c r="I83" s="186"/>
      <c r="J83" s="171" t="s">
        <v>28</v>
      </c>
      <c r="K83" s="171">
        <v>4</v>
      </c>
      <c r="L83" s="187" t="s">
        <v>18</v>
      </c>
      <c r="M83" s="186"/>
      <c r="N83" s="186"/>
      <c r="O83" s="171" t="s">
        <v>17</v>
      </c>
      <c r="P83" s="40"/>
      <c r="Q83" s="82"/>
      <c r="R83" s="82"/>
      <c r="S83" s="82"/>
      <c r="T83" s="82"/>
      <c r="U83" s="82">
        <f t="shared" si="1"/>
        <v>0</v>
      </c>
    </row>
    <row r="84" spans="1:22" s="90" customFormat="1" ht="24.95" hidden="1" customHeight="1">
      <c r="A84" s="87"/>
      <c r="B84" s="170">
        <v>2020</v>
      </c>
      <c r="C84" s="88" t="s">
        <v>183</v>
      </c>
      <c r="D84" s="194" t="s">
        <v>184</v>
      </c>
      <c r="E84" s="195"/>
      <c r="F84" s="195"/>
      <c r="G84" s="88" t="s">
        <v>21</v>
      </c>
      <c r="H84" s="194" t="s">
        <v>16</v>
      </c>
      <c r="I84" s="195"/>
      <c r="J84" s="170" t="s">
        <v>17</v>
      </c>
      <c r="K84" s="170">
        <v>3</v>
      </c>
      <c r="L84" s="196" t="s">
        <v>18</v>
      </c>
      <c r="M84" s="195"/>
      <c r="N84" s="195"/>
      <c r="O84" s="170" t="s">
        <v>17</v>
      </c>
      <c r="P84" s="89"/>
      <c r="Q84" s="89"/>
      <c r="R84" s="89"/>
      <c r="S84" s="89"/>
      <c r="T84" s="89"/>
      <c r="U84" s="92">
        <f t="shared" si="1"/>
        <v>0</v>
      </c>
    </row>
    <row r="85" spans="1:22" ht="24.95" hidden="1" customHeight="1">
      <c r="A85" s="77"/>
      <c r="B85" s="171">
        <v>2020</v>
      </c>
      <c r="C85" s="172" t="s">
        <v>185</v>
      </c>
      <c r="D85" s="185" t="s">
        <v>186</v>
      </c>
      <c r="E85" s="186"/>
      <c r="F85" s="186"/>
      <c r="G85" s="172" t="s">
        <v>21</v>
      </c>
      <c r="H85" s="185" t="s">
        <v>16</v>
      </c>
      <c r="I85" s="186"/>
      <c r="J85" s="171" t="s">
        <v>28</v>
      </c>
      <c r="K85" s="171">
        <v>4</v>
      </c>
      <c r="L85" s="187" t="s">
        <v>18</v>
      </c>
      <c r="M85" s="186"/>
      <c r="N85" s="186"/>
      <c r="O85" s="171" t="s">
        <v>17</v>
      </c>
      <c r="P85" s="91"/>
      <c r="Q85" s="82"/>
      <c r="R85" s="82"/>
      <c r="S85" s="82"/>
      <c r="T85" s="82"/>
      <c r="U85" s="82">
        <f t="shared" si="1"/>
        <v>0</v>
      </c>
    </row>
    <row r="86" spans="1:22" ht="24.95" hidden="1" customHeight="1">
      <c r="A86" s="77"/>
      <c r="B86" s="171">
        <v>2020</v>
      </c>
      <c r="C86" s="172" t="s">
        <v>187</v>
      </c>
      <c r="D86" s="185" t="s">
        <v>188</v>
      </c>
      <c r="E86" s="186"/>
      <c r="F86" s="186"/>
      <c r="G86" s="172" t="s">
        <v>21</v>
      </c>
      <c r="H86" s="185" t="s">
        <v>16</v>
      </c>
      <c r="I86" s="186"/>
      <c r="J86" s="171" t="s">
        <v>28</v>
      </c>
      <c r="K86" s="171">
        <v>4</v>
      </c>
      <c r="L86" s="187" t="s">
        <v>18</v>
      </c>
      <c r="M86" s="186"/>
      <c r="N86" s="186"/>
      <c r="O86" s="171" t="s">
        <v>17</v>
      </c>
      <c r="P86" s="91"/>
      <c r="Q86" s="82"/>
      <c r="R86" s="82"/>
      <c r="S86" s="82"/>
      <c r="T86" s="82"/>
      <c r="U86" s="82">
        <f t="shared" si="1"/>
        <v>0</v>
      </c>
    </row>
    <row r="87" spans="1:22" s="90" customFormat="1" ht="24.95" hidden="1" customHeight="1">
      <c r="A87" s="87"/>
      <c r="B87" s="170">
        <v>2020</v>
      </c>
      <c r="C87" s="88" t="s">
        <v>189</v>
      </c>
      <c r="D87" s="194" t="s">
        <v>190</v>
      </c>
      <c r="E87" s="195"/>
      <c r="F87" s="195"/>
      <c r="G87" s="88" t="s">
        <v>21</v>
      </c>
      <c r="H87" s="194" t="s">
        <v>16</v>
      </c>
      <c r="I87" s="195"/>
      <c r="J87" s="170" t="s">
        <v>17</v>
      </c>
      <c r="K87" s="170">
        <v>3</v>
      </c>
      <c r="L87" s="196" t="s">
        <v>18</v>
      </c>
      <c r="M87" s="195"/>
      <c r="N87" s="195"/>
      <c r="O87" s="170" t="s">
        <v>17</v>
      </c>
      <c r="P87" s="89"/>
      <c r="Q87" s="89"/>
      <c r="R87" s="89">
        <f>R100</f>
        <v>0</v>
      </c>
      <c r="S87" s="89">
        <f>S100</f>
        <v>0</v>
      </c>
      <c r="T87" s="89">
        <f>T100</f>
        <v>0</v>
      </c>
      <c r="U87" s="92">
        <f t="shared" si="1"/>
        <v>0</v>
      </c>
      <c r="V87" s="132"/>
    </row>
    <row r="88" spans="1:22" ht="24.95" hidden="1" customHeight="1">
      <c r="A88" s="77"/>
      <c r="B88" s="171">
        <v>2020</v>
      </c>
      <c r="C88" s="172" t="s">
        <v>191</v>
      </c>
      <c r="D88" s="185" t="s">
        <v>192</v>
      </c>
      <c r="E88" s="186"/>
      <c r="F88" s="186"/>
      <c r="G88" s="172" t="s">
        <v>21</v>
      </c>
      <c r="H88" s="185" t="s">
        <v>16</v>
      </c>
      <c r="I88" s="186"/>
      <c r="J88" s="171" t="s">
        <v>28</v>
      </c>
      <c r="K88" s="171">
        <v>4</v>
      </c>
      <c r="L88" s="187" t="s">
        <v>18</v>
      </c>
      <c r="M88" s="186"/>
      <c r="N88" s="186"/>
      <c r="O88" s="171" t="s">
        <v>17</v>
      </c>
      <c r="P88" s="91"/>
      <c r="Q88" s="82"/>
      <c r="R88" s="82"/>
      <c r="S88" s="82"/>
      <c r="T88" s="82"/>
      <c r="U88" s="82">
        <f t="shared" si="1"/>
        <v>0</v>
      </c>
    </row>
    <row r="89" spans="1:22" ht="24.95" hidden="1" customHeight="1">
      <c r="A89" s="77"/>
      <c r="B89" s="171">
        <v>2020</v>
      </c>
      <c r="C89" s="172" t="s">
        <v>193</v>
      </c>
      <c r="D89" s="185" t="s">
        <v>194</v>
      </c>
      <c r="E89" s="186"/>
      <c r="F89" s="186"/>
      <c r="G89" s="172" t="s">
        <v>21</v>
      </c>
      <c r="H89" s="185" t="s">
        <v>16</v>
      </c>
      <c r="I89" s="186"/>
      <c r="J89" s="171" t="s">
        <v>28</v>
      </c>
      <c r="K89" s="171">
        <v>4</v>
      </c>
      <c r="L89" s="187" t="s">
        <v>18</v>
      </c>
      <c r="M89" s="186"/>
      <c r="N89" s="186"/>
      <c r="O89" s="171" t="s">
        <v>17</v>
      </c>
      <c r="P89" s="91"/>
      <c r="Q89" s="82"/>
      <c r="R89" s="82"/>
      <c r="S89" s="82"/>
      <c r="T89" s="82"/>
      <c r="U89" s="82">
        <f t="shared" si="1"/>
        <v>0</v>
      </c>
    </row>
    <row r="90" spans="1:22" ht="24.95" hidden="1" customHeight="1">
      <c r="A90" s="77"/>
      <c r="B90" s="171">
        <v>2020</v>
      </c>
      <c r="C90" s="172" t="s">
        <v>195</v>
      </c>
      <c r="D90" s="185" t="s">
        <v>196</v>
      </c>
      <c r="E90" s="186"/>
      <c r="F90" s="186"/>
      <c r="G90" s="172" t="s">
        <v>21</v>
      </c>
      <c r="H90" s="185" t="s">
        <v>16</v>
      </c>
      <c r="I90" s="186"/>
      <c r="J90" s="171" t="s">
        <v>28</v>
      </c>
      <c r="K90" s="171">
        <v>4</v>
      </c>
      <c r="L90" s="187" t="s">
        <v>18</v>
      </c>
      <c r="M90" s="186"/>
      <c r="N90" s="186"/>
      <c r="O90" s="171" t="s">
        <v>17</v>
      </c>
      <c r="P90" s="91"/>
      <c r="Q90" s="82"/>
      <c r="R90" s="82"/>
      <c r="S90" s="82"/>
      <c r="T90" s="82"/>
      <c r="U90" s="82">
        <f t="shared" si="1"/>
        <v>0</v>
      </c>
    </row>
    <row r="91" spans="1:22" ht="24.95" hidden="1" customHeight="1">
      <c r="A91" s="77"/>
      <c r="B91" s="171">
        <v>2020</v>
      </c>
      <c r="C91" s="172" t="s">
        <v>197</v>
      </c>
      <c r="D91" s="185" t="s">
        <v>198</v>
      </c>
      <c r="E91" s="186"/>
      <c r="F91" s="186"/>
      <c r="G91" s="172" t="s">
        <v>21</v>
      </c>
      <c r="H91" s="185" t="s">
        <v>16</v>
      </c>
      <c r="I91" s="186"/>
      <c r="J91" s="171" t="s">
        <v>28</v>
      </c>
      <c r="K91" s="171">
        <v>4</v>
      </c>
      <c r="L91" s="187" t="s">
        <v>18</v>
      </c>
      <c r="M91" s="186"/>
      <c r="N91" s="186"/>
      <c r="O91" s="171" t="s">
        <v>17</v>
      </c>
      <c r="P91" s="91"/>
      <c r="Q91" s="82"/>
      <c r="R91" s="82"/>
      <c r="S91" s="82"/>
      <c r="T91" s="82"/>
      <c r="U91" s="82">
        <f t="shared" si="1"/>
        <v>0</v>
      </c>
    </row>
    <row r="92" spans="1:22" ht="24.95" hidden="1" customHeight="1">
      <c r="A92" s="77"/>
      <c r="B92" s="171">
        <v>2020</v>
      </c>
      <c r="C92" s="172" t="s">
        <v>199</v>
      </c>
      <c r="D92" s="185" t="s">
        <v>200</v>
      </c>
      <c r="E92" s="186"/>
      <c r="F92" s="186"/>
      <c r="G92" s="172" t="s">
        <v>21</v>
      </c>
      <c r="H92" s="185" t="s">
        <v>16</v>
      </c>
      <c r="I92" s="186"/>
      <c r="J92" s="171" t="s">
        <v>28</v>
      </c>
      <c r="K92" s="171">
        <v>4</v>
      </c>
      <c r="L92" s="187" t="s">
        <v>18</v>
      </c>
      <c r="M92" s="186"/>
      <c r="N92" s="186"/>
      <c r="O92" s="171" t="s">
        <v>17</v>
      </c>
      <c r="P92" s="91"/>
      <c r="Q92" s="82"/>
      <c r="R92" s="82"/>
      <c r="S92" s="82"/>
      <c r="T92" s="82"/>
      <c r="U92" s="82">
        <f t="shared" si="1"/>
        <v>0</v>
      </c>
    </row>
    <row r="93" spans="1:22" ht="24.95" hidden="1" customHeight="1">
      <c r="A93" s="77"/>
      <c r="B93" s="171">
        <v>2020</v>
      </c>
      <c r="C93" s="172" t="s">
        <v>201</v>
      </c>
      <c r="D93" s="185" t="s">
        <v>202</v>
      </c>
      <c r="E93" s="186"/>
      <c r="F93" s="186"/>
      <c r="G93" s="172" t="s">
        <v>21</v>
      </c>
      <c r="H93" s="185" t="s">
        <v>16</v>
      </c>
      <c r="I93" s="186"/>
      <c r="J93" s="171" t="s">
        <v>28</v>
      </c>
      <c r="K93" s="171">
        <v>4</v>
      </c>
      <c r="L93" s="187" t="s">
        <v>18</v>
      </c>
      <c r="M93" s="186"/>
      <c r="N93" s="186"/>
      <c r="O93" s="171" t="s">
        <v>17</v>
      </c>
      <c r="P93" s="91"/>
      <c r="Q93" s="82"/>
      <c r="R93" s="82"/>
      <c r="S93" s="82"/>
      <c r="T93" s="82"/>
      <c r="U93" s="82">
        <f t="shared" si="1"/>
        <v>0</v>
      </c>
    </row>
    <row r="94" spans="1:22" ht="24.95" hidden="1" customHeight="1">
      <c r="A94" s="77"/>
      <c r="B94" s="171">
        <v>2020</v>
      </c>
      <c r="C94" s="172" t="s">
        <v>203</v>
      </c>
      <c r="D94" s="185" t="s">
        <v>204</v>
      </c>
      <c r="E94" s="186"/>
      <c r="F94" s="186"/>
      <c r="G94" s="172" t="s">
        <v>21</v>
      </c>
      <c r="H94" s="185" t="s">
        <v>16</v>
      </c>
      <c r="I94" s="186"/>
      <c r="J94" s="171" t="s">
        <v>28</v>
      </c>
      <c r="K94" s="171">
        <v>4</v>
      </c>
      <c r="L94" s="187" t="s">
        <v>18</v>
      </c>
      <c r="M94" s="186"/>
      <c r="N94" s="186"/>
      <c r="O94" s="171" t="s">
        <v>17</v>
      </c>
      <c r="P94" s="91"/>
      <c r="Q94" s="82"/>
      <c r="R94" s="82"/>
      <c r="S94" s="82"/>
      <c r="T94" s="82"/>
      <c r="U94" s="82">
        <f t="shared" si="1"/>
        <v>0</v>
      </c>
    </row>
    <row r="95" spans="1:22" ht="24.95" hidden="1" customHeight="1">
      <c r="A95" s="77"/>
      <c r="B95" s="171">
        <v>2020</v>
      </c>
      <c r="C95" s="172" t="s">
        <v>205</v>
      </c>
      <c r="D95" s="185" t="s">
        <v>206</v>
      </c>
      <c r="E95" s="186"/>
      <c r="F95" s="186"/>
      <c r="G95" s="172" t="s">
        <v>21</v>
      </c>
      <c r="H95" s="185" t="s">
        <v>16</v>
      </c>
      <c r="I95" s="186"/>
      <c r="J95" s="171" t="s">
        <v>28</v>
      </c>
      <c r="K95" s="171">
        <v>4</v>
      </c>
      <c r="L95" s="187" t="s">
        <v>18</v>
      </c>
      <c r="M95" s="186"/>
      <c r="N95" s="186"/>
      <c r="O95" s="171" t="s">
        <v>17</v>
      </c>
      <c r="P95" s="91"/>
      <c r="Q95" s="82"/>
      <c r="R95" s="82"/>
      <c r="S95" s="82"/>
      <c r="T95" s="82"/>
      <c r="U95" s="82">
        <f t="shared" si="1"/>
        <v>0</v>
      </c>
    </row>
    <row r="96" spans="1:22" ht="24.95" hidden="1" customHeight="1">
      <c r="A96" s="77"/>
      <c r="B96" s="171">
        <v>2020</v>
      </c>
      <c r="C96" s="172" t="s">
        <v>207</v>
      </c>
      <c r="D96" s="185" t="s">
        <v>208</v>
      </c>
      <c r="E96" s="186"/>
      <c r="F96" s="186"/>
      <c r="G96" s="172" t="s">
        <v>21</v>
      </c>
      <c r="H96" s="185" t="s">
        <v>16</v>
      </c>
      <c r="I96" s="186"/>
      <c r="J96" s="171" t="s">
        <v>28</v>
      </c>
      <c r="K96" s="171">
        <v>4</v>
      </c>
      <c r="L96" s="187" t="s">
        <v>18</v>
      </c>
      <c r="M96" s="186"/>
      <c r="N96" s="186"/>
      <c r="O96" s="171" t="s">
        <v>17</v>
      </c>
      <c r="P96" s="91"/>
      <c r="Q96" s="82"/>
      <c r="R96" s="82"/>
      <c r="S96" s="82"/>
      <c r="T96" s="82"/>
      <c r="U96" s="82">
        <f t="shared" si="1"/>
        <v>0</v>
      </c>
    </row>
    <row r="97" spans="1:21" ht="24.95" hidden="1" customHeight="1">
      <c r="A97" s="77"/>
      <c r="B97" s="171">
        <v>2020</v>
      </c>
      <c r="C97" s="172" t="s">
        <v>209</v>
      </c>
      <c r="D97" s="185" t="s">
        <v>210</v>
      </c>
      <c r="E97" s="186"/>
      <c r="F97" s="186"/>
      <c r="G97" s="172" t="s">
        <v>21</v>
      </c>
      <c r="H97" s="185" t="s">
        <v>16</v>
      </c>
      <c r="I97" s="186"/>
      <c r="J97" s="171" t="s">
        <v>28</v>
      </c>
      <c r="K97" s="171">
        <v>4</v>
      </c>
      <c r="L97" s="187" t="s">
        <v>18</v>
      </c>
      <c r="M97" s="186"/>
      <c r="N97" s="186"/>
      <c r="O97" s="171" t="s">
        <v>17</v>
      </c>
      <c r="P97" s="91"/>
      <c r="Q97" s="82"/>
      <c r="R97" s="82"/>
      <c r="S97" s="82"/>
      <c r="T97" s="82"/>
      <c r="U97" s="82">
        <f t="shared" si="1"/>
        <v>0</v>
      </c>
    </row>
    <row r="98" spans="1:21" ht="24.95" hidden="1" customHeight="1">
      <c r="A98" s="77"/>
      <c r="B98" s="171">
        <v>2020</v>
      </c>
      <c r="C98" s="172" t="s">
        <v>211</v>
      </c>
      <c r="D98" s="185" t="s">
        <v>212</v>
      </c>
      <c r="E98" s="186"/>
      <c r="F98" s="186"/>
      <c r="G98" s="172" t="s">
        <v>21</v>
      </c>
      <c r="H98" s="185" t="s">
        <v>16</v>
      </c>
      <c r="I98" s="186"/>
      <c r="J98" s="171" t="s">
        <v>28</v>
      </c>
      <c r="K98" s="171">
        <v>4</v>
      </c>
      <c r="L98" s="187" t="s">
        <v>18</v>
      </c>
      <c r="M98" s="186"/>
      <c r="N98" s="186"/>
      <c r="O98" s="171" t="s">
        <v>17</v>
      </c>
      <c r="P98" s="91"/>
      <c r="Q98" s="82"/>
      <c r="R98" s="82"/>
      <c r="S98" s="82"/>
      <c r="T98" s="82"/>
      <c r="U98" s="82">
        <f t="shared" si="1"/>
        <v>0</v>
      </c>
    </row>
    <row r="99" spans="1:21" ht="24.95" hidden="1" customHeight="1">
      <c r="A99" s="77"/>
      <c r="B99" s="171">
        <v>2020</v>
      </c>
      <c r="C99" s="172" t="s">
        <v>213</v>
      </c>
      <c r="D99" s="185" t="s">
        <v>214</v>
      </c>
      <c r="E99" s="186"/>
      <c r="F99" s="186"/>
      <c r="G99" s="172" t="s">
        <v>21</v>
      </c>
      <c r="H99" s="185" t="s">
        <v>16</v>
      </c>
      <c r="I99" s="186"/>
      <c r="J99" s="171" t="s">
        <v>28</v>
      </c>
      <c r="K99" s="171">
        <v>4</v>
      </c>
      <c r="L99" s="187" t="s">
        <v>18</v>
      </c>
      <c r="M99" s="186"/>
      <c r="N99" s="186"/>
      <c r="O99" s="171" t="s">
        <v>17</v>
      </c>
      <c r="P99" s="91"/>
      <c r="Q99" s="82"/>
      <c r="R99" s="82"/>
      <c r="S99" s="82"/>
      <c r="T99" s="82"/>
      <c r="U99" s="82">
        <f t="shared" si="1"/>
        <v>0</v>
      </c>
    </row>
    <row r="100" spans="1:21" ht="24.95" hidden="1" customHeight="1">
      <c r="A100" s="77"/>
      <c r="B100" s="171">
        <v>2020</v>
      </c>
      <c r="C100" s="172" t="s">
        <v>215</v>
      </c>
      <c r="D100" s="185" t="s">
        <v>216</v>
      </c>
      <c r="E100" s="186"/>
      <c r="F100" s="186"/>
      <c r="G100" s="172" t="s">
        <v>21</v>
      </c>
      <c r="H100" s="185" t="s">
        <v>16</v>
      </c>
      <c r="I100" s="186"/>
      <c r="J100" s="171" t="s">
        <v>28</v>
      </c>
      <c r="K100" s="171">
        <v>4</v>
      </c>
      <c r="L100" s="171"/>
      <c r="M100" s="166"/>
      <c r="N100" s="166"/>
      <c r="O100" s="171"/>
      <c r="P100" s="91"/>
      <c r="Q100" s="82"/>
      <c r="R100" s="82"/>
      <c r="S100" s="82"/>
      <c r="T100" s="82"/>
      <c r="U100" s="82">
        <f t="shared" si="1"/>
        <v>0</v>
      </c>
    </row>
    <row r="101" spans="1:21" s="90" customFormat="1" ht="24.95" customHeight="1">
      <c r="A101" s="87"/>
      <c r="B101" s="170">
        <v>2020</v>
      </c>
      <c r="C101" s="88" t="s">
        <v>217</v>
      </c>
      <c r="D101" s="194" t="s">
        <v>218</v>
      </c>
      <c r="E101" s="195"/>
      <c r="F101" s="195"/>
      <c r="G101" s="88" t="s">
        <v>21</v>
      </c>
      <c r="H101" s="194" t="s">
        <v>16</v>
      </c>
      <c r="I101" s="195"/>
      <c r="J101" s="170" t="s">
        <v>17</v>
      </c>
      <c r="K101" s="170">
        <v>3</v>
      </c>
      <c r="L101" s="196" t="s">
        <v>18</v>
      </c>
      <c r="M101" s="195"/>
      <c r="N101" s="195"/>
      <c r="O101" s="170" t="s">
        <v>17</v>
      </c>
      <c r="P101" s="89"/>
      <c r="Q101" s="89"/>
      <c r="R101" s="89">
        <f>SUM(R102:R120)</f>
        <v>236778.90999999997</v>
      </c>
      <c r="S101" s="89">
        <f>S120</f>
        <v>11500</v>
      </c>
      <c r="T101" s="89">
        <f>T120</f>
        <v>16613.8</v>
      </c>
      <c r="U101" s="92">
        <f t="shared" si="1"/>
        <v>264892.70999999996</v>
      </c>
    </row>
    <row r="102" spans="1:21" ht="24.95" hidden="1" customHeight="1">
      <c r="A102" s="77"/>
      <c r="B102" s="171">
        <v>2020</v>
      </c>
      <c r="C102" s="172" t="s">
        <v>219</v>
      </c>
      <c r="D102" s="185" t="s">
        <v>220</v>
      </c>
      <c r="E102" s="186"/>
      <c r="F102" s="186"/>
      <c r="G102" s="172" t="s">
        <v>21</v>
      </c>
      <c r="H102" s="185" t="s">
        <v>16</v>
      </c>
      <c r="I102" s="186"/>
      <c r="J102" s="171" t="s">
        <v>28</v>
      </c>
      <c r="K102" s="171">
        <v>4</v>
      </c>
      <c r="L102" s="187" t="s">
        <v>18</v>
      </c>
      <c r="M102" s="186"/>
      <c r="N102" s="186"/>
      <c r="O102" s="171" t="s">
        <v>17</v>
      </c>
      <c r="P102" s="91"/>
      <c r="Q102" s="82"/>
      <c r="R102" s="82"/>
      <c r="S102" s="82"/>
      <c r="T102" s="82"/>
      <c r="U102" s="82">
        <f t="shared" si="1"/>
        <v>0</v>
      </c>
    </row>
    <row r="103" spans="1:21" ht="24.95" hidden="1" customHeight="1">
      <c r="A103" s="77"/>
      <c r="B103" s="171">
        <v>2020</v>
      </c>
      <c r="C103" s="172" t="s">
        <v>221</v>
      </c>
      <c r="D103" s="185" t="s">
        <v>222</v>
      </c>
      <c r="E103" s="186"/>
      <c r="F103" s="186"/>
      <c r="G103" s="172" t="s">
        <v>21</v>
      </c>
      <c r="H103" s="185" t="s">
        <v>16</v>
      </c>
      <c r="I103" s="186"/>
      <c r="J103" s="171" t="s">
        <v>28</v>
      </c>
      <c r="K103" s="171">
        <v>4</v>
      </c>
      <c r="L103" s="187" t="s">
        <v>18</v>
      </c>
      <c r="M103" s="186"/>
      <c r="N103" s="186"/>
      <c r="O103" s="171" t="s">
        <v>17</v>
      </c>
      <c r="P103" s="91"/>
      <c r="Q103" s="82"/>
      <c r="R103" s="82"/>
      <c r="S103" s="82"/>
      <c r="T103" s="82"/>
      <c r="U103" s="82">
        <f t="shared" si="1"/>
        <v>0</v>
      </c>
    </row>
    <row r="104" spans="1:21" ht="24.95" customHeight="1">
      <c r="A104" s="77"/>
      <c r="B104" s="171">
        <v>2020</v>
      </c>
      <c r="C104" s="172" t="s">
        <v>223</v>
      </c>
      <c r="D104" s="185" t="s">
        <v>224</v>
      </c>
      <c r="E104" s="186"/>
      <c r="F104" s="186"/>
      <c r="G104" s="172" t="s">
        <v>21</v>
      </c>
      <c r="H104" s="185" t="s">
        <v>16</v>
      </c>
      <c r="I104" s="186"/>
      <c r="J104" s="171" t="s">
        <v>28</v>
      </c>
      <c r="K104" s="171">
        <v>4</v>
      </c>
      <c r="L104" s="187" t="s">
        <v>18</v>
      </c>
      <c r="M104" s="186"/>
      <c r="N104" s="186"/>
      <c r="O104" s="171" t="s">
        <v>17</v>
      </c>
      <c r="P104" s="91"/>
      <c r="Q104" s="82"/>
      <c r="R104" s="91">
        <v>36555.980000000003</v>
      </c>
      <c r="S104" s="82"/>
      <c r="T104" s="82"/>
      <c r="U104" s="82">
        <f t="shared" si="1"/>
        <v>36555.980000000003</v>
      </c>
    </row>
    <row r="105" spans="1:21" ht="24.95" hidden="1" customHeight="1">
      <c r="A105" s="77"/>
      <c r="B105" s="171">
        <v>2020</v>
      </c>
      <c r="C105" s="172" t="s">
        <v>225</v>
      </c>
      <c r="D105" s="185" t="s">
        <v>226</v>
      </c>
      <c r="E105" s="186"/>
      <c r="F105" s="186"/>
      <c r="G105" s="172" t="s">
        <v>21</v>
      </c>
      <c r="H105" s="185" t="s">
        <v>16</v>
      </c>
      <c r="I105" s="186"/>
      <c r="J105" s="171" t="s">
        <v>28</v>
      </c>
      <c r="K105" s="171">
        <v>4</v>
      </c>
      <c r="L105" s="187" t="s">
        <v>18</v>
      </c>
      <c r="M105" s="186"/>
      <c r="N105" s="186"/>
      <c r="O105" s="171" t="s">
        <v>17</v>
      </c>
      <c r="P105" s="91"/>
      <c r="Q105" s="82"/>
      <c r="R105" s="82"/>
      <c r="S105" s="82"/>
      <c r="T105" s="82"/>
      <c r="U105" s="82">
        <f t="shared" si="1"/>
        <v>0</v>
      </c>
    </row>
    <row r="106" spans="1:21" ht="24.95" hidden="1" customHeight="1">
      <c r="A106" s="77"/>
      <c r="B106" s="171">
        <v>2020</v>
      </c>
      <c r="C106" s="172" t="s">
        <v>227</v>
      </c>
      <c r="D106" s="185" t="s">
        <v>228</v>
      </c>
      <c r="E106" s="186"/>
      <c r="F106" s="186"/>
      <c r="G106" s="172" t="s">
        <v>21</v>
      </c>
      <c r="H106" s="185" t="s">
        <v>16</v>
      </c>
      <c r="I106" s="186"/>
      <c r="J106" s="171" t="s">
        <v>28</v>
      </c>
      <c r="K106" s="171">
        <v>4</v>
      </c>
      <c r="L106" s="187" t="s">
        <v>18</v>
      </c>
      <c r="M106" s="186"/>
      <c r="N106" s="186"/>
      <c r="O106" s="171" t="s">
        <v>17</v>
      </c>
      <c r="P106" s="91"/>
      <c r="Q106" s="82"/>
      <c r="R106" s="82"/>
      <c r="S106" s="82"/>
      <c r="T106" s="82"/>
      <c r="U106" s="82">
        <f t="shared" si="1"/>
        <v>0</v>
      </c>
    </row>
    <row r="107" spans="1:21" ht="24.95" hidden="1" customHeight="1">
      <c r="A107" s="77"/>
      <c r="B107" s="171">
        <v>2020</v>
      </c>
      <c r="C107" s="172" t="s">
        <v>229</v>
      </c>
      <c r="D107" s="185" t="s">
        <v>230</v>
      </c>
      <c r="E107" s="186"/>
      <c r="F107" s="186"/>
      <c r="G107" s="172" t="s">
        <v>21</v>
      </c>
      <c r="H107" s="185" t="s">
        <v>16</v>
      </c>
      <c r="I107" s="186"/>
      <c r="J107" s="171" t="s">
        <v>28</v>
      </c>
      <c r="K107" s="171">
        <v>4</v>
      </c>
      <c r="L107" s="187" t="s">
        <v>18</v>
      </c>
      <c r="M107" s="186"/>
      <c r="N107" s="186"/>
      <c r="O107" s="171" t="s">
        <v>17</v>
      </c>
      <c r="P107" s="91"/>
      <c r="Q107" s="82"/>
      <c r="R107" s="82"/>
      <c r="S107" s="82"/>
      <c r="T107" s="82"/>
      <c r="U107" s="82">
        <f t="shared" si="1"/>
        <v>0</v>
      </c>
    </row>
    <row r="108" spans="1:21" ht="24.95" hidden="1" customHeight="1">
      <c r="A108" s="77"/>
      <c r="B108" s="171">
        <v>2020</v>
      </c>
      <c r="C108" s="172" t="s">
        <v>231</v>
      </c>
      <c r="D108" s="185" t="s">
        <v>232</v>
      </c>
      <c r="E108" s="186"/>
      <c r="F108" s="186"/>
      <c r="G108" s="172" t="s">
        <v>21</v>
      </c>
      <c r="H108" s="185" t="s">
        <v>16</v>
      </c>
      <c r="I108" s="186"/>
      <c r="J108" s="171" t="s">
        <v>28</v>
      </c>
      <c r="K108" s="171">
        <v>4</v>
      </c>
      <c r="L108" s="187" t="s">
        <v>18</v>
      </c>
      <c r="M108" s="186"/>
      <c r="N108" s="186"/>
      <c r="O108" s="171" t="s">
        <v>17</v>
      </c>
      <c r="P108" s="91"/>
      <c r="Q108" s="82"/>
      <c r="R108" s="82"/>
      <c r="S108" s="82"/>
      <c r="T108" s="82"/>
      <c r="U108" s="82">
        <f t="shared" si="1"/>
        <v>0</v>
      </c>
    </row>
    <row r="109" spans="1:21" ht="24.95" hidden="1" customHeight="1">
      <c r="A109" s="77"/>
      <c r="B109" s="171">
        <v>2020</v>
      </c>
      <c r="C109" s="172" t="s">
        <v>233</v>
      </c>
      <c r="D109" s="185" t="s">
        <v>234</v>
      </c>
      <c r="E109" s="186"/>
      <c r="F109" s="186"/>
      <c r="G109" s="172" t="s">
        <v>21</v>
      </c>
      <c r="H109" s="185" t="s">
        <v>16</v>
      </c>
      <c r="I109" s="186"/>
      <c r="J109" s="171" t="s">
        <v>28</v>
      </c>
      <c r="K109" s="171">
        <v>4</v>
      </c>
      <c r="L109" s="187" t="s">
        <v>18</v>
      </c>
      <c r="M109" s="186"/>
      <c r="N109" s="186"/>
      <c r="O109" s="171" t="s">
        <v>17</v>
      </c>
      <c r="P109" s="91"/>
      <c r="Q109" s="82"/>
      <c r="R109" s="82"/>
      <c r="S109" s="82"/>
      <c r="T109" s="82"/>
      <c r="U109" s="82">
        <f t="shared" si="1"/>
        <v>0</v>
      </c>
    </row>
    <row r="110" spans="1:21" ht="24.95" hidden="1" customHeight="1">
      <c r="A110" s="77"/>
      <c r="B110" s="171">
        <v>2020</v>
      </c>
      <c r="C110" s="172" t="s">
        <v>235</v>
      </c>
      <c r="D110" s="185" t="s">
        <v>236</v>
      </c>
      <c r="E110" s="186"/>
      <c r="F110" s="186"/>
      <c r="G110" s="172" t="s">
        <v>21</v>
      </c>
      <c r="H110" s="185" t="s">
        <v>16</v>
      </c>
      <c r="I110" s="186"/>
      <c r="J110" s="171" t="s">
        <v>28</v>
      </c>
      <c r="K110" s="171">
        <v>4</v>
      </c>
      <c r="L110" s="187" t="s">
        <v>18</v>
      </c>
      <c r="M110" s="186"/>
      <c r="N110" s="186"/>
      <c r="O110" s="171" t="s">
        <v>17</v>
      </c>
      <c r="P110" s="91"/>
      <c r="Q110" s="82"/>
      <c r="R110" s="82"/>
      <c r="S110" s="82"/>
      <c r="T110" s="82"/>
      <c r="U110" s="82">
        <f t="shared" si="1"/>
        <v>0</v>
      </c>
    </row>
    <row r="111" spans="1:21" ht="24.95" hidden="1" customHeight="1">
      <c r="A111" s="77"/>
      <c r="B111" s="171">
        <v>2020</v>
      </c>
      <c r="C111" s="172" t="s">
        <v>237</v>
      </c>
      <c r="D111" s="185" t="s">
        <v>238</v>
      </c>
      <c r="E111" s="186"/>
      <c r="F111" s="186"/>
      <c r="G111" s="172" t="s">
        <v>21</v>
      </c>
      <c r="H111" s="185" t="s">
        <v>16</v>
      </c>
      <c r="I111" s="186"/>
      <c r="J111" s="171" t="s">
        <v>28</v>
      </c>
      <c r="K111" s="171">
        <v>4</v>
      </c>
      <c r="L111" s="187" t="s">
        <v>18</v>
      </c>
      <c r="M111" s="186"/>
      <c r="N111" s="186"/>
      <c r="O111" s="171" t="s">
        <v>17</v>
      </c>
      <c r="P111" s="91"/>
      <c r="Q111" s="82"/>
      <c r="R111" s="82"/>
      <c r="S111" s="82"/>
      <c r="T111" s="82"/>
      <c r="U111" s="82">
        <f t="shared" si="1"/>
        <v>0</v>
      </c>
    </row>
    <row r="112" spans="1:21" ht="24.95" hidden="1" customHeight="1">
      <c r="A112" s="77"/>
      <c r="B112" s="171">
        <v>2020</v>
      </c>
      <c r="C112" s="172" t="s">
        <v>239</v>
      </c>
      <c r="D112" s="185" t="s">
        <v>240</v>
      </c>
      <c r="E112" s="186"/>
      <c r="F112" s="186"/>
      <c r="G112" s="172" t="s">
        <v>21</v>
      </c>
      <c r="H112" s="185" t="s">
        <v>16</v>
      </c>
      <c r="I112" s="186"/>
      <c r="J112" s="171" t="s">
        <v>28</v>
      </c>
      <c r="K112" s="171">
        <v>4</v>
      </c>
      <c r="L112" s="187" t="s">
        <v>18</v>
      </c>
      <c r="M112" s="186"/>
      <c r="N112" s="186"/>
      <c r="O112" s="171" t="s">
        <v>17</v>
      </c>
      <c r="P112" s="91"/>
      <c r="Q112" s="82"/>
      <c r="R112" s="82"/>
      <c r="S112" s="82"/>
      <c r="T112" s="82"/>
      <c r="U112" s="82">
        <f t="shared" si="1"/>
        <v>0</v>
      </c>
    </row>
    <row r="113" spans="1:23" ht="24.95" hidden="1" customHeight="1">
      <c r="A113" s="77"/>
      <c r="B113" s="171">
        <v>2020</v>
      </c>
      <c r="C113" s="172" t="s">
        <v>241</v>
      </c>
      <c r="D113" s="185" t="s">
        <v>242</v>
      </c>
      <c r="E113" s="186"/>
      <c r="F113" s="186"/>
      <c r="G113" s="172" t="s">
        <v>21</v>
      </c>
      <c r="H113" s="185" t="s">
        <v>16</v>
      </c>
      <c r="I113" s="186"/>
      <c r="J113" s="171" t="s">
        <v>28</v>
      </c>
      <c r="K113" s="171">
        <v>4</v>
      </c>
      <c r="L113" s="187" t="s">
        <v>18</v>
      </c>
      <c r="M113" s="186"/>
      <c r="N113" s="186"/>
      <c r="O113" s="171" t="s">
        <v>17</v>
      </c>
      <c r="P113" s="91"/>
      <c r="Q113" s="82"/>
      <c r="R113" s="82"/>
      <c r="S113" s="82"/>
      <c r="T113" s="82"/>
      <c r="U113" s="82">
        <f t="shared" si="1"/>
        <v>0</v>
      </c>
    </row>
    <row r="114" spans="1:23" ht="24.95" hidden="1" customHeight="1">
      <c r="A114" s="77"/>
      <c r="B114" s="171">
        <v>2020</v>
      </c>
      <c r="C114" s="172" t="s">
        <v>243</v>
      </c>
      <c r="D114" s="185" t="s">
        <v>244</v>
      </c>
      <c r="E114" s="186"/>
      <c r="F114" s="186"/>
      <c r="G114" s="172" t="s">
        <v>21</v>
      </c>
      <c r="H114" s="185" t="s">
        <v>16</v>
      </c>
      <c r="I114" s="186"/>
      <c r="J114" s="171" t="s">
        <v>28</v>
      </c>
      <c r="K114" s="171">
        <v>4</v>
      </c>
      <c r="L114" s="187" t="s">
        <v>18</v>
      </c>
      <c r="M114" s="186"/>
      <c r="N114" s="186"/>
      <c r="O114" s="171" t="s">
        <v>17</v>
      </c>
      <c r="P114" s="91"/>
      <c r="Q114" s="82"/>
      <c r="S114" s="91"/>
      <c r="T114" s="91"/>
      <c r="U114" s="82">
        <f t="shared" si="1"/>
        <v>0</v>
      </c>
    </row>
    <row r="115" spans="1:23" ht="24.95" hidden="1" customHeight="1">
      <c r="A115" s="77"/>
      <c r="B115" s="171">
        <v>2020</v>
      </c>
      <c r="C115" s="172" t="s">
        <v>245</v>
      </c>
      <c r="D115" s="185" t="s">
        <v>246</v>
      </c>
      <c r="E115" s="186"/>
      <c r="F115" s="186"/>
      <c r="G115" s="172" t="s">
        <v>21</v>
      </c>
      <c r="H115" s="185" t="s">
        <v>16</v>
      </c>
      <c r="I115" s="186"/>
      <c r="J115" s="171" t="s">
        <v>28</v>
      </c>
      <c r="K115" s="171">
        <v>4</v>
      </c>
      <c r="L115" s="187" t="s">
        <v>18</v>
      </c>
      <c r="M115" s="186"/>
      <c r="N115" s="186"/>
      <c r="O115" s="171" t="s">
        <v>17</v>
      </c>
      <c r="P115" s="91"/>
      <c r="Q115" s="82"/>
      <c r="R115" s="82"/>
      <c r="S115" s="82"/>
      <c r="T115" s="82"/>
      <c r="U115" s="82">
        <f t="shared" si="1"/>
        <v>0</v>
      </c>
    </row>
    <row r="116" spans="1:23" ht="24.95" hidden="1" customHeight="1">
      <c r="A116" s="77"/>
      <c r="B116" s="171">
        <v>2020</v>
      </c>
      <c r="C116" s="172" t="s">
        <v>247</v>
      </c>
      <c r="D116" s="185" t="s">
        <v>248</v>
      </c>
      <c r="E116" s="186"/>
      <c r="F116" s="186"/>
      <c r="G116" s="172" t="s">
        <v>21</v>
      </c>
      <c r="H116" s="185" t="s">
        <v>16</v>
      </c>
      <c r="I116" s="186"/>
      <c r="J116" s="171" t="s">
        <v>28</v>
      </c>
      <c r="K116" s="171">
        <v>4</v>
      </c>
      <c r="L116" s="187" t="s">
        <v>18</v>
      </c>
      <c r="M116" s="186"/>
      <c r="N116" s="186"/>
      <c r="O116" s="171" t="s">
        <v>17</v>
      </c>
      <c r="P116" s="91"/>
      <c r="Q116" s="82"/>
      <c r="R116" s="82"/>
      <c r="S116" s="82"/>
      <c r="T116" s="82"/>
      <c r="U116" s="82">
        <f t="shared" si="1"/>
        <v>0</v>
      </c>
    </row>
    <row r="117" spans="1:23" ht="24.95" hidden="1" customHeight="1">
      <c r="A117" s="77"/>
      <c r="B117" s="171">
        <v>2020</v>
      </c>
      <c r="C117" s="172" t="s">
        <v>249</v>
      </c>
      <c r="D117" s="185" t="s">
        <v>250</v>
      </c>
      <c r="E117" s="186"/>
      <c r="F117" s="186"/>
      <c r="G117" s="172" t="s">
        <v>21</v>
      </c>
      <c r="H117" s="185" t="s">
        <v>16</v>
      </c>
      <c r="I117" s="186"/>
      <c r="J117" s="171" t="s">
        <v>28</v>
      </c>
      <c r="K117" s="171">
        <v>4</v>
      </c>
      <c r="L117" s="187" t="s">
        <v>18</v>
      </c>
      <c r="M117" s="186"/>
      <c r="N117" s="186"/>
      <c r="O117" s="171" t="s">
        <v>17</v>
      </c>
      <c r="P117" s="91"/>
      <c r="Q117" s="82"/>
      <c r="R117" s="82"/>
      <c r="S117" s="82"/>
      <c r="T117" s="82"/>
      <c r="U117" s="82">
        <f t="shared" si="1"/>
        <v>0</v>
      </c>
    </row>
    <row r="118" spans="1:23" ht="47.25" customHeight="1">
      <c r="A118" s="77"/>
      <c r="B118" s="171">
        <v>2020</v>
      </c>
      <c r="C118" s="172" t="s">
        <v>251</v>
      </c>
      <c r="D118" s="185" t="s">
        <v>252</v>
      </c>
      <c r="E118" s="186"/>
      <c r="F118" s="186"/>
      <c r="G118" s="172" t="s">
        <v>21</v>
      </c>
      <c r="H118" s="185" t="s">
        <v>16</v>
      </c>
      <c r="I118" s="186"/>
      <c r="J118" s="171" t="s">
        <v>28</v>
      </c>
      <c r="K118" s="171">
        <v>4</v>
      </c>
      <c r="L118" s="187" t="s">
        <v>18</v>
      </c>
      <c r="M118" s="186"/>
      <c r="N118" s="186"/>
      <c r="O118" s="171" t="s">
        <v>17</v>
      </c>
      <c r="P118" s="91"/>
      <c r="Q118" s="82"/>
      <c r="R118" s="91">
        <v>627.6</v>
      </c>
      <c r="S118" s="91"/>
      <c r="T118" s="91"/>
      <c r="U118" s="82">
        <f t="shared" si="1"/>
        <v>627.6</v>
      </c>
      <c r="W118" s="93"/>
    </row>
    <row r="119" spans="1:23" ht="42.75" hidden="1" customHeight="1">
      <c r="A119" s="77"/>
      <c r="B119" s="171">
        <v>2020</v>
      </c>
      <c r="C119" s="172" t="s">
        <v>253</v>
      </c>
      <c r="D119" s="185" t="s">
        <v>254</v>
      </c>
      <c r="E119" s="186"/>
      <c r="F119" s="186"/>
      <c r="G119" s="172" t="s">
        <v>21</v>
      </c>
      <c r="H119" s="185" t="s">
        <v>16</v>
      </c>
      <c r="I119" s="186"/>
      <c r="J119" s="171" t="s">
        <v>28</v>
      </c>
      <c r="K119" s="171">
        <v>4</v>
      </c>
      <c r="L119" s="187" t="s">
        <v>18</v>
      </c>
      <c r="M119" s="186"/>
      <c r="N119" s="186"/>
      <c r="O119" s="171" t="s">
        <v>17</v>
      </c>
      <c r="P119" s="82"/>
      <c r="Q119" s="82"/>
      <c r="R119" s="82"/>
      <c r="S119" s="82"/>
      <c r="T119" s="82"/>
      <c r="U119" s="82">
        <f t="shared" si="1"/>
        <v>0</v>
      </c>
      <c r="W119" s="93"/>
    </row>
    <row r="120" spans="1:23" ht="42.75" customHeight="1">
      <c r="A120" s="77"/>
      <c r="B120" s="171">
        <v>2020</v>
      </c>
      <c r="C120" s="172" t="s">
        <v>1576</v>
      </c>
      <c r="D120" s="185" t="s">
        <v>1577</v>
      </c>
      <c r="E120" s="186"/>
      <c r="F120" s="186"/>
      <c r="G120" s="172" t="s">
        <v>21</v>
      </c>
      <c r="H120" s="185" t="s">
        <v>16</v>
      </c>
      <c r="I120" s="186"/>
      <c r="J120" s="171" t="s">
        <v>28</v>
      </c>
      <c r="K120" s="171">
        <v>4</v>
      </c>
      <c r="L120" s="187" t="s">
        <v>18</v>
      </c>
      <c r="M120" s="186"/>
      <c r="N120" s="186"/>
      <c r="O120" s="171" t="s">
        <v>17</v>
      </c>
      <c r="P120" s="82"/>
      <c r="Q120" s="82"/>
      <c r="R120" s="82">
        <v>199595.33</v>
      </c>
      <c r="S120" s="100">
        <v>11500</v>
      </c>
      <c r="T120" s="82">
        <v>16613.8</v>
      </c>
      <c r="U120" s="82">
        <f t="shared" si="1"/>
        <v>227709.12999999998</v>
      </c>
      <c r="W120" s="93"/>
    </row>
    <row r="121" spans="1:23" s="90" customFormat="1" ht="24.95" hidden="1" customHeight="1">
      <c r="A121" s="87"/>
      <c r="B121" s="170">
        <v>2020</v>
      </c>
      <c r="C121" s="88" t="s">
        <v>255</v>
      </c>
      <c r="D121" s="194" t="s">
        <v>256</v>
      </c>
      <c r="E121" s="195"/>
      <c r="F121" s="195"/>
      <c r="G121" s="88" t="s">
        <v>21</v>
      </c>
      <c r="H121" s="194" t="s">
        <v>16</v>
      </c>
      <c r="I121" s="195"/>
      <c r="J121" s="170" t="s">
        <v>17</v>
      </c>
      <c r="K121" s="170">
        <v>3</v>
      </c>
      <c r="L121" s="196" t="s">
        <v>18</v>
      </c>
      <c r="M121" s="195"/>
      <c r="N121" s="195"/>
      <c r="O121" s="170" t="s">
        <v>17</v>
      </c>
      <c r="P121" s="89"/>
      <c r="Q121" s="89"/>
      <c r="R121" s="89"/>
      <c r="S121" s="89"/>
      <c r="T121" s="89"/>
      <c r="U121" s="92">
        <f t="shared" si="1"/>
        <v>0</v>
      </c>
    </row>
    <row r="122" spans="1:23" ht="24.95" hidden="1" customHeight="1">
      <c r="A122" s="77"/>
      <c r="B122" s="171">
        <v>2020</v>
      </c>
      <c r="C122" s="172" t="s">
        <v>257</v>
      </c>
      <c r="D122" s="185" t="s">
        <v>258</v>
      </c>
      <c r="E122" s="186"/>
      <c r="F122" s="186"/>
      <c r="G122" s="172" t="s">
        <v>21</v>
      </c>
      <c r="H122" s="185" t="s">
        <v>16</v>
      </c>
      <c r="I122" s="186"/>
      <c r="J122" s="171" t="s">
        <v>28</v>
      </c>
      <c r="K122" s="171">
        <v>4</v>
      </c>
      <c r="L122" s="187" t="s">
        <v>18</v>
      </c>
      <c r="M122" s="186"/>
      <c r="N122" s="186"/>
      <c r="O122" s="171" t="s">
        <v>17</v>
      </c>
      <c r="P122" s="91"/>
      <c r="Q122" s="82"/>
      <c r="R122" s="82"/>
      <c r="S122" s="82"/>
      <c r="T122" s="82"/>
      <c r="U122" s="82">
        <f t="shared" si="1"/>
        <v>0</v>
      </c>
    </row>
    <row r="123" spans="1:23" ht="24.95" hidden="1" customHeight="1">
      <c r="A123" s="77"/>
      <c r="B123" s="171">
        <v>2020</v>
      </c>
      <c r="C123" s="172" t="s">
        <v>259</v>
      </c>
      <c r="D123" s="185" t="s">
        <v>260</v>
      </c>
      <c r="E123" s="186"/>
      <c r="F123" s="186"/>
      <c r="G123" s="172" t="s">
        <v>21</v>
      </c>
      <c r="H123" s="185" t="s">
        <v>16</v>
      </c>
      <c r="I123" s="186"/>
      <c r="J123" s="171" t="s">
        <v>28</v>
      </c>
      <c r="K123" s="171">
        <v>4</v>
      </c>
      <c r="L123" s="187" t="s">
        <v>18</v>
      </c>
      <c r="M123" s="186"/>
      <c r="N123" s="186"/>
      <c r="O123" s="171" t="s">
        <v>17</v>
      </c>
      <c r="P123" s="91"/>
      <c r="Q123" s="82"/>
      <c r="R123" s="82"/>
      <c r="S123" s="82"/>
      <c r="T123" s="82"/>
      <c r="U123" s="82">
        <f t="shared" si="1"/>
        <v>0</v>
      </c>
    </row>
    <row r="124" spans="1:23" ht="24.95" hidden="1" customHeight="1">
      <c r="A124" s="77"/>
      <c r="B124" s="171">
        <v>2020</v>
      </c>
      <c r="C124" s="172" t="s">
        <v>261</v>
      </c>
      <c r="D124" s="185" t="s">
        <v>262</v>
      </c>
      <c r="E124" s="186"/>
      <c r="F124" s="186"/>
      <c r="G124" s="172" t="s">
        <v>21</v>
      </c>
      <c r="H124" s="185" t="s">
        <v>16</v>
      </c>
      <c r="I124" s="186"/>
      <c r="J124" s="171" t="s">
        <v>28</v>
      </c>
      <c r="K124" s="171">
        <v>4</v>
      </c>
      <c r="L124" s="187" t="s">
        <v>18</v>
      </c>
      <c r="M124" s="186"/>
      <c r="N124" s="186"/>
      <c r="O124" s="171" t="s">
        <v>17</v>
      </c>
      <c r="P124" s="91"/>
      <c r="Q124" s="82"/>
      <c r="R124" s="82"/>
      <c r="S124" s="82"/>
      <c r="T124" s="82"/>
      <c r="U124" s="82">
        <f t="shared" si="1"/>
        <v>0</v>
      </c>
    </row>
    <row r="125" spans="1:23" ht="24.95" hidden="1" customHeight="1">
      <c r="A125" s="77"/>
      <c r="B125" s="171">
        <v>2020</v>
      </c>
      <c r="C125" s="172" t="s">
        <v>263</v>
      </c>
      <c r="D125" s="185" t="s">
        <v>264</v>
      </c>
      <c r="E125" s="186"/>
      <c r="F125" s="186"/>
      <c r="G125" s="172" t="s">
        <v>21</v>
      </c>
      <c r="H125" s="185" t="s">
        <v>16</v>
      </c>
      <c r="I125" s="186"/>
      <c r="J125" s="171" t="s">
        <v>28</v>
      </c>
      <c r="K125" s="171">
        <v>4</v>
      </c>
      <c r="L125" s="187" t="s">
        <v>18</v>
      </c>
      <c r="M125" s="186"/>
      <c r="N125" s="186"/>
      <c r="O125" s="171" t="s">
        <v>17</v>
      </c>
      <c r="P125" s="91"/>
      <c r="Q125" s="82"/>
      <c r="R125" s="82"/>
      <c r="S125" s="82"/>
      <c r="T125" s="82"/>
      <c r="U125" s="82">
        <f t="shared" si="1"/>
        <v>0</v>
      </c>
    </row>
    <row r="126" spans="1:23" s="85" customFormat="1" ht="24.95" customHeight="1">
      <c r="A126" s="86"/>
      <c r="B126" s="173">
        <v>2020</v>
      </c>
      <c r="C126" s="175" t="s">
        <v>265</v>
      </c>
      <c r="D126" s="193" t="s">
        <v>266</v>
      </c>
      <c r="E126" s="192"/>
      <c r="F126" s="192"/>
      <c r="G126" s="175" t="s">
        <v>21</v>
      </c>
      <c r="H126" s="193" t="s">
        <v>16</v>
      </c>
      <c r="I126" s="192"/>
      <c r="J126" s="173" t="s">
        <v>17</v>
      </c>
      <c r="K126" s="173">
        <v>2</v>
      </c>
      <c r="L126" s="191" t="s">
        <v>18</v>
      </c>
      <c r="M126" s="192"/>
      <c r="N126" s="192"/>
      <c r="O126" s="173" t="s">
        <v>17</v>
      </c>
      <c r="P126" s="84">
        <f>P127+P131+P133</f>
        <v>4000</v>
      </c>
      <c r="Q126" s="84">
        <f>Q127+Q131+Q133</f>
        <v>237734.14</v>
      </c>
      <c r="R126" s="84"/>
      <c r="S126" s="84"/>
      <c r="T126" s="84"/>
      <c r="U126" s="84">
        <f t="shared" si="1"/>
        <v>241734.14</v>
      </c>
    </row>
    <row r="127" spans="1:23" s="90" customFormat="1" ht="48" customHeight="1">
      <c r="A127" s="87"/>
      <c r="B127" s="170">
        <v>2020</v>
      </c>
      <c r="C127" s="88" t="s">
        <v>267</v>
      </c>
      <c r="D127" s="194" t="s">
        <v>268</v>
      </c>
      <c r="E127" s="195"/>
      <c r="F127" s="195"/>
      <c r="G127" s="88" t="s">
        <v>21</v>
      </c>
      <c r="H127" s="194" t="s">
        <v>16</v>
      </c>
      <c r="I127" s="195"/>
      <c r="J127" s="170" t="s">
        <v>17</v>
      </c>
      <c r="K127" s="170">
        <v>3</v>
      </c>
      <c r="L127" s="196" t="s">
        <v>18</v>
      </c>
      <c r="M127" s="195"/>
      <c r="N127" s="195"/>
      <c r="O127" s="170" t="s">
        <v>17</v>
      </c>
      <c r="P127" s="89">
        <f>P129+P130</f>
        <v>0</v>
      </c>
      <c r="Q127" s="89">
        <f>Q129+Q130</f>
        <v>230926.1</v>
      </c>
      <c r="R127" s="89"/>
      <c r="S127" s="89"/>
      <c r="T127" s="89"/>
      <c r="U127" s="92">
        <f t="shared" si="1"/>
        <v>230926.1</v>
      </c>
    </row>
    <row r="128" spans="1:23" ht="24.95" hidden="1" customHeight="1">
      <c r="A128" s="77"/>
      <c r="B128" s="171">
        <v>2020</v>
      </c>
      <c r="C128" s="172" t="s">
        <v>269</v>
      </c>
      <c r="D128" s="185" t="s">
        <v>270</v>
      </c>
      <c r="E128" s="186"/>
      <c r="F128" s="186"/>
      <c r="G128" s="172" t="s">
        <v>21</v>
      </c>
      <c r="H128" s="185" t="s">
        <v>16</v>
      </c>
      <c r="I128" s="186"/>
      <c r="J128" s="171" t="s">
        <v>28</v>
      </c>
      <c r="K128" s="171">
        <v>4</v>
      </c>
      <c r="L128" s="187" t="s">
        <v>18</v>
      </c>
      <c r="M128" s="186"/>
      <c r="N128" s="186"/>
      <c r="O128" s="171" t="s">
        <v>17</v>
      </c>
      <c r="P128" s="91"/>
      <c r="Q128" s="82"/>
      <c r="R128" s="82"/>
      <c r="S128" s="82"/>
      <c r="T128" s="82"/>
      <c r="U128" s="82">
        <f t="shared" si="1"/>
        <v>0</v>
      </c>
    </row>
    <row r="129" spans="1:21" ht="30.75" customHeight="1">
      <c r="A129" s="77"/>
      <c r="B129" s="171">
        <v>2020</v>
      </c>
      <c r="C129" s="172" t="s">
        <v>271</v>
      </c>
      <c r="D129" s="185" t="s">
        <v>272</v>
      </c>
      <c r="E129" s="186"/>
      <c r="F129" s="186"/>
      <c r="G129" s="172" t="s">
        <v>21</v>
      </c>
      <c r="H129" s="185" t="s">
        <v>16</v>
      </c>
      <c r="I129" s="186"/>
      <c r="J129" s="171" t="s">
        <v>28</v>
      </c>
      <c r="K129" s="171">
        <v>4</v>
      </c>
      <c r="L129" s="187" t="s">
        <v>18</v>
      </c>
      <c r="M129" s="186"/>
      <c r="N129" s="186"/>
      <c r="O129" s="171" t="s">
        <v>17</v>
      </c>
      <c r="P129" s="91"/>
      <c r="Q129" s="91">
        <v>131867.48000000001</v>
      </c>
      <c r="R129" s="91"/>
      <c r="S129" s="91"/>
      <c r="T129" s="91"/>
      <c r="U129" s="82">
        <f t="shared" si="1"/>
        <v>131867.48000000001</v>
      </c>
    </row>
    <row r="130" spans="1:21" ht="24.95" customHeight="1">
      <c r="A130" s="77"/>
      <c r="B130" s="171">
        <v>2020</v>
      </c>
      <c r="C130" s="172" t="s">
        <v>273</v>
      </c>
      <c r="D130" s="185" t="s">
        <v>274</v>
      </c>
      <c r="E130" s="186"/>
      <c r="F130" s="186"/>
      <c r="G130" s="172" t="s">
        <v>21</v>
      </c>
      <c r="H130" s="185" t="s">
        <v>16</v>
      </c>
      <c r="I130" s="186"/>
      <c r="J130" s="171" t="s">
        <v>28</v>
      </c>
      <c r="K130" s="171">
        <v>4</v>
      </c>
      <c r="L130" s="187" t="s">
        <v>18</v>
      </c>
      <c r="M130" s="186"/>
      <c r="N130" s="186"/>
      <c r="O130" s="171" t="s">
        <v>17</v>
      </c>
      <c r="P130" s="91"/>
      <c r="Q130" s="91">
        <v>99058.62</v>
      </c>
      <c r="R130" s="91"/>
      <c r="S130" s="91"/>
      <c r="T130" s="91"/>
      <c r="U130" s="82">
        <f t="shared" si="1"/>
        <v>99058.62</v>
      </c>
    </row>
    <row r="131" spans="1:21" s="90" customFormat="1" ht="24.95" hidden="1" customHeight="1">
      <c r="A131" s="87"/>
      <c r="B131" s="170">
        <v>2020</v>
      </c>
      <c r="C131" s="88" t="s">
        <v>275</v>
      </c>
      <c r="D131" s="194" t="s">
        <v>276</v>
      </c>
      <c r="E131" s="195"/>
      <c r="F131" s="195"/>
      <c r="G131" s="88" t="s">
        <v>21</v>
      </c>
      <c r="H131" s="194" t="s">
        <v>16</v>
      </c>
      <c r="I131" s="195"/>
      <c r="J131" s="170" t="s">
        <v>17</v>
      </c>
      <c r="K131" s="170">
        <v>3</v>
      </c>
      <c r="L131" s="196" t="s">
        <v>18</v>
      </c>
      <c r="M131" s="195"/>
      <c r="N131" s="195"/>
      <c r="O131" s="170" t="s">
        <v>17</v>
      </c>
      <c r="P131" s="89">
        <f>P132</f>
        <v>0</v>
      </c>
      <c r="Q131" s="89"/>
      <c r="R131" s="89"/>
      <c r="S131" s="89"/>
      <c r="T131" s="89"/>
      <c r="U131" s="92">
        <f t="shared" si="1"/>
        <v>0</v>
      </c>
    </row>
    <row r="132" spans="1:21" ht="24.95" hidden="1" customHeight="1">
      <c r="A132" s="77"/>
      <c r="B132" s="171">
        <v>2020</v>
      </c>
      <c r="C132" s="172" t="s">
        <v>277</v>
      </c>
      <c r="D132" s="185" t="s">
        <v>278</v>
      </c>
      <c r="E132" s="186"/>
      <c r="F132" s="186"/>
      <c r="G132" s="172" t="s">
        <v>21</v>
      </c>
      <c r="H132" s="185" t="s">
        <v>16</v>
      </c>
      <c r="I132" s="186"/>
      <c r="J132" s="171" t="s">
        <v>28</v>
      </c>
      <c r="K132" s="171">
        <v>4</v>
      </c>
      <c r="L132" s="187" t="s">
        <v>18</v>
      </c>
      <c r="M132" s="186"/>
      <c r="N132" s="186"/>
      <c r="O132" s="171" t="s">
        <v>17</v>
      </c>
      <c r="P132" s="91"/>
      <c r="Q132" s="82"/>
      <c r="R132" s="82"/>
      <c r="S132" s="82"/>
      <c r="T132" s="82"/>
      <c r="U132" s="82">
        <f t="shared" ref="U132:U195" si="2">P132+Q132+R132+S132+T132</f>
        <v>0</v>
      </c>
    </row>
    <row r="133" spans="1:21" s="90" customFormat="1" ht="24.95" customHeight="1">
      <c r="A133" s="87"/>
      <c r="B133" s="170">
        <v>2020</v>
      </c>
      <c r="C133" s="88" t="s">
        <v>279</v>
      </c>
      <c r="D133" s="194" t="s">
        <v>280</v>
      </c>
      <c r="E133" s="195"/>
      <c r="F133" s="195"/>
      <c r="G133" s="88" t="s">
        <v>21</v>
      </c>
      <c r="H133" s="194" t="s">
        <v>16</v>
      </c>
      <c r="I133" s="195"/>
      <c r="J133" s="170" t="s">
        <v>17</v>
      </c>
      <c r="K133" s="170">
        <v>3</v>
      </c>
      <c r="L133" s="196" t="s">
        <v>18</v>
      </c>
      <c r="M133" s="195"/>
      <c r="N133" s="195"/>
      <c r="O133" s="170" t="s">
        <v>17</v>
      </c>
      <c r="P133" s="89">
        <f>P138</f>
        <v>4000</v>
      </c>
      <c r="Q133" s="89">
        <f>Q138</f>
        <v>6808.04</v>
      </c>
      <c r="R133" s="89"/>
      <c r="S133" s="89"/>
      <c r="T133" s="89"/>
      <c r="U133" s="92">
        <f t="shared" si="2"/>
        <v>10808.04</v>
      </c>
    </row>
    <row r="134" spans="1:21" ht="24.95" hidden="1" customHeight="1">
      <c r="A134" s="77"/>
      <c r="B134" s="171">
        <v>2020</v>
      </c>
      <c r="C134" s="172" t="s">
        <v>281</v>
      </c>
      <c r="D134" s="185" t="s">
        <v>282</v>
      </c>
      <c r="E134" s="186"/>
      <c r="F134" s="186"/>
      <c r="G134" s="172" t="s">
        <v>21</v>
      </c>
      <c r="H134" s="185" t="s">
        <v>16</v>
      </c>
      <c r="I134" s="186"/>
      <c r="J134" s="171" t="s">
        <v>28</v>
      </c>
      <c r="K134" s="171">
        <v>4</v>
      </c>
      <c r="L134" s="187" t="s">
        <v>18</v>
      </c>
      <c r="M134" s="186"/>
      <c r="N134" s="186"/>
      <c r="O134" s="171" t="s">
        <v>17</v>
      </c>
      <c r="P134" s="91"/>
      <c r="Q134" s="82"/>
      <c r="R134" s="82"/>
      <c r="S134" s="82"/>
      <c r="T134" s="82"/>
      <c r="U134" s="82">
        <f t="shared" si="2"/>
        <v>0</v>
      </c>
    </row>
    <row r="135" spans="1:21" ht="24.95" hidden="1" customHeight="1">
      <c r="A135" s="77"/>
      <c r="B135" s="171">
        <v>2020</v>
      </c>
      <c r="C135" s="172" t="s">
        <v>283</v>
      </c>
      <c r="D135" s="185" t="s">
        <v>284</v>
      </c>
      <c r="E135" s="186"/>
      <c r="F135" s="186"/>
      <c r="G135" s="172" t="s">
        <v>21</v>
      </c>
      <c r="H135" s="185" t="s">
        <v>16</v>
      </c>
      <c r="I135" s="186"/>
      <c r="J135" s="171" t="s">
        <v>28</v>
      </c>
      <c r="K135" s="171">
        <v>4</v>
      </c>
      <c r="L135" s="187" t="s">
        <v>18</v>
      </c>
      <c r="M135" s="186"/>
      <c r="N135" s="186"/>
      <c r="O135" s="171" t="s">
        <v>17</v>
      </c>
      <c r="P135" s="91"/>
      <c r="Q135" s="82"/>
      <c r="R135" s="82"/>
      <c r="S135" s="82"/>
      <c r="T135" s="82"/>
      <c r="U135" s="82">
        <f t="shared" si="2"/>
        <v>0</v>
      </c>
    </row>
    <row r="136" spans="1:21" ht="24.95" hidden="1" customHeight="1">
      <c r="A136" s="77"/>
      <c r="B136" s="171">
        <v>2020</v>
      </c>
      <c r="C136" s="172" t="s">
        <v>285</v>
      </c>
      <c r="D136" s="185" t="s">
        <v>286</v>
      </c>
      <c r="E136" s="186"/>
      <c r="F136" s="186"/>
      <c r="G136" s="172" t="s">
        <v>21</v>
      </c>
      <c r="H136" s="185" t="s">
        <v>16</v>
      </c>
      <c r="I136" s="186"/>
      <c r="J136" s="171" t="s">
        <v>28</v>
      </c>
      <c r="K136" s="171">
        <v>4</v>
      </c>
      <c r="L136" s="187" t="s">
        <v>18</v>
      </c>
      <c r="M136" s="186"/>
      <c r="N136" s="186"/>
      <c r="O136" s="171" t="s">
        <v>17</v>
      </c>
      <c r="P136" s="91"/>
      <c r="Q136" s="82"/>
      <c r="R136" s="82"/>
      <c r="S136" s="82"/>
      <c r="T136" s="82"/>
      <c r="U136" s="82">
        <f t="shared" si="2"/>
        <v>0</v>
      </c>
    </row>
    <row r="137" spans="1:21" ht="24.95" hidden="1" customHeight="1">
      <c r="A137" s="77"/>
      <c r="B137" s="171">
        <v>2020</v>
      </c>
      <c r="C137" s="172" t="s">
        <v>287</v>
      </c>
      <c r="D137" s="185" t="s">
        <v>288</v>
      </c>
      <c r="E137" s="186"/>
      <c r="F137" s="186"/>
      <c r="G137" s="172" t="s">
        <v>21</v>
      </c>
      <c r="H137" s="185" t="s">
        <v>16</v>
      </c>
      <c r="I137" s="186"/>
      <c r="J137" s="171" t="s">
        <v>28</v>
      </c>
      <c r="K137" s="171">
        <v>4</v>
      </c>
      <c r="L137" s="187" t="s">
        <v>18</v>
      </c>
      <c r="M137" s="186"/>
      <c r="N137" s="186"/>
      <c r="O137" s="171" t="s">
        <v>17</v>
      </c>
      <c r="P137" s="91"/>
      <c r="Q137" s="82"/>
      <c r="R137" s="82"/>
      <c r="S137" s="82"/>
      <c r="T137" s="82"/>
      <c r="U137" s="82">
        <f t="shared" si="2"/>
        <v>0</v>
      </c>
    </row>
    <row r="138" spans="1:21" ht="24.95" customHeight="1">
      <c r="A138" s="77"/>
      <c r="B138" s="171">
        <v>2020</v>
      </c>
      <c r="C138" s="172" t="s">
        <v>289</v>
      </c>
      <c r="D138" s="185" t="s">
        <v>290</v>
      </c>
      <c r="E138" s="186"/>
      <c r="F138" s="186"/>
      <c r="G138" s="172" t="s">
        <v>21</v>
      </c>
      <c r="H138" s="185" t="s">
        <v>16</v>
      </c>
      <c r="I138" s="186"/>
      <c r="J138" s="171" t="s">
        <v>28</v>
      </c>
      <c r="K138" s="171">
        <v>4</v>
      </c>
      <c r="L138" s="187" t="s">
        <v>18</v>
      </c>
      <c r="M138" s="186"/>
      <c r="N138" s="186"/>
      <c r="O138" s="171" t="s">
        <v>17</v>
      </c>
      <c r="P138" s="91">
        <v>4000</v>
      </c>
      <c r="Q138" s="82">
        <v>6808.04</v>
      </c>
      <c r="R138" s="82"/>
      <c r="S138" s="82"/>
      <c r="T138" s="82"/>
      <c r="U138" s="82">
        <f t="shared" si="2"/>
        <v>10808.04</v>
      </c>
    </row>
    <row r="139" spans="1:21" ht="24.95" hidden="1" customHeight="1">
      <c r="A139" s="77"/>
      <c r="B139" s="171">
        <v>2020</v>
      </c>
      <c r="C139" s="172" t="s">
        <v>291</v>
      </c>
      <c r="D139" s="185" t="s">
        <v>292</v>
      </c>
      <c r="E139" s="186"/>
      <c r="F139" s="186"/>
      <c r="G139" s="172" t="s">
        <v>21</v>
      </c>
      <c r="H139" s="185" t="s">
        <v>16</v>
      </c>
      <c r="I139" s="186"/>
      <c r="J139" s="171" t="s">
        <v>28</v>
      </c>
      <c r="K139" s="171">
        <v>4</v>
      </c>
      <c r="L139" s="187" t="s">
        <v>18</v>
      </c>
      <c r="M139" s="186"/>
      <c r="N139" s="186"/>
      <c r="O139" s="171" t="s">
        <v>17</v>
      </c>
      <c r="P139" s="91"/>
      <c r="Q139" s="82"/>
      <c r="R139" s="82"/>
      <c r="S139" s="82"/>
      <c r="T139" s="82"/>
      <c r="U139" s="82">
        <f t="shared" si="2"/>
        <v>0</v>
      </c>
    </row>
    <row r="140" spans="1:21" ht="24.95" hidden="1" customHeight="1">
      <c r="A140" s="77"/>
      <c r="B140" s="171">
        <v>2020</v>
      </c>
      <c r="C140" s="172" t="s">
        <v>293</v>
      </c>
      <c r="D140" s="185" t="s">
        <v>294</v>
      </c>
      <c r="E140" s="186"/>
      <c r="F140" s="186"/>
      <c r="G140" s="172" t="s">
        <v>21</v>
      </c>
      <c r="H140" s="185" t="s">
        <v>16</v>
      </c>
      <c r="I140" s="186"/>
      <c r="J140" s="171" t="s">
        <v>28</v>
      </c>
      <c r="K140" s="171">
        <v>4</v>
      </c>
      <c r="L140" s="187" t="s">
        <v>18</v>
      </c>
      <c r="M140" s="186"/>
      <c r="N140" s="186"/>
      <c r="O140" s="171" t="s">
        <v>17</v>
      </c>
      <c r="P140" s="91"/>
      <c r="Q140" s="82"/>
      <c r="R140" s="82"/>
      <c r="S140" s="82"/>
      <c r="T140" s="82"/>
      <c r="U140" s="82">
        <f t="shared" si="2"/>
        <v>0</v>
      </c>
    </row>
    <row r="141" spans="1:21" s="85" customFormat="1" ht="24.95" hidden="1" customHeight="1">
      <c r="A141" s="86"/>
      <c r="B141" s="173">
        <v>2020</v>
      </c>
      <c r="C141" s="175" t="s">
        <v>295</v>
      </c>
      <c r="D141" s="193" t="s">
        <v>296</v>
      </c>
      <c r="E141" s="192"/>
      <c r="F141" s="192"/>
      <c r="G141" s="175" t="s">
        <v>21</v>
      </c>
      <c r="H141" s="193" t="s">
        <v>16</v>
      </c>
      <c r="I141" s="192"/>
      <c r="J141" s="173" t="s">
        <v>17</v>
      </c>
      <c r="K141" s="173">
        <v>2</v>
      </c>
      <c r="L141" s="191" t="s">
        <v>18</v>
      </c>
      <c r="M141" s="192"/>
      <c r="N141" s="192"/>
      <c r="O141" s="173" t="s">
        <v>17</v>
      </c>
      <c r="P141" s="84"/>
      <c r="Q141" s="84"/>
      <c r="R141" s="84"/>
      <c r="S141" s="84"/>
      <c r="T141" s="84"/>
      <c r="U141" s="84">
        <f t="shared" si="2"/>
        <v>0</v>
      </c>
    </row>
    <row r="142" spans="1:21" s="90" customFormat="1" ht="24.95" hidden="1" customHeight="1">
      <c r="A142" s="87"/>
      <c r="B142" s="170">
        <v>2020</v>
      </c>
      <c r="C142" s="88" t="s">
        <v>297</v>
      </c>
      <c r="D142" s="194" t="s">
        <v>298</v>
      </c>
      <c r="E142" s="195"/>
      <c r="F142" s="195"/>
      <c r="G142" s="88" t="s">
        <v>21</v>
      </c>
      <c r="H142" s="194" t="s">
        <v>16</v>
      </c>
      <c r="I142" s="195"/>
      <c r="J142" s="170" t="s">
        <v>17</v>
      </c>
      <c r="K142" s="170">
        <v>3</v>
      </c>
      <c r="L142" s="196" t="s">
        <v>18</v>
      </c>
      <c r="M142" s="195"/>
      <c r="N142" s="195"/>
      <c r="O142" s="170" t="s">
        <v>17</v>
      </c>
      <c r="P142" s="89"/>
      <c r="Q142" s="89"/>
      <c r="R142" s="89"/>
      <c r="S142" s="89"/>
      <c r="T142" s="89"/>
      <c r="U142" s="92">
        <f t="shared" si="2"/>
        <v>0</v>
      </c>
    </row>
    <row r="143" spans="1:21" ht="24.95" hidden="1" customHeight="1">
      <c r="A143" s="77"/>
      <c r="B143" s="171">
        <v>2020</v>
      </c>
      <c r="C143" s="172" t="s">
        <v>299</v>
      </c>
      <c r="D143" s="185" t="s">
        <v>300</v>
      </c>
      <c r="E143" s="186"/>
      <c r="F143" s="186"/>
      <c r="G143" s="172" t="s">
        <v>21</v>
      </c>
      <c r="H143" s="185" t="s">
        <v>16</v>
      </c>
      <c r="I143" s="186"/>
      <c r="J143" s="171" t="s">
        <v>28</v>
      </c>
      <c r="K143" s="171">
        <v>4</v>
      </c>
      <c r="L143" s="187" t="s">
        <v>18</v>
      </c>
      <c r="M143" s="186"/>
      <c r="N143" s="186"/>
      <c r="O143" s="171" t="s">
        <v>17</v>
      </c>
      <c r="P143" s="91"/>
      <c r="Q143" s="82"/>
      <c r="R143" s="82"/>
      <c r="S143" s="82"/>
      <c r="T143" s="82"/>
      <c r="U143" s="82">
        <f t="shared" si="2"/>
        <v>0</v>
      </c>
    </row>
    <row r="144" spans="1:21" s="90" customFormat="1" ht="24.95" hidden="1" customHeight="1">
      <c r="A144" s="87"/>
      <c r="B144" s="170">
        <v>2020</v>
      </c>
      <c r="C144" s="88" t="s">
        <v>301</v>
      </c>
      <c r="D144" s="194" t="s">
        <v>302</v>
      </c>
      <c r="E144" s="195"/>
      <c r="F144" s="195"/>
      <c r="G144" s="88" t="s">
        <v>21</v>
      </c>
      <c r="H144" s="194" t="s">
        <v>16</v>
      </c>
      <c r="I144" s="195"/>
      <c r="J144" s="170" t="s">
        <v>17</v>
      </c>
      <c r="K144" s="170">
        <v>3</v>
      </c>
      <c r="L144" s="196" t="s">
        <v>18</v>
      </c>
      <c r="M144" s="195"/>
      <c r="N144" s="195"/>
      <c r="O144" s="170" t="s">
        <v>17</v>
      </c>
      <c r="P144" s="89"/>
      <c r="Q144" s="89"/>
      <c r="R144" s="89"/>
      <c r="S144" s="89"/>
      <c r="T144" s="89"/>
      <c r="U144" s="92">
        <f t="shared" si="2"/>
        <v>0</v>
      </c>
    </row>
    <row r="145" spans="1:21" ht="24.95" hidden="1" customHeight="1">
      <c r="A145" s="77"/>
      <c r="B145" s="171">
        <v>2020</v>
      </c>
      <c r="C145" s="172" t="s">
        <v>303</v>
      </c>
      <c r="D145" s="185" t="s">
        <v>304</v>
      </c>
      <c r="E145" s="186"/>
      <c r="F145" s="186"/>
      <c r="G145" s="172" t="s">
        <v>21</v>
      </c>
      <c r="H145" s="185" t="s">
        <v>16</v>
      </c>
      <c r="I145" s="186"/>
      <c r="J145" s="171" t="s">
        <v>28</v>
      </c>
      <c r="K145" s="171">
        <v>4</v>
      </c>
      <c r="L145" s="187" t="s">
        <v>18</v>
      </c>
      <c r="M145" s="186"/>
      <c r="N145" s="186"/>
      <c r="O145" s="171" t="s">
        <v>17</v>
      </c>
      <c r="P145" s="91"/>
      <c r="Q145" s="82"/>
      <c r="R145" s="82"/>
      <c r="S145" s="82"/>
      <c r="T145" s="82"/>
      <c r="U145" s="82">
        <f t="shared" si="2"/>
        <v>0</v>
      </c>
    </row>
    <row r="146" spans="1:21" s="90" customFormat="1" ht="24.95" hidden="1" customHeight="1">
      <c r="A146" s="87"/>
      <c r="B146" s="170">
        <v>2020</v>
      </c>
      <c r="C146" s="88" t="s">
        <v>305</v>
      </c>
      <c r="D146" s="194" t="s">
        <v>306</v>
      </c>
      <c r="E146" s="195"/>
      <c r="F146" s="195"/>
      <c r="G146" s="88" t="s">
        <v>21</v>
      </c>
      <c r="H146" s="194" t="s">
        <v>16</v>
      </c>
      <c r="I146" s="195"/>
      <c r="J146" s="170" t="s">
        <v>17</v>
      </c>
      <c r="K146" s="170">
        <v>3</v>
      </c>
      <c r="L146" s="196" t="s">
        <v>18</v>
      </c>
      <c r="M146" s="195"/>
      <c r="N146" s="195"/>
      <c r="O146" s="170" t="s">
        <v>17</v>
      </c>
      <c r="P146" s="89"/>
      <c r="Q146" s="89"/>
      <c r="R146" s="89"/>
      <c r="S146" s="89"/>
      <c r="T146" s="89"/>
      <c r="U146" s="92">
        <f t="shared" si="2"/>
        <v>0</v>
      </c>
    </row>
    <row r="147" spans="1:21" ht="24.95" hidden="1" customHeight="1">
      <c r="A147" s="77"/>
      <c r="B147" s="171">
        <v>2020</v>
      </c>
      <c r="C147" s="172" t="s">
        <v>307</v>
      </c>
      <c r="D147" s="185" t="s">
        <v>308</v>
      </c>
      <c r="E147" s="186"/>
      <c r="F147" s="186"/>
      <c r="G147" s="172" t="s">
        <v>21</v>
      </c>
      <c r="H147" s="185" t="s">
        <v>16</v>
      </c>
      <c r="I147" s="186"/>
      <c r="J147" s="171" t="s">
        <v>28</v>
      </c>
      <c r="K147" s="171">
        <v>4</v>
      </c>
      <c r="L147" s="187" t="s">
        <v>18</v>
      </c>
      <c r="M147" s="186"/>
      <c r="N147" s="186"/>
      <c r="O147" s="171" t="s">
        <v>17</v>
      </c>
      <c r="P147" s="91"/>
      <c r="Q147" s="82"/>
      <c r="R147" s="82"/>
      <c r="S147" s="82"/>
      <c r="T147" s="82"/>
      <c r="U147" s="82">
        <f t="shared" si="2"/>
        <v>0</v>
      </c>
    </row>
    <row r="148" spans="1:21" s="90" customFormat="1" ht="24.95" hidden="1" customHeight="1">
      <c r="A148" s="87"/>
      <c r="B148" s="170">
        <v>2020</v>
      </c>
      <c r="C148" s="88" t="s">
        <v>309</v>
      </c>
      <c r="D148" s="194" t="s">
        <v>310</v>
      </c>
      <c r="E148" s="195"/>
      <c r="F148" s="195"/>
      <c r="G148" s="88" t="s">
        <v>21</v>
      </c>
      <c r="H148" s="194" t="s">
        <v>16</v>
      </c>
      <c r="I148" s="195"/>
      <c r="J148" s="170" t="s">
        <v>17</v>
      </c>
      <c r="K148" s="170">
        <v>3</v>
      </c>
      <c r="L148" s="196" t="s">
        <v>18</v>
      </c>
      <c r="M148" s="195"/>
      <c r="N148" s="195"/>
      <c r="O148" s="170" t="s">
        <v>17</v>
      </c>
      <c r="P148" s="89"/>
      <c r="Q148" s="89"/>
      <c r="R148" s="89"/>
      <c r="S148" s="89"/>
      <c r="T148" s="89"/>
      <c r="U148" s="92">
        <f t="shared" si="2"/>
        <v>0</v>
      </c>
    </row>
    <row r="149" spans="1:21" ht="24.95" hidden="1" customHeight="1">
      <c r="A149" s="77"/>
      <c r="B149" s="171">
        <v>2020</v>
      </c>
      <c r="C149" s="172" t="s">
        <v>311</v>
      </c>
      <c r="D149" s="185" t="s">
        <v>312</v>
      </c>
      <c r="E149" s="186"/>
      <c r="F149" s="186"/>
      <c r="G149" s="172" t="s">
        <v>21</v>
      </c>
      <c r="H149" s="185" t="s">
        <v>16</v>
      </c>
      <c r="I149" s="186"/>
      <c r="J149" s="171" t="s">
        <v>28</v>
      </c>
      <c r="K149" s="171">
        <v>4</v>
      </c>
      <c r="L149" s="187" t="s">
        <v>18</v>
      </c>
      <c r="M149" s="186"/>
      <c r="N149" s="186"/>
      <c r="O149" s="171" t="s">
        <v>17</v>
      </c>
      <c r="P149" s="91"/>
      <c r="Q149" s="82"/>
      <c r="R149" s="82"/>
      <c r="S149" s="82"/>
      <c r="T149" s="82"/>
      <c r="U149" s="82">
        <f t="shared" si="2"/>
        <v>0</v>
      </c>
    </row>
    <row r="150" spans="1:21" s="90" customFormat="1" ht="24.95" hidden="1" customHeight="1">
      <c r="A150" s="87"/>
      <c r="B150" s="170">
        <v>2020</v>
      </c>
      <c r="C150" s="88" t="s">
        <v>313</v>
      </c>
      <c r="D150" s="194" t="s">
        <v>314</v>
      </c>
      <c r="E150" s="195"/>
      <c r="F150" s="195"/>
      <c r="G150" s="88" t="s">
        <v>21</v>
      </c>
      <c r="H150" s="194" t="s">
        <v>16</v>
      </c>
      <c r="I150" s="195"/>
      <c r="J150" s="170" t="s">
        <v>17</v>
      </c>
      <c r="K150" s="170">
        <v>3</v>
      </c>
      <c r="L150" s="196" t="s">
        <v>18</v>
      </c>
      <c r="M150" s="195"/>
      <c r="N150" s="195"/>
      <c r="O150" s="170" t="s">
        <v>17</v>
      </c>
      <c r="P150" s="89"/>
      <c r="Q150" s="89"/>
      <c r="R150" s="89"/>
      <c r="S150" s="89"/>
      <c r="T150" s="89"/>
      <c r="U150" s="92">
        <f t="shared" si="2"/>
        <v>0</v>
      </c>
    </row>
    <row r="151" spans="1:21" ht="24.95" hidden="1" customHeight="1">
      <c r="A151" s="77"/>
      <c r="B151" s="171">
        <v>2020</v>
      </c>
      <c r="C151" s="172" t="s">
        <v>315</v>
      </c>
      <c r="D151" s="185" t="s">
        <v>316</v>
      </c>
      <c r="E151" s="186"/>
      <c r="F151" s="186"/>
      <c r="G151" s="172" t="s">
        <v>21</v>
      </c>
      <c r="H151" s="185" t="s">
        <v>16</v>
      </c>
      <c r="I151" s="186"/>
      <c r="J151" s="171" t="s">
        <v>28</v>
      </c>
      <c r="K151" s="171">
        <v>4</v>
      </c>
      <c r="L151" s="187" t="s">
        <v>18</v>
      </c>
      <c r="M151" s="186"/>
      <c r="N151" s="186"/>
      <c r="O151" s="171" t="s">
        <v>17</v>
      </c>
      <c r="P151" s="91"/>
      <c r="Q151" s="82"/>
      <c r="R151" s="82"/>
      <c r="S151" s="82"/>
      <c r="T151" s="82"/>
      <c r="U151" s="82">
        <f t="shared" si="2"/>
        <v>0</v>
      </c>
    </row>
    <row r="152" spans="1:21" s="85" customFormat="1" ht="24.95" hidden="1" customHeight="1">
      <c r="A152" s="86"/>
      <c r="B152" s="173">
        <v>2020</v>
      </c>
      <c r="C152" s="175" t="s">
        <v>317</v>
      </c>
      <c r="D152" s="193" t="s">
        <v>318</v>
      </c>
      <c r="E152" s="192"/>
      <c r="F152" s="192"/>
      <c r="G152" s="175" t="s">
        <v>21</v>
      </c>
      <c r="H152" s="193" t="s">
        <v>16</v>
      </c>
      <c r="I152" s="192"/>
      <c r="J152" s="173" t="s">
        <v>17</v>
      </c>
      <c r="K152" s="173">
        <v>2</v>
      </c>
      <c r="L152" s="191" t="s">
        <v>18</v>
      </c>
      <c r="M152" s="192"/>
      <c r="N152" s="192"/>
      <c r="O152" s="173" t="s">
        <v>17</v>
      </c>
      <c r="P152" s="84"/>
      <c r="Q152" s="84"/>
      <c r="R152" s="84"/>
      <c r="S152" s="84"/>
      <c r="T152" s="84"/>
      <c r="U152" s="84">
        <f t="shared" si="2"/>
        <v>0</v>
      </c>
    </row>
    <row r="153" spans="1:21" s="90" customFormat="1" ht="24.95" hidden="1" customHeight="1">
      <c r="A153" s="87"/>
      <c r="B153" s="170">
        <v>2020</v>
      </c>
      <c r="C153" s="88" t="s">
        <v>319</v>
      </c>
      <c r="D153" s="194" t="s">
        <v>320</v>
      </c>
      <c r="E153" s="195"/>
      <c r="F153" s="195"/>
      <c r="G153" s="88" t="s">
        <v>21</v>
      </c>
      <c r="H153" s="194" t="s">
        <v>16</v>
      </c>
      <c r="I153" s="195"/>
      <c r="J153" s="170" t="s">
        <v>17</v>
      </c>
      <c r="K153" s="170">
        <v>3</v>
      </c>
      <c r="L153" s="196" t="s">
        <v>18</v>
      </c>
      <c r="M153" s="195"/>
      <c r="N153" s="195"/>
      <c r="O153" s="170" t="s">
        <v>17</v>
      </c>
      <c r="P153" s="89"/>
      <c r="Q153" s="89"/>
      <c r="R153" s="89"/>
      <c r="S153" s="89"/>
      <c r="T153" s="89"/>
      <c r="U153" s="92">
        <f t="shared" si="2"/>
        <v>0</v>
      </c>
    </row>
    <row r="154" spans="1:21" ht="24.95" hidden="1" customHeight="1">
      <c r="A154" s="77"/>
      <c r="B154" s="171">
        <v>2020</v>
      </c>
      <c r="C154" s="172" t="s">
        <v>321</v>
      </c>
      <c r="D154" s="185" t="s">
        <v>322</v>
      </c>
      <c r="E154" s="186"/>
      <c r="F154" s="186"/>
      <c r="G154" s="172" t="s">
        <v>21</v>
      </c>
      <c r="H154" s="185" t="s">
        <v>16</v>
      </c>
      <c r="I154" s="186"/>
      <c r="J154" s="171" t="s">
        <v>28</v>
      </c>
      <c r="K154" s="171">
        <v>4</v>
      </c>
      <c r="L154" s="187" t="s">
        <v>18</v>
      </c>
      <c r="M154" s="186"/>
      <c r="N154" s="186"/>
      <c r="O154" s="171" t="s">
        <v>17</v>
      </c>
      <c r="P154" s="91"/>
      <c r="Q154" s="82"/>
      <c r="R154" s="82"/>
      <c r="S154" s="82"/>
      <c r="T154" s="82"/>
      <c r="U154" s="82">
        <f t="shared" si="2"/>
        <v>0</v>
      </c>
    </row>
    <row r="155" spans="1:21" ht="24.95" hidden="1" customHeight="1">
      <c r="A155" s="77"/>
      <c r="B155" s="171">
        <v>2020</v>
      </c>
      <c r="C155" s="172" t="s">
        <v>323</v>
      </c>
      <c r="D155" s="185" t="s">
        <v>324</v>
      </c>
      <c r="E155" s="186"/>
      <c r="F155" s="186"/>
      <c r="G155" s="172" t="s">
        <v>21</v>
      </c>
      <c r="H155" s="185" t="s">
        <v>16</v>
      </c>
      <c r="I155" s="186"/>
      <c r="J155" s="171" t="s">
        <v>28</v>
      </c>
      <c r="K155" s="171">
        <v>4</v>
      </c>
      <c r="L155" s="187" t="s">
        <v>18</v>
      </c>
      <c r="M155" s="186"/>
      <c r="N155" s="186"/>
      <c r="O155" s="171" t="s">
        <v>17</v>
      </c>
      <c r="P155" s="91"/>
      <c r="Q155" s="82"/>
      <c r="R155" s="82"/>
      <c r="S155" s="82"/>
      <c r="T155" s="82"/>
      <c r="U155" s="82">
        <f t="shared" si="2"/>
        <v>0</v>
      </c>
    </row>
    <row r="156" spans="1:21" s="85" customFormat="1" ht="24.95" hidden="1" customHeight="1">
      <c r="A156" s="86"/>
      <c r="B156" s="173">
        <v>2020</v>
      </c>
      <c r="C156" s="175" t="s">
        <v>325</v>
      </c>
      <c r="D156" s="193" t="s">
        <v>326</v>
      </c>
      <c r="E156" s="192"/>
      <c r="F156" s="192"/>
      <c r="G156" s="175" t="s">
        <v>21</v>
      </c>
      <c r="H156" s="193" t="s">
        <v>16</v>
      </c>
      <c r="I156" s="192"/>
      <c r="J156" s="173" t="s">
        <v>17</v>
      </c>
      <c r="K156" s="173">
        <v>2</v>
      </c>
      <c r="L156" s="191" t="s">
        <v>18</v>
      </c>
      <c r="M156" s="192"/>
      <c r="N156" s="192"/>
      <c r="O156" s="173" t="s">
        <v>17</v>
      </c>
      <c r="P156" s="84"/>
      <c r="Q156" s="84"/>
      <c r="R156" s="84"/>
      <c r="S156" s="84"/>
      <c r="T156" s="84"/>
      <c r="U156" s="84">
        <f t="shared" si="2"/>
        <v>0</v>
      </c>
    </row>
    <row r="157" spans="1:21" s="90" customFormat="1" ht="24.95" hidden="1" customHeight="1">
      <c r="A157" s="87"/>
      <c r="B157" s="170">
        <v>2020</v>
      </c>
      <c r="C157" s="88" t="s">
        <v>327</v>
      </c>
      <c r="D157" s="194" t="s">
        <v>328</v>
      </c>
      <c r="E157" s="195"/>
      <c r="F157" s="195"/>
      <c r="G157" s="88" t="s">
        <v>21</v>
      </c>
      <c r="H157" s="194" t="s">
        <v>16</v>
      </c>
      <c r="I157" s="195"/>
      <c r="J157" s="170" t="s">
        <v>17</v>
      </c>
      <c r="K157" s="170">
        <v>3</v>
      </c>
      <c r="L157" s="196" t="s">
        <v>18</v>
      </c>
      <c r="M157" s="195"/>
      <c r="N157" s="195"/>
      <c r="O157" s="170" t="s">
        <v>17</v>
      </c>
      <c r="P157" s="89"/>
      <c r="Q157" s="89"/>
      <c r="R157" s="89"/>
      <c r="S157" s="89"/>
      <c r="T157" s="89"/>
      <c r="U157" s="92">
        <f t="shared" si="2"/>
        <v>0</v>
      </c>
    </row>
    <row r="158" spans="1:21" ht="24.95" hidden="1" customHeight="1">
      <c r="A158" s="77"/>
      <c r="B158" s="171">
        <v>2020</v>
      </c>
      <c r="C158" s="172" t="s">
        <v>329</v>
      </c>
      <c r="D158" s="185" t="s">
        <v>330</v>
      </c>
      <c r="E158" s="186"/>
      <c r="F158" s="186"/>
      <c r="G158" s="172" t="s">
        <v>21</v>
      </c>
      <c r="H158" s="185" t="s">
        <v>16</v>
      </c>
      <c r="I158" s="186"/>
      <c r="J158" s="171" t="s">
        <v>28</v>
      </c>
      <c r="K158" s="171">
        <v>4</v>
      </c>
      <c r="L158" s="187" t="s">
        <v>18</v>
      </c>
      <c r="M158" s="186"/>
      <c r="N158" s="186"/>
      <c r="O158" s="171" t="s">
        <v>17</v>
      </c>
      <c r="P158" s="91"/>
      <c r="Q158" s="82"/>
      <c r="R158" s="82"/>
      <c r="S158" s="82"/>
      <c r="T158" s="82"/>
      <c r="U158" s="82">
        <f t="shared" si="2"/>
        <v>0</v>
      </c>
    </row>
    <row r="159" spans="1:21" ht="24.95" hidden="1" customHeight="1">
      <c r="A159" s="77"/>
      <c r="B159" s="171">
        <v>2020</v>
      </c>
      <c r="C159" s="172" t="s">
        <v>331</v>
      </c>
      <c r="D159" s="185" t="s">
        <v>332</v>
      </c>
      <c r="E159" s="186"/>
      <c r="F159" s="186"/>
      <c r="G159" s="172" t="s">
        <v>21</v>
      </c>
      <c r="H159" s="185" t="s">
        <v>16</v>
      </c>
      <c r="I159" s="186"/>
      <c r="J159" s="171" t="s">
        <v>28</v>
      </c>
      <c r="K159" s="171">
        <v>4</v>
      </c>
      <c r="L159" s="187" t="s">
        <v>18</v>
      </c>
      <c r="M159" s="186"/>
      <c r="N159" s="186"/>
      <c r="O159" s="171" t="s">
        <v>17</v>
      </c>
      <c r="P159" s="91"/>
      <c r="Q159" s="82"/>
      <c r="R159" s="82"/>
      <c r="S159" s="82"/>
      <c r="T159" s="82"/>
      <c r="U159" s="82">
        <f t="shared" si="2"/>
        <v>0</v>
      </c>
    </row>
    <row r="160" spans="1:21" ht="24.95" hidden="1" customHeight="1">
      <c r="A160" s="77"/>
      <c r="B160" s="171">
        <v>2020</v>
      </c>
      <c r="C160" s="172" t="s">
        <v>333</v>
      </c>
      <c r="D160" s="185" t="s">
        <v>334</v>
      </c>
      <c r="E160" s="186"/>
      <c r="F160" s="186"/>
      <c r="G160" s="172" t="s">
        <v>21</v>
      </c>
      <c r="H160" s="185" t="s">
        <v>16</v>
      </c>
      <c r="I160" s="186"/>
      <c r="J160" s="171" t="s">
        <v>28</v>
      </c>
      <c r="K160" s="171">
        <v>4</v>
      </c>
      <c r="L160" s="187" t="s">
        <v>18</v>
      </c>
      <c r="M160" s="186"/>
      <c r="N160" s="186"/>
      <c r="O160" s="171" t="s">
        <v>17</v>
      </c>
      <c r="P160" s="91"/>
      <c r="Q160" s="82"/>
      <c r="R160" s="82"/>
      <c r="S160" s="82"/>
      <c r="T160" s="82"/>
      <c r="U160" s="82">
        <f t="shared" si="2"/>
        <v>0</v>
      </c>
    </row>
    <row r="161" spans="1:21" s="90" customFormat="1" ht="24.95" hidden="1" customHeight="1">
      <c r="A161" s="87"/>
      <c r="B161" s="170">
        <v>2020</v>
      </c>
      <c r="C161" s="88" t="s">
        <v>335</v>
      </c>
      <c r="D161" s="194" t="s">
        <v>336</v>
      </c>
      <c r="E161" s="195"/>
      <c r="F161" s="195"/>
      <c r="G161" s="88" t="s">
        <v>21</v>
      </c>
      <c r="H161" s="194" t="s">
        <v>16</v>
      </c>
      <c r="I161" s="195"/>
      <c r="J161" s="170" t="s">
        <v>17</v>
      </c>
      <c r="K161" s="170">
        <v>3</v>
      </c>
      <c r="L161" s="196" t="s">
        <v>18</v>
      </c>
      <c r="M161" s="195"/>
      <c r="N161" s="195"/>
      <c r="O161" s="170" t="s">
        <v>17</v>
      </c>
      <c r="P161" s="89"/>
      <c r="Q161" s="89"/>
      <c r="R161" s="89"/>
      <c r="S161" s="89"/>
      <c r="T161" s="89"/>
      <c r="U161" s="92">
        <f t="shared" si="2"/>
        <v>0</v>
      </c>
    </row>
    <row r="162" spans="1:21" ht="24.95" hidden="1" customHeight="1">
      <c r="A162" s="77"/>
      <c r="B162" s="171">
        <v>2020</v>
      </c>
      <c r="C162" s="172" t="s">
        <v>337</v>
      </c>
      <c r="D162" s="185" t="s">
        <v>338</v>
      </c>
      <c r="E162" s="186"/>
      <c r="F162" s="186"/>
      <c r="G162" s="172" t="s">
        <v>21</v>
      </c>
      <c r="H162" s="185" t="s">
        <v>16</v>
      </c>
      <c r="I162" s="186"/>
      <c r="J162" s="171" t="s">
        <v>28</v>
      </c>
      <c r="K162" s="171">
        <v>4</v>
      </c>
      <c r="L162" s="187" t="s">
        <v>18</v>
      </c>
      <c r="M162" s="186"/>
      <c r="N162" s="186"/>
      <c r="O162" s="171" t="s">
        <v>17</v>
      </c>
      <c r="P162" s="91"/>
      <c r="Q162" s="82"/>
      <c r="R162" s="82"/>
      <c r="S162" s="82"/>
      <c r="T162" s="82"/>
      <c r="U162" s="82">
        <f t="shared" si="2"/>
        <v>0</v>
      </c>
    </row>
    <row r="163" spans="1:21" ht="24.95" hidden="1" customHeight="1">
      <c r="A163" s="77"/>
      <c r="B163" s="171">
        <v>2020</v>
      </c>
      <c r="C163" s="172" t="s">
        <v>339</v>
      </c>
      <c r="D163" s="185" t="s">
        <v>340</v>
      </c>
      <c r="E163" s="186"/>
      <c r="F163" s="186"/>
      <c r="G163" s="172" t="s">
        <v>21</v>
      </c>
      <c r="H163" s="185" t="s">
        <v>16</v>
      </c>
      <c r="I163" s="186"/>
      <c r="J163" s="171" t="s">
        <v>28</v>
      </c>
      <c r="K163" s="171">
        <v>4</v>
      </c>
      <c r="L163" s="187" t="s">
        <v>18</v>
      </c>
      <c r="M163" s="186"/>
      <c r="N163" s="186"/>
      <c r="O163" s="171" t="s">
        <v>17</v>
      </c>
      <c r="P163" s="91"/>
      <c r="Q163" s="82"/>
      <c r="R163" s="82"/>
      <c r="S163" s="82"/>
      <c r="T163" s="82"/>
      <c r="U163" s="82">
        <f t="shared" si="2"/>
        <v>0</v>
      </c>
    </row>
    <row r="164" spans="1:21" ht="24.95" hidden="1" customHeight="1">
      <c r="A164" s="77"/>
      <c r="B164" s="171">
        <v>2020</v>
      </c>
      <c r="C164" s="172" t="s">
        <v>341</v>
      </c>
      <c r="D164" s="185" t="s">
        <v>342</v>
      </c>
      <c r="E164" s="186"/>
      <c r="F164" s="186"/>
      <c r="G164" s="172" t="s">
        <v>21</v>
      </c>
      <c r="H164" s="185" t="s">
        <v>16</v>
      </c>
      <c r="I164" s="186"/>
      <c r="J164" s="171" t="s">
        <v>28</v>
      </c>
      <c r="K164" s="171">
        <v>4</v>
      </c>
      <c r="L164" s="187" t="s">
        <v>18</v>
      </c>
      <c r="M164" s="186"/>
      <c r="N164" s="186"/>
      <c r="O164" s="171" t="s">
        <v>17</v>
      </c>
      <c r="P164" s="91"/>
      <c r="Q164" s="82"/>
      <c r="R164" s="82"/>
      <c r="S164" s="82"/>
      <c r="T164" s="82"/>
      <c r="U164" s="82">
        <f t="shared" si="2"/>
        <v>0</v>
      </c>
    </row>
    <row r="165" spans="1:21" s="85" customFormat="1" ht="24.95" hidden="1" customHeight="1">
      <c r="A165" s="86"/>
      <c r="B165" s="173">
        <v>2020</v>
      </c>
      <c r="C165" s="175" t="s">
        <v>343</v>
      </c>
      <c r="D165" s="193" t="s">
        <v>344</v>
      </c>
      <c r="E165" s="192"/>
      <c r="F165" s="192"/>
      <c r="G165" s="175" t="s">
        <v>21</v>
      </c>
      <c r="H165" s="193" t="s">
        <v>16</v>
      </c>
      <c r="I165" s="192"/>
      <c r="J165" s="173" t="s">
        <v>17</v>
      </c>
      <c r="K165" s="173">
        <v>2</v>
      </c>
      <c r="L165" s="191" t="s">
        <v>18</v>
      </c>
      <c r="M165" s="192"/>
      <c r="N165" s="192"/>
      <c r="O165" s="173" t="s">
        <v>17</v>
      </c>
      <c r="P165" s="84"/>
      <c r="Q165" s="84"/>
      <c r="R165" s="84"/>
      <c r="S165" s="84"/>
      <c r="T165" s="84"/>
      <c r="U165" s="84">
        <f t="shared" si="2"/>
        <v>0</v>
      </c>
    </row>
    <row r="166" spans="1:21" s="90" customFormat="1" ht="24.95" hidden="1" customHeight="1">
      <c r="A166" s="87"/>
      <c r="B166" s="170">
        <v>2020</v>
      </c>
      <c r="C166" s="88" t="s">
        <v>345</v>
      </c>
      <c r="D166" s="194" t="s">
        <v>346</v>
      </c>
      <c r="E166" s="195"/>
      <c r="F166" s="195"/>
      <c r="G166" s="88" t="s">
        <v>21</v>
      </c>
      <c r="H166" s="194" t="s">
        <v>16</v>
      </c>
      <c r="I166" s="195"/>
      <c r="J166" s="170" t="s">
        <v>17</v>
      </c>
      <c r="K166" s="170">
        <v>3</v>
      </c>
      <c r="L166" s="196" t="s">
        <v>18</v>
      </c>
      <c r="M166" s="195"/>
      <c r="N166" s="195"/>
      <c r="O166" s="170" t="s">
        <v>17</v>
      </c>
      <c r="P166" s="89"/>
      <c r="Q166" s="89"/>
      <c r="R166" s="89"/>
      <c r="S166" s="89"/>
      <c r="T166" s="89"/>
      <c r="U166" s="92">
        <f t="shared" si="2"/>
        <v>0</v>
      </c>
    </row>
    <row r="167" spans="1:21" ht="24.95" hidden="1" customHeight="1">
      <c r="A167" s="77"/>
      <c r="B167" s="171">
        <v>2020</v>
      </c>
      <c r="C167" s="172" t="s">
        <v>347</v>
      </c>
      <c r="D167" s="185" t="s">
        <v>348</v>
      </c>
      <c r="E167" s="186"/>
      <c r="F167" s="186"/>
      <c r="G167" s="172" t="s">
        <v>21</v>
      </c>
      <c r="H167" s="185" t="s">
        <v>16</v>
      </c>
      <c r="I167" s="186"/>
      <c r="J167" s="171" t="s">
        <v>28</v>
      </c>
      <c r="K167" s="171">
        <v>4</v>
      </c>
      <c r="L167" s="187" t="s">
        <v>18</v>
      </c>
      <c r="M167" s="186"/>
      <c r="N167" s="186"/>
      <c r="O167" s="171" t="s">
        <v>17</v>
      </c>
      <c r="P167" s="91"/>
      <c r="Q167" s="82"/>
      <c r="R167" s="82"/>
      <c r="S167" s="82"/>
      <c r="T167" s="82"/>
      <c r="U167" s="82">
        <f t="shared" si="2"/>
        <v>0</v>
      </c>
    </row>
    <row r="168" spans="1:21" ht="24.95" hidden="1" customHeight="1">
      <c r="A168" s="77"/>
      <c r="B168" s="171">
        <v>2020</v>
      </c>
      <c r="C168" s="172" t="s">
        <v>349</v>
      </c>
      <c r="D168" s="185" t="s">
        <v>350</v>
      </c>
      <c r="E168" s="186"/>
      <c r="F168" s="186"/>
      <c r="G168" s="172" t="s">
        <v>21</v>
      </c>
      <c r="H168" s="185" t="s">
        <v>16</v>
      </c>
      <c r="I168" s="186"/>
      <c r="J168" s="171" t="s">
        <v>28</v>
      </c>
      <c r="K168" s="171">
        <v>4</v>
      </c>
      <c r="L168" s="187" t="s">
        <v>18</v>
      </c>
      <c r="M168" s="186"/>
      <c r="N168" s="186"/>
      <c r="O168" s="171" t="s">
        <v>17</v>
      </c>
      <c r="P168" s="91"/>
      <c r="Q168" s="82"/>
      <c r="R168" s="82"/>
      <c r="S168" s="82"/>
      <c r="T168" s="82"/>
      <c r="U168" s="82">
        <f t="shared" si="2"/>
        <v>0</v>
      </c>
    </row>
    <row r="169" spans="1:21" ht="24.95" hidden="1" customHeight="1">
      <c r="A169" s="77"/>
      <c r="B169" s="171">
        <v>2020</v>
      </c>
      <c r="C169" s="172" t="s">
        <v>351</v>
      </c>
      <c r="D169" s="185" t="s">
        <v>352</v>
      </c>
      <c r="E169" s="186"/>
      <c r="F169" s="186"/>
      <c r="G169" s="172" t="s">
        <v>21</v>
      </c>
      <c r="H169" s="185" t="s">
        <v>16</v>
      </c>
      <c r="I169" s="186"/>
      <c r="J169" s="171" t="s">
        <v>28</v>
      </c>
      <c r="K169" s="171">
        <v>4</v>
      </c>
      <c r="L169" s="187" t="s">
        <v>18</v>
      </c>
      <c r="M169" s="186"/>
      <c r="N169" s="186"/>
      <c r="O169" s="171" t="s">
        <v>17</v>
      </c>
      <c r="P169" s="91"/>
      <c r="Q169" s="82"/>
      <c r="R169" s="82"/>
      <c r="S169" s="82"/>
      <c r="T169" s="82"/>
      <c r="U169" s="82">
        <f t="shared" si="2"/>
        <v>0</v>
      </c>
    </row>
    <row r="170" spans="1:21" s="85" customFormat="1" ht="24.95" hidden="1" customHeight="1">
      <c r="A170" s="86"/>
      <c r="B170" s="173">
        <v>2020</v>
      </c>
      <c r="C170" s="175" t="s">
        <v>353</v>
      </c>
      <c r="D170" s="193" t="s">
        <v>354</v>
      </c>
      <c r="E170" s="192"/>
      <c r="F170" s="192"/>
      <c r="G170" s="175" t="s">
        <v>21</v>
      </c>
      <c r="H170" s="193" t="s">
        <v>16</v>
      </c>
      <c r="I170" s="192"/>
      <c r="J170" s="173" t="s">
        <v>17</v>
      </c>
      <c r="K170" s="173">
        <v>2</v>
      </c>
      <c r="L170" s="191" t="s">
        <v>18</v>
      </c>
      <c r="M170" s="192"/>
      <c r="N170" s="192"/>
      <c r="O170" s="173" t="s">
        <v>17</v>
      </c>
      <c r="P170" s="84">
        <f>P175</f>
        <v>0</v>
      </c>
      <c r="Q170" s="84"/>
      <c r="R170" s="84"/>
      <c r="S170" s="84"/>
      <c r="T170" s="84"/>
      <c r="U170" s="84">
        <f t="shared" si="2"/>
        <v>0</v>
      </c>
    </row>
    <row r="171" spans="1:21" s="90" customFormat="1" ht="24.95" hidden="1" customHeight="1">
      <c r="A171" s="87"/>
      <c r="B171" s="170">
        <v>2020</v>
      </c>
      <c r="C171" s="88" t="s">
        <v>355</v>
      </c>
      <c r="D171" s="194" t="s">
        <v>356</v>
      </c>
      <c r="E171" s="195"/>
      <c r="F171" s="195"/>
      <c r="G171" s="88" t="s">
        <v>21</v>
      </c>
      <c r="H171" s="194" t="s">
        <v>16</v>
      </c>
      <c r="I171" s="195"/>
      <c r="J171" s="170" t="s">
        <v>17</v>
      </c>
      <c r="K171" s="170">
        <v>3</v>
      </c>
      <c r="L171" s="196" t="s">
        <v>18</v>
      </c>
      <c r="M171" s="195"/>
      <c r="N171" s="195"/>
      <c r="O171" s="170" t="s">
        <v>17</v>
      </c>
      <c r="P171" s="89"/>
      <c r="Q171" s="89"/>
      <c r="R171" s="89"/>
      <c r="S171" s="89"/>
      <c r="T171" s="89"/>
      <c r="U171" s="92">
        <f t="shared" si="2"/>
        <v>0</v>
      </c>
    </row>
    <row r="172" spans="1:21" ht="24.95" hidden="1" customHeight="1">
      <c r="A172" s="77"/>
      <c r="B172" s="171">
        <v>2020</v>
      </c>
      <c r="C172" s="172" t="s">
        <v>357</v>
      </c>
      <c r="D172" s="185" t="s">
        <v>358</v>
      </c>
      <c r="E172" s="186"/>
      <c r="F172" s="186"/>
      <c r="G172" s="172" t="s">
        <v>21</v>
      </c>
      <c r="H172" s="185" t="s">
        <v>16</v>
      </c>
      <c r="I172" s="186"/>
      <c r="J172" s="171" t="s">
        <v>28</v>
      </c>
      <c r="K172" s="171">
        <v>4</v>
      </c>
      <c r="L172" s="187" t="s">
        <v>18</v>
      </c>
      <c r="M172" s="186"/>
      <c r="N172" s="186"/>
      <c r="O172" s="171" t="s">
        <v>17</v>
      </c>
      <c r="P172" s="91"/>
      <c r="Q172" s="82"/>
      <c r="R172" s="82"/>
      <c r="S172" s="82"/>
      <c r="T172" s="82"/>
      <c r="U172" s="82">
        <f t="shared" si="2"/>
        <v>0</v>
      </c>
    </row>
    <row r="173" spans="1:21" s="90" customFormat="1" ht="24.95" hidden="1" customHeight="1">
      <c r="A173" s="87"/>
      <c r="B173" s="170">
        <v>2020</v>
      </c>
      <c r="C173" s="88" t="s">
        <v>359</v>
      </c>
      <c r="D173" s="194" t="s">
        <v>360</v>
      </c>
      <c r="E173" s="195"/>
      <c r="F173" s="195"/>
      <c r="G173" s="88" t="s">
        <v>21</v>
      </c>
      <c r="H173" s="194" t="s">
        <v>16</v>
      </c>
      <c r="I173" s="195"/>
      <c r="J173" s="170" t="s">
        <v>17</v>
      </c>
      <c r="K173" s="170">
        <v>3</v>
      </c>
      <c r="L173" s="196" t="s">
        <v>18</v>
      </c>
      <c r="M173" s="195"/>
      <c r="N173" s="195"/>
      <c r="O173" s="170" t="s">
        <v>17</v>
      </c>
      <c r="P173" s="89"/>
      <c r="Q173" s="89"/>
      <c r="R173" s="89"/>
      <c r="S173" s="89"/>
      <c r="T173" s="89"/>
      <c r="U173" s="92">
        <f t="shared" si="2"/>
        <v>0</v>
      </c>
    </row>
    <row r="174" spans="1:21" ht="24.95" hidden="1" customHeight="1">
      <c r="A174" s="77"/>
      <c r="B174" s="171">
        <v>2020</v>
      </c>
      <c r="C174" s="172" t="s">
        <v>361</v>
      </c>
      <c r="D174" s="185" t="s">
        <v>362</v>
      </c>
      <c r="E174" s="186"/>
      <c r="F174" s="186"/>
      <c r="G174" s="172" t="s">
        <v>21</v>
      </c>
      <c r="H174" s="185" t="s">
        <v>16</v>
      </c>
      <c r="I174" s="186"/>
      <c r="J174" s="171" t="s">
        <v>28</v>
      </c>
      <c r="K174" s="171">
        <v>4</v>
      </c>
      <c r="L174" s="187" t="s">
        <v>18</v>
      </c>
      <c r="M174" s="186"/>
      <c r="N174" s="186"/>
      <c r="O174" s="171" t="s">
        <v>17</v>
      </c>
      <c r="P174" s="91"/>
      <c r="Q174" s="82"/>
      <c r="R174" s="82"/>
      <c r="S174" s="82"/>
      <c r="T174" s="82"/>
      <c r="U174" s="82">
        <f t="shared" si="2"/>
        <v>0</v>
      </c>
    </row>
    <row r="175" spans="1:21" s="90" customFormat="1" ht="24.95" hidden="1" customHeight="1">
      <c r="A175" s="87"/>
      <c r="B175" s="170">
        <v>2020</v>
      </c>
      <c r="C175" s="88" t="s">
        <v>363</v>
      </c>
      <c r="D175" s="194" t="s">
        <v>364</v>
      </c>
      <c r="E175" s="195"/>
      <c r="F175" s="195"/>
      <c r="G175" s="88" t="s">
        <v>21</v>
      </c>
      <c r="H175" s="194" t="s">
        <v>16</v>
      </c>
      <c r="I175" s="195"/>
      <c r="J175" s="170" t="s">
        <v>17</v>
      </c>
      <c r="K175" s="170">
        <v>3</v>
      </c>
      <c r="L175" s="196" t="s">
        <v>18</v>
      </c>
      <c r="M175" s="195"/>
      <c r="N175" s="195"/>
      <c r="O175" s="170" t="s">
        <v>17</v>
      </c>
      <c r="P175" s="89"/>
      <c r="Q175" s="89"/>
      <c r="R175" s="89"/>
      <c r="S175" s="89"/>
      <c r="T175" s="89"/>
      <c r="U175" s="92">
        <f t="shared" si="2"/>
        <v>0</v>
      </c>
    </row>
    <row r="176" spans="1:21" ht="24.95" hidden="1" customHeight="1">
      <c r="A176" s="77"/>
      <c r="B176" s="171">
        <v>2020</v>
      </c>
      <c r="C176" s="172" t="s">
        <v>365</v>
      </c>
      <c r="D176" s="185" t="s">
        <v>366</v>
      </c>
      <c r="E176" s="186"/>
      <c r="F176" s="186"/>
      <c r="G176" s="172" t="s">
        <v>21</v>
      </c>
      <c r="H176" s="185" t="s">
        <v>16</v>
      </c>
      <c r="I176" s="186"/>
      <c r="J176" s="171" t="s">
        <v>28</v>
      </c>
      <c r="K176" s="171">
        <v>4</v>
      </c>
      <c r="L176" s="187" t="s">
        <v>18</v>
      </c>
      <c r="M176" s="186"/>
      <c r="N176" s="186"/>
      <c r="O176" s="171" t="s">
        <v>17</v>
      </c>
      <c r="P176" s="91"/>
      <c r="Q176" s="82"/>
      <c r="R176" s="82"/>
      <c r="S176" s="82"/>
      <c r="T176" s="82"/>
      <c r="U176" s="82">
        <f t="shared" si="2"/>
        <v>0</v>
      </c>
    </row>
    <row r="177" spans="1:21" ht="24.95" hidden="1" customHeight="1">
      <c r="A177" s="77"/>
      <c r="B177" s="171">
        <v>2020</v>
      </c>
      <c r="C177" s="172" t="s">
        <v>367</v>
      </c>
      <c r="D177" s="185" t="s">
        <v>368</v>
      </c>
      <c r="E177" s="186"/>
      <c r="F177" s="186"/>
      <c r="G177" s="172" t="s">
        <v>21</v>
      </c>
      <c r="H177" s="185" t="s">
        <v>16</v>
      </c>
      <c r="I177" s="186"/>
      <c r="J177" s="171" t="s">
        <v>28</v>
      </c>
      <c r="K177" s="171">
        <v>4</v>
      </c>
      <c r="L177" s="187" t="s">
        <v>18</v>
      </c>
      <c r="M177" s="186"/>
      <c r="N177" s="186"/>
      <c r="O177" s="171" t="s">
        <v>17</v>
      </c>
      <c r="P177" s="91"/>
      <c r="Q177" s="82"/>
      <c r="R177" s="82"/>
      <c r="S177" s="82"/>
      <c r="T177" s="82"/>
      <c r="U177" s="82">
        <f t="shared" si="2"/>
        <v>0</v>
      </c>
    </row>
    <row r="178" spans="1:21" s="85" customFormat="1" ht="24.95" customHeight="1">
      <c r="A178" s="86"/>
      <c r="B178" s="173">
        <v>2020</v>
      </c>
      <c r="C178" s="175" t="s">
        <v>369</v>
      </c>
      <c r="D178" s="193" t="s">
        <v>370</v>
      </c>
      <c r="E178" s="192"/>
      <c r="F178" s="192"/>
      <c r="G178" s="175" t="s">
        <v>21</v>
      </c>
      <c r="H178" s="193" t="s">
        <v>16</v>
      </c>
      <c r="I178" s="192"/>
      <c r="J178" s="173" t="s">
        <v>17</v>
      </c>
      <c r="K178" s="173">
        <v>1</v>
      </c>
      <c r="L178" s="191"/>
      <c r="M178" s="192"/>
      <c r="N178" s="192"/>
      <c r="O178" s="173"/>
      <c r="P178" s="84">
        <f>P179</f>
        <v>2400</v>
      </c>
      <c r="Q178" s="84"/>
      <c r="R178" s="84"/>
      <c r="S178" s="84"/>
      <c r="T178" s="84"/>
      <c r="U178" s="84">
        <f t="shared" si="2"/>
        <v>2400</v>
      </c>
    </row>
    <row r="179" spans="1:21" s="85" customFormat="1" ht="24.95" customHeight="1">
      <c r="A179" s="86"/>
      <c r="B179" s="173">
        <v>2020</v>
      </c>
      <c r="C179" s="175" t="s">
        <v>371</v>
      </c>
      <c r="D179" s="193" t="s">
        <v>370</v>
      </c>
      <c r="E179" s="192"/>
      <c r="F179" s="192"/>
      <c r="G179" s="175" t="s">
        <v>21</v>
      </c>
      <c r="H179" s="193" t="s">
        <v>16</v>
      </c>
      <c r="I179" s="192"/>
      <c r="J179" s="173" t="s">
        <v>17</v>
      </c>
      <c r="K179" s="173">
        <v>2</v>
      </c>
      <c r="L179" s="191"/>
      <c r="M179" s="192"/>
      <c r="N179" s="192"/>
      <c r="O179" s="173"/>
      <c r="P179" s="84">
        <f>P184</f>
        <v>2400</v>
      </c>
      <c r="Q179" s="84"/>
      <c r="R179" s="84"/>
      <c r="S179" s="84"/>
      <c r="T179" s="84"/>
      <c r="U179" s="84">
        <f t="shared" si="2"/>
        <v>2400</v>
      </c>
    </row>
    <row r="180" spans="1:21" s="90" customFormat="1" ht="24.95" hidden="1" customHeight="1">
      <c r="A180" s="87"/>
      <c r="B180" s="170">
        <v>2020</v>
      </c>
      <c r="C180" s="88" t="s">
        <v>372</v>
      </c>
      <c r="D180" s="194" t="s">
        <v>373</v>
      </c>
      <c r="E180" s="200"/>
      <c r="F180" s="200"/>
      <c r="G180" s="88" t="s">
        <v>21</v>
      </c>
      <c r="H180" s="194" t="s">
        <v>16</v>
      </c>
      <c r="I180" s="195"/>
      <c r="J180" s="170" t="s">
        <v>17</v>
      </c>
      <c r="K180" s="170">
        <v>3</v>
      </c>
      <c r="L180" s="196"/>
      <c r="M180" s="195"/>
      <c r="N180" s="195"/>
      <c r="O180" s="170"/>
      <c r="P180" s="89"/>
      <c r="Q180" s="89"/>
      <c r="R180" s="89"/>
      <c r="S180" s="89"/>
      <c r="T180" s="89"/>
      <c r="U180" s="92">
        <f t="shared" si="2"/>
        <v>0</v>
      </c>
    </row>
    <row r="181" spans="1:21" ht="24.95" hidden="1" customHeight="1">
      <c r="A181" s="77"/>
      <c r="B181" s="171">
        <v>2020</v>
      </c>
      <c r="C181" s="172" t="s">
        <v>374</v>
      </c>
      <c r="D181" s="185" t="s">
        <v>375</v>
      </c>
      <c r="E181" s="186"/>
      <c r="F181" s="186"/>
      <c r="G181" s="172" t="s">
        <v>21</v>
      </c>
      <c r="H181" s="185" t="s">
        <v>16</v>
      </c>
      <c r="I181" s="186"/>
      <c r="J181" s="171" t="s">
        <v>28</v>
      </c>
      <c r="K181" s="171">
        <v>4</v>
      </c>
      <c r="L181" s="187" t="s">
        <v>18</v>
      </c>
      <c r="M181" s="186"/>
      <c r="N181" s="186"/>
      <c r="O181" s="171" t="s">
        <v>17</v>
      </c>
      <c r="P181" s="91"/>
      <c r="Q181" s="82"/>
      <c r="R181" s="82"/>
      <c r="S181" s="82"/>
      <c r="T181" s="82"/>
      <c r="U181" s="82">
        <f t="shared" si="2"/>
        <v>0</v>
      </c>
    </row>
    <row r="182" spans="1:21" ht="24.95" hidden="1" customHeight="1">
      <c r="A182" s="77"/>
      <c r="B182" s="171">
        <v>2020</v>
      </c>
      <c r="C182" s="172" t="s">
        <v>376</v>
      </c>
      <c r="D182" s="185" t="s">
        <v>377</v>
      </c>
      <c r="E182" s="186"/>
      <c r="F182" s="186"/>
      <c r="G182" s="172" t="s">
        <v>21</v>
      </c>
      <c r="H182" s="185" t="s">
        <v>16</v>
      </c>
      <c r="I182" s="186"/>
      <c r="J182" s="171" t="s">
        <v>28</v>
      </c>
      <c r="K182" s="171">
        <v>4</v>
      </c>
      <c r="L182" s="187" t="s">
        <v>18</v>
      </c>
      <c r="M182" s="186"/>
      <c r="N182" s="186"/>
      <c r="O182" s="171" t="s">
        <v>17</v>
      </c>
      <c r="P182" s="91"/>
      <c r="Q182" s="82"/>
      <c r="R182" s="82"/>
      <c r="S182" s="82"/>
      <c r="T182" s="82"/>
      <c r="U182" s="82">
        <f t="shared" si="2"/>
        <v>0</v>
      </c>
    </row>
    <row r="183" spans="1:21" ht="24.95" hidden="1" customHeight="1">
      <c r="A183" s="77"/>
      <c r="B183" s="171">
        <v>2020</v>
      </c>
      <c r="C183" s="172" t="s">
        <v>378</v>
      </c>
      <c r="D183" s="185" t="s">
        <v>379</v>
      </c>
      <c r="E183" s="186"/>
      <c r="F183" s="186"/>
      <c r="G183" s="172" t="s">
        <v>21</v>
      </c>
      <c r="H183" s="185" t="s">
        <v>16</v>
      </c>
      <c r="I183" s="186"/>
      <c r="J183" s="171" t="s">
        <v>28</v>
      </c>
      <c r="K183" s="171">
        <v>4</v>
      </c>
      <c r="L183" s="187" t="s">
        <v>18</v>
      </c>
      <c r="M183" s="186"/>
      <c r="N183" s="186"/>
      <c r="O183" s="171" t="s">
        <v>17</v>
      </c>
      <c r="P183" s="91"/>
      <c r="Q183" s="82"/>
      <c r="R183" s="82"/>
      <c r="S183" s="82"/>
      <c r="T183" s="82"/>
      <c r="U183" s="82">
        <f t="shared" si="2"/>
        <v>0</v>
      </c>
    </row>
    <row r="184" spans="1:21" s="90" customFormat="1" ht="24.95" customHeight="1">
      <c r="A184" s="87"/>
      <c r="B184" s="170">
        <v>2020</v>
      </c>
      <c r="C184" s="88" t="s">
        <v>380</v>
      </c>
      <c r="D184" s="194" t="s">
        <v>381</v>
      </c>
      <c r="E184" s="195"/>
      <c r="F184" s="195"/>
      <c r="G184" s="88" t="s">
        <v>21</v>
      </c>
      <c r="H184" s="194" t="s">
        <v>16</v>
      </c>
      <c r="I184" s="195"/>
      <c r="J184" s="170" t="s">
        <v>17</v>
      </c>
      <c r="K184" s="170">
        <v>3</v>
      </c>
      <c r="L184" s="196"/>
      <c r="M184" s="195"/>
      <c r="N184" s="195"/>
      <c r="O184" s="170"/>
      <c r="P184" s="89">
        <f>P185+P186+P187+P188+P189+P190+P191+P192+P193+P194+P195+P196+P197+P198+P199+P200+P201+P202+P203+P204+P205+P206+P207+P208+P209+P210+P211+P212+P213+P214+P215</f>
        <v>2400</v>
      </c>
      <c r="Q184" s="89"/>
      <c r="R184" s="89"/>
      <c r="S184" s="89"/>
      <c r="T184" s="89"/>
      <c r="U184" s="92">
        <f t="shared" si="2"/>
        <v>2400</v>
      </c>
    </row>
    <row r="185" spans="1:21" ht="24.95" hidden="1" customHeight="1">
      <c r="A185" s="77"/>
      <c r="B185" s="171">
        <v>2020</v>
      </c>
      <c r="C185" s="172" t="s">
        <v>382</v>
      </c>
      <c r="D185" s="185" t="s">
        <v>383</v>
      </c>
      <c r="E185" s="186"/>
      <c r="F185" s="186"/>
      <c r="G185" s="172" t="s">
        <v>21</v>
      </c>
      <c r="H185" s="185" t="s">
        <v>16</v>
      </c>
      <c r="I185" s="186"/>
      <c r="J185" s="171" t="s">
        <v>28</v>
      </c>
      <c r="K185" s="171">
        <v>4</v>
      </c>
      <c r="L185" s="187" t="s">
        <v>18</v>
      </c>
      <c r="M185" s="186"/>
      <c r="N185" s="186"/>
      <c r="O185" s="171" t="s">
        <v>17</v>
      </c>
      <c r="P185" s="91"/>
      <c r="Q185" s="82"/>
      <c r="R185" s="82"/>
      <c r="S185" s="82"/>
      <c r="T185" s="82"/>
      <c r="U185" s="82">
        <f t="shared" si="2"/>
        <v>0</v>
      </c>
    </row>
    <row r="186" spans="1:21" ht="24.95" hidden="1" customHeight="1">
      <c r="A186" s="77"/>
      <c r="B186" s="171">
        <v>2020</v>
      </c>
      <c r="C186" s="172" t="s">
        <v>384</v>
      </c>
      <c r="D186" s="185" t="s">
        <v>385</v>
      </c>
      <c r="E186" s="186"/>
      <c r="F186" s="186"/>
      <c r="G186" s="172" t="s">
        <v>21</v>
      </c>
      <c r="H186" s="185" t="s">
        <v>16</v>
      </c>
      <c r="I186" s="186"/>
      <c r="J186" s="171" t="s">
        <v>28</v>
      </c>
      <c r="K186" s="171">
        <v>4</v>
      </c>
      <c r="L186" s="187" t="s">
        <v>18</v>
      </c>
      <c r="M186" s="186"/>
      <c r="N186" s="186"/>
      <c r="O186" s="171" t="s">
        <v>17</v>
      </c>
      <c r="P186" s="91"/>
      <c r="Q186" s="82"/>
      <c r="R186" s="82"/>
      <c r="S186" s="82"/>
      <c r="T186" s="82"/>
      <c r="U186" s="82">
        <f t="shared" si="2"/>
        <v>0</v>
      </c>
    </row>
    <row r="187" spans="1:21" ht="24.95" hidden="1" customHeight="1">
      <c r="A187" s="77"/>
      <c r="B187" s="171">
        <v>2020</v>
      </c>
      <c r="C187" s="172" t="s">
        <v>386</v>
      </c>
      <c r="D187" s="185" t="s">
        <v>387</v>
      </c>
      <c r="E187" s="186"/>
      <c r="F187" s="186"/>
      <c r="G187" s="172" t="s">
        <v>21</v>
      </c>
      <c r="H187" s="185" t="s">
        <v>16</v>
      </c>
      <c r="I187" s="186"/>
      <c r="J187" s="171" t="s">
        <v>28</v>
      </c>
      <c r="K187" s="171">
        <v>4</v>
      </c>
      <c r="L187" s="187" t="s">
        <v>18</v>
      </c>
      <c r="M187" s="186"/>
      <c r="N187" s="186"/>
      <c r="O187" s="171" t="s">
        <v>17</v>
      </c>
      <c r="P187" s="91"/>
      <c r="Q187" s="82"/>
      <c r="R187" s="82"/>
      <c r="S187" s="82"/>
      <c r="T187" s="82"/>
      <c r="U187" s="82">
        <f t="shared" si="2"/>
        <v>0</v>
      </c>
    </row>
    <row r="188" spans="1:21" ht="24.95" hidden="1" customHeight="1">
      <c r="A188" s="77"/>
      <c r="B188" s="171">
        <v>2020</v>
      </c>
      <c r="C188" s="172" t="s">
        <v>388</v>
      </c>
      <c r="D188" s="185" t="s">
        <v>389</v>
      </c>
      <c r="E188" s="186"/>
      <c r="F188" s="186"/>
      <c r="G188" s="172" t="s">
        <v>21</v>
      </c>
      <c r="H188" s="185" t="s">
        <v>16</v>
      </c>
      <c r="I188" s="186"/>
      <c r="J188" s="171" t="s">
        <v>28</v>
      </c>
      <c r="K188" s="171">
        <v>4</v>
      </c>
      <c r="L188" s="187" t="s">
        <v>18</v>
      </c>
      <c r="M188" s="186"/>
      <c r="N188" s="186"/>
      <c r="O188" s="171" t="s">
        <v>17</v>
      </c>
      <c r="P188" s="91"/>
      <c r="Q188" s="82"/>
      <c r="R188" s="82"/>
      <c r="S188" s="82"/>
      <c r="T188" s="82"/>
      <c r="U188" s="82">
        <f t="shared" si="2"/>
        <v>0</v>
      </c>
    </row>
    <row r="189" spans="1:21" ht="24.95" hidden="1" customHeight="1">
      <c r="A189" s="77"/>
      <c r="B189" s="171">
        <v>2020</v>
      </c>
      <c r="C189" s="172" t="s">
        <v>390</v>
      </c>
      <c r="D189" s="185" t="s">
        <v>391</v>
      </c>
      <c r="E189" s="186"/>
      <c r="F189" s="186"/>
      <c r="G189" s="172" t="s">
        <v>21</v>
      </c>
      <c r="H189" s="185" t="s">
        <v>16</v>
      </c>
      <c r="I189" s="186"/>
      <c r="J189" s="171" t="s">
        <v>28</v>
      </c>
      <c r="K189" s="171">
        <v>4</v>
      </c>
      <c r="L189" s="187" t="s">
        <v>18</v>
      </c>
      <c r="M189" s="186"/>
      <c r="N189" s="186"/>
      <c r="O189" s="171" t="s">
        <v>17</v>
      </c>
      <c r="P189" s="91"/>
      <c r="Q189" s="82"/>
      <c r="R189" s="82"/>
      <c r="S189" s="82"/>
      <c r="T189" s="82"/>
      <c r="U189" s="82">
        <f t="shared" si="2"/>
        <v>0</v>
      </c>
    </row>
    <row r="190" spans="1:21" ht="24.95" hidden="1" customHeight="1">
      <c r="A190" s="77"/>
      <c r="B190" s="171">
        <v>2020</v>
      </c>
      <c r="C190" s="172" t="s">
        <v>392</v>
      </c>
      <c r="D190" s="185" t="s">
        <v>393</v>
      </c>
      <c r="E190" s="186"/>
      <c r="F190" s="186"/>
      <c r="G190" s="172" t="s">
        <v>21</v>
      </c>
      <c r="H190" s="185" t="s">
        <v>16</v>
      </c>
      <c r="I190" s="186"/>
      <c r="J190" s="171" t="s">
        <v>28</v>
      </c>
      <c r="K190" s="171">
        <v>4</v>
      </c>
      <c r="L190" s="187" t="s">
        <v>18</v>
      </c>
      <c r="M190" s="186"/>
      <c r="N190" s="186"/>
      <c r="O190" s="171" t="s">
        <v>17</v>
      </c>
      <c r="P190" s="91"/>
      <c r="Q190" s="82"/>
      <c r="R190" s="82"/>
      <c r="S190" s="82"/>
      <c r="T190" s="82"/>
      <c r="U190" s="82">
        <f t="shared" si="2"/>
        <v>0</v>
      </c>
    </row>
    <row r="191" spans="1:21" ht="24.95" hidden="1" customHeight="1">
      <c r="A191" s="77"/>
      <c r="B191" s="171">
        <v>2020</v>
      </c>
      <c r="C191" s="172" t="s">
        <v>394</v>
      </c>
      <c r="D191" s="185" t="s">
        <v>395</v>
      </c>
      <c r="E191" s="186"/>
      <c r="F191" s="186"/>
      <c r="G191" s="172" t="s">
        <v>21</v>
      </c>
      <c r="H191" s="185" t="s">
        <v>16</v>
      </c>
      <c r="I191" s="186"/>
      <c r="J191" s="171" t="s">
        <v>28</v>
      </c>
      <c r="K191" s="171">
        <v>4</v>
      </c>
      <c r="L191" s="187" t="s">
        <v>18</v>
      </c>
      <c r="M191" s="186"/>
      <c r="N191" s="186"/>
      <c r="O191" s="171" t="s">
        <v>17</v>
      </c>
      <c r="P191" s="91"/>
      <c r="Q191" s="82"/>
      <c r="R191" s="82"/>
      <c r="S191" s="82"/>
      <c r="T191" s="82"/>
      <c r="U191" s="82">
        <f t="shared" si="2"/>
        <v>0</v>
      </c>
    </row>
    <row r="192" spans="1:21" ht="24.95" hidden="1" customHeight="1">
      <c r="A192" s="77"/>
      <c r="B192" s="171">
        <v>2020</v>
      </c>
      <c r="C192" s="172" t="s">
        <v>396</v>
      </c>
      <c r="D192" s="185" t="s">
        <v>397</v>
      </c>
      <c r="E192" s="186"/>
      <c r="F192" s="186"/>
      <c r="G192" s="172" t="s">
        <v>21</v>
      </c>
      <c r="H192" s="185" t="s">
        <v>16</v>
      </c>
      <c r="I192" s="186"/>
      <c r="J192" s="171" t="s">
        <v>28</v>
      </c>
      <c r="K192" s="171">
        <v>4</v>
      </c>
      <c r="L192" s="187" t="s">
        <v>18</v>
      </c>
      <c r="M192" s="186"/>
      <c r="N192" s="186"/>
      <c r="O192" s="171" t="s">
        <v>17</v>
      </c>
      <c r="P192" s="91"/>
      <c r="Q192" s="82"/>
      <c r="R192" s="82"/>
      <c r="S192" s="82"/>
      <c r="T192" s="82"/>
      <c r="U192" s="82">
        <f t="shared" si="2"/>
        <v>0</v>
      </c>
    </row>
    <row r="193" spans="1:21" ht="24.95" hidden="1" customHeight="1">
      <c r="A193" s="77"/>
      <c r="B193" s="171">
        <v>2020</v>
      </c>
      <c r="C193" s="172" t="s">
        <v>398</v>
      </c>
      <c r="D193" s="185" t="s">
        <v>399</v>
      </c>
      <c r="E193" s="186"/>
      <c r="F193" s="186"/>
      <c r="G193" s="172" t="s">
        <v>21</v>
      </c>
      <c r="H193" s="185" t="s">
        <v>16</v>
      </c>
      <c r="I193" s="186"/>
      <c r="J193" s="171" t="s">
        <v>28</v>
      </c>
      <c r="K193" s="171">
        <v>4</v>
      </c>
      <c r="L193" s="187" t="s">
        <v>18</v>
      </c>
      <c r="M193" s="186"/>
      <c r="N193" s="186"/>
      <c r="O193" s="171" t="s">
        <v>17</v>
      </c>
      <c r="P193" s="91"/>
      <c r="Q193" s="82"/>
      <c r="R193" s="82"/>
      <c r="S193" s="82"/>
      <c r="T193" s="82"/>
      <c r="U193" s="82">
        <f t="shared" si="2"/>
        <v>0</v>
      </c>
    </row>
    <row r="194" spans="1:21" ht="24.95" hidden="1" customHeight="1">
      <c r="A194" s="77"/>
      <c r="B194" s="171">
        <v>2020</v>
      </c>
      <c r="C194" s="172" t="s">
        <v>400</v>
      </c>
      <c r="D194" s="185" t="s">
        <v>401</v>
      </c>
      <c r="E194" s="186"/>
      <c r="F194" s="186"/>
      <c r="G194" s="172" t="s">
        <v>21</v>
      </c>
      <c r="H194" s="185" t="s">
        <v>16</v>
      </c>
      <c r="I194" s="186"/>
      <c r="J194" s="171" t="s">
        <v>28</v>
      </c>
      <c r="K194" s="171">
        <v>4</v>
      </c>
      <c r="L194" s="187" t="s">
        <v>18</v>
      </c>
      <c r="M194" s="186"/>
      <c r="N194" s="186"/>
      <c r="O194" s="171" t="s">
        <v>17</v>
      </c>
      <c r="P194" s="91"/>
      <c r="Q194" s="82"/>
      <c r="R194" s="82"/>
      <c r="S194" s="82"/>
      <c r="T194" s="82"/>
      <c r="U194" s="82">
        <f t="shared" si="2"/>
        <v>0</v>
      </c>
    </row>
    <row r="195" spans="1:21" ht="24.95" hidden="1" customHeight="1">
      <c r="A195" s="77"/>
      <c r="B195" s="171">
        <v>2020</v>
      </c>
      <c r="C195" s="172" t="s">
        <v>402</v>
      </c>
      <c r="D195" s="185" t="s">
        <v>403</v>
      </c>
      <c r="E195" s="186"/>
      <c r="F195" s="186"/>
      <c r="G195" s="172" t="s">
        <v>21</v>
      </c>
      <c r="H195" s="185" t="s">
        <v>16</v>
      </c>
      <c r="I195" s="186"/>
      <c r="J195" s="171" t="s">
        <v>28</v>
      </c>
      <c r="K195" s="171">
        <v>4</v>
      </c>
      <c r="L195" s="187" t="s">
        <v>18</v>
      </c>
      <c r="M195" s="186"/>
      <c r="N195" s="186"/>
      <c r="O195" s="171" t="s">
        <v>17</v>
      </c>
      <c r="P195" s="91"/>
      <c r="Q195" s="82"/>
      <c r="R195" s="82"/>
      <c r="S195" s="82"/>
      <c r="T195" s="82"/>
      <c r="U195" s="82">
        <f t="shared" si="2"/>
        <v>0</v>
      </c>
    </row>
    <row r="196" spans="1:21" ht="24.95" hidden="1" customHeight="1">
      <c r="A196" s="77"/>
      <c r="B196" s="171">
        <v>2020</v>
      </c>
      <c r="C196" s="172" t="s">
        <v>404</v>
      </c>
      <c r="D196" s="185" t="s">
        <v>405</v>
      </c>
      <c r="E196" s="186"/>
      <c r="F196" s="186"/>
      <c r="G196" s="172" t="s">
        <v>21</v>
      </c>
      <c r="H196" s="185" t="s">
        <v>16</v>
      </c>
      <c r="I196" s="186"/>
      <c r="J196" s="171" t="s">
        <v>28</v>
      </c>
      <c r="K196" s="171">
        <v>4</v>
      </c>
      <c r="L196" s="187" t="s">
        <v>18</v>
      </c>
      <c r="M196" s="186"/>
      <c r="N196" s="186"/>
      <c r="O196" s="171" t="s">
        <v>17</v>
      </c>
      <c r="P196" s="91"/>
      <c r="Q196" s="82"/>
      <c r="R196" s="82"/>
      <c r="S196" s="82"/>
      <c r="T196" s="82"/>
      <c r="U196" s="82">
        <f t="shared" ref="U196:U219" si="3">P196+Q196+R196+S196+T196</f>
        <v>0</v>
      </c>
    </row>
    <row r="197" spans="1:21" ht="36.75" customHeight="1">
      <c r="A197" s="77"/>
      <c r="B197" s="171">
        <v>2020</v>
      </c>
      <c r="C197" s="172" t="s">
        <v>406</v>
      </c>
      <c r="D197" s="185" t="s">
        <v>407</v>
      </c>
      <c r="E197" s="186"/>
      <c r="F197" s="186"/>
      <c r="G197" s="172" t="s">
        <v>21</v>
      </c>
      <c r="H197" s="185" t="s">
        <v>16</v>
      </c>
      <c r="I197" s="186"/>
      <c r="J197" s="171" t="s">
        <v>28</v>
      </c>
      <c r="K197" s="171">
        <v>4</v>
      </c>
      <c r="L197" s="187" t="s">
        <v>18</v>
      </c>
      <c r="M197" s="186"/>
      <c r="N197" s="186"/>
      <c r="O197" s="171" t="s">
        <v>17</v>
      </c>
      <c r="P197" s="91">
        <v>2400</v>
      </c>
      <c r="Q197" s="82"/>
      <c r="R197" s="82"/>
      <c r="S197" s="82"/>
      <c r="T197" s="82"/>
      <c r="U197" s="82">
        <f t="shared" si="3"/>
        <v>2400</v>
      </c>
    </row>
    <row r="198" spans="1:21" ht="24.95" hidden="1" customHeight="1">
      <c r="A198" s="77"/>
      <c r="B198" s="171">
        <v>2020</v>
      </c>
      <c r="C198" s="172" t="s">
        <v>408</v>
      </c>
      <c r="D198" s="185" t="s">
        <v>409</v>
      </c>
      <c r="E198" s="186"/>
      <c r="F198" s="186"/>
      <c r="G198" s="172" t="s">
        <v>21</v>
      </c>
      <c r="H198" s="185" t="s">
        <v>16</v>
      </c>
      <c r="I198" s="186"/>
      <c r="J198" s="171" t="s">
        <v>28</v>
      </c>
      <c r="K198" s="171">
        <v>4</v>
      </c>
      <c r="L198" s="187" t="s">
        <v>18</v>
      </c>
      <c r="M198" s="186"/>
      <c r="N198" s="186"/>
      <c r="O198" s="171" t="s">
        <v>17</v>
      </c>
      <c r="P198" s="91"/>
      <c r="Q198" s="82"/>
      <c r="R198" s="82"/>
      <c r="S198" s="82"/>
      <c r="T198" s="82"/>
      <c r="U198" s="82">
        <f t="shared" si="3"/>
        <v>0</v>
      </c>
    </row>
    <row r="199" spans="1:21" ht="24.95" hidden="1" customHeight="1">
      <c r="A199" s="77"/>
      <c r="B199" s="171">
        <v>2020</v>
      </c>
      <c r="C199" s="172" t="s">
        <v>410</v>
      </c>
      <c r="D199" s="185" t="s">
        <v>411</v>
      </c>
      <c r="E199" s="186"/>
      <c r="F199" s="186"/>
      <c r="G199" s="172" t="s">
        <v>21</v>
      </c>
      <c r="H199" s="185" t="s">
        <v>16</v>
      </c>
      <c r="I199" s="186"/>
      <c r="J199" s="171" t="s">
        <v>28</v>
      </c>
      <c r="K199" s="171">
        <v>4</v>
      </c>
      <c r="L199" s="187" t="s">
        <v>18</v>
      </c>
      <c r="M199" s="186"/>
      <c r="N199" s="186"/>
      <c r="O199" s="171" t="s">
        <v>17</v>
      </c>
      <c r="P199" s="91"/>
      <c r="Q199" s="82"/>
      <c r="R199" s="82"/>
      <c r="S199" s="82"/>
      <c r="T199" s="82"/>
      <c r="U199" s="82">
        <f t="shared" si="3"/>
        <v>0</v>
      </c>
    </row>
    <row r="200" spans="1:21" ht="24.95" hidden="1" customHeight="1">
      <c r="A200" s="77"/>
      <c r="B200" s="171">
        <v>2020</v>
      </c>
      <c r="C200" s="172" t="s">
        <v>412</v>
      </c>
      <c r="D200" s="185" t="s">
        <v>413</v>
      </c>
      <c r="E200" s="186"/>
      <c r="F200" s="186"/>
      <c r="G200" s="172" t="s">
        <v>21</v>
      </c>
      <c r="H200" s="185" t="s">
        <v>16</v>
      </c>
      <c r="I200" s="186"/>
      <c r="J200" s="171" t="s">
        <v>28</v>
      </c>
      <c r="K200" s="171">
        <v>4</v>
      </c>
      <c r="L200" s="187" t="s">
        <v>18</v>
      </c>
      <c r="M200" s="186"/>
      <c r="N200" s="186"/>
      <c r="O200" s="171" t="s">
        <v>17</v>
      </c>
      <c r="P200" s="91"/>
      <c r="Q200" s="82"/>
      <c r="R200" s="82"/>
      <c r="S200" s="82"/>
      <c r="T200" s="82"/>
      <c r="U200" s="82">
        <f t="shared" si="3"/>
        <v>0</v>
      </c>
    </row>
    <row r="201" spans="1:21" ht="24.95" hidden="1" customHeight="1">
      <c r="A201" s="77"/>
      <c r="B201" s="171">
        <v>2020</v>
      </c>
      <c r="C201" s="172" t="s">
        <v>414</v>
      </c>
      <c r="D201" s="185" t="s">
        <v>415</v>
      </c>
      <c r="E201" s="186"/>
      <c r="F201" s="186"/>
      <c r="G201" s="172" t="s">
        <v>21</v>
      </c>
      <c r="H201" s="185" t="s">
        <v>16</v>
      </c>
      <c r="I201" s="186"/>
      <c r="J201" s="171" t="s">
        <v>28</v>
      </c>
      <c r="K201" s="171">
        <v>4</v>
      </c>
      <c r="L201" s="187" t="s">
        <v>18</v>
      </c>
      <c r="M201" s="186"/>
      <c r="N201" s="186"/>
      <c r="O201" s="171" t="s">
        <v>17</v>
      </c>
      <c r="P201" s="91"/>
      <c r="Q201" s="82"/>
      <c r="R201" s="82"/>
      <c r="S201" s="82"/>
      <c r="T201" s="82"/>
      <c r="U201" s="82">
        <f t="shared" si="3"/>
        <v>0</v>
      </c>
    </row>
    <row r="202" spans="1:21" ht="24.95" hidden="1" customHeight="1">
      <c r="A202" s="77"/>
      <c r="B202" s="171">
        <v>2020</v>
      </c>
      <c r="C202" s="172" t="s">
        <v>416</v>
      </c>
      <c r="D202" s="185" t="s">
        <v>417</v>
      </c>
      <c r="E202" s="186"/>
      <c r="F202" s="186"/>
      <c r="G202" s="172" t="s">
        <v>21</v>
      </c>
      <c r="H202" s="185" t="s">
        <v>16</v>
      </c>
      <c r="I202" s="186"/>
      <c r="J202" s="171" t="s">
        <v>28</v>
      </c>
      <c r="K202" s="171">
        <v>4</v>
      </c>
      <c r="L202" s="187" t="s">
        <v>18</v>
      </c>
      <c r="M202" s="186"/>
      <c r="N202" s="186"/>
      <c r="O202" s="171" t="s">
        <v>17</v>
      </c>
      <c r="P202" s="91"/>
      <c r="Q202" s="82"/>
      <c r="R202" s="82"/>
      <c r="S202" s="82"/>
      <c r="T202" s="82"/>
      <c r="U202" s="82">
        <f t="shared" si="3"/>
        <v>0</v>
      </c>
    </row>
    <row r="203" spans="1:21" ht="24.95" hidden="1" customHeight="1">
      <c r="A203" s="77"/>
      <c r="B203" s="171">
        <v>2020</v>
      </c>
      <c r="C203" s="172" t="s">
        <v>418</v>
      </c>
      <c r="D203" s="185" t="s">
        <v>419</v>
      </c>
      <c r="E203" s="186"/>
      <c r="F203" s="186"/>
      <c r="G203" s="172" t="s">
        <v>21</v>
      </c>
      <c r="H203" s="185" t="s">
        <v>16</v>
      </c>
      <c r="I203" s="186"/>
      <c r="J203" s="171" t="s">
        <v>28</v>
      </c>
      <c r="K203" s="171">
        <v>4</v>
      </c>
      <c r="L203" s="187" t="s">
        <v>18</v>
      </c>
      <c r="M203" s="186"/>
      <c r="N203" s="186"/>
      <c r="O203" s="171" t="s">
        <v>17</v>
      </c>
      <c r="P203" s="91"/>
      <c r="Q203" s="82"/>
      <c r="R203" s="82"/>
      <c r="S203" s="82"/>
      <c r="T203" s="82"/>
      <c r="U203" s="82">
        <f t="shared" si="3"/>
        <v>0</v>
      </c>
    </row>
    <row r="204" spans="1:21" ht="24.95" hidden="1" customHeight="1">
      <c r="A204" s="77"/>
      <c r="B204" s="171">
        <v>2020</v>
      </c>
      <c r="C204" s="172" t="s">
        <v>420</v>
      </c>
      <c r="D204" s="185" t="s">
        <v>421</v>
      </c>
      <c r="E204" s="186"/>
      <c r="F204" s="186"/>
      <c r="G204" s="172" t="s">
        <v>21</v>
      </c>
      <c r="H204" s="185" t="s">
        <v>16</v>
      </c>
      <c r="I204" s="186"/>
      <c r="J204" s="171" t="s">
        <v>28</v>
      </c>
      <c r="K204" s="171">
        <v>4</v>
      </c>
      <c r="L204" s="187" t="s">
        <v>18</v>
      </c>
      <c r="M204" s="186"/>
      <c r="N204" s="186"/>
      <c r="O204" s="171" t="s">
        <v>17</v>
      </c>
      <c r="P204" s="91"/>
      <c r="Q204" s="82"/>
      <c r="R204" s="82"/>
      <c r="S204" s="82"/>
      <c r="T204" s="82"/>
      <c r="U204" s="82">
        <f t="shared" si="3"/>
        <v>0</v>
      </c>
    </row>
    <row r="205" spans="1:21" ht="24.95" hidden="1" customHeight="1">
      <c r="A205" s="77"/>
      <c r="B205" s="171">
        <v>2020</v>
      </c>
      <c r="C205" s="172" t="s">
        <v>422</v>
      </c>
      <c r="D205" s="185" t="s">
        <v>423</v>
      </c>
      <c r="E205" s="186"/>
      <c r="F205" s="186"/>
      <c r="G205" s="172" t="s">
        <v>21</v>
      </c>
      <c r="H205" s="185" t="s">
        <v>16</v>
      </c>
      <c r="I205" s="186"/>
      <c r="J205" s="171" t="s">
        <v>28</v>
      </c>
      <c r="K205" s="171">
        <v>4</v>
      </c>
      <c r="L205" s="187" t="s">
        <v>18</v>
      </c>
      <c r="M205" s="186"/>
      <c r="N205" s="186"/>
      <c r="O205" s="171" t="s">
        <v>17</v>
      </c>
      <c r="P205" s="91"/>
      <c r="Q205" s="82"/>
      <c r="R205" s="82"/>
      <c r="S205" s="82"/>
      <c r="T205" s="82"/>
      <c r="U205" s="82">
        <f t="shared" si="3"/>
        <v>0</v>
      </c>
    </row>
    <row r="206" spans="1:21" ht="24.95" hidden="1" customHeight="1">
      <c r="A206" s="77"/>
      <c r="B206" s="171">
        <v>2020</v>
      </c>
      <c r="C206" s="172" t="s">
        <v>424</v>
      </c>
      <c r="D206" s="185" t="s">
        <v>425</v>
      </c>
      <c r="E206" s="186"/>
      <c r="F206" s="186"/>
      <c r="G206" s="172" t="s">
        <v>21</v>
      </c>
      <c r="H206" s="185" t="s">
        <v>16</v>
      </c>
      <c r="I206" s="186"/>
      <c r="J206" s="171" t="s">
        <v>28</v>
      </c>
      <c r="K206" s="171">
        <v>4</v>
      </c>
      <c r="L206" s="187" t="s">
        <v>18</v>
      </c>
      <c r="M206" s="186"/>
      <c r="N206" s="186"/>
      <c r="O206" s="171" t="s">
        <v>17</v>
      </c>
      <c r="P206" s="91"/>
      <c r="Q206" s="82"/>
      <c r="R206" s="82"/>
      <c r="S206" s="82"/>
      <c r="T206" s="82"/>
      <c r="U206" s="82">
        <f t="shared" si="3"/>
        <v>0</v>
      </c>
    </row>
    <row r="207" spans="1:21" ht="24.95" hidden="1" customHeight="1">
      <c r="A207" s="77"/>
      <c r="B207" s="171">
        <v>2020</v>
      </c>
      <c r="C207" s="172" t="s">
        <v>426</v>
      </c>
      <c r="D207" s="185" t="s">
        <v>427</v>
      </c>
      <c r="E207" s="186"/>
      <c r="F207" s="186"/>
      <c r="G207" s="172" t="s">
        <v>21</v>
      </c>
      <c r="H207" s="185" t="s">
        <v>16</v>
      </c>
      <c r="I207" s="186"/>
      <c r="J207" s="171" t="s">
        <v>28</v>
      </c>
      <c r="K207" s="171">
        <v>4</v>
      </c>
      <c r="L207" s="187" t="s">
        <v>18</v>
      </c>
      <c r="M207" s="186"/>
      <c r="N207" s="186"/>
      <c r="O207" s="171" t="s">
        <v>17</v>
      </c>
      <c r="P207" s="91"/>
      <c r="Q207" s="82"/>
      <c r="R207" s="82"/>
      <c r="S207" s="82"/>
      <c r="T207" s="82"/>
      <c r="U207" s="82">
        <f t="shared" si="3"/>
        <v>0</v>
      </c>
    </row>
    <row r="208" spans="1:21" ht="24.95" hidden="1" customHeight="1">
      <c r="A208" s="77"/>
      <c r="B208" s="171">
        <v>2020</v>
      </c>
      <c r="C208" s="172" t="s">
        <v>428</v>
      </c>
      <c r="D208" s="185" t="s">
        <v>429</v>
      </c>
      <c r="E208" s="186"/>
      <c r="F208" s="186"/>
      <c r="G208" s="172" t="s">
        <v>21</v>
      </c>
      <c r="H208" s="185" t="s">
        <v>16</v>
      </c>
      <c r="I208" s="186"/>
      <c r="J208" s="171" t="s">
        <v>28</v>
      </c>
      <c r="K208" s="171">
        <v>4</v>
      </c>
      <c r="L208" s="187" t="s">
        <v>18</v>
      </c>
      <c r="M208" s="186"/>
      <c r="N208" s="186"/>
      <c r="O208" s="171" t="s">
        <v>17</v>
      </c>
      <c r="P208" s="91"/>
      <c r="Q208" s="82"/>
      <c r="R208" s="82"/>
      <c r="S208" s="82"/>
      <c r="T208" s="82"/>
      <c r="U208" s="82">
        <f t="shared" si="3"/>
        <v>0</v>
      </c>
    </row>
    <row r="209" spans="1:21" ht="24.95" hidden="1" customHeight="1">
      <c r="A209" s="77"/>
      <c r="B209" s="171">
        <v>2020</v>
      </c>
      <c r="C209" s="172" t="s">
        <v>430</v>
      </c>
      <c r="D209" s="185" t="s">
        <v>431</v>
      </c>
      <c r="E209" s="186"/>
      <c r="F209" s="186"/>
      <c r="G209" s="172" t="s">
        <v>21</v>
      </c>
      <c r="H209" s="185" t="s">
        <v>16</v>
      </c>
      <c r="I209" s="186"/>
      <c r="J209" s="171" t="s">
        <v>28</v>
      </c>
      <c r="K209" s="171">
        <v>4</v>
      </c>
      <c r="L209" s="187" t="s">
        <v>18</v>
      </c>
      <c r="M209" s="186"/>
      <c r="N209" s="186"/>
      <c r="O209" s="171" t="s">
        <v>17</v>
      </c>
      <c r="P209" s="91"/>
      <c r="Q209" s="82"/>
      <c r="R209" s="82"/>
      <c r="S209" s="82"/>
      <c r="T209" s="82"/>
      <c r="U209" s="82">
        <f t="shared" si="3"/>
        <v>0</v>
      </c>
    </row>
    <row r="210" spans="1:21" ht="24.95" hidden="1" customHeight="1">
      <c r="A210" s="77"/>
      <c r="B210" s="171">
        <v>2020</v>
      </c>
      <c r="C210" s="172" t="s">
        <v>432</v>
      </c>
      <c r="D210" s="185" t="s">
        <v>433</v>
      </c>
      <c r="E210" s="186"/>
      <c r="F210" s="186"/>
      <c r="G210" s="172" t="s">
        <v>21</v>
      </c>
      <c r="H210" s="185" t="s">
        <v>16</v>
      </c>
      <c r="I210" s="186"/>
      <c r="J210" s="171" t="s">
        <v>28</v>
      </c>
      <c r="K210" s="171">
        <v>4</v>
      </c>
      <c r="L210" s="187" t="s">
        <v>18</v>
      </c>
      <c r="M210" s="186"/>
      <c r="N210" s="186"/>
      <c r="O210" s="171" t="s">
        <v>17</v>
      </c>
      <c r="P210" s="91"/>
      <c r="Q210" s="82"/>
      <c r="R210" s="82"/>
      <c r="S210" s="82"/>
      <c r="T210" s="82"/>
      <c r="U210" s="82">
        <f t="shared" si="3"/>
        <v>0</v>
      </c>
    </row>
    <row r="211" spans="1:21" ht="24.95" hidden="1" customHeight="1">
      <c r="A211" s="77"/>
      <c r="B211" s="171">
        <v>2020</v>
      </c>
      <c r="C211" s="172" t="s">
        <v>434</v>
      </c>
      <c r="D211" s="185" t="s">
        <v>435</v>
      </c>
      <c r="E211" s="186"/>
      <c r="F211" s="186"/>
      <c r="G211" s="172" t="s">
        <v>21</v>
      </c>
      <c r="H211" s="185" t="s">
        <v>16</v>
      </c>
      <c r="I211" s="186"/>
      <c r="J211" s="171" t="s">
        <v>28</v>
      </c>
      <c r="K211" s="171">
        <v>4</v>
      </c>
      <c r="L211" s="187" t="s">
        <v>18</v>
      </c>
      <c r="M211" s="186"/>
      <c r="N211" s="186"/>
      <c r="O211" s="171" t="s">
        <v>17</v>
      </c>
      <c r="P211" s="91"/>
      <c r="Q211" s="82"/>
      <c r="R211" s="82"/>
      <c r="S211" s="82"/>
      <c r="T211" s="82"/>
      <c r="U211" s="82">
        <f t="shared" si="3"/>
        <v>0</v>
      </c>
    </row>
    <row r="212" spans="1:21" ht="24.95" hidden="1" customHeight="1">
      <c r="A212" s="177">
        <v>2019</v>
      </c>
      <c r="B212" s="171">
        <v>2020</v>
      </c>
      <c r="C212" s="172" t="s">
        <v>436</v>
      </c>
      <c r="D212" s="185" t="s">
        <v>437</v>
      </c>
      <c r="E212" s="186"/>
      <c r="F212" s="186"/>
      <c r="G212" s="172" t="s">
        <v>21</v>
      </c>
      <c r="H212" s="185" t="s">
        <v>16</v>
      </c>
      <c r="I212" s="186"/>
      <c r="J212" s="171" t="s">
        <v>28</v>
      </c>
      <c r="K212" s="171">
        <v>4</v>
      </c>
      <c r="L212" s="187" t="s">
        <v>18</v>
      </c>
      <c r="M212" s="186"/>
      <c r="N212" s="186"/>
      <c r="O212" s="171" t="s">
        <v>17</v>
      </c>
      <c r="P212" s="91"/>
      <c r="Q212" s="82"/>
      <c r="R212" s="82"/>
      <c r="S212" s="82"/>
      <c r="T212" s="82"/>
      <c r="U212" s="82">
        <f t="shared" si="3"/>
        <v>0</v>
      </c>
    </row>
    <row r="213" spans="1:21" ht="24.95" hidden="1" customHeight="1">
      <c r="A213" s="177"/>
      <c r="B213" s="171">
        <v>2020</v>
      </c>
      <c r="C213" s="172" t="s">
        <v>438</v>
      </c>
      <c r="D213" s="185" t="s">
        <v>439</v>
      </c>
      <c r="E213" s="186"/>
      <c r="F213" s="186"/>
      <c r="G213" s="172" t="s">
        <v>21</v>
      </c>
      <c r="H213" s="185" t="s">
        <v>16</v>
      </c>
      <c r="I213" s="186"/>
      <c r="J213" s="171" t="s">
        <v>28</v>
      </c>
      <c r="K213" s="171">
        <v>4</v>
      </c>
      <c r="L213" s="187" t="s">
        <v>18</v>
      </c>
      <c r="M213" s="186"/>
      <c r="N213" s="186"/>
      <c r="O213" s="171" t="s">
        <v>17</v>
      </c>
      <c r="P213" s="91"/>
      <c r="Q213" s="82"/>
      <c r="R213" s="82"/>
      <c r="S213" s="82"/>
      <c r="T213" s="82"/>
      <c r="U213" s="82">
        <f t="shared" si="3"/>
        <v>0</v>
      </c>
    </row>
    <row r="214" spans="1:21" ht="24.95" hidden="1" customHeight="1">
      <c r="A214" s="177">
        <v>2019</v>
      </c>
      <c r="B214" s="171">
        <v>2020</v>
      </c>
      <c r="C214" s="172" t="s">
        <v>1582</v>
      </c>
      <c r="D214" s="197" t="s">
        <v>1584</v>
      </c>
      <c r="E214" s="198"/>
      <c r="F214" s="199"/>
      <c r="G214" s="172" t="s">
        <v>21</v>
      </c>
      <c r="H214" s="185" t="s">
        <v>16</v>
      </c>
      <c r="I214" s="186"/>
      <c r="J214" s="171" t="s">
        <v>28</v>
      </c>
      <c r="K214" s="171">
        <v>4</v>
      </c>
      <c r="L214" s="171"/>
      <c r="M214" s="166"/>
      <c r="N214" s="166"/>
      <c r="O214" s="171"/>
      <c r="P214" s="91"/>
      <c r="Q214" s="82"/>
      <c r="R214" s="82"/>
      <c r="S214" s="82"/>
      <c r="T214" s="82"/>
      <c r="U214" s="82">
        <f t="shared" si="3"/>
        <v>0</v>
      </c>
    </row>
    <row r="215" spans="1:21" ht="36" hidden="1" customHeight="1">
      <c r="A215" s="177"/>
      <c r="B215" s="171">
        <v>2020</v>
      </c>
      <c r="C215" s="172" t="s">
        <v>1583</v>
      </c>
      <c r="D215" s="197" t="s">
        <v>1585</v>
      </c>
      <c r="E215" s="198"/>
      <c r="F215" s="199"/>
      <c r="G215" s="172" t="s">
        <v>21</v>
      </c>
      <c r="H215" s="185" t="s">
        <v>16</v>
      </c>
      <c r="I215" s="186"/>
      <c r="J215" s="171" t="s">
        <v>28</v>
      </c>
      <c r="K215" s="171">
        <v>4</v>
      </c>
      <c r="L215" s="171"/>
      <c r="M215" s="166"/>
      <c r="N215" s="166"/>
      <c r="O215" s="171"/>
      <c r="P215" s="91"/>
      <c r="Q215" s="82"/>
      <c r="R215" s="82"/>
      <c r="S215" s="82"/>
      <c r="T215" s="82"/>
      <c r="U215" s="82">
        <f t="shared" si="3"/>
        <v>0</v>
      </c>
    </row>
    <row r="216" spans="1:21" s="85" customFormat="1" ht="24.95" hidden="1" customHeight="1">
      <c r="A216" s="86"/>
      <c r="B216" s="173">
        <v>2020</v>
      </c>
      <c r="C216" s="175" t="s">
        <v>440</v>
      </c>
      <c r="D216" s="193" t="s">
        <v>441</v>
      </c>
      <c r="E216" s="192"/>
      <c r="F216" s="192"/>
      <c r="G216" s="175" t="s">
        <v>21</v>
      </c>
      <c r="H216" s="193" t="s">
        <v>16</v>
      </c>
      <c r="I216" s="192"/>
      <c r="J216" s="173" t="s">
        <v>17</v>
      </c>
      <c r="K216" s="173">
        <v>1</v>
      </c>
      <c r="L216" s="191" t="s">
        <v>18</v>
      </c>
      <c r="M216" s="192"/>
      <c r="N216" s="192"/>
      <c r="O216" s="173" t="s">
        <v>17</v>
      </c>
      <c r="P216" s="84"/>
      <c r="Q216" s="84"/>
      <c r="R216" s="84"/>
      <c r="S216" s="84"/>
      <c r="T216" s="84"/>
      <c r="U216" s="84">
        <f t="shared" si="3"/>
        <v>0</v>
      </c>
    </row>
    <row r="217" spans="1:21" s="85" customFormat="1" ht="24.95" hidden="1" customHeight="1">
      <c r="A217" s="86"/>
      <c r="B217" s="173">
        <v>2020</v>
      </c>
      <c r="C217" s="175" t="s">
        <v>442</v>
      </c>
      <c r="D217" s="193" t="s">
        <v>441</v>
      </c>
      <c r="E217" s="192"/>
      <c r="F217" s="192"/>
      <c r="G217" s="175" t="s">
        <v>21</v>
      </c>
      <c r="H217" s="193" t="s">
        <v>16</v>
      </c>
      <c r="I217" s="192"/>
      <c r="J217" s="173" t="s">
        <v>17</v>
      </c>
      <c r="K217" s="173">
        <v>2</v>
      </c>
      <c r="L217" s="191" t="s">
        <v>18</v>
      </c>
      <c r="M217" s="192"/>
      <c r="N217" s="192"/>
      <c r="O217" s="173" t="s">
        <v>17</v>
      </c>
      <c r="P217" s="84"/>
      <c r="Q217" s="84"/>
      <c r="R217" s="84"/>
      <c r="S217" s="84"/>
      <c r="T217" s="84"/>
      <c r="U217" s="84">
        <f t="shared" si="3"/>
        <v>0</v>
      </c>
    </row>
    <row r="218" spans="1:21" s="90" customFormat="1" ht="24.95" hidden="1" customHeight="1">
      <c r="A218" s="87"/>
      <c r="B218" s="170">
        <v>2020</v>
      </c>
      <c r="C218" s="88" t="s">
        <v>443</v>
      </c>
      <c r="D218" s="194" t="s">
        <v>441</v>
      </c>
      <c r="E218" s="195"/>
      <c r="F218" s="195"/>
      <c r="G218" s="88" t="s">
        <v>21</v>
      </c>
      <c r="H218" s="194" t="s">
        <v>16</v>
      </c>
      <c r="I218" s="195"/>
      <c r="J218" s="170" t="s">
        <v>17</v>
      </c>
      <c r="K218" s="170">
        <v>3</v>
      </c>
      <c r="L218" s="196" t="s">
        <v>18</v>
      </c>
      <c r="M218" s="195"/>
      <c r="N218" s="195"/>
      <c r="O218" s="170" t="s">
        <v>17</v>
      </c>
      <c r="P218" s="89"/>
      <c r="Q218" s="89"/>
      <c r="R218" s="89"/>
      <c r="S218" s="89"/>
      <c r="T218" s="89"/>
      <c r="U218" s="92">
        <f t="shared" si="3"/>
        <v>0</v>
      </c>
    </row>
    <row r="219" spans="1:21" ht="24.95" hidden="1" customHeight="1">
      <c r="A219" s="77"/>
      <c r="B219" s="171">
        <v>2020</v>
      </c>
      <c r="C219" s="172" t="s">
        <v>444</v>
      </c>
      <c r="D219" s="185" t="s">
        <v>445</v>
      </c>
      <c r="E219" s="186"/>
      <c r="F219" s="186"/>
      <c r="G219" s="172" t="s">
        <v>21</v>
      </c>
      <c r="H219" s="185" t="s">
        <v>16</v>
      </c>
      <c r="I219" s="186"/>
      <c r="J219" s="171" t="s">
        <v>28</v>
      </c>
      <c r="K219" s="171">
        <v>4</v>
      </c>
      <c r="L219" s="187" t="s">
        <v>18</v>
      </c>
      <c r="M219" s="186"/>
      <c r="N219" s="186"/>
      <c r="O219" s="171" t="s">
        <v>17</v>
      </c>
      <c r="P219" s="94"/>
      <c r="Q219" s="95"/>
      <c r="R219" s="95"/>
      <c r="S219" s="95"/>
      <c r="T219" s="95"/>
      <c r="U219" s="82">
        <f t="shared" si="3"/>
        <v>0</v>
      </c>
    </row>
    <row r="220" spans="1:21" s="99" customFormat="1" ht="24.95" customHeight="1" thickBot="1">
      <c r="A220" s="96"/>
      <c r="B220" s="178"/>
      <c r="C220" s="176"/>
      <c r="D220" s="188" t="s">
        <v>446</v>
      </c>
      <c r="E220" s="189"/>
      <c r="F220" s="189"/>
      <c r="G220" s="176"/>
      <c r="H220" s="188"/>
      <c r="I220" s="189"/>
      <c r="J220" s="165"/>
      <c r="K220" s="165"/>
      <c r="L220" s="190"/>
      <c r="M220" s="189"/>
      <c r="N220" s="189"/>
      <c r="O220" s="165"/>
      <c r="P220" s="97">
        <f t="shared" ref="P220:U220" si="4">P178+P3+P216</f>
        <v>6400</v>
      </c>
      <c r="Q220" s="97">
        <f t="shared" si="4"/>
        <v>739483.63</v>
      </c>
      <c r="R220" s="97">
        <f t="shared" si="4"/>
        <v>236778.90999999997</v>
      </c>
      <c r="S220" s="97">
        <f t="shared" si="4"/>
        <v>11500</v>
      </c>
      <c r="T220" s="97">
        <f t="shared" si="4"/>
        <v>16613.8</v>
      </c>
      <c r="U220" s="98">
        <f t="shared" si="4"/>
        <v>1010776.3400000001</v>
      </c>
    </row>
    <row r="221" spans="1:21" ht="24.95" hidden="1" customHeight="1" thickTop="1">
      <c r="B221" s="80"/>
    </row>
    <row r="222" spans="1:21" ht="24.95" hidden="1" customHeight="1"/>
    <row r="223" spans="1:21" ht="24.95" customHeight="1" thickTop="1"/>
  </sheetData>
  <autoFilter ref="A1:WWE222">
    <filterColumn colId="3" showButton="0"/>
    <filterColumn colId="4" showButton="0"/>
    <filterColumn colId="7" showButton="0"/>
    <filterColumn colId="11" showButton="0"/>
    <filterColumn colId="12" showButton="0"/>
    <filterColumn colId="20">
      <filters>
        <filter val="€ 1.008.376,34"/>
        <filter val="€ 1.010.776,34"/>
        <filter val="€ 10.808,04"/>
        <filter val="€ 11.025,99"/>
        <filter val="€ 121.695,79"/>
        <filter val="€ 131.867,48"/>
        <filter val="€ 14.406,31"/>
        <filter val="€ 168.691,27"/>
        <filter val="€ 2.400,00"/>
        <filter val="€ 20.879,27"/>
        <filter val="€ 21.118,26"/>
        <filter val="€ 227.709,13"/>
        <filter val="€ 230.926,10"/>
        <filter val="€ 241.734,14"/>
        <filter val="€ 25.737,83"/>
        <filter val="€ 264.892,71"/>
        <filter val="€ 27.845,93"/>
        <filter val="€ 36.555,98"/>
        <filter val="€ 40.751,74"/>
        <filter val="€ 41.706,96"/>
        <filter val="€ 46.856,09"/>
        <filter val="€ 47.053,42"/>
        <filter val="€ 52.142,90"/>
        <filter val="€ 60.006,84"/>
        <filter val="€ 627,60"/>
        <filter val="€ 67.385,69"/>
        <filter val="€ 71.688,35"/>
        <filter val="€ 766.642,20"/>
        <filter val="€ 81.792,00"/>
        <filter val="€ 99.058,62"/>
      </filters>
    </filterColumn>
  </autoFilter>
  <mergeCells count="657">
    <mergeCell ref="D1:F1"/>
    <mergeCell ref="H1:I1"/>
    <mergeCell ref="L1:N1"/>
    <mergeCell ref="D2:F2"/>
    <mergeCell ref="H2:I2"/>
    <mergeCell ref="L2:N2"/>
    <mergeCell ref="D5:F5"/>
    <mergeCell ref="H5:I5"/>
    <mergeCell ref="L5:N5"/>
    <mergeCell ref="D6:F6"/>
    <mergeCell ref="H6:I6"/>
    <mergeCell ref="L6:N6"/>
    <mergeCell ref="D3:F3"/>
    <mergeCell ref="H3:I3"/>
    <mergeCell ref="L3:N3"/>
    <mergeCell ref="D4:F4"/>
    <mergeCell ref="H4:I4"/>
    <mergeCell ref="L4:N4"/>
    <mergeCell ref="D9:F9"/>
    <mergeCell ref="H9:I9"/>
    <mergeCell ref="L9:N9"/>
    <mergeCell ref="D10:F10"/>
    <mergeCell ref="H10:I10"/>
    <mergeCell ref="L10:N10"/>
    <mergeCell ref="D7:F7"/>
    <mergeCell ref="H7:I7"/>
    <mergeCell ref="L7:N7"/>
    <mergeCell ref="D8:F8"/>
    <mergeCell ref="H8:I8"/>
    <mergeCell ref="L8:N8"/>
    <mergeCell ref="D13:F13"/>
    <mergeCell ref="H13:I13"/>
    <mergeCell ref="L13:N13"/>
    <mergeCell ref="D14:F14"/>
    <mergeCell ref="H14:I14"/>
    <mergeCell ref="L14:N14"/>
    <mergeCell ref="D11:F11"/>
    <mergeCell ref="H11:I11"/>
    <mergeCell ref="L11:N11"/>
    <mergeCell ref="D12:F12"/>
    <mergeCell ref="H12:I12"/>
    <mergeCell ref="L12:N12"/>
    <mergeCell ref="D17:F17"/>
    <mergeCell ref="H17:I17"/>
    <mergeCell ref="L17:N17"/>
    <mergeCell ref="D18:F18"/>
    <mergeCell ref="H18:I18"/>
    <mergeCell ref="L18:N18"/>
    <mergeCell ref="D15:F15"/>
    <mergeCell ref="H15:I15"/>
    <mergeCell ref="L15:N15"/>
    <mergeCell ref="D16:F16"/>
    <mergeCell ref="H16:I16"/>
    <mergeCell ref="L16:N16"/>
    <mergeCell ref="D21:F21"/>
    <mergeCell ref="H21:I21"/>
    <mergeCell ref="L21:N21"/>
    <mergeCell ref="D22:F22"/>
    <mergeCell ref="H22:I22"/>
    <mergeCell ref="L22:N22"/>
    <mergeCell ref="D19:F19"/>
    <mergeCell ref="H19:I19"/>
    <mergeCell ref="L19:N19"/>
    <mergeCell ref="D20:F20"/>
    <mergeCell ref="H20:I20"/>
    <mergeCell ref="L20:N20"/>
    <mergeCell ref="D25:F25"/>
    <mergeCell ref="H25:I25"/>
    <mergeCell ref="L25:N25"/>
    <mergeCell ref="D26:F26"/>
    <mergeCell ref="H26:I26"/>
    <mergeCell ref="L26:N26"/>
    <mergeCell ref="D23:F23"/>
    <mergeCell ref="H23:I23"/>
    <mergeCell ref="L23:N23"/>
    <mergeCell ref="D24:F24"/>
    <mergeCell ref="H24:I24"/>
    <mergeCell ref="L24:N24"/>
    <mergeCell ref="D29:F29"/>
    <mergeCell ref="H29:I29"/>
    <mergeCell ref="L29:N29"/>
    <mergeCell ref="D30:F30"/>
    <mergeCell ref="H30:I30"/>
    <mergeCell ref="L30:N30"/>
    <mergeCell ref="D27:F27"/>
    <mergeCell ref="H27:I27"/>
    <mergeCell ref="L27:N27"/>
    <mergeCell ref="D28:F28"/>
    <mergeCell ref="H28:I28"/>
    <mergeCell ref="L28:N28"/>
    <mergeCell ref="D33:F33"/>
    <mergeCell ref="H33:I33"/>
    <mergeCell ref="L33:N33"/>
    <mergeCell ref="D34:F34"/>
    <mergeCell ref="H34:I34"/>
    <mergeCell ref="L34:N34"/>
    <mergeCell ref="D31:F31"/>
    <mergeCell ref="H31:I31"/>
    <mergeCell ref="L31:N31"/>
    <mergeCell ref="D32:F32"/>
    <mergeCell ref="H32:I32"/>
    <mergeCell ref="L32:N32"/>
    <mergeCell ref="D37:F37"/>
    <mergeCell ref="H37:I37"/>
    <mergeCell ref="L37:N37"/>
    <mergeCell ref="D38:F38"/>
    <mergeCell ref="H38:I38"/>
    <mergeCell ref="L38:N38"/>
    <mergeCell ref="D35:F35"/>
    <mergeCell ref="H35:I35"/>
    <mergeCell ref="L35:N35"/>
    <mergeCell ref="D36:F36"/>
    <mergeCell ref="H36:I36"/>
    <mergeCell ref="L36:N36"/>
    <mergeCell ref="D41:F41"/>
    <mergeCell ref="H41:I41"/>
    <mergeCell ref="L41:N41"/>
    <mergeCell ref="D42:F42"/>
    <mergeCell ref="H42:I42"/>
    <mergeCell ref="L42:N42"/>
    <mergeCell ref="D39:F39"/>
    <mergeCell ref="H39:I39"/>
    <mergeCell ref="L39:N39"/>
    <mergeCell ref="D40:F40"/>
    <mergeCell ref="H40:I40"/>
    <mergeCell ref="L40:N40"/>
    <mergeCell ref="D45:F45"/>
    <mergeCell ref="H45:I45"/>
    <mergeCell ref="L45:N45"/>
    <mergeCell ref="D46:F46"/>
    <mergeCell ref="H46:I46"/>
    <mergeCell ref="L46:N46"/>
    <mergeCell ref="D43:F43"/>
    <mergeCell ref="H43:I43"/>
    <mergeCell ref="L43:N43"/>
    <mergeCell ref="D44:F44"/>
    <mergeCell ref="H44:I44"/>
    <mergeCell ref="L44:N44"/>
    <mergeCell ref="D49:F49"/>
    <mergeCell ref="H49:I49"/>
    <mergeCell ref="L49:N49"/>
    <mergeCell ref="D50:F50"/>
    <mergeCell ref="H50:I50"/>
    <mergeCell ref="L50:N50"/>
    <mergeCell ref="D47:F47"/>
    <mergeCell ref="H47:I47"/>
    <mergeCell ref="L47:N47"/>
    <mergeCell ref="D48:F48"/>
    <mergeCell ref="H48:I48"/>
    <mergeCell ref="L48:N48"/>
    <mergeCell ref="D53:F53"/>
    <mergeCell ref="H53:I53"/>
    <mergeCell ref="L53:N53"/>
    <mergeCell ref="D54:F54"/>
    <mergeCell ref="H54:I54"/>
    <mergeCell ref="L54:N54"/>
    <mergeCell ref="D51:F51"/>
    <mergeCell ref="H51:I51"/>
    <mergeCell ref="L51:N51"/>
    <mergeCell ref="D52:F52"/>
    <mergeCell ref="H52:I52"/>
    <mergeCell ref="L52:N52"/>
    <mergeCell ref="D57:F57"/>
    <mergeCell ref="H57:I57"/>
    <mergeCell ref="L57:N57"/>
    <mergeCell ref="D58:F58"/>
    <mergeCell ref="H58:I58"/>
    <mergeCell ref="L58:N58"/>
    <mergeCell ref="D55:F55"/>
    <mergeCell ref="H55:I55"/>
    <mergeCell ref="L55:N55"/>
    <mergeCell ref="D56:F56"/>
    <mergeCell ref="H56:I56"/>
    <mergeCell ref="L56:N56"/>
    <mergeCell ref="D61:F61"/>
    <mergeCell ref="H61:I61"/>
    <mergeCell ref="L61:N61"/>
    <mergeCell ref="D62:F62"/>
    <mergeCell ref="H62:I62"/>
    <mergeCell ref="L62:N62"/>
    <mergeCell ref="D59:F59"/>
    <mergeCell ref="H59:I59"/>
    <mergeCell ref="L59:N59"/>
    <mergeCell ref="D60:F60"/>
    <mergeCell ref="H60:I60"/>
    <mergeCell ref="L60:N60"/>
    <mergeCell ref="D65:F65"/>
    <mergeCell ref="H65:I65"/>
    <mergeCell ref="L65:N65"/>
    <mergeCell ref="D66:F66"/>
    <mergeCell ref="H66:I66"/>
    <mergeCell ref="L66:N66"/>
    <mergeCell ref="D63:F63"/>
    <mergeCell ref="H63:I63"/>
    <mergeCell ref="L63:N63"/>
    <mergeCell ref="D64:F64"/>
    <mergeCell ref="H64:I64"/>
    <mergeCell ref="L64:N64"/>
    <mergeCell ref="D69:F69"/>
    <mergeCell ref="H69:I69"/>
    <mergeCell ref="L69:N69"/>
    <mergeCell ref="D70:F70"/>
    <mergeCell ref="H70:I70"/>
    <mergeCell ref="L70:N70"/>
    <mergeCell ref="D67:F67"/>
    <mergeCell ref="H67:I67"/>
    <mergeCell ref="L67:N67"/>
    <mergeCell ref="D68:F68"/>
    <mergeCell ref="H68:I68"/>
    <mergeCell ref="L68:N68"/>
    <mergeCell ref="D73:F73"/>
    <mergeCell ref="H73:I73"/>
    <mergeCell ref="L73:N73"/>
    <mergeCell ref="D74:F74"/>
    <mergeCell ref="H74:I74"/>
    <mergeCell ref="L74:N74"/>
    <mergeCell ref="D71:F71"/>
    <mergeCell ref="H71:I71"/>
    <mergeCell ref="L71:N71"/>
    <mergeCell ref="D72:F72"/>
    <mergeCell ref="H72:I72"/>
    <mergeCell ref="L72:N72"/>
    <mergeCell ref="D77:F77"/>
    <mergeCell ref="H77:I77"/>
    <mergeCell ref="L77:N77"/>
    <mergeCell ref="D78:F78"/>
    <mergeCell ref="H78:I78"/>
    <mergeCell ref="L78:N78"/>
    <mergeCell ref="D75:F75"/>
    <mergeCell ref="H75:I75"/>
    <mergeCell ref="L75:N75"/>
    <mergeCell ref="D76:F76"/>
    <mergeCell ref="H76:I76"/>
    <mergeCell ref="L76:N76"/>
    <mergeCell ref="D81:F81"/>
    <mergeCell ref="H81:I81"/>
    <mergeCell ref="L81:N81"/>
    <mergeCell ref="D82:F82"/>
    <mergeCell ref="H82:I82"/>
    <mergeCell ref="L82:N82"/>
    <mergeCell ref="D79:F79"/>
    <mergeCell ref="H79:I79"/>
    <mergeCell ref="L79:N79"/>
    <mergeCell ref="D80:F80"/>
    <mergeCell ref="H80:I80"/>
    <mergeCell ref="L80:N80"/>
    <mergeCell ref="D85:F85"/>
    <mergeCell ref="H85:I85"/>
    <mergeCell ref="L85:N85"/>
    <mergeCell ref="D86:F86"/>
    <mergeCell ref="H86:I86"/>
    <mergeCell ref="L86:N86"/>
    <mergeCell ref="D83:F83"/>
    <mergeCell ref="H83:I83"/>
    <mergeCell ref="L83:N83"/>
    <mergeCell ref="D84:F84"/>
    <mergeCell ref="H84:I84"/>
    <mergeCell ref="L84:N84"/>
    <mergeCell ref="D89:F89"/>
    <mergeCell ref="H89:I89"/>
    <mergeCell ref="L89:N89"/>
    <mergeCell ref="D90:F90"/>
    <mergeCell ref="H90:I90"/>
    <mergeCell ref="L90:N90"/>
    <mergeCell ref="D87:F87"/>
    <mergeCell ref="H87:I87"/>
    <mergeCell ref="L87:N87"/>
    <mergeCell ref="D88:F88"/>
    <mergeCell ref="H88:I88"/>
    <mergeCell ref="L88:N88"/>
    <mergeCell ref="D93:F93"/>
    <mergeCell ref="H93:I93"/>
    <mergeCell ref="L93:N93"/>
    <mergeCell ref="D94:F94"/>
    <mergeCell ref="H94:I94"/>
    <mergeCell ref="L94:N94"/>
    <mergeCell ref="D91:F91"/>
    <mergeCell ref="H91:I91"/>
    <mergeCell ref="L91:N91"/>
    <mergeCell ref="D92:F92"/>
    <mergeCell ref="H92:I92"/>
    <mergeCell ref="L92:N92"/>
    <mergeCell ref="D97:F97"/>
    <mergeCell ref="H97:I97"/>
    <mergeCell ref="L97:N97"/>
    <mergeCell ref="D98:F98"/>
    <mergeCell ref="H98:I98"/>
    <mergeCell ref="L98:N98"/>
    <mergeCell ref="D95:F95"/>
    <mergeCell ref="H95:I95"/>
    <mergeCell ref="L95:N95"/>
    <mergeCell ref="D96:F96"/>
    <mergeCell ref="H96:I96"/>
    <mergeCell ref="L96:N96"/>
    <mergeCell ref="D102:F102"/>
    <mergeCell ref="H102:I102"/>
    <mergeCell ref="L102:N102"/>
    <mergeCell ref="D103:F103"/>
    <mergeCell ref="H103:I103"/>
    <mergeCell ref="L103:N103"/>
    <mergeCell ref="D99:F99"/>
    <mergeCell ref="H99:I99"/>
    <mergeCell ref="L99:N99"/>
    <mergeCell ref="D100:F100"/>
    <mergeCell ref="H100:I100"/>
    <mergeCell ref="D101:F101"/>
    <mergeCell ref="H101:I101"/>
    <mergeCell ref="L101:N101"/>
    <mergeCell ref="D106:F106"/>
    <mergeCell ref="H106:I106"/>
    <mergeCell ref="L106:N106"/>
    <mergeCell ref="D107:F107"/>
    <mergeCell ref="H107:I107"/>
    <mergeCell ref="L107:N107"/>
    <mergeCell ref="D104:F104"/>
    <mergeCell ref="H104:I104"/>
    <mergeCell ref="L104:N104"/>
    <mergeCell ref="D105:F105"/>
    <mergeCell ref="H105:I105"/>
    <mergeCell ref="L105:N105"/>
    <mergeCell ref="D110:F110"/>
    <mergeCell ref="H110:I110"/>
    <mergeCell ref="L110:N110"/>
    <mergeCell ref="D111:F111"/>
    <mergeCell ref="H111:I111"/>
    <mergeCell ref="L111:N111"/>
    <mergeCell ref="D108:F108"/>
    <mergeCell ref="H108:I108"/>
    <mergeCell ref="L108:N108"/>
    <mergeCell ref="D109:F109"/>
    <mergeCell ref="H109:I109"/>
    <mergeCell ref="L109:N109"/>
    <mergeCell ref="D114:F114"/>
    <mergeCell ref="H114:I114"/>
    <mergeCell ref="L114:N114"/>
    <mergeCell ref="D115:F115"/>
    <mergeCell ref="H115:I115"/>
    <mergeCell ref="L115:N115"/>
    <mergeCell ref="D112:F112"/>
    <mergeCell ref="H112:I112"/>
    <mergeCell ref="L112:N112"/>
    <mergeCell ref="D113:F113"/>
    <mergeCell ref="H113:I113"/>
    <mergeCell ref="L113:N113"/>
    <mergeCell ref="D118:F118"/>
    <mergeCell ref="H118:I118"/>
    <mergeCell ref="L118:N118"/>
    <mergeCell ref="D119:F119"/>
    <mergeCell ref="H119:I119"/>
    <mergeCell ref="L119:N119"/>
    <mergeCell ref="D116:F116"/>
    <mergeCell ref="H116:I116"/>
    <mergeCell ref="L116:N116"/>
    <mergeCell ref="D117:F117"/>
    <mergeCell ref="H117:I117"/>
    <mergeCell ref="L117:N117"/>
    <mergeCell ref="D122:F122"/>
    <mergeCell ref="H122:I122"/>
    <mergeCell ref="L122:N122"/>
    <mergeCell ref="D123:F123"/>
    <mergeCell ref="H123:I123"/>
    <mergeCell ref="L123:N123"/>
    <mergeCell ref="D120:F120"/>
    <mergeCell ref="H120:I120"/>
    <mergeCell ref="L120:N120"/>
    <mergeCell ref="D121:F121"/>
    <mergeCell ref="H121:I121"/>
    <mergeCell ref="L121:N121"/>
    <mergeCell ref="D126:F126"/>
    <mergeCell ref="H126:I126"/>
    <mergeCell ref="L126:N126"/>
    <mergeCell ref="D127:F127"/>
    <mergeCell ref="H127:I127"/>
    <mergeCell ref="L127:N127"/>
    <mergeCell ref="D124:F124"/>
    <mergeCell ref="H124:I124"/>
    <mergeCell ref="L124:N124"/>
    <mergeCell ref="D125:F125"/>
    <mergeCell ref="H125:I125"/>
    <mergeCell ref="L125:N125"/>
    <mergeCell ref="D130:F130"/>
    <mergeCell ref="H130:I130"/>
    <mergeCell ref="L130:N130"/>
    <mergeCell ref="D131:F131"/>
    <mergeCell ref="H131:I131"/>
    <mergeCell ref="L131:N131"/>
    <mergeCell ref="D128:F128"/>
    <mergeCell ref="H128:I128"/>
    <mergeCell ref="L128:N128"/>
    <mergeCell ref="D129:F129"/>
    <mergeCell ref="H129:I129"/>
    <mergeCell ref="L129:N129"/>
    <mergeCell ref="D134:F134"/>
    <mergeCell ref="H134:I134"/>
    <mergeCell ref="L134:N134"/>
    <mergeCell ref="D135:F135"/>
    <mergeCell ref="H135:I135"/>
    <mergeCell ref="L135:N135"/>
    <mergeCell ref="D132:F132"/>
    <mergeCell ref="H132:I132"/>
    <mergeCell ref="L132:N132"/>
    <mergeCell ref="D133:F133"/>
    <mergeCell ref="H133:I133"/>
    <mergeCell ref="L133:N133"/>
    <mergeCell ref="D138:F138"/>
    <mergeCell ref="H138:I138"/>
    <mergeCell ref="L138:N138"/>
    <mergeCell ref="D139:F139"/>
    <mergeCell ref="H139:I139"/>
    <mergeCell ref="L139:N139"/>
    <mergeCell ref="D136:F136"/>
    <mergeCell ref="H136:I136"/>
    <mergeCell ref="L136:N136"/>
    <mergeCell ref="D137:F137"/>
    <mergeCell ref="H137:I137"/>
    <mergeCell ref="L137:N137"/>
    <mergeCell ref="D142:F142"/>
    <mergeCell ref="H142:I142"/>
    <mergeCell ref="L142:N142"/>
    <mergeCell ref="D143:F143"/>
    <mergeCell ref="H143:I143"/>
    <mergeCell ref="L143:N143"/>
    <mergeCell ref="D140:F140"/>
    <mergeCell ref="H140:I140"/>
    <mergeCell ref="L140:N140"/>
    <mergeCell ref="D141:F141"/>
    <mergeCell ref="H141:I141"/>
    <mergeCell ref="L141:N141"/>
    <mergeCell ref="D146:F146"/>
    <mergeCell ref="H146:I146"/>
    <mergeCell ref="L146:N146"/>
    <mergeCell ref="D147:F147"/>
    <mergeCell ref="H147:I147"/>
    <mergeCell ref="L147:N147"/>
    <mergeCell ref="D144:F144"/>
    <mergeCell ref="H144:I144"/>
    <mergeCell ref="L144:N144"/>
    <mergeCell ref="D145:F145"/>
    <mergeCell ref="H145:I145"/>
    <mergeCell ref="L145:N145"/>
    <mergeCell ref="D150:F150"/>
    <mergeCell ref="H150:I150"/>
    <mergeCell ref="L150:N150"/>
    <mergeCell ref="D151:F151"/>
    <mergeCell ref="H151:I151"/>
    <mergeCell ref="L151:N151"/>
    <mergeCell ref="D148:F148"/>
    <mergeCell ref="H148:I148"/>
    <mergeCell ref="L148:N148"/>
    <mergeCell ref="D149:F149"/>
    <mergeCell ref="H149:I149"/>
    <mergeCell ref="L149:N149"/>
    <mergeCell ref="D154:F154"/>
    <mergeCell ref="H154:I154"/>
    <mergeCell ref="L154:N154"/>
    <mergeCell ref="D155:F155"/>
    <mergeCell ref="H155:I155"/>
    <mergeCell ref="L155:N155"/>
    <mergeCell ref="D152:F152"/>
    <mergeCell ref="H152:I152"/>
    <mergeCell ref="L152:N152"/>
    <mergeCell ref="D153:F153"/>
    <mergeCell ref="H153:I153"/>
    <mergeCell ref="L153:N153"/>
    <mergeCell ref="D158:F158"/>
    <mergeCell ref="H158:I158"/>
    <mergeCell ref="L158:N158"/>
    <mergeCell ref="D159:F159"/>
    <mergeCell ref="H159:I159"/>
    <mergeCell ref="L159:N159"/>
    <mergeCell ref="D156:F156"/>
    <mergeCell ref="H156:I156"/>
    <mergeCell ref="L156:N156"/>
    <mergeCell ref="D157:F157"/>
    <mergeCell ref="H157:I157"/>
    <mergeCell ref="L157:N157"/>
    <mergeCell ref="D162:F162"/>
    <mergeCell ref="H162:I162"/>
    <mergeCell ref="L162:N162"/>
    <mergeCell ref="D163:F163"/>
    <mergeCell ref="H163:I163"/>
    <mergeCell ref="L163:N163"/>
    <mergeCell ref="D160:F160"/>
    <mergeCell ref="H160:I160"/>
    <mergeCell ref="L160:N160"/>
    <mergeCell ref="D161:F161"/>
    <mergeCell ref="H161:I161"/>
    <mergeCell ref="L161:N161"/>
    <mergeCell ref="D166:F166"/>
    <mergeCell ref="H166:I166"/>
    <mergeCell ref="L166:N166"/>
    <mergeCell ref="D167:F167"/>
    <mergeCell ref="H167:I167"/>
    <mergeCell ref="L167:N167"/>
    <mergeCell ref="D164:F164"/>
    <mergeCell ref="H164:I164"/>
    <mergeCell ref="L164:N164"/>
    <mergeCell ref="D165:F165"/>
    <mergeCell ref="H165:I165"/>
    <mergeCell ref="L165:N165"/>
    <mergeCell ref="D170:F170"/>
    <mergeCell ref="H170:I170"/>
    <mergeCell ref="L170:N170"/>
    <mergeCell ref="D171:F171"/>
    <mergeCell ref="H171:I171"/>
    <mergeCell ref="L171:N171"/>
    <mergeCell ref="D168:F168"/>
    <mergeCell ref="H168:I168"/>
    <mergeCell ref="L168:N168"/>
    <mergeCell ref="D169:F169"/>
    <mergeCell ref="H169:I169"/>
    <mergeCell ref="L169:N169"/>
    <mergeCell ref="D174:F174"/>
    <mergeCell ref="H174:I174"/>
    <mergeCell ref="L174:N174"/>
    <mergeCell ref="D175:F175"/>
    <mergeCell ref="H175:I175"/>
    <mergeCell ref="L175:N175"/>
    <mergeCell ref="D172:F172"/>
    <mergeCell ref="H172:I172"/>
    <mergeCell ref="L172:N172"/>
    <mergeCell ref="D173:F173"/>
    <mergeCell ref="H173:I173"/>
    <mergeCell ref="L173:N173"/>
    <mergeCell ref="D178:F178"/>
    <mergeCell ref="H178:I178"/>
    <mergeCell ref="L178:N178"/>
    <mergeCell ref="D179:F179"/>
    <mergeCell ref="H179:I179"/>
    <mergeCell ref="L179:N179"/>
    <mergeCell ref="D176:F176"/>
    <mergeCell ref="H176:I176"/>
    <mergeCell ref="L176:N176"/>
    <mergeCell ref="D177:F177"/>
    <mergeCell ref="H177:I177"/>
    <mergeCell ref="L177:N177"/>
    <mergeCell ref="D182:F182"/>
    <mergeCell ref="H182:I182"/>
    <mergeCell ref="L182:N182"/>
    <mergeCell ref="D183:F183"/>
    <mergeCell ref="H183:I183"/>
    <mergeCell ref="L183:N183"/>
    <mergeCell ref="D180:F180"/>
    <mergeCell ref="H180:I180"/>
    <mergeCell ref="L180:N180"/>
    <mergeCell ref="D181:F181"/>
    <mergeCell ref="H181:I181"/>
    <mergeCell ref="L181:N181"/>
    <mergeCell ref="D186:F186"/>
    <mergeCell ref="H186:I186"/>
    <mergeCell ref="L186:N186"/>
    <mergeCell ref="D187:F187"/>
    <mergeCell ref="H187:I187"/>
    <mergeCell ref="L187:N187"/>
    <mergeCell ref="D184:F184"/>
    <mergeCell ref="H184:I184"/>
    <mergeCell ref="L184:N184"/>
    <mergeCell ref="D185:F185"/>
    <mergeCell ref="H185:I185"/>
    <mergeCell ref="L185:N185"/>
    <mergeCell ref="D190:F190"/>
    <mergeCell ref="H190:I190"/>
    <mergeCell ref="L190:N190"/>
    <mergeCell ref="D191:F191"/>
    <mergeCell ref="H191:I191"/>
    <mergeCell ref="L191:N191"/>
    <mergeCell ref="D188:F188"/>
    <mergeCell ref="H188:I188"/>
    <mergeCell ref="L188:N188"/>
    <mergeCell ref="D189:F189"/>
    <mergeCell ref="H189:I189"/>
    <mergeCell ref="L189:N189"/>
    <mergeCell ref="D194:F194"/>
    <mergeCell ref="H194:I194"/>
    <mergeCell ref="L194:N194"/>
    <mergeCell ref="D195:F195"/>
    <mergeCell ref="H195:I195"/>
    <mergeCell ref="L195:N195"/>
    <mergeCell ref="D192:F192"/>
    <mergeCell ref="H192:I192"/>
    <mergeCell ref="L192:N192"/>
    <mergeCell ref="D193:F193"/>
    <mergeCell ref="H193:I193"/>
    <mergeCell ref="L193:N193"/>
    <mergeCell ref="D198:F198"/>
    <mergeCell ref="H198:I198"/>
    <mergeCell ref="L198:N198"/>
    <mergeCell ref="D199:F199"/>
    <mergeCell ref="H199:I199"/>
    <mergeCell ref="L199:N199"/>
    <mergeCell ref="D196:F196"/>
    <mergeCell ref="H196:I196"/>
    <mergeCell ref="L196:N196"/>
    <mergeCell ref="D197:F197"/>
    <mergeCell ref="H197:I197"/>
    <mergeCell ref="L197:N197"/>
    <mergeCell ref="D202:F202"/>
    <mergeCell ref="H202:I202"/>
    <mergeCell ref="L202:N202"/>
    <mergeCell ref="D203:F203"/>
    <mergeCell ref="H203:I203"/>
    <mergeCell ref="L203:N203"/>
    <mergeCell ref="D200:F200"/>
    <mergeCell ref="H200:I200"/>
    <mergeCell ref="L200:N200"/>
    <mergeCell ref="D201:F201"/>
    <mergeCell ref="H201:I201"/>
    <mergeCell ref="L201:N201"/>
    <mergeCell ref="D206:F206"/>
    <mergeCell ref="H206:I206"/>
    <mergeCell ref="L206:N206"/>
    <mergeCell ref="D207:F207"/>
    <mergeCell ref="H207:I207"/>
    <mergeCell ref="L207:N207"/>
    <mergeCell ref="D204:F204"/>
    <mergeCell ref="H204:I204"/>
    <mergeCell ref="L204:N204"/>
    <mergeCell ref="D205:F205"/>
    <mergeCell ref="H205:I205"/>
    <mergeCell ref="L205:N205"/>
    <mergeCell ref="D210:F210"/>
    <mergeCell ref="H210:I210"/>
    <mergeCell ref="L210:N210"/>
    <mergeCell ref="D211:F211"/>
    <mergeCell ref="H211:I211"/>
    <mergeCell ref="L211:N211"/>
    <mergeCell ref="D208:F208"/>
    <mergeCell ref="H208:I208"/>
    <mergeCell ref="L208:N208"/>
    <mergeCell ref="D209:F209"/>
    <mergeCell ref="H209:I209"/>
    <mergeCell ref="L209:N209"/>
    <mergeCell ref="D214:F214"/>
    <mergeCell ref="H214:I214"/>
    <mergeCell ref="D215:F215"/>
    <mergeCell ref="H215:I215"/>
    <mergeCell ref="D216:F216"/>
    <mergeCell ref="H216:I216"/>
    <mergeCell ref="D212:F212"/>
    <mergeCell ref="H212:I212"/>
    <mergeCell ref="L212:N212"/>
    <mergeCell ref="D213:F213"/>
    <mergeCell ref="H213:I213"/>
    <mergeCell ref="L213:N213"/>
    <mergeCell ref="D219:F219"/>
    <mergeCell ref="H219:I219"/>
    <mergeCell ref="L219:N219"/>
    <mergeCell ref="D220:F220"/>
    <mergeCell ref="H220:I220"/>
    <mergeCell ref="L220:N220"/>
    <mergeCell ref="L216:N216"/>
    <mergeCell ref="D217:F217"/>
    <mergeCell ref="H217:I217"/>
    <mergeCell ref="L217:N217"/>
    <mergeCell ref="D218:F218"/>
    <mergeCell ref="H218:I218"/>
    <mergeCell ref="L218:N218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RICAVI 2020 DIPARTIMENTO DI STUDI UMANISTICI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99"/>
  </sheetPr>
  <dimension ref="A1:W593"/>
  <sheetViews>
    <sheetView topLeftCell="E356" zoomScaleNormal="100" workbookViewId="0">
      <selection activeCell="E358" sqref="A358:XFD358"/>
    </sheetView>
  </sheetViews>
  <sheetFormatPr defaultColWidth="9.140625" defaultRowHeight="30" customHeight="1"/>
  <cols>
    <col min="1" max="1" width="0" style="22" hidden="1" customWidth="1"/>
    <col min="2" max="2" width="16.5703125" style="32" hidden="1" customWidth="1"/>
    <col min="3" max="3" width="9.140625" style="22"/>
    <col min="4" max="4" width="3.7109375" style="22" hidden="1" customWidth="1"/>
    <col min="5" max="5" width="15.5703125" style="22" customWidth="1"/>
    <col min="6" max="7" width="9.140625" style="22"/>
    <col min="8" max="8" width="23.5703125" style="22" customWidth="1"/>
    <col min="9" max="9" width="9.140625" style="22"/>
    <col min="10" max="12" width="0" style="22" hidden="1" customWidth="1"/>
    <col min="13" max="13" width="9.140625" style="22"/>
    <col min="14" max="17" width="9.140625" style="22" hidden="1" customWidth="1"/>
    <col min="18" max="21" width="16.85546875" style="31" customWidth="1"/>
    <col min="22" max="23" width="16.85546875" style="31" bestFit="1" customWidth="1"/>
    <col min="24" max="16384" width="9.140625" style="22"/>
  </cols>
  <sheetData>
    <row r="1" spans="2:23" ht="30" customHeight="1">
      <c r="B1" s="12"/>
      <c r="C1" s="206" t="s">
        <v>0</v>
      </c>
      <c r="D1" s="206"/>
      <c r="E1" s="4" t="s">
        <v>1</v>
      </c>
      <c r="F1" s="206" t="s">
        <v>2</v>
      </c>
      <c r="G1" s="206"/>
      <c r="H1" s="206"/>
      <c r="I1" s="4" t="s">
        <v>3</v>
      </c>
      <c r="J1" s="206" t="s">
        <v>4</v>
      </c>
      <c r="K1" s="206"/>
      <c r="L1" s="4" t="s">
        <v>5</v>
      </c>
      <c r="M1" s="4" t="s">
        <v>6</v>
      </c>
      <c r="N1" s="206" t="s">
        <v>7</v>
      </c>
      <c r="O1" s="206"/>
      <c r="P1" s="206"/>
      <c r="Q1" s="4" t="s">
        <v>8</v>
      </c>
      <c r="R1" s="164" t="s">
        <v>1575</v>
      </c>
      <c r="S1" s="164" t="s">
        <v>1574</v>
      </c>
      <c r="T1" s="164" t="s">
        <v>1573</v>
      </c>
      <c r="U1" s="182" t="s">
        <v>1579</v>
      </c>
      <c r="V1" s="164" t="s">
        <v>1572</v>
      </c>
      <c r="W1" s="4" t="s">
        <v>12</v>
      </c>
    </row>
    <row r="2" spans="2:23" s="24" customFormat="1" ht="20.100000000000001" hidden="1" customHeight="1">
      <c r="B2" s="21"/>
      <c r="C2" s="207">
        <v>2020</v>
      </c>
      <c r="D2" s="207"/>
      <c r="E2" s="11" t="s">
        <v>13</v>
      </c>
      <c r="F2" s="208" t="s">
        <v>14</v>
      </c>
      <c r="G2" s="208"/>
      <c r="H2" s="208"/>
      <c r="I2" s="11" t="s">
        <v>15</v>
      </c>
      <c r="J2" s="208" t="s">
        <v>16</v>
      </c>
      <c r="K2" s="208"/>
      <c r="L2" s="10" t="s">
        <v>17</v>
      </c>
      <c r="M2" s="10">
        <v>0</v>
      </c>
      <c r="N2" s="207" t="s">
        <v>18</v>
      </c>
      <c r="O2" s="207"/>
      <c r="P2" s="207"/>
      <c r="Q2" s="10" t="s">
        <v>17</v>
      </c>
      <c r="R2" s="23"/>
      <c r="S2" s="23"/>
      <c r="T2" s="23"/>
      <c r="U2" s="23"/>
      <c r="V2" s="23"/>
      <c r="W2" s="23"/>
    </row>
    <row r="3" spans="2:23" s="26" customFormat="1" ht="20.100000000000001" customHeight="1">
      <c r="B3" s="20"/>
      <c r="C3" s="204">
        <v>2020</v>
      </c>
      <c r="D3" s="204"/>
      <c r="E3" s="9" t="s">
        <v>1571</v>
      </c>
      <c r="F3" s="205" t="s">
        <v>1570</v>
      </c>
      <c r="G3" s="205"/>
      <c r="H3" s="205"/>
      <c r="I3" s="9" t="s">
        <v>449</v>
      </c>
      <c r="J3" s="205" t="s">
        <v>16</v>
      </c>
      <c r="K3" s="205"/>
      <c r="L3" s="8" t="s">
        <v>17</v>
      </c>
      <c r="M3" s="8">
        <v>1</v>
      </c>
      <c r="N3" s="204" t="s">
        <v>18</v>
      </c>
      <c r="O3" s="204"/>
      <c r="P3" s="204"/>
      <c r="Q3" s="8" t="s">
        <v>17</v>
      </c>
      <c r="R3" s="25"/>
      <c r="S3" s="25">
        <f>S4+S25+S130+S138+S315+S372+S383+S497+S511+S531</f>
        <v>4448.0099999999993</v>
      </c>
      <c r="T3" s="25">
        <f>T4+T25+T130+T138+T315+T372+T383+T497+T511+T531</f>
        <v>2155.63</v>
      </c>
      <c r="U3" s="25">
        <f>U4+U25+U130+U138+U315+U372+U383+U497+U511+U531</f>
        <v>11393.49</v>
      </c>
      <c r="V3" s="25">
        <f>V4+V25+V130+V138+V315+V372+V383+V497+V511+V531</f>
        <v>16613.800000000003</v>
      </c>
      <c r="W3" s="25">
        <f t="shared" ref="W3:W66" si="0">R3+S3+T3+U3+V3</f>
        <v>34610.93</v>
      </c>
    </row>
    <row r="4" spans="2:23" s="28" customFormat="1" ht="30" customHeight="1">
      <c r="B4" s="14"/>
      <c r="C4" s="204">
        <v>2020</v>
      </c>
      <c r="D4" s="204"/>
      <c r="E4" s="9" t="s">
        <v>1569</v>
      </c>
      <c r="F4" s="205" t="s">
        <v>1568</v>
      </c>
      <c r="G4" s="205"/>
      <c r="H4" s="205"/>
      <c r="I4" s="9" t="s">
        <v>449</v>
      </c>
      <c r="J4" s="205" t="s">
        <v>16</v>
      </c>
      <c r="K4" s="205"/>
      <c r="L4" s="8" t="s">
        <v>17</v>
      </c>
      <c r="M4" s="8">
        <v>2</v>
      </c>
      <c r="N4" s="204" t="s">
        <v>18</v>
      </c>
      <c r="O4" s="204"/>
      <c r="P4" s="204"/>
      <c r="Q4" s="8" t="s">
        <v>17</v>
      </c>
      <c r="R4" s="27"/>
      <c r="S4" s="27"/>
      <c r="T4" s="27"/>
      <c r="U4" s="27">
        <f>U5+U8+U10+U17+U20+U23</f>
        <v>1500</v>
      </c>
      <c r="V4" s="27"/>
      <c r="W4" s="27">
        <f t="shared" si="0"/>
        <v>1500</v>
      </c>
    </row>
    <row r="5" spans="2:23" s="30" customFormat="1" ht="30" customHeight="1">
      <c r="B5" s="13"/>
      <c r="C5" s="209">
        <v>2020</v>
      </c>
      <c r="D5" s="209"/>
      <c r="E5" s="1" t="s">
        <v>1567</v>
      </c>
      <c r="F5" s="210" t="s">
        <v>1566</v>
      </c>
      <c r="G5" s="210"/>
      <c r="H5" s="210"/>
      <c r="I5" s="1" t="s">
        <v>449</v>
      </c>
      <c r="J5" s="210" t="s">
        <v>16</v>
      </c>
      <c r="K5" s="210"/>
      <c r="L5" s="5" t="s">
        <v>17</v>
      </c>
      <c r="M5" s="5">
        <v>3</v>
      </c>
      <c r="N5" s="209" t="s">
        <v>18</v>
      </c>
      <c r="O5" s="209"/>
      <c r="P5" s="209"/>
      <c r="Q5" s="5" t="s">
        <v>17</v>
      </c>
      <c r="R5" s="29"/>
      <c r="S5" s="29"/>
      <c r="T5" s="29"/>
      <c r="U5" s="29">
        <f>U6+U7</f>
        <v>1500</v>
      </c>
      <c r="V5" s="29"/>
      <c r="W5" s="29">
        <f t="shared" si="0"/>
        <v>1500</v>
      </c>
    </row>
    <row r="6" spans="2:23" ht="30" customHeight="1">
      <c r="B6" s="19"/>
      <c r="C6" s="207">
        <v>2020</v>
      </c>
      <c r="D6" s="207"/>
      <c r="E6" s="11" t="s">
        <v>1565</v>
      </c>
      <c r="F6" s="208" t="s">
        <v>1564</v>
      </c>
      <c r="G6" s="208"/>
      <c r="H6" s="208"/>
      <c r="I6" s="11" t="s">
        <v>449</v>
      </c>
      <c r="J6" s="208" t="s">
        <v>16</v>
      </c>
      <c r="K6" s="208"/>
      <c r="L6" s="10" t="s">
        <v>28</v>
      </c>
      <c r="M6" s="10">
        <v>4</v>
      </c>
      <c r="N6" s="207" t="s">
        <v>18</v>
      </c>
      <c r="O6" s="207"/>
      <c r="P6" s="207"/>
      <c r="Q6" s="10" t="s">
        <v>17</v>
      </c>
      <c r="U6" s="31">
        <v>1500</v>
      </c>
      <c r="W6" s="31">
        <f t="shared" si="0"/>
        <v>1500</v>
      </c>
    </row>
    <row r="7" spans="2:23" ht="30" hidden="1" customHeight="1">
      <c r="B7" s="12"/>
      <c r="C7" s="207">
        <v>2020</v>
      </c>
      <c r="D7" s="207"/>
      <c r="E7" s="11" t="s">
        <v>1563</v>
      </c>
      <c r="F7" s="208" t="s">
        <v>1562</v>
      </c>
      <c r="G7" s="208"/>
      <c r="H7" s="208"/>
      <c r="I7" s="11" t="s">
        <v>449</v>
      </c>
      <c r="J7" s="208" t="s">
        <v>16</v>
      </c>
      <c r="K7" s="208"/>
      <c r="L7" s="10" t="s">
        <v>28</v>
      </c>
      <c r="M7" s="10">
        <v>4</v>
      </c>
      <c r="N7" s="207" t="s">
        <v>18</v>
      </c>
      <c r="O7" s="207"/>
      <c r="P7" s="207"/>
      <c r="Q7" s="10" t="s">
        <v>17</v>
      </c>
      <c r="W7" s="31">
        <f t="shared" si="0"/>
        <v>0</v>
      </c>
    </row>
    <row r="8" spans="2:23" s="30" customFormat="1" ht="30" hidden="1" customHeight="1">
      <c r="B8" s="13"/>
      <c r="C8" s="209">
        <v>2020</v>
      </c>
      <c r="D8" s="209"/>
      <c r="E8" s="1" t="s">
        <v>1561</v>
      </c>
      <c r="F8" s="210" t="s">
        <v>1560</v>
      </c>
      <c r="G8" s="210"/>
      <c r="H8" s="210"/>
      <c r="I8" s="1" t="s">
        <v>449</v>
      </c>
      <c r="J8" s="210" t="s">
        <v>16</v>
      </c>
      <c r="K8" s="210"/>
      <c r="L8" s="5" t="s">
        <v>17</v>
      </c>
      <c r="M8" s="5">
        <v>3</v>
      </c>
      <c r="N8" s="209" t="s">
        <v>18</v>
      </c>
      <c r="O8" s="209"/>
      <c r="P8" s="209"/>
      <c r="Q8" s="5" t="s">
        <v>17</v>
      </c>
      <c r="R8" s="29"/>
      <c r="S8" s="29"/>
      <c r="T8" s="29"/>
      <c r="U8" s="29"/>
      <c r="V8" s="29"/>
      <c r="W8" s="29">
        <f t="shared" si="0"/>
        <v>0</v>
      </c>
    </row>
    <row r="9" spans="2:23" ht="30" hidden="1" customHeight="1">
      <c r="B9" s="12"/>
      <c r="C9" s="207">
        <v>2020</v>
      </c>
      <c r="D9" s="207"/>
      <c r="E9" s="11" t="s">
        <v>1559</v>
      </c>
      <c r="F9" s="208" t="s">
        <v>1558</v>
      </c>
      <c r="G9" s="208"/>
      <c r="H9" s="208"/>
      <c r="I9" s="11" t="s">
        <v>449</v>
      </c>
      <c r="J9" s="208" t="s">
        <v>16</v>
      </c>
      <c r="K9" s="208"/>
      <c r="L9" s="10" t="s">
        <v>28</v>
      </c>
      <c r="M9" s="10">
        <v>4</v>
      </c>
      <c r="N9" s="207" t="s">
        <v>18</v>
      </c>
      <c r="O9" s="207"/>
      <c r="P9" s="207"/>
      <c r="Q9" s="10" t="s">
        <v>17</v>
      </c>
      <c r="W9" s="31">
        <f t="shared" si="0"/>
        <v>0</v>
      </c>
    </row>
    <row r="10" spans="2:23" s="30" customFormat="1" ht="30" hidden="1" customHeight="1">
      <c r="B10" s="13"/>
      <c r="C10" s="209">
        <v>2020</v>
      </c>
      <c r="D10" s="209"/>
      <c r="E10" s="1" t="s">
        <v>1557</v>
      </c>
      <c r="F10" s="210" t="s">
        <v>1556</v>
      </c>
      <c r="G10" s="210"/>
      <c r="H10" s="210"/>
      <c r="I10" s="1" t="s">
        <v>449</v>
      </c>
      <c r="J10" s="210" t="s">
        <v>16</v>
      </c>
      <c r="K10" s="210"/>
      <c r="L10" s="5" t="s">
        <v>17</v>
      </c>
      <c r="M10" s="5">
        <v>3</v>
      </c>
      <c r="N10" s="209" t="s">
        <v>18</v>
      </c>
      <c r="O10" s="209"/>
      <c r="P10" s="209"/>
      <c r="Q10" s="5" t="s">
        <v>17</v>
      </c>
      <c r="R10" s="29"/>
      <c r="S10" s="29"/>
      <c r="T10" s="29"/>
      <c r="U10" s="29"/>
      <c r="V10" s="29"/>
      <c r="W10" s="29">
        <f t="shared" si="0"/>
        <v>0</v>
      </c>
    </row>
    <row r="11" spans="2:23" ht="30" hidden="1" customHeight="1">
      <c r="C11" s="207">
        <v>2020</v>
      </c>
      <c r="D11" s="207"/>
      <c r="E11" s="11" t="s">
        <v>1555</v>
      </c>
      <c r="F11" s="208" t="s">
        <v>1554</v>
      </c>
      <c r="G11" s="208"/>
      <c r="H11" s="208"/>
      <c r="I11" s="11" t="s">
        <v>449</v>
      </c>
      <c r="J11" s="208" t="s">
        <v>16</v>
      </c>
      <c r="K11" s="208"/>
      <c r="L11" s="10" t="s">
        <v>17</v>
      </c>
      <c r="M11" s="10">
        <v>4</v>
      </c>
      <c r="N11" s="207" t="s">
        <v>18</v>
      </c>
      <c r="O11" s="207"/>
      <c r="P11" s="207"/>
      <c r="Q11" s="10" t="s">
        <v>17</v>
      </c>
      <c r="W11" s="31">
        <f t="shared" si="0"/>
        <v>0</v>
      </c>
    </row>
    <row r="12" spans="2:23" ht="30" hidden="1" customHeight="1">
      <c r="B12" s="15"/>
      <c r="C12" s="207">
        <v>2020</v>
      </c>
      <c r="D12" s="207"/>
      <c r="E12" s="11" t="s">
        <v>1553</v>
      </c>
      <c r="F12" s="208" t="s">
        <v>1552</v>
      </c>
      <c r="G12" s="208"/>
      <c r="H12" s="208"/>
      <c r="I12" s="11" t="s">
        <v>449</v>
      </c>
      <c r="J12" s="208" t="s">
        <v>16</v>
      </c>
      <c r="K12" s="208"/>
      <c r="L12" s="10" t="s">
        <v>28</v>
      </c>
      <c r="M12" s="10">
        <v>5</v>
      </c>
      <c r="N12" s="207" t="s">
        <v>18</v>
      </c>
      <c r="O12" s="207"/>
      <c r="P12" s="207"/>
      <c r="Q12" s="10" t="s">
        <v>17</v>
      </c>
      <c r="W12" s="31">
        <f t="shared" si="0"/>
        <v>0</v>
      </c>
    </row>
    <row r="13" spans="2:23" ht="30" hidden="1" customHeight="1">
      <c r="B13" s="15"/>
      <c r="C13" s="207">
        <v>2020</v>
      </c>
      <c r="D13" s="207"/>
      <c r="E13" s="11" t="s">
        <v>1551</v>
      </c>
      <c r="F13" s="208" t="s">
        <v>1550</v>
      </c>
      <c r="G13" s="208"/>
      <c r="H13" s="208"/>
      <c r="I13" s="11" t="s">
        <v>449</v>
      </c>
      <c r="J13" s="208" t="s">
        <v>16</v>
      </c>
      <c r="K13" s="208"/>
      <c r="L13" s="10" t="s">
        <v>28</v>
      </c>
      <c r="M13" s="10">
        <v>5</v>
      </c>
      <c r="N13" s="207" t="s">
        <v>18</v>
      </c>
      <c r="O13" s="207"/>
      <c r="P13" s="207"/>
      <c r="Q13" s="10" t="s">
        <v>17</v>
      </c>
      <c r="W13" s="31">
        <f t="shared" si="0"/>
        <v>0</v>
      </c>
    </row>
    <row r="14" spans="2:23" ht="30" hidden="1" customHeight="1">
      <c r="B14" s="15"/>
      <c r="C14" s="207">
        <v>2020</v>
      </c>
      <c r="D14" s="207"/>
      <c r="E14" s="11" t="s">
        <v>1549</v>
      </c>
      <c r="F14" s="208" t="s">
        <v>1548</v>
      </c>
      <c r="G14" s="208"/>
      <c r="H14" s="208"/>
      <c r="I14" s="11" t="s">
        <v>449</v>
      </c>
      <c r="J14" s="208" t="s">
        <v>16</v>
      </c>
      <c r="K14" s="208"/>
      <c r="L14" s="10" t="s">
        <v>28</v>
      </c>
      <c r="M14" s="10">
        <v>5</v>
      </c>
      <c r="N14" s="207" t="s">
        <v>18</v>
      </c>
      <c r="O14" s="207"/>
      <c r="P14" s="207"/>
      <c r="Q14" s="10" t="s">
        <v>17</v>
      </c>
      <c r="W14" s="31">
        <f t="shared" si="0"/>
        <v>0</v>
      </c>
    </row>
    <row r="15" spans="2:23" ht="30" hidden="1" customHeight="1">
      <c r="B15" s="15"/>
      <c r="C15" s="207">
        <v>2020</v>
      </c>
      <c r="D15" s="207"/>
      <c r="E15" s="11" t="s">
        <v>1547</v>
      </c>
      <c r="F15" s="208" t="s">
        <v>1546</v>
      </c>
      <c r="G15" s="208"/>
      <c r="H15" s="208"/>
      <c r="I15" s="11" t="s">
        <v>449</v>
      </c>
      <c r="J15" s="208" t="s">
        <v>16</v>
      </c>
      <c r="K15" s="208"/>
      <c r="L15" s="10" t="s">
        <v>28</v>
      </c>
      <c r="M15" s="10">
        <v>5</v>
      </c>
      <c r="N15" s="207" t="s">
        <v>18</v>
      </c>
      <c r="O15" s="207"/>
      <c r="P15" s="207"/>
      <c r="Q15" s="10" t="s">
        <v>17</v>
      </c>
      <c r="W15" s="31">
        <f t="shared" si="0"/>
        <v>0</v>
      </c>
    </row>
    <row r="16" spans="2:23" ht="30" hidden="1" customHeight="1">
      <c r="B16" s="15"/>
      <c r="C16" s="207">
        <v>2020</v>
      </c>
      <c r="D16" s="207"/>
      <c r="E16" s="11" t="s">
        <v>1545</v>
      </c>
      <c r="F16" s="208" t="s">
        <v>1544</v>
      </c>
      <c r="G16" s="208"/>
      <c r="H16" s="208"/>
      <c r="I16" s="11" t="s">
        <v>449</v>
      </c>
      <c r="J16" s="208" t="s">
        <v>16</v>
      </c>
      <c r="K16" s="208"/>
      <c r="L16" s="10" t="s">
        <v>28</v>
      </c>
      <c r="M16" s="10">
        <v>5</v>
      </c>
      <c r="N16" s="207" t="s">
        <v>18</v>
      </c>
      <c r="O16" s="207"/>
      <c r="P16" s="207"/>
      <c r="Q16" s="10" t="s">
        <v>17</v>
      </c>
      <c r="W16" s="31">
        <f t="shared" si="0"/>
        <v>0</v>
      </c>
    </row>
    <row r="17" spans="1:23" s="30" customFormat="1" ht="30" hidden="1" customHeight="1">
      <c r="B17" s="13"/>
      <c r="C17" s="209">
        <v>2020</v>
      </c>
      <c r="D17" s="209"/>
      <c r="E17" s="1" t="s">
        <v>1543</v>
      </c>
      <c r="F17" s="210" t="s">
        <v>1542</v>
      </c>
      <c r="G17" s="210"/>
      <c r="H17" s="210"/>
      <c r="I17" s="1" t="s">
        <v>449</v>
      </c>
      <c r="J17" s="210" t="s">
        <v>16</v>
      </c>
      <c r="K17" s="210"/>
      <c r="L17" s="5" t="s">
        <v>17</v>
      </c>
      <c r="M17" s="5">
        <v>3</v>
      </c>
      <c r="N17" s="209" t="s">
        <v>18</v>
      </c>
      <c r="O17" s="209"/>
      <c r="P17" s="209"/>
      <c r="Q17" s="5" t="s">
        <v>17</v>
      </c>
      <c r="R17" s="29"/>
      <c r="S17" s="29"/>
      <c r="T17" s="29"/>
      <c r="U17" s="29"/>
      <c r="V17" s="29"/>
      <c r="W17" s="29">
        <f t="shared" si="0"/>
        <v>0</v>
      </c>
    </row>
    <row r="18" spans="1:23" ht="30" hidden="1" customHeight="1">
      <c r="B18" s="12"/>
      <c r="C18" s="207">
        <v>2020</v>
      </c>
      <c r="D18" s="207"/>
      <c r="E18" s="11" t="s">
        <v>1541</v>
      </c>
      <c r="F18" s="208" t="s">
        <v>1540</v>
      </c>
      <c r="G18" s="208"/>
      <c r="H18" s="208"/>
      <c r="I18" s="11" t="s">
        <v>449</v>
      </c>
      <c r="J18" s="208" t="s">
        <v>16</v>
      </c>
      <c r="K18" s="208"/>
      <c r="L18" s="10" t="s">
        <v>28</v>
      </c>
      <c r="M18" s="10">
        <v>4</v>
      </c>
      <c r="N18" s="207" t="s">
        <v>18</v>
      </c>
      <c r="O18" s="207"/>
      <c r="P18" s="207"/>
      <c r="Q18" s="10" t="s">
        <v>17</v>
      </c>
      <c r="W18" s="31">
        <f t="shared" si="0"/>
        <v>0</v>
      </c>
    </row>
    <row r="19" spans="1:23" ht="30" hidden="1" customHeight="1">
      <c r="B19" s="12"/>
      <c r="C19" s="207">
        <v>2020</v>
      </c>
      <c r="D19" s="207"/>
      <c r="E19" s="11" t="s">
        <v>1539</v>
      </c>
      <c r="F19" s="208" t="s">
        <v>1538</v>
      </c>
      <c r="G19" s="208"/>
      <c r="H19" s="208"/>
      <c r="I19" s="11" t="s">
        <v>449</v>
      </c>
      <c r="J19" s="208" t="s">
        <v>16</v>
      </c>
      <c r="K19" s="208"/>
      <c r="L19" s="10" t="s">
        <v>28</v>
      </c>
      <c r="M19" s="10">
        <v>4</v>
      </c>
      <c r="N19" s="207" t="s">
        <v>18</v>
      </c>
      <c r="O19" s="207"/>
      <c r="P19" s="207"/>
      <c r="Q19" s="10" t="s">
        <v>17</v>
      </c>
      <c r="W19" s="31">
        <f t="shared" si="0"/>
        <v>0</v>
      </c>
    </row>
    <row r="20" spans="1:23" s="30" customFormat="1" ht="30" hidden="1" customHeight="1">
      <c r="B20" s="13"/>
      <c r="C20" s="209">
        <v>2020</v>
      </c>
      <c r="D20" s="209"/>
      <c r="E20" s="1" t="s">
        <v>1537</v>
      </c>
      <c r="F20" s="210" t="s">
        <v>1536</v>
      </c>
      <c r="G20" s="210"/>
      <c r="H20" s="210"/>
      <c r="I20" s="1" t="s">
        <v>449</v>
      </c>
      <c r="J20" s="210" t="s">
        <v>16</v>
      </c>
      <c r="K20" s="210"/>
      <c r="L20" s="5" t="s">
        <v>17</v>
      </c>
      <c r="M20" s="5">
        <v>3</v>
      </c>
      <c r="N20" s="209" t="s">
        <v>18</v>
      </c>
      <c r="O20" s="209"/>
      <c r="P20" s="209"/>
      <c r="Q20" s="5" t="s">
        <v>17</v>
      </c>
      <c r="R20" s="29"/>
      <c r="S20" s="29"/>
      <c r="T20" s="29"/>
      <c r="U20" s="29"/>
      <c r="V20" s="29"/>
      <c r="W20" s="29">
        <f t="shared" si="0"/>
        <v>0</v>
      </c>
    </row>
    <row r="21" spans="1:23" ht="30" hidden="1" customHeight="1">
      <c r="B21" s="12"/>
      <c r="C21" s="207">
        <v>2020</v>
      </c>
      <c r="D21" s="207"/>
      <c r="E21" s="11" t="s">
        <v>1535</v>
      </c>
      <c r="F21" s="208" t="s">
        <v>1534</v>
      </c>
      <c r="G21" s="208"/>
      <c r="H21" s="208"/>
      <c r="I21" s="11" t="s">
        <v>449</v>
      </c>
      <c r="J21" s="208" t="s">
        <v>16</v>
      </c>
      <c r="K21" s="208"/>
      <c r="L21" s="10" t="s">
        <v>28</v>
      </c>
      <c r="M21" s="10">
        <v>4</v>
      </c>
      <c r="N21" s="207" t="s">
        <v>18</v>
      </c>
      <c r="O21" s="207"/>
      <c r="P21" s="207"/>
      <c r="Q21" s="10" t="s">
        <v>17</v>
      </c>
      <c r="W21" s="31">
        <f t="shared" si="0"/>
        <v>0</v>
      </c>
    </row>
    <row r="22" spans="1:23" ht="30" hidden="1" customHeight="1">
      <c r="B22" s="12"/>
      <c r="C22" s="207">
        <v>2020</v>
      </c>
      <c r="D22" s="207"/>
      <c r="E22" s="11" t="s">
        <v>1533</v>
      </c>
      <c r="F22" s="208" t="s">
        <v>1532</v>
      </c>
      <c r="G22" s="208"/>
      <c r="H22" s="208"/>
      <c r="I22" s="11" t="s">
        <v>449</v>
      </c>
      <c r="J22" s="208" t="s">
        <v>16</v>
      </c>
      <c r="K22" s="208"/>
      <c r="L22" s="10" t="s">
        <v>28</v>
      </c>
      <c r="M22" s="10">
        <v>4</v>
      </c>
      <c r="N22" s="207" t="s">
        <v>18</v>
      </c>
      <c r="O22" s="207"/>
      <c r="P22" s="207"/>
      <c r="Q22" s="10" t="s">
        <v>17</v>
      </c>
      <c r="W22" s="31">
        <f t="shared" si="0"/>
        <v>0</v>
      </c>
    </row>
    <row r="23" spans="1:23" s="30" customFormat="1" ht="30" hidden="1" customHeight="1">
      <c r="B23" s="13"/>
      <c r="C23" s="209">
        <v>2020</v>
      </c>
      <c r="D23" s="209"/>
      <c r="E23" s="1" t="s">
        <v>1531</v>
      </c>
      <c r="F23" s="210" t="s">
        <v>1530</v>
      </c>
      <c r="G23" s="210"/>
      <c r="H23" s="210"/>
      <c r="I23" s="1" t="s">
        <v>449</v>
      </c>
      <c r="J23" s="210" t="s">
        <v>16</v>
      </c>
      <c r="K23" s="210"/>
      <c r="L23" s="5" t="s">
        <v>17</v>
      </c>
      <c r="M23" s="5">
        <v>3</v>
      </c>
      <c r="N23" s="209" t="s">
        <v>18</v>
      </c>
      <c r="O23" s="209"/>
      <c r="P23" s="209"/>
      <c r="Q23" s="5" t="s">
        <v>17</v>
      </c>
      <c r="R23" s="29"/>
      <c r="S23" s="29"/>
      <c r="T23" s="29"/>
      <c r="U23" s="29">
        <f>U24</f>
        <v>0</v>
      </c>
      <c r="V23" s="29"/>
      <c r="W23" s="29">
        <f t="shared" si="0"/>
        <v>0</v>
      </c>
    </row>
    <row r="24" spans="1:23" ht="30" hidden="1" customHeight="1">
      <c r="B24" s="12"/>
      <c r="C24" s="207">
        <v>2020</v>
      </c>
      <c r="D24" s="207"/>
      <c r="E24" s="11" t="s">
        <v>1529</v>
      </c>
      <c r="F24" s="208" t="s">
        <v>1528</v>
      </c>
      <c r="G24" s="208"/>
      <c r="H24" s="208"/>
      <c r="I24" s="11" t="s">
        <v>449</v>
      </c>
      <c r="J24" s="208" t="s">
        <v>16</v>
      </c>
      <c r="K24" s="208"/>
      <c r="L24" s="10" t="s">
        <v>28</v>
      </c>
      <c r="M24" s="10">
        <v>4</v>
      </c>
      <c r="N24" s="207" t="s">
        <v>18</v>
      </c>
      <c r="O24" s="207"/>
      <c r="P24" s="207"/>
      <c r="Q24" s="10" t="s">
        <v>17</v>
      </c>
      <c r="W24" s="31">
        <f t="shared" si="0"/>
        <v>0</v>
      </c>
    </row>
    <row r="25" spans="1:23" s="28" customFormat="1" ht="30" customHeight="1">
      <c r="B25" s="14"/>
      <c r="C25" s="204">
        <v>2020</v>
      </c>
      <c r="D25" s="204"/>
      <c r="E25" s="9" t="s">
        <v>1527</v>
      </c>
      <c r="F25" s="205" t="s">
        <v>1526</v>
      </c>
      <c r="G25" s="205"/>
      <c r="H25" s="205"/>
      <c r="I25" s="9" t="s">
        <v>449</v>
      </c>
      <c r="J25" s="205" t="s">
        <v>16</v>
      </c>
      <c r="K25" s="205"/>
      <c r="L25" s="8" t="s">
        <v>17</v>
      </c>
      <c r="M25" s="8">
        <v>2</v>
      </c>
      <c r="N25" s="204" t="s">
        <v>18</v>
      </c>
      <c r="O25" s="204"/>
      <c r="P25" s="204"/>
      <c r="Q25" s="8" t="s">
        <v>17</v>
      </c>
      <c r="R25" s="27"/>
      <c r="S25" s="27"/>
      <c r="T25" s="27"/>
      <c r="U25" s="27">
        <f>U26+U35+U41+U51+U55+U60+U66+U75+U81+U87</f>
        <v>8693.49</v>
      </c>
      <c r="V25" s="27"/>
      <c r="W25" s="27">
        <f t="shared" si="0"/>
        <v>8693.49</v>
      </c>
    </row>
    <row r="26" spans="1:23" s="30" customFormat="1" ht="30" customHeight="1">
      <c r="B26" s="13"/>
      <c r="C26" s="209">
        <v>2020</v>
      </c>
      <c r="D26" s="209"/>
      <c r="E26" s="1" t="s">
        <v>1525</v>
      </c>
      <c r="F26" s="210" t="s">
        <v>1524</v>
      </c>
      <c r="G26" s="210"/>
      <c r="H26" s="210"/>
      <c r="I26" s="1" t="s">
        <v>449</v>
      </c>
      <c r="J26" s="210" t="s">
        <v>16</v>
      </c>
      <c r="K26" s="210"/>
      <c r="L26" s="5" t="s">
        <v>17</v>
      </c>
      <c r="M26" s="5">
        <v>3</v>
      </c>
      <c r="N26" s="209" t="s">
        <v>18</v>
      </c>
      <c r="O26" s="209"/>
      <c r="P26" s="209"/>
      <c r="Q26" s="5" t="s">
        <v>17</v>
      </c>
      <c r="R26" s="29"/>
      <c r="S26" s="29"/>
      <c r="T26" s="29"/>
      <c r="U26" s="29">
        <f>U27+U28+U29+U30+U31+U32+U33+U34</f>
        <v>5193.49</v>
      </c>
      <c r="V26" s="29"/>
      <c r="W26" s="29">
        <f t="shared" si="0"/>
        <v>5193.49</v>
      </c>
    </row>
    <row r="27" spans="1:23" ht="30" customHeight="1">
      <c r="B27" s="12"/>
      <c r="C27" s="207">
        <v>2020</v>
      </c>
      <c r="D27" s="207"/>
      <c r="E27" s="11" t="s">
        <v>1523</v>
      </c>
      <c r="F27" s="208" t="s">
        <v>1522</v>
      </c>
      <c r="G27" s="208"/>
      <c r="H27" s="208"/>
      <c r="I27" s="11" t="s">
        <v>449</v>
      </c>
      <c r="J27" s="208" t="s">
        <v>16</v>
      </c>
      <c r="K27" s="208"/>
      <c r="L27" s="10" t="s">
        <v>28</v>
      </c>
      <c r="M27" s="10">
        <v>4</v>
      </c>
      <c r="N27" s="207" t="s">
        <v>18</v>
      </c>
      <c r="O27" s="207"/>
      <c r="P27" s="207"/>
      <c r="Q27" s="10" t="s">
        <v>28</v>
      </c>
      <c r="U27" s="31">
        <v>1000</v>
      </c>
      <c r="W27" s="31">
        <f t="shared" si="0"/>
        <v>1000</v>
      </c>
    </row>
    <row r="28" spans="1:23" ht="30" customHeight="1">
      <c r="B28" s="12"/>
      <c r="C28" s="207">
        <v>2020</v>
      </c>
      <c r="D28" s="207"/>
      <c r="E28" s="11" t="s">
        <v>1521</v>
      </c>
      <c r="F28" s="208" t="s">
        <v>1520</v>
      </c>
      <c r="G28" s="208"/>
      <c r="H28" s="208"/>
      <c r="I28" s="11" t="s">
        <v>449</v>
      </c>
      <c r="J28" s="208" t="s">
        <v>16</v>
      </c>
      <c r="K28" s="208"/>
      <c r="L28" s="10" t="s">
        <v>28</v>
      </c>
      <c r="M28" s="10">
        <v>4</v>
      </c>
      <c r="N28" s="207" t="s">
        <v>18</v>
      </c>
      <c r="O28" s="207"/>
      <c r="P28" s="207"/>
      <c r="Q28" s="10" t="s">
        <v>28</v>
      </c>
      <c r="U28" s="31">
        <v>3193.49</v>
      </c>
      <c r="W28" s="31">
        <f t="shared" si="0"/>
        <v>3193.49</v>
      </c>
    </row>
    <row r="29" spans="1:23" ht="30" hidden="1" customHeight="1">
      <c r="A29" s="15"/>
      <c r="C29" s="207">
        <v>2020</v>
      </c>
      <c r="D29" s="207"/>
      <c r="E29" s="11" t="s">
        <v>1519</v>
      </c>
      <c r="F29" s="208" t="s">
        <v>1518</v>
      </c>
      <c r="G29" s="208"/>
      <c r="H29" s="208"/>
      <c r="I29" s="11" t="s">
        <v>449</v>
      </c>
      <c r="J29" s="208" t="s">
        <v>16</v>
      </c>
      <c r="K29" s="208"/>
      <c r="L29" s="10" t="s">
        <v>28</v>
      </c>
      <c r="M29" s="10">
        <v>4</v>
      </c>
      <c r="N29" s="207" t="s">
        <v>18</v>
      </c>
      <c r="O29" s="207"/>
      <c r="P29" s="207"/>
      <c r="Q29" s="10" t="s">
        <v>17</v>
      </c>
      <c r="W29" s="31">
        <f t="shared" si="0"/>
        <v>0</v>
      </c>
    </row>
    <row r="30" spans="1:23" ht="30" customHeight="1">
      <c r="B30" s="12"/>
      <c r="C30" s="207">
        <v>2020</v>
      </c>
      <c r="D30" s="207"/>
      <c r="E30" s="11" t="s">
        <v>1517</v>
      </c>
      <c r="F30" s="208" t="s">
        <v>1516</v>
      </c>
      <c r="G30" s="208"/>
      <c r="H30" s="208"/>
      <c r="I30" s="11" t="s">
        <v>449</v>
      </c>
      <c r="J30" s="208" t="s">
        <v>16</v>
      </c>
      <c r="K30" s="208"/>
      <c r="L30" s="10" t="s">
        <v>28</v>
      </c>
      <c r="M30" s="10">
        <v>4</v>
      </c>
      <c r="N30" s="207" t="s">
        <v>18</v>
      </c>
      <c r="O30" s="207"/>
      <c r="P30" s="207"/>
      <c r="Q30" s="10" t="s">
        <v>17</v>
      </c>
      <c r="U30" s="31">
        <v>1000</v>
      </c>
      <c r="W30" s="31">
        <f t="shared" si="0"/>
        <v>1000</v>
      </c>
    </row>
    <row r="31" spans="1:23" ht="30" hidden="1" customHeight="1">
      <c r="B31" s="12"/>
      <c r="C31" s="207">
        <v>2020</v>
      </c>
      <c r="D31" s="207"/>
      <c r="E31" s="11" t="s">
        <v>1515</v>
      </c>
      <c r="F31" s="208" t="s">
        <v>1514</v>
      </c>
      <c r="G31" s="208"/>
      <c r="H31" s="208"/>
      <c r="I31" s="11" t="s">
        <v>449</v>
      </c>
      <c r="J31" s="208" t="s">
        <v>16</v>
      </c>
      <c r="K31" s="208"/>
      <c r="L31" s="10" t="s">
        <v>28</v>
      </c>
      <c r="M31" s="10">
        <v>4</v>
      </c>
      <c r="N31" s="207" t="s">
        <v>18</v>
      </c>
      <c r="O31" s="207"/>
      <c r="P31" s="207"/>
      <c r="Q31" s="10" t="s">
        <v>28</v>
      </c>
      <c r="W31" s="31">
        <f t="shared" si="0"/>
        <v>0</v>
      </c>
    </row>
    <row r="32" spans="1:23" ht="30" hidden="1" customHeight="1">
      <c r="B32" s="12"/>
      <c r="C32" s="207">
        <v>2020</v>
      </c>
      <c r="D32" s="207"/>
      <c r="E32" s="11" t="s">
        <v>1513</v>
      </c>
      <c r="F32" s="208" t="s">
        <v>1512</v>
      </c>
      <c r="G32" s="208"/>
      <c r="H32" s="208"/>
      <c r="I32" s="11" t="s">
        <v>449</v>
      </c>
      <c r="J32" s="208" t="s">
        <v>16</v>
      </c>
      <c r="K32" s="208"/>
      <c r="L32" s="10" t="s">
        <v>28</v>
      </c>
      <c r="M32" s="10">
        <v>4</v>
      </c>
      <c r="N32" s="207" t="s">
        <v>18</v>
      </c>
      <c r="O32" s="207"/>
      <c r="P32" s="207"/>
      <c r="Q32" s="10" t="s">
        <v>17</v>
      </c>
      <c r="W32" s="31">
        <f t="shared" si="0"/>
        <v>0</v>
      </c>
    </row>
    <row r="33" spans="2:23" ht="30" hidden="1" customHeight="1">
      <c r="B33" s="12"/>
      <c r="C33" s="207">
        <v>2020</v>
      </c>
      <c r="D33" s="207"/>
      <c r="E33" s="11" t="s">
        <v>1511</v>
      </c>
      <c r="F33" s="208" t="s">
        <v>1510</v>
      </c>
      <c r="G33" s="208"/>
      <c r="H33" s="208"/>
      <c r="I33" s="11" t="s">
        <v>449</v>
      </c>
      <c r="J33" s="208" t="s">
        <v>16</v>
      </c>
      <c r="K33" s="208"/>
      <c r="L33" s="10" t="s">
        <v>28</v>
      </c>
      <c r="M33" s="10">
        <v>4</v>
      </c>
      <c r="N33" s="207" t="s">
        <v>18</v>
      </c>
      <c r="O33" s="207"/>
      <c r="P33" s="207"/>
      <c r="Q33" s="10" t="s">
        <v>28</v>
      </c>
      <c r="W33" s="31">
        <f t="shared" si="0"/>
        <v>0</v>
      </c>
    </row>
    <row r="34" spans="2:23" ht="30" hidden="1" customHeight="1">
      <c r="B34" s="12"/>
      <c r="C34" s="207">
        <v>2020</v>
      </c>
      <c r="D34" s="207"/>
      <c r="E34" s="11" t="s">
        <v>1509</v>
      </c>
      <c r="F34" s="208" t="s">
        <v>1508</v>
      </c>
      <c r="G34" s="208"/>
      <c r="H34" s="208"/>
      <c r="I34" s="11" t="s">
        <v>449</v>
      </c>
      <c r="J34" s="208" t="s">
        <v>16</v>
      </c>
      <c r="K34" s="208"/>
      <c r="L34" s="10" t="s">
        <v>28</v>
      </c>
      <c r="M34" s="10">
        <v>4</v>
      </c>
      <c r="N34" s="207" t="s">
        <v>18</v>
      </c>
      <c r="O34" s="207"/>
      <c r="P34" s="207"/>
      <c r="Q34" s="10" t="s">
        <v>28</v>
      </c>
      <c r="W34" s="31">
        <f t="shared" si="0"/>
        <v>0</v>
      </c>
    </row>
    <row r="35" spans="2:23" s="30" customFormat="1" ht="30" hidden="1" customHeight="1">
      <c r="B35" s="13"/>
      <c r="C35" s="209">
        <v>2020</v>
      </c>
      <c r="D35" s="209"/>
      <c r="E35" s="1" t="s">
        <v>1507</v>
      </c>
      <c r="F35" s="210" t="s">
        <v>1506</v>
      </c>
      <c r="G35" s="210"/>
      <c r="H35" s="210"/>
      <c r="I35" s="1" t="s">
        <v>449</v>
      </c>
      <c r="J35" s="210" t="s">
        <v>16</v>
      </c>
      <c r="K35" s="210"/>
      <c r="L35" s="5" t="s">
        <v>17</v>
      </c>
      <c r="M35" s="5">
        <v>3</v>
      </c>
      <c r="N35" s="209" t="s">
        <v>18</v>
      </c>
      <c r="O35" s="209"/>
      <c r="P35" s="209"/>
      <c r="Q35" s="5" t="s">
        <v>17</v>
      </c>
      <c r="R35" s="29"/>
      <c r="S35" s="29"/>
      <c r="T35" s="29"/>
      <c r="U35" s="29"/>
      <c r="V35" s="29"/>
      <c r="W35" s="29">
        <f t="shared" si="0"/>
        <v>0</v>
      </c>
    </row>
    <row r="36" spans="2:23" ht="30" hidden="1" customHeight="1">
      <c r="B36" s="12"/>
      <c r="C36" s="207">
        <v>2020</v>
      </c>
      <c r="D36" s="207"/>
      <c r="E36" s="11" t="s">
        <v>1505</v>
      </c>
      <c r="F36" s="208" t="s">
        <v>1504</v>
      </c>
      <c r="G36" s="208"/>
      <c r="H36" s="208"/>
      <c r="I36" s="11" t="s">
        <v>449</v>
      </c>
      <c r="J36" s="208" t="s">
        <v>16</v>
      </c>
      <c r="K36" s="208"/>
      <c r="L36" s="10" t="s">
        <v>28</v>
      </c>
      <c r="M36" s="10">
        <v>4</v>
      </c>
      <c r="N36" s="207" t="s">
        <v>18</v>
      </c>
      <c r="O36" s="207"/>
      <c r="P36" s="207"/>
      <c r="Q36" s="10" t="s">
        <v>17</v>
      </c>
      <c r="W36" s="31">
        <f t="shared" si="0"/>
        <v>0</v>
      </c>
    </row>
    <row r="37" spans="2:23" ht="30" hidden="1" customHeight="1">
      <c r="B37" s="12"/>
      <c r="C37" s="207">
        <v>2020</v>
      </c>
      <c r="D37" s="207"/>
      <c r="E37" s="11" t="s">
        <v>1503</v>
      </c>
      <c r="F37" s="208" t="s">
        <v>1502</v>
      </c>
      <c r="G37" s="208"/>
      <c r="H37" s="208"/>
      <c r="I37" s="11" t="s">
        <v>449</v>
      </c>
      <c r="J37" s="208" t="s">
        <v>16</v>
      </c>
      <c r="K37" s="208"/>
      <c r="L37" s="10" t="s">
        <v>28</v>
      </c>
      <c r="M37" s="10">
        <v>4</v>
      </c>
      <c r="N37" s="207" t="s">
        <v>18</v>
      </c>
      <c r="O37" s="207"/>
      <c r="P37" s="207"/>
      <c r="Q37" s="10" t="s">
        <v>17</v>
      </c>
      <c r="W37" s="31">
        <f t="shared" si="0"/>
        <v>0</v>
      </c>
    </row>
    <row r="38" spans="2:23" ht="30" hidden="1" customHeight="1">
      <c r="B38" s="12"/>
      <c r="C38" s="207">
        <v>2020</v>
      </c>
      <c r="D38" s="207"/>
      <c r="E38" s="11" t="s">
        <v>1501</v>
      </c>
      <c r="F38" s="208" t="s">
        <v>1500</v>
      </c>
      <c r="G38" s="208"/>
      <c r="H38" s="208"/>
      <c r="I38" s="11" t="s">
        <v>449</v>
      </c>
      <c r="J38" s="208" t="s">
        <v>16</v>
      </c>
      <c r="K38" s="208"/>
      <c r="L38" s="10" t="s">
        <v>28</v>
      </c>
      <c r="M38" s="10">
        <v>4</v>
      </c>
      <c r="N38" s="207" t="s">
        <v>18</v>
      </c>
      <c r="O38" s="207"/>
      <c r="P38" s="207"/>
      <c r="Q38" s="10" t="s">
        <v>17</v>
      </c>
      <c r="W38" s="31">
        <f t="shared" si="0"/>
        <v>0</v>
      </c>
    </row>
    <row r="39" spans="2:23" ht="30" hidden="1" customHeight="1">
      <c r="B39" s="12"/>
      <c r="C39" s="207">
        <v>2020</v>
      </c>
      <c r="D39" s="207"/>
      <c r="E39" s="11" t="s">
        <v>1499</v>
      </c>
      <c r="F39" s="208" t="s">
        <v>1498</v>
      </c>
      <c r="G39" s="208"/>
      <c r="H39" s="208"/>
      <c r="I39" s="11" t="s">
        <v>449</v>
      </c>
      <c r="J39" s="208" t="s">
        <v>16</v>
      </c>
      <c r="K39" s="208"/>
      <c r="L39" s="10" t="s">
        <v>28</v>
      </c>
      <c r="M39" s="10">
        <v>4</v>
      </c>
      <c r="N39" s="207" t="s">
        <v>18</v>
      </c>
      <c r="O39" s="207"/>
      <c r="P39" s="207"/>
      <c r="Q39" s="10" t="s">
        <v>17</v>
      </c>
      <c r="W39" s="31">
        <f t="shared" si="0"/>
        <v>0</v>
      </c>
    </row>
    <row r="40" spans="2:23" ht="30" hidden="1" customHeight="1">
      <c r="B40" s="12"/>
      <c r="C40" s="207">
        <v>2020</v>
      </c>
      <c r="D40" s="207"/>
      <c r="E40" s="11" t="s">
        <v>1497</v>
      </c>
      <c r="F40" s="208" t="s">
        <v>1496</v>
      </c>
      <c r="G40" s="208"/>
      <c r="H40" s="208"/>
      <c r="I40" s="11" t="s">
        <v>449</v>
      </c>
      <c r="J40" s="208" t="s">
        <v>16</v>
      </c>
      <c r="K40" s="208"/>
      <c r="L40" s="10" t="s">
        <v>28</v>
      </c>
      <c r="M40" s="10">
        <v>4</v>
      </c>
      <c r="N40" s="207" t="s">
        <v>18</v>
      </c>
      <c r="O40" s="207"/>
      <c r="P40" s="207"/>
      <c r="Q40" s="10" t="s">
        <v>17</v>
      </c>
      <c r="W40" s="31">
        <f t="shared" si="0"/>
        <v>0</v>
      </c>
    </row>
    <row r="41" spans="2:23" s="30" customFormat="1" ht="30" hidden="1" customHeight="1">
      <c r="B41" s="13"/>
      <c r="C41" s="209">
        <v>2020</v>
      </c>
      <c r="D41" s="209"/>
      <c r="E41" s="1" t="s">
        <v>1495</v>
      </c>
      <c r="F41" s="210" t="s">
        <v>1494</v>
      </c>
      <c r="G41" s="210"/>
      <c r="H41" s="210"/>
      <c r="I41" s="1" t="s">
        <v>449</v>
      </c>
      <c r="J41" s="210" t="s">
        <v>16</v>
      </c>
      <c r="K41" s="210"/>
      <c r="L41" s="5" t="s">
        <v>17</v>
      </c>
      <c r="M41" s="5">
        <v>3</v>
      </c>
      <c r="N41" s="209" t="s">
        <v>18</v>
      </c>
      <c r="O41" s="209"/>
      <c r="P41" s="209"/>
      <c r="Q41" s="5" t="s">
        <v>17</v>
      </c>
      <c r="R41" s="29"/>
      <c r="S41" s="29"/>
      <c r="T41" s="29"/>
      <c r="U41" s="29"/>
      <c r="V41" s="29"/>
      <c r="W41" s="29">
        <f t="shared" si="0"/>
        <v>0</v>
      </c>
    </row>
    <row r="42" spans="2:23" ht="30" hidden="1" customHeight="1">
      <c r="B42" s="12"/>
      <c r="C42" s="207">
        <v>2020</v>
      </c>
      <c r="D42" s="207"/>
      <c r="E42" s="11" t="s">
        <v>1493</v>
      </c>
      <c r="F42" s="208" t="s">
        <v>1491</v>
      </c>
      <c r="G42" s="208"/>
      <c r="H42" s="208"/>
      <c r="I42" s="11" t="s">
        <v>449</v>
      </c>
      <c r="J42" s="208" t="s">
        <v>16</v>
      </c>
      <c r="K42" s="208"/>
      <c r="L42" s="10" t="s">
        <v>17</v>
      </c>
      <c r="M42" s="10">
        <v>4</v>
      </c>
      <c r="N42" s="207" t="s">
        <v>18</v>
      </c>
      <c r="O42" s="207"/>
      <c r="P42" s="207"/>
      <c r="Q42" s="10" t="s">
        <v>17</v>
      </c>
      <c r="W42" s="31">
        <f t="shared" si="0"/>
        <v>0</v>
      </c>
    </row>
    <row r="43" spans="2:23" ht="30" hidden="1" customHeight="1">
      <c r="B43" s="15"/>
      <c r="C43" s="207">
        <v>2020</v>
      </c>
      <c r="D43" s="207"/>
      <c r="E43" s="11" t="s">
        <v>1492</v>
      </c>
      <c r="F43" s="208" t="s">
        <v>1491</v>
      </c>
      <c r="G43" s="208"/>
      <c r="H43" s="208"/>
      <c r="I43" s="11" t="s">
        <v>449</v>
      </c>
      <c r="J43" s="208" t="s">
        <v>16</v>
      </c>
      <c r="K43" s="208"/>
      <c r="L43" s="10" t="s">
        <v>28</v>
      </c>
      <c r="M43" s="10">
        <v>5</v>
      </c>
      <c r="N43" s="207" t="s">
        <v>18</v>
      </c>
      <c r="O43" s="207"/>
      <c r="P43" s="207"/>
      <c r="Q43" s="10" t="s">
        <v>17</v>
      </c>
      <c r="W43" s="31">
        <f t="shared" si="0"/>
        <v>0</v>
      </c>
    </row>
    <row r="44" spans="2:23" ht="30" hidden="1" customHeight="1">
      <c r="B44" s="15"/>
      <c r="C44" s="207">
        <v>2020</v>
      </c>
      <c r="D44" s="207"/>
      <c r="E44" s="11" t="s">
        <v>1490</v>
      </c>
      <c r="F44" s="208" t="s">
        <v>1489</v>
      </c>
      <c r="G44" s="208"/>
      <c r="H44" s="208"/>
      <c r="I44" s="11" t="s">
        <v>449</v>
      </c>
      <c r="J44" s="208" t="s">
        <v>16</v>
      </c>
      <c r="K44" s="208"/>
      <c r="L44" s="10" t="s">
        <v>28</v>
      </c>
      <c r="M44" s="10">
        <v>5</v>
      </c>
      <c r="N44" s="207" t="s">
        <v>18</v>
      </c>
      <c r="O44" s="207"/>
      <c r="P44" s="207"/>
      <c r="Q44" s="10" t="s">
        <v>17</v>
      </c>
      <c r="W44" s="31">
        <f t="shared" si="0"/>
        <v>0</v>
      </c>
    </row>
    <row r="45" spans="2:23" ht="30" hidden="1" customHeight="1">
      <c r="B45" s="15"/>
      <c r="C45" s="207">
        <v>2020</v>
      </c>
      <c r="D45" s="207"/>
      <c r="E45" s="11" t="s">
        <v>1488</v>
      </c>
      <c r="F45" s="208" t="s">
        <v>1487</v>
      </c>
      <c r="G45" s="208"/>
      <c r="H45" s="208"/>
      <c r="I45" s="11" t="s">
        <v>449</v>
      </c>
      <c r="J45" s="208" t="s">
        <v>16</v>
      </c>
      <c r="K45" s="208"/>
      <c r="L45" s="10" t="s">
        <v>28</v>
      </c>
      <c r="M45" s="10">
        <v>5</v>
      </c>
      <c r="N45" s="207" t="s">
        <v>18</v>
      </c>
      <c r="O45" s="207"/>
      <c r="P45" s="207"/>
      <c r="Q45" s="10" t="s">
        <v>17</v>
      </c>
      <c r="W45" s="31">
        <f t="shared" si="0"/>
        <v>0</v>
      </c>
    </row>
    <row r="46" spans="2:23" ht="30" hidden="1" customHeight="1">
      <c r="B46" s="15"/>
      <c r="C46" s="207">
        <v>2020</v>
      </c>
      <c r="D46" s="207"/>
      <c r="E46" s="11" t="s">
        <v>1486</v>
      </c>
      <c r="F46" s="208" t="s">
        <v>1485</v>
      </c>
      <c r="G46" s="208"/>
      <c r="H46" s="208"/>
      <c r="I46" s="11" t="s">
        <v>449</v>
      </c>
      <c r="J46" s="208" t="s">
        <v>16</v>
      </c>
      <c r="K46" s="208"/>
      <c r="L46" s="10" t="s">
        <v>28</v>
      </c>
      <c r="M46" s="10">
        <v>5</v>
      </c>
      <c r="N46" s="207" t="s">
        <v>18</v>
      </c>
      <c r="O46" s="207"/>
      <c r="P46" s="207"/>
      <c r="Q46" s="10" t="s">
        <v>17</v>
      </c>
      <c r="W46" s="31">
        <f t="shared" si="0"/>
        <v>0</v>
      </c>
    </row>
    <row r="47" spans="2:23" ht="30" hidden="1" customHeight="1">
      <c r="B47" s="12"/>
      <c r="C47" s="207">
        <v>2020</v>
      </c>
      <c r="D47" s="207"/>
      <c r="E47" s="11" t="s">
        <v>1484</v>
      </c>
      <c r="F47" s="208" t="s">
        <v>1482</v>
      </c>
      <c r="G47" s="208"/>
      <c r="H47" s="208"/>
      <c r="I47" s="11" t="s">
        <v>449</v>
      </c>
      <c r="J47" s="208" t="s">
        <v>16</v>
      </c>
      <c r="K47" s="208"/>
      <c r="L47" s="10" t="s">
        <v>17</v>
      </c>
      <c r="M47" s="10">
        <v>4</v>
      </c>
      <c r="N47" s="207" t="s">
        <v>18</v>
      </c>
      <c r="O47" s="207"/>
      <c r="P47" s="207"/>
      <c r="Q47" s="10" t="s">
        <v>17</v>
      </c>
      <c r="W47" s="31">
        <f t="shared" si="0"/>
        <v>0</v>
      </c>
    </row>
    <row r="48" spans="2:23" ht="30" hidden="1" customHeight="1">
      <c r="B48" s="15"/>
      <c r="C48" s="207">
        <v>2020</v>
      </c>
      <c r="D48" s="207"/>
      <c r="E48" s="11" t="s">
        <v>1483</v>
      </c>
      <c r="F48" s="208" t="s">
        <v>1482</v>
      </c>
      <c r="G48" s="208"/>
      <c r="H48" s="208"/>
      <c r="I48" s="11" t="s">
        <v>449</v>
      </c>
      <c r="J48" s="208" t="s">
        <v>16</v>
      </c>
      <c r="K48" s="208"/>
      <c r="L48" s="10" t="s">
        <v>28</v>
      </c>
      <c r="M48" s="10">
        <v>5</v>
      </c>
      <c r="N48" s="207" t="s">
        <v>18</v>
      </c>
      <c r="O48" s="207"/>
      <c r="P48" s="207"/>
      <c r="Q48" s="10" t="s">
        <v>17</v>
      </c>
      <c r="W48" s="31">
        <f t="shared" si="0"/>
        <v>0</v>
      </c>
    </row>
    <row r="49" spans="1:23" ht="30" hidden="1" customHeight="1">
      <c r="B49" s="15"/>
      <c r="C49" s="207">
        <v>2020</v>
      </c>
      <c r="D49" s="207"/>
      <c r="E49" s="11" t="s">
        <v>1481</v>
      </c>
      <c r="F49" s="208" t="s">
        <v>1480</v>
      </c>
      <c r="G49" s="208"/>
      <c r="H49" s="208"/>
      <c r="I49" s="11" t="s">
        <v>449</v>
      </c>
      <c r="J49" s="208" t="s">
        <v>16</v>
      </c>
      <c r="K49" s="208"/>
      <c r="L49" s="10" t="s">
        <v>28</v>
      </c>
      <c r="M49" s="10">
        <v>5</v>
      </c>
      <c r="N49" s="207" t="s">
        <v>18</v>
      </c>
      <c r="O49" s="207"/>
      <c r="P49" s="207"/>
      <c r="Q49" s="10" t="s">
        <v>17</v>
      </c>
      <c r="W49" s="31">
        <f t="shared" si="0"/>
        <v>0</v>
      </c>
    </row>
    <row r="50" spans="1:23" ht="30" hidden="1" customHeight="1">
      <c r="B50" s="15"/>
      <c r="C50" s="207">
        <v>2020</v>
      </c>
      <c r="D50" s="207"/>
      <c r="E50" s="11" t="s">
        <v>1479</v>
      </c>
      <c r="F50" s="208" t="s">
        <v>1478</v>
      </c>
      <c r="G50" s="208"/>
      <c r="H50" s="208"/>
      <c r="I50" s="11" t="s">
        <v>449</v>
      </c>
      <c r="J50" s="208" t="s">
        <v>16</v>
      </c>
      <c r="K50" s="208"/>
      <c r="L50" s="10" t="s">
        <v>28</v>
      </c>
      <c r="M50" s="10">
        <v>5</v>
      </c>
      <c r="N50" s="207" t="s">
        <v>18</v>
      </c>
      <c r="O50" s="207"/>
      <c r="P50" s="207"/>
      <c r="Q50" s="10" t="s">
        <v>17</v>
      </c>
      <c r="W50" s="31">
        <f t="shared" si="0"/>
        <v>0</v>
      </c>
    </row>
    <row r="51" spans="1:23" s="30" customFormat="1" ht="30" hidden="1" customHeight="1">
      <c r="B51" s="13"/>
      <c r="C51" s="209">
        <v>2020</v>
      </c>
      <c r="D51" s="209"/>
      <c r="E51" s="1" t="s">
        <v>1477</v>
      </c>
      <c r="F51" s="210" t="s">
        <v>1476</v>
      </c>
      <c r="G51" s="210"/>
      <c r="H51" s="210"/>
      <c r="I51" s="1" t="s">
        <v>449</v>
      </c>
      <c r="J51" s="210" t="s">
        <v>16</v>
      </c>
      <c r="K51" s="210"/>
      <c r="L51" s="5" t="s">
        <v>17</v>
      </c>
      <c r="M51" s="5">
        <v>3</v>
      </c>
      <c r="N51" s="209" t="s">
        <v>18</v>
      </c>
      <c r="O51" s="209"/>
      <c r="P51" s="209"/>
      <c r="Q51" s="5" t="s">
        <v>17</v>
      </c>
      <c r="R51" s="29"/>
      <c r="S51" s="29"/>
      <c r="T51" s="29"/>
      <c r="U51" s="29"/>
      <c r="V51" s="29"/>
      <c r="W51" s="29">
        <f t="shared" si="0"/>
        <v>0</v>
      </c>
    </row>
    <row r="52" spans="1:23" ht="30" hidden="1" customHeight="1">
      <c r="B52" s="12"/>
      <c r="C52" s="207">
        <v>2020</v>
      </c>
      <c r="D52" s="207"/>
      <c r="E52" s="11" t="s">
        <v>1475</v>
      </c>
      <c r="F52" s="208" t="s">
        <v>1474</v>
      </c>
      <c r="G52" s="208"/>
      <c r="H52" s="208"/>
      <c r="I52" s="11" t="s">
        <v>449</v>
      </c>
      <c r="J52" s="208" t="s">
        <v>16</v>
      </c>
      <c r="K52" s="208"/>
      <c r="L52" s="10" t="s">
        <v>28</v>
      </c>
      <c r="M52" s="10">
        <v>4</v>
      </c>
      <c r="N52" s="207" t="s">
        <v>18</v>
      </c>
      <c r="O52" s="207"/>
      <c r="P52" s="207"/>
      <c r="Q52" s="10" t="s">
        <v>28</v>
      </c>
      <c r="W52" s="31">
        <f t="shared" si="0"/>
        <v>0</v>
      </c>
    </row>
    <row r="53" spans="1:23" ht="30" hidden="1" customHeight="1">
      <c r="B53" s="12"/>
      <c r="C53" s="207">
        <v>2020</v>
      </c>
      <c r="D53" s="207"/>
      <c r="E53" s="11" t="s">
        <v>1473</v>
      </c>
      <c r="F53" s="208" t="s">
        <v>1472</v>
      </c>
      <c r="G53" s="208"/>
      <c r="H53" s="208"/>
      <c r="I53" s="11" t="s">
        <v>449</v>
      </c>
      <c r="J53" s="208" t="s">
        <v>16</v>
      </c>
      <c r="K53" s="208"/>
      <c r="L53" s="10" t="s">
        <v>28</v>
      </c>
      <c r="M53" s="10">
        <v>4</v>
      </c>
      <c r="N53" s="207" t="s">
        <v>18</v>
      </c>
      <c r="O53" s="207"/>
      <c r="P53" s="207"/>
      <c r="Q53" s="10" t="s">
        <v>17</v>
      </c>
      <c r="W53" s="31">
        <f t="shared" si="0"/>
        <v>0</v>
      </c>
    </row>
    <row r="54" spans="1:23" ht="30" hidden="1" customHeight="1">
      <c r="B54" s="12"/>
      <c r="C54" s="207">
        <v>2020</v>
      </c>
      <c r="D54" s="207"/>
      <c r="E54" s="11" t="s">
        <v>1471</v>
      </c>
      <c r="F54" s="208" t="s">
        <v>1470</v>
      </c>
      <c r="G54" s="208"/>
      <c r="H54" s="208"/>
      <c r="I54" s="11" t="s">
        <v>449</v>
      </c>
      <c r="J54" s="208" t="s">
        <v>16</v>
      </c>
      <c r="K54" s="208"/>
      <c r="L54" s="10" t="s">
        <v>28</v>
      </c>
      <c r="M54" s="10">
        <v>4</v>
      </c>
      <c r="N54" s="207" t="s">
        <v>18</v>
      </c>
      <c r="O54" s="207"/>
      <c r="P54" s="207"/>
      <c r="Q54" s="10" t="s">
        <v>17</v>
      </c>
      <c r="W54" s="31">
        <f t="shared" si="0"/>
        <v>0</v>
      </c>
    </row>
    <row r="55" spans="1:23" s="30" customFormat="1" ht="30" hidden="1" customHeight="1">
      <c r="B55" s="13"/>
      <c r="C55" s="209">
        <v>2020</v>
      </c>
      <c r="D55" s="209"/>
      <c r="E55" s="1" t="s">
        <v>1469</v>
      </c>
      <c r="F55" s="210" t="s">
        <v>1468</v>
      </c>
      <c r="G55" s="210"/>
      <c r="H55" s="210"/>
      <c r="I55" s="1" t="s">
        <v>449</v>
      </c>
      <c r="J55" s="210" t="s">
        <v>16</v>
      </c>
      <c r="K55" s="210"/>
      <c r="L55" s="5" t="s">
        <v>17</v>
      </c>
      <c r="M55" s="5">
        <v>3</v>
      </c>
      <c r="N55" s="209" t="s">
        <v>18</v>
      </c>
      <c r="O55" s="209"/>
      <c r="P55" s="209"/>
      <c r="Q55" s="5" t="s">
        <v>17</v>
      </c>
      <c r="R55" s="29"/>
      <c r="S55" s="29"/>
      <c r="T55" s="29"/>
      <c r="U55" s="29"/>
      <c r="V55" s="29"/>
      <c r="W55" s="29">
        <f t="shared" si="0"/>
        <v>0</v>
      </c>
    </row>
    <row r="56" spans="1:23" ht="30" hidden="1" customHeight="1">
      <c r="B56" s="12"/>
      <c r="C56" s="207">
        <v>2020</v>
      </c>
      <c r="D56" s="207"/>
      <c r="E56" s="11" t="s">
        <v>1467</v>
      </c>
      <c r="F56" s="208" t="s">
        <v>1466</v>
      </c>
      <c r="G56" s="208"/>
      <c r="H56" s="208"/>
      <c r="I56" s="11" t="s">
        <v>449</v>
      </c>
      <c r="J56" s="208" t="s">
        <v>16</v>
      </c>
      <c r="K56" s="208"/>
      <c r="L56" s="10" t="s">
        <v>28</v>
      </c>
      <c r="M56" s="10">
        <v>4</v>
      </c>
      <c r="N56" s="207" t="s">
        <v>18</v>
      </c>
      <c r="O56" s="207"/>
      <c r="P56" s="207"/>
      <c r="Q56" s="10" t="s">
        <v>28</v>
      </c>
      <c r="W56" s="31">
        <f t="shared" si="0"/>
        <v>0</v>
      </c>
    </row>
    <row r="57" spans="1:23" ht="30" hidden="1" customHeight="1">
      <c r="B57" s="12"/>
      <c r="C57" s="207">
        <v>2020</v>
      </c>
      <c r="D57" s="207"/>
      <c r="E57" s="11" t="s">
        <v>1465</v>
      </c>
      <c r="F57" s="208" t="s">
        <v>1464</v>
      </c>
      <c r="G57" s="208"/>
      <c r="H57" s="208"/>
      <c r="I57" s="11" t="s">
        <v>449</v>
      </c>
      <c r="J57" s="208" t="s">
        <v>16</v>
      </c>
      <c r="K57" s="208"/>
      <c r="L57" s="10" t="s">
        <v>28</v>
      </c>
      <c r="M57" s="10">
        <v>4</v>
      </c>
      <c r="N57" s="207" t="s">
        <v>18</v>
      </c>
      <c r="O57" s="207"/>
      <c r="P57" s="207"/>
      <c r="Q57" s="10" t="s">
        <v>28</v>
      </c>
      <c r="W57" s="31">
        <f t="shared" si="0"/>
        <v>0</v>
      </c>
    </row>
    <row r="58" spans="1:23" ht="30" hidden="1" customHeight="1">
      <c r="B58" s="12"/>
      <c r="C58" s="207">
        <v>2020</v>
      </c>
      <c r="D58" s="207"/>
      <c r="E58" s="11" t="s">
        <v>1463</v>
      </c>
      <c r="F58" s="208" t="s">
        <v>1462</v>
      </c>
      <c r="G58" s="208"/>
      <c r="H58" s="208"/>
      <c r="I58" s="11" t="s">
        <v>449</v>
      </c>
      <c r="J58" s="208" t="s">
        <v>16</v>
      </c>
      <c r="K58" s="208"/>
      <c r="L58" s="10" t="s">
        <v>28</v>
      </c>
      <c r="M58" s="10">
        <v>4</v>
      </c>
      <c r="N58" s="207" t="s">
        <v>18</v>
      </c>
      <c r="O58" s="207"/>
      <c r="P58" s="207"/>
      <c r="Q58" s="10" t="s">
        <v>17</v>
      </c>
      <c r="W58" s="31">
        <f t="shared" si="0"/>
        <v>0</v>
      </c>
    </row>
    <row r="59" spans="1:23" ht="30" hidden="1" customHeight="1">
      <c r="B59" s="12"/>
      <c r="C59" s="207">
        <v>2020</v>
      </c>
      <c r="D59" s="207"/>
      <c r="E59" s="11" t="s">
        <v>1461</v>
      </c>
      <c r="F59" s="208" t="s">
        <v>1460</v>
      </c>
      <c r="G59" s="208"/>
      <c r="H59" s="208"/>
      <c r="I59" s="11" t="s">
        <v>449</v>
      </c>
      <c r="J59" s="208" t="s">
        <v>16</v>
      </c>
      <c r="K59" s="208"/>
      <c r="L59" s="10" t="s">
        <v>28</v>
      </c>
      <c r="M59" s="10">
        <v>4</v>
      </c>
      <c r="N59" s="207" t="s">
        <v>18</v>
      </c>
      <c r="O59" s="207"/>
      <c r="P59" s="207"/>
      <c r="Q59" s="10" t="s">
        <v>17</v>
      </c>
      <c r="W59" s="31">
        <f t="shared" si="0"/>
        <v>0</v>
      </c>
    </row>
    <row r="60" spans="1:23" s="30" customFormat="1" ht="30" hidden="1" customHeight="1">
      <c r="B60" s="13"/>
      <c r="C60" s="209">
        <v>2020</v>
      </c>
      <c r="D60" s="209"/>
      <c r="E60" s="1" t="s">
        <v>1459</v>
      </c>
      <c r="F60" s="210" t="s">
        <v>1458</v>
      </c>
      <c r="G60" s="210"/>
      <c r="H60" s="210"/>
      <c r="I60" s="1" t="s">
        <v>449</v>
      </c>
      <c r="J60" s="210" t="s">
        <v>16</v>
      </c>
      <c r="K60" s="210"/>
      <c r="L60" s="5" t="s">
        <v>17</v>
      </c>
      <c r="M60" s="5">
        <v>3</v>
      </c>
      <c r="N60" s="209" t="s">
        <v>18</v>
      </c>
      <c r="O60" s="209"/>
      <c r="P60" s="209"/>
      <c r="Q60" s="5" t="s">
        <v>17</v>
      </c>
      <c r="R60" s="29"/>
      <c r="S60" s="29"/>
      <c r="T60" s="29"/>
      <c r="U60" s="29"/>
      <c r="V60" s="29"/>
      <c r="W60" s="29">
        <f t="shared" si="0"/>
        <v>0</v>
      </c>
    </row>
    <row r="61" spans="1:23" ht="30" hidden="1" customHeight="1">
      <c r="B61" s="12"/>
      <c r="C61" s="207">
        <v>2020</v>
      </c>
      <c r="D61" s="207"/>
      <c r="E61" s="11" t="s">
        <v>1457</v>
      </c>
      <c r="F61" s="208" t="s">
        <v>1456</v>
      </c>
      <c r="G61" s="208"/>
      <c r="H61" s="208"/>
      <c r="I61" s="11" t="s">
        <v>449</v>
      </c>
      <c r="J61" s="208" t="s">
        <v>16</v>
      </c>
      <c r="K61" s="208"/>
      <c r="L61" s="10" t="s">
        <v>28</v>
      </c>
      <c r="M61" s="10">
        <v>4</v>
      </c>
      <c r="N61" s="207" t="s">
        <v>18</v>
      </c>
      <c r="O61" s="207"/>
      <c r="P61" s="207"/>
      <c r="Q61" s="10" t="s">
        <v>28</v>
      </c>
      <c r="W61" s="31">
        <f t="shared" si="0"/>
        <v>0</v>
      </c>
    </row>
    <row r="62" spans="1:23" ht="30" hidden="1" customHeight="1">
      <c r="B62" s="12"/>
      <c r="C62" s="207">
        <v>2020</v>
      </c>
      <c r="D62" s="207"/>
      <c r="E62" s="11" t="s">
        <v>1455</v>
      </c>
      <c r="F62" s="208" t="s">
        <v>1454</v>
      </c>
      <c r="G62" s="208"/>
      <c r="H62" s="208"/>
      <c r="I62" s="11" t="s">
        <v>449</v>
      </c>
      <c r="J62" s="208" t="s">
        <v>16</v>
      </c>
      <c r="K62" s="208"/>
      <c r="L62" s="10" t="s">
        <v>28</v>
      </c>
      <c r="M62" s="10">
        <v>4</v>
      </c>
      <c r="N62" s="207" t="s">
        <v>18</v>
      </c>
      <c r="O62" s="207"/>
      <c r="P62" s="207"/>
      <c r="Q62" s="10" t="s">
        <v>28</v>
      </c>
      <c r="W62" s="31">
        <f t="shared" si="0"/>
        <v>0</v>
      </c>
    </row>
    <row r="63" spans="1:23" ht="30" hidden="1" customHeight="1">
      <c r="B63" s="12"/>
      <c r="C63" s="207">
        <v>2020</v>
      </c>
      <c r="D63" s="207"/>
      <c r="E63" s="11" t="s">
        <v>1453</v>
      </c>
      <c r="F63" s="208" t="s">
        <v>1452</v>
      </c>
      <c r="G63" s="208"/>
      <c r="H63" s="208"/>
      <c r="I63" s="11" t="s">
        <v>449</v>
      </c>
      <c r="J63" s="208" t="s">
        <v>16</v>
      </c>
      <c r="K63" s="208"/>
      <c r="L63" s="10" t="s">
        <v>28</v>
      </c>
      <c r="M63" s="10">
        <v>4</v>
      </c>
      <c r="N63" s="207" t="s">
        <v>18</v>
      </c>
      <c r="O63" s="207"/>
      <c r="P63" s="207"/>
      <c r="Q63" s="10" t="s">
        <v>28</v>
      </c>
      <c r="W63" s="31">
        <f t="shared" si="0"/>
        <v>0</v>
      </c>
    </row>
    <row r="64" spans="1:23" ht="30" hidden="1" customHeight="1">
      <c r="A64" s="15"/>
      <c r="B64" s="12"/>
      <c r="C64" s="207">
        <v>2020</v>
      </c>
      <c r="D64" s="207"/>
      <c r="E64" s="11" t="s">
        <v>1451</v>
      </c>
      <c r="F64" s="208" t="s">
        <v>1450</v>
      </c>
      <c r="G64" s="208"/>
      <c r="H64" s="208"/>
      <c r="I64" s="11" t="s">
        <v>449</v>
      </c>
      <c r="J64" s="208" t="s">
        <v>16</v>
      </c>
      <c r="K64" s="208"/>
      <c r="L64" s="10" t="s">
        <v>28</v>
      </c>
      <c r="M64" s="10">
        <v>4</v>
      </c>
      <c r="N64" s="207" t="s">
        <v>18</v>
      </c>
      <c r="O64" s="207"/>
      <c r="P64" s="207"/>
      <c r="Q64" s="10" t="s">
        <v>28</v>
      </c>
      <c r="W64" s="31">
        <f t="shared" si="0"/>
        <v>0</v>
      </c>
    </row>
    <row r="65" spans="1:23" ht="30" hidden="1" customHeight="1">
      <c r="A65" s="15"/>
      <c r="B65" s="12"/>
      <c r="C65" s="207">
        <v>2020</v>
      </c>
      <c r="D65" s="207"/>
      <c r="E65" s="11" t="s">
        <v>1449</v>
      </c>
      <c r="F65" s="208" t="s">
        <v>1448</v>
      </c>
      <c r="G65" s="208"/>
      <c r="H65" s="208"/>
      <c r="I65" s="11" t="s">
        <v>449</v>
      </c>
      <c r="J65" s="208" t="s">
        <v>16</v>
      </c>
      <c r="K65" s="208"/>
      <c r="L65" s="10" t="s">
        <v>28</v>
      </c>
      <c r="M65" s="10">
        <v>4</v>
      </c>
      <c r="N65" s="207" t="s">
        <v>18</v>
      </c>
      <c r="O65" s="207"/>
      <c r="P65" s="207"/>
      <c r="Q65" s="10" t="s">
        <v>28</v>
      </c>
      <c r="W65" s="31">
        <f t="shared" si="0"/>
        <v>0</v>
      </c>
    </row>
    <row r="66" spans="1:23" s="30" customFormat="1" ht="30" customHeight="1">
      <c r="B66" s="13"/>
      <c r="C66" s="209">
        <v>2020</v>
      </c>
      <c r="D66" s="209"/>
      <c r="E66" s="1" t="s">
        <v>1447</v>
      </c>
      <c r="F66" s="210" t="s">
        <v>1446</v>
      </c>
      <c r="G66" s="210"/>
      <c r="H66" s="210"/>
      <c r="I66" s="1" t="s">
        <v>449</v>
      </c>
      <c r="J66" s="210" t="s">
        <v>16</v>
      </c>
      <c r="K66" s="210"/>
      <c r="L66" s="5" t="s">
        <v>17</v>
      </c>
      <c r="M66" s="5">
        <v>3</v>
      </c>
      <c r="N66" s="209" t="s">
        <v>18</v>
      </c>
      <c r="O66" s="209"/>
      <c r="P66" s="209"/>
      <c r="Q66" s="5" t="s">
        <v>17</v>
      </c>
      <c r="R66" s="29"/>
      <c r="S66" s="29"/>
      <c r="T66" s="29"/>
      <c r="U66" s="29">
        <f>U67+U68+U69+U70+U71+U72+U73+U74</f>
        <v>3500</v>
      </c>
      <c r="V66" s="29"/>
      <c r="W66" s="29">
        <f t="shared" si="0"/>
        <v>3500</v>
      </c>
    </row>
    <row r="67" spans="1:23" ht="30" hidden="1" customHeight="1">
      <c r="B67" s="12"/>
      <c r="C67" s="207">
        <v>2020</v>
      </c>
      <c r="D67" s="207"/>
      <c r="E67" s="11" t="s">
        <v>1445</v>
      </c>
      <c r="F67" s="208" t="s">
        <v>1444</v>
      </c>
      <c r="G67" s="208"/>
      <c r="H67" s="208"/>
      <c r="I67" s="11" t="s">
        <v>449</v>
      </c>
      <c r="J67" s="208" t="s">
        <v>16</v>
      </c>
      <c r="K67" s="208"/>
      <c r="L67" s="10" t="s">
        <v>28</v>
      </c>
      <c r="M67" s="10">
        <v>4</v>
      </c>
      <c r="N67" s="207" t="s">
        <v>18</v>
      </c>
      <c r="O67" s="207"/>
      <c r="P67" s="207"/>
      <c r="Q67" s="10" t="s">
        <v>28</v>
      </c>
      <c r="W67" s="31">
        <f t="shared" ref="W67:W130" si="1">R67+S67+T67+U67+V67</f>
        <v>0</v>
      </c>
    </row>
    <row r="68" spans="1:23" ht="30" customHeight="1">
      <c r="B68" s="12"/>
      <c r="C68" s="207">
        <v>2020</v>
      </c>
      <c r="D68" s="207"/>
      <c r="E68" s="11" t="s">
        <v>1443</v>
      </c>
      <c r="F68" s="208" t="s">
        <v>1442</v>
      </c>
      <c r="G68" s="208"/>
      <c r="H68" s="208"/>
      <c r="I68" s="11" t="s">
        <v>449</v>
      </c>
      <c r="J68" s="208" t="s">
        <v>16</v>
      </c>
      <c r="K68" s="208"/>
      <c r="L68" s="10" t="s">
        <v>28</v>
      </c>
      <c r="M68" s="10">
        <v>4</v>
      </c>
      <c r="N68" s="207" t="s">
        <v>18</v>
      </c>
      <c r="O68" s="207"/>
      <c r="P68" s="207"/>
      <c r="Q68" s="10" t="s">
        <v>28</v>
      </c>
      <c r="U68" s="31">
        <v>500</v>
      </c>
      <c r="W68" s="31">
        <f t="shared" si="1"/>
        <v>500</v>
      </c>
    </row>
    <row r="69" spans="1:23" ht="30" hidden="1" customHeight="1">
      <c r="B69" s="12"/>
      <c r="C69" s="207">
        <v>2020</v>
      </c>
      <c r="D69" s="207"/>
      <c r="E69" s="11" t="s">
        <v>1441</v>
      </c>
      <c r="F69" s="208" t="s">
        <v>1440</v>
      </c>
      <c r="G69" s="208"/>
      <c r="H69" s="208"/>
      <c r="I69" s="11" t="s">
        <v>449</v>
      </c>
      <c r="J69" s="208" t="s">
        <v>16</v>
      </c>
      <c r="K69" s="208"/>
      <c r="L69" s="10" t="s">
        <v>28</v>
      </c>
      <c r="M69" s="10">
        <v>4</v>
      </c>
      <c r="N69" s="207" t="s">
        <v>18</v>
      </c>
      <c r="O69" s="207"/>
      <c r="P69" s="207"/>
      <c r="Q69" s="10" t="s">
        <v>17</v>
      </c>
      <c r="W69" s="31">
        <f t="shared" si="1"/>
        <v>0</v>
      </c>
    </row>
    <row r="70" spans="1:23" ht="30" customHeight="1">
      <c r="B70" s="12"/>
      <c r="C70" s="207">
        <v>2020</v>
      </c>
      <c r="D70" s="207"/>
      <c r="E70" s="11" t="s">
        <v>1439</v>
      </c>
      <c r="F70" s="208" t="s">
        <v>1438</v>
      </c>
      <c r="G70" s="208"/>
      <c r="H70" s="208"/>
      <c r="I70" s="11" t="s">
        <v>449</v>
      </c>
      <c r="J70" s="208" t="s">
        <v>16</v>
      </c>
      <c r="K70" s="208"/>
      <c r="L70" s="10" t="s">
        <v>28</v>
      </c>
      <c r="M70" s="10">
        <v>4</v>
      </c>
      <c r="N70" s="207" t="s">
        <v>18</v>
      </c>
      <c r="O70" s="207"/>
      <c r="P70" s="207"/>
      <c r="Q70" s="10" t="s">
        <v>28</v>
      </c>
      <c r="U70" s="31">
        <v>2500</v>
      </c>
      <c r="W70" s="31">
        <f t="shared" si="1"/>
        <v>2500</v>
      </c>
    </row>
    <row r="71" spans="1:23" ht="30" hidden="1" customHeight="1">
      <c r="B71" s="12"/>
      <c r="C71" s="207">
        <v>2020</v>
      </c>
      <c r="D71" s="207"/>
      <c r="E71" s="11" t="s">
        <v>1437</v>
      </c>
      <c r="F71" s="208" t="s">
        <v>1436</v>
      </c>
      <c r="G71" s="208"/>
      <c r="H71" s="208"/>
      <c r="I71" s="11" t="s">
        <v>449</v>
      </c>
      <c r="J71" s="208" t="s">
        <v>16</v>
      </c>
      <c r="K71" s="208"/>
      <c r="L71" s="10" t="s">
        <v>28</v>
      </c>
      <c r="M71" s="10">
        <v>4</v>
      </c>
      <c r="N71" s="207" t="s">
        <v>18</v>
      </c>
      <c r="O71" s="207"/>
      <c r="P71" s="207"/>
      <c r="Q71" s="10" t="s">
        <v>28</v>
      </c>
      <c r="W71" s="31">
        <f t="shared" si="1"/>
        <v>0</v>
      </c>
    </row>
    <row r="72" spans="1:23" ht="30" hidden="1" customHeight="1">
      <c r="B72" s="12"/>
      <c r="C72" s="207">
        <v>2020</v>
      </c>
      <c r="D72" s="207"/>
      <c r="E72" s="11" t="s">
        <v>1435</v>
      </c>
      <c r="F72" s="208" t="s">
        <v>1434</v>
      </c>
      <c r="G72" s="208"/>
      <c r="H72" s="208"/>
      <c r="I72" s="11" t="s">
        <v>449</v>
      </c>
      <c r="J72" s="208" t="s">
        <v>16</v>
      </c>
      <c r="K72" s="208"/>
      <c r="L72" s="10" t="s">
        <v>28</v>
      </c>
      <c r="M72" s="10">
        <v>4</v>
      </c>
      <c r="N72" s="207" t="s">
        <v>18</v>
      </c>
      <c r="O72" s="207"/>
      <c r="P72" s="207"/>
      <c r="Q72" s="10" t="s">
        <v>28</v>
      </c>
      <c r="W72" s="31">
        <f t="shared" si="1"/>
        <v>0</v>
      </c>
    </row>
    <row r="73" spans="1:23" ht="30" customHeight="1">
      <c r="B73" s="12"/>
      <c r="C73" s="207">
        <v>2020</v>
      </c>
      <c r="D73" s="207"/>
      <c r="E73" s="11" t="s">
        <v>1433</v>
      </c>
      <c r="F73" s="208" t="s">
        <v>1432</v>
      </c>
      <c r="G73" s="208"/>
      <c r="H73" s="208"/>
      <c r="I73" s="11" t="s">
        <v>449</v>
      </c>
      <c r="J73" s="208" t="s">
        <v>16</v>
      </c>
      <c r="K73" s="208"/>
      <c r="L73" s="10" t="s">
        <v>28</v>
      </c>
      <c r="M73" s="10">
        <v>4</v>
      </c>
      <c r="N73" s="207" t="s">
        <v>18</v>
      </c>
      <c r="O73" s="207"/>
      <c r="P73" s="207"/>
      <c r="Q73" s="10" t="s">
        <v>17</v>
      </c>
      <c r="U73" s="31">
        <v>500</v>
      </c>
      <c r="W73" s="31">
        <f t="shared" si="1"/>
        <v>500</v>
      </c>
    </row>
    <row r="74" spans="1:23" ht="30" hidden="1" customHeight="1">
      <c r="B74" s="12"/>
      <c r="C74" s="207">
        <v>2020</v>
      </c>
      <c r="D74" s="207"/>
      <c r="E74" s="11" t="s">
        <v>1431</v>
      </c>
      <c r="F74" s="208" t="s">
        <v>1430</v>
      </c>
      <c r="G74" s="208"/>
      <c r="H74" s="208"/>
      <c r="I74" s="11" t="s">
        <v>449</v>
      </c>
      <c r="J74" s="208" t="s">
        <v>16</v>
      </c>
      <c r="K74" s="208"/>
      <c r="L74" s="10" t="s">
        <v>28</v>
      </c>
      <c r="M74" s="10">
        <v>4</v>
      </c>
      <c r="N74" s="207" t="s">
        <v>18</v>
      </c>
      <c r="O74" s="207"/>
      <c r="P74" s="207"/>
      <c r="Q74" s="10" t="s">
        <v>17</v>
      </c>
      <c r="W74" s="31">
        <f t="shared" si="1"/>
        <v>0</v>
      </c>
    </row>
    <row r="75" spans="1:23" s="30" customFormat="1" ht="30" hidden="1" customHeight="1">
      <c r="B75" s="13"/>
      <c r="C75" s="209">
        <v>2020</v>
      </c>
      <c r="D75" s="209"/>
      <c r="E75" s="1" t="s">
        <v>1429</v>
      </c>
      <c r="F75" s="210" t="s">
        <v>1428</v>
      </c>
      <c r="G75" s="210"/>
      <c r="H75" s="210"/>
      <c r="I75" s="1" t="s">
        <v>449</v>
      </c>
      <c r="J75" s="210" t="s">
        <v>16</v>
      </c>
      <c r="K75" s="210"/>
      <c r="L75" s="5" t="s">
        <v>17</v>
      </c>
      <c r="M75" s="5">
        <v>3</v>
      </c>
      <c r="N75" s="209" t="s">
        <v>18</v>
      </c>
      <c r="O75" s="209"/>
      <c r="P75" s="209"/>
      <c r="Q75" s="5" t="s">
        <v>17</v>
      </c>
      <c r="R75" s="29"/>
      <c r="S75" s="29"/>
      <c r="T75" s="29"/>
      <c r="U75" s="29"/>
      <c r="V75" s="29"/>
      <c r="W75" s="29">
        <f t="shared" si="1"/>
        <v>0</v>
      </c>
    </row>
    <row r="76" spans="1:23" ht="30" hidden="1" customHeight="1">
      <c r="B76" s="12"/>
      <c r="C76" s="207">
        <v>2020</v>
      </c>
      <c r="D76" s="207"/>
      <c r="E76" s="11" t="s">
        <v>1427</v>
      </c>
      <c r="F76" s="208" t="s">
        <v>1426</v>
      </c>
      <c r="G76" s="208"/>
      <c r="H76" s="208"/>
      <c r="I76" s="11" t="s">
        <v>449</v>
      </c>
      <c r="J76" s="208" t="s">
        <v>16</v>
      </c>
      <c r="K76" s="208"/>
      <c r="L76" s="10" t="s">
        <v>28</v>
      </c>
      <c r="M76" s="10">
        <v>4</v>
      </c>
      <c r="N76" s="207" t="s">
        <v>18</v>
      </c>
      <c r="O76" s="207"/>
      <c r="P76" s="207"/>
      <c r="Q76" s="10" t="s">
        <v>17</v>
      </c>
      <c r="W76" s="31">
        <f t="shared" si="1"/>
        <v>0</v>
      </c>
    </row>
    <row r="77" spans="1:23" ht="30" hidden="1" customHeight="1">
      <c r="B77" s="12"/>
      <c r="C77" s="207">
        <v>2020</v>
      </c>
      <c r="D77" s="207"/>
      <c r="E77" s="11" t="s">
        <v>1425</v>
      </c>
      <c r="F77" s="208" t="s">
        <v>1424</v>
      </c>
      <c r="G77" s="208"/>
      <c r="H77" s="208"/>
      <c r="I77" s="11" t="s">
        <v>449</v>
      </c>
      <c r="J77" s="208" t="s">
        <v>16</v>
      </c>
      <c r="K77" s="208"/>
      <c r="L77" s="10" t="s">
        <v>28</v>
      </c>
      <c r="M77" s="10">
        <v>4</v>
      </c>
      <c r="N77" s="207" t="s">
        <v>18</v>
      </c>
      <c r="O77" s="207"/>
      <c r="P77" s="207"/>
      <c r="Q77" s="10" t="s">
        <v>17</v>
      </c>
      <c r="W77" s="31">
        <f t="shared" si="1"/>
        <v>0</v>
      </c>
    </row>
    <row r="78" spans="1:23" ht="30" hidden="1" customHeight="1">
      <c r="B78" s="12"/>
      <c r="C78" s="207">
        <v>2020</v>
      </c>
      <c r="D78" s="207"/>
      <c r="E78" s="11" t="s">
        <v>1423</v>
      </c>
      <c r="F78" s="208" t="s">
        <v>1422</v>
      </c>
      <c r="G78" s="208"/>
      <c r="H78" s="208"/>
      <c r="I78" s="11" t="s">
        <v>449</v>
      </c>
      <c r="J78" s="208" t="s">
        <v>16</v>
      </c>
      <c r="K78" s="208"/>
      <c r="L78" s="10" t="s">
        <v>28</v>
      </c>
      <c r="M78" s="10">
        <v>4</v>
      </c>
      <c r="N78" s="207" t="s">
        <v>18</v>
      </c>
      <c r="O78" s="207"/>
      <c r="P78" s="207"/>
      <c r="Q78" s="10" t="s">
        <v>17</v>
      </c>
      <c r="W78" s="31">
        <f t="shared" si="1"/>
        <v>0</v>
      </c>
    </row>
    <row r="79" spans="1:23" ht="30" hidden="1" customHeight="1">
      <c r="B79" s="12"/>
      <c r="C79" s="207">
        <v>2020</v>
      </c>
      <c r="D79" s="207"/>
      <c r="E79" s="11" t="s">
        <v>1421</v>
      </c>
      <c r="F79" s="208" t="s">
        <v>1420</v>
      </c>
      <c r="G79" s="208"/>
      <c r="H79" s="208"/>
      <c r="I79" s="11" t="s">
        <v>449</v>
      </c>
      <c r="J79" s="208" t="s">
        <v>16</v>
      </c>
      <c r="K79" s="208"/>
      <c r="L79" s="10" t="s">
        <v>28</v>
      </c>
      <c r="M79" s="10">
        <v>4</v>
      </c>
      <c r="N79" s="207" t="s">
        <v>18</v>
      </c>
      <c r="O79" s="207"/>
      <c r="P79" s="207"/>
      <c r="Q79" s="10" t="s">
        <v>17</v>
      </c>
      <c r="W79" s="31">
        <f t="shared" si="1"/>
        <v>0</v>
      </c>
    </row>
    <row r="80" spans="1:23" ht="30" hidden="1" customHeight="1">
      <c r="B80" s="12"/>
      <c r="C80" s="207">
        <v>2020</v>
      </c>
      <c r="D80" s="207"/>
      <c r="E80" s="11" t="s">
        <v>1419</v>
      </c>
      <c r="F80" s="208" t="s">
        <v>1418</v>
      </c>
      <c r="G80" s="208"/>
      <c r="H80" s="208"/>
      <c r="I80" s="11" t="s">
        <v>449</v>
      </c>
      <c r="J80" s="208" t="s">
        <v>16</v>
      </c>
      <c r="K80" s="208"/>
      <c r="L80" s="10" t="s">
        <v>28</v>
      </c>
      <c r="M80" s="10">
        <v>4</v>
      </c>
      <c r="N80" s="207" t="s">
        <v>18</v>
      </c>
      <c r="O80" s="207"/>
      <c r="P80" s="207"/>
      <c r="Q80" s="10" t="s">
        <v>17</v>
      </c>
      <c r="W80" s="31">
        <f t="shared" si="1"/>
        <v>0</v>
      </c>
    </row>
    <row r="81" spans="2:23" s="30" customFormat="1" ht="30" hidden="1" customHeight="1">
      <c r="B81" s="13"/>
      <c r="C81" s="209">
        <v>2020</v>
      </c>
      <c r="D81" s="209"/>
      <c r="E81" s="1" t="s">
        <v>1417</v>
      </c>
      <c r="F81" s="210" t="s">
        <v>1416</v>
      </c>
      <c r="G81" s="210"/>
      <c r="H81" s="210"/>
      <c r="I81" s="1" t="s">
        <v>449</v>
      </c>
      <c r="J81" s="210" t="s">
        <v>16</v>
      </c>
      <c r="K81" s="210"/>
      <c r="L81" s="5" t="s">
        <v>17</v>
      </c>
      <c r="M81" s="5">
        <v>3</v>
      </c>
      <c r="N81" s="209" t="s">
        <v>18</v>
      </c>
      <c r="O81" s="209"/>
      <c r="P81" s="209"/>
      <c r="Q81" s="5" t="s">
        <v>17</v>
      </c>
      <c r="R81" s="29"/>
      <c r="S81" s="29"/>
      <c r="T81" s="29"/>
      <c r="U81" s="29"/>
      <c r="V81" s="29"/>
      <c r="W81" s="29">
        <f t="shared" si="1"/>
        <v>0</v>
      </c>
    </row>
    <row r="82" spans="2:23" ht="30" hidden="1" customHeight="1">
      <c r="B82" s="12"/>
      <c r="C82" s="207">
        <v>2020</v>
      </c>
      <c r="D82" s="207"/>
      <c r="E82" s="11" t="s">
        <v>1415</v>
      </c>
      <c r="F82" s="208" t="s">
        <v>1414</v>
      </c>
      <c r="G82" s="208"/>
      <c r="H82" s="208"/>
      <c r="I82" s="11" t="s">
        <v>449</v>
      </c>
      <c r="J82" s="208" t="s">
        <v>16</v>
      </c>
      <c r="K82" s="208"/>
      <c r="L82" s="10" t="s">
        <v>28</v>
      </c>
      <c r="M82" s="10">
        <v>4</v>
      </c>
      <c r="N82" s="207" t="s">
        <v>18</v>
      </c>
      <c r="O82" s="207"/>
      <c r="P82" s="207"/>
      <c r="Q82" s="10" t="s">
        <v>17</v>
      </c>
      <c r="W82" s="31">
        <f t="shared" si="1"/>
        <v>0</v>
      </c>
    </row>
    <row r="83" spans="2:23" ht="30" hidden="1" customHeight="1">
      <c r="B83" s="12"/>
      <c r="C83" s="207">
        <v>2020</v>
      </c>
      <c r="D83" s="207"/>
      <c r="E83" s="11" t="s">
        <v>1413</v>
      </c>
      <c r="F83" s="208" t="s">
        <v>1412</v>
      </c>
      <c r="G83" s="208"/>
      <c r="H83" s="208"/>
      <c r="I83" s="11" t="s">
        <v>449</v>
      </c>
      <c r="J83" s="208" t="s">
        <v>16</v>
      </c>
      <c r="K83" s="208"/>
      <c r="L83" s="10" t="s">
        <v>28</v>
      </c>
      <c r="M83" s="10">
        <v>4</v>
      </c>
      <c r="N83" s="207" t="s">
        <v>18</v>
      </c>
      <c r="O83" s="207"/>
      <c r="P83" s="207"/>
      <c r="Q83" s="10" t="s">
        <v>17</v>
      </c>
      <c r="W83" s="31">
        <f t="shared" si="1"/>
        <v>0</v>
      </c>
    </row>
    <row r="84" spans="2:23" ht="30" hidden="1" customHeight="1">
      <c r="B84" s="12"/>
      <c r="C84" s="207">
        <v>2020</v>
      </c>
      <c r="D84" s="207"/>
      <c r="E84" s="11" t="s">
        <v>1411</v>
      </c>
      <c r="F84" s="208" t="s">
        <v>1410</v>
      </c>
      <c r="G84" s="208"/>
      <c r="H84" s="208"/>
      <c r="I84" s="11" t="s">
        <v>449</v>
      </c>
      <c r="J84" s="208" t="s">
        <v>16</v>
      </c>
      <c r="K84" s="208"/>
      <c r="L84" s="10" t="s">
        <v>28</v>
      </c>
      <c r="M84" s="10">
        <v>4</v>
      </c>
      <c r="N84" s="207" t="s">
        <v>18</v>
      </c>
      <c r="O84" s="207"/>
      <c r="P84" s="207"/>
      <c r="Q84" s="10" t="s">
        <v>17</v>
      </c>
      <c r="W84" s="31">
        <f t="shared" si="1"/>
        <v>0</v>
      </c>
    </row>
    <row r="85" spans="2:23" ht="30" hidden="1" customHeight="1">
      <c r="B85" s="12"/>
      <c r="C85" s="207">
        <v>2020</v>
      </c>
      <c r="D85" s="207"/>
      <c r="E85" s="11" t="s">
        <v>1409</v>
      </c>
      <c r="F85" s="208" t="s">
        <v>1408</v>
      </c>
      <c r="G85" s="208"/>
      <c r="H85" s="208"/>
      <c r="I85" s="11" t="s">
        <v>449</v>
      </c>
      <c r="J85" s="208" t="s">
        <v>16</v>
      </c>
      <c r="K85" s="208"/>
      <c r="L85" s="10" t="s">
        <v>28</v>
      </c>
      <c r="M85" s="10">
        <v>4</v>
      </c>
      <c r="N85" s="207" t="s">
        <v>18</v>
      </c>
      <c r="O85" s="207"/>
      <c r="P85" s="207"/>
      <c r="Q85" s="10" t="s">
        <v>17</v>
      </c>
      <c r="W85" s="31">
        <f t="shared" si="1"/>
        <v>0</v>
      </c>
    </row>
    <row r="86" spans="2:23" ht="30" hidden="1" customHeight="1">
      <c r="B86" s="12"/>
      <c r="C86" s="207">
        <v>2020</v>
      </c>
      <c r="D86" s="207"/>
      <c r="E86" s="11" t="s">
        <v>1407</v>
      </c>
      <c r="F86" s="208" t="s">
        <v>1406</v>
      </c>
      <c r="G86" s="208"/>
      <c r="H86" s="208"/>
      <c r="I86" s="11" t="s">
        <v>449</v>
      </c>
      <c r="J86" s="208" t="s">
        <v>16</v>
      </c>
      <c r="K86" s="208"/>
      <c r="L86" s="10" t="s">
        <v>28</v>
      </c>
      <c r="M86" s="10">
        <v>4</v>
      </c>
      <c r="N86" s="207" t="s">
        <v>18</v>
      </c>
      <c r="O86" s="207"/>
      <c r="P86" s="207"/>
      <c r="Q86" s="10" t="s">
        <v>17</v>
      </c>
      <c r="W86" s="31">
        <f t="shared" si="1"/>
        <v>0</v>
      </c>
    </row>
    <row r="87" spans="2:23" s="30" customFormat="1" ht="30" hidden="1" customHeight="1">
      <c r="B87" s="13"/>
      <c r="C87" s="209">
        <v>2020</v>
      </c>
      <c r="D87" s="209"/>
      <c r="E87" s="1" t="s">
        <v>1405</v>
      </c>
      <c r="F87" s="210" t="s">
        <v>1404</v>
      </c>
      <c r="G87" s="210"/>
      <c r="H87" s="210"/>
      <c r="I87" s="1" t="s">
        <v>449</v>
      </c>
      <c r="J87" s="210" t="s">
        <v>16</v>
      </c>
      <c r="K87" s="210"/>
      <c r="L87" s="5" t="s">
        <v>17</v>
      </c>
      <c r="M87" s="5">
        <v>3</v>
      </c>
      <c r="N87" s="209" t="s">
        <v>18</v>
      </c>
      <c r="O87" s="209"/>
      <c r="P87" s="209"/>
      <c r="Q87" s="5" t="s">
        <v>17</v>
      </c>
      <c r="R87" s="29"/>
      <c r="S87" s="29"/>
      <c r="T87" s="29"/>
      <c r="U87" s="29"/>
      <c r="V87" s="29"/>
      <c r="W87" s="29">
        <f t="shared" si="1"/>
        <v>0</v>
      </c>
    </row>
    <row r="88" spans="2:23" ht="30" hidden="1" customHeight="1">
      <c r="B88" s="12"/>
      <c r="C88" s="207">
        <v>2020</v>
      </c>
      <c r="D88" s="207"/>
      <c r="E88" s="11" t="s">
        <v>1403</v>
      </c>
      <c r="F88" s="208" t="s">
        <v>1402</v>
      </c>
      <c r="G88" s="208"/>
      <c r="H88" s="208"/>
      <c r="I88" s="11" t="s">
        <v>449</v>
      </c>
      <c r="J88" s="208" t="s">
        <v>16</v>
      </c>
      <c r="K88" s="208"/>
      <c r="L88" s="10" t="s">
        <v>17</v>
      </c>
      <c r="M88" s="10">
        <v>4</v>
      </c>
      <c r="N88" s="207" t="s">
        <v>18</v>
      </c>
      <c r="O88" s="207"/>
      <c r="P88" s="207"/>
      <c r="Q88" s="10" t="s">
        <v>17</v>
      </c>
      <c r="W88" s="31">
        <f t="shared" si="1"/>
        <v>0</v>
      </c>
    </row>
    <row r="89" spans="2:23" s="34" customFormat="1" ht="30" hidden="1" customHeight="1">
      <c r="B89" s="18"/>
      <c r="C89" s="212">
        <v>2020</v>
      </c>
      <c r="D89" s="212"/>
      <c r="E89" s="7" t="s">
        <v>1401</v>
      </c>
      <c r="F89" s="211" t="s">
        <v>1400</v>
      </c>
      <c r="G89" s="211"/>
      <c r="H89" s="211"/>
      <c r="I89" s="7" t="s">
        <v>449</v>
      </c>
      <c r="J89" s="211" t="s">
        <v>16</v>
      </c>
      <c r="K89" s="211"/>
      <c r="L89" s="6" t="s">
        <v>28</v>
      </c>
      <c r="M89" s="6">
        <v>5</v>
      </c>
      <c r="N89" s="212" t="s">
        <v>18</v>
      </c>
      <c r="O89" s="212"/>
      <c r="P89" s="212"/>
      <c r="Q89" s="6" t="s">
        <v>17</v>
      </c>
      <c r="R89" s="33"/>
      <c r="S89" s="33"/>
      <c r="T89" s="33"/>
      <c r="U89" s="33"/>
      <c r="V89" s="33"/>
      <c r="W89" s="33">
        <f t="shared" si="1"/>
        <v>0</v>
      </c>
    </row>
    <row r="90" spans="2:23" ht="30" hidden="1" customHeight="1">
      <c r="B90" s="15"/>
      <c r="C90" s="207">
        <v>2020</v>
      </c>
      <c r="D90" s="207"/>
      <c r="E90" s="11" t="s">
        <v>1399</v>
      </c>
      <c r="F90" s="208" t="s">
        <v>1398</v>
      </c>
      <c r="G90" s="208"/>
      <c r="H90" s="208"/>
      <c r="I90" s="11" t="s">
        <v>449</v>
      </c>
      <c r="J90" s="208" t="s">
        <v>16</v>
      </c>
      <c r="K90" s="208"/>
      <c r="L90" s="10" t="s">
        <v>28</v>
      </c>
      <c r="M90" s="10">
        <v>5</v>
      </c>
      <c r="N90" s="207" t="s">
        <v>18</v>
      </c>
      <c r="O90" s="207"/>
      <c r="P90" s="207"/>
      <c r="Q90" s="10" t="s">
        <v>17</v>
      </c>
      <c r="W90" s="31">
        <f t="shared" si="1"/>
        <v>0</v>
      </c>
    </row>
    <row r="91" spans="2:23" ht="30" hidden="1" customHeight="1">
      <c r="B91" s="15"/>
      <c r="C91" s="207">
        <v>2020</v>
      </c>
      <c r="D91" s="207"/>
      <c r="E91" s="11" t="s">
        <v>1397</v>
      </c>
      <c r="F91" s="208" t="s">
        <v>1396</v>
      </c>
      <c r="G91" s="208"/>
      <c r="H91" s="208"/>
      <c r="I91" s="11" t="s">
        <v>449</v>
      </c>
      <c r="J91" s="208" t="s">
        <v>16</v>
      </c>
      <c r="K91" s="208"/>
      <c r="L91" s="10" t="s">
        <v>28</v>
      </c>
      <c r="M91" s="10">
        <v>5</v>
      </c>
      <c r="N91" s="207" t="s">
        <v>18</v>
      </c>
      <c r="O91" s="207"/>
      <c r="P91" s="207"/>
      <c r="Q91" s="10" t="s">
        <v>17</v>
      </c>
      <c r="W91" s="31">
        <f t="shared" si="1"/>
        <v>0</v>
      </c>
    </row>
    <row r="92" spans="2:23" ht="30" hidden="1" customHeight="1">
      <c r="B92" s="12"/>
      <c r="C92" s="207">
        <v>2020</v>
      </c>
      <c r="D92" s="207"/>
      <c r="E92" s="11" t="s">
        <v>1395</v>
      </c>
      <c r="F92" s="208" t="s">
        <v>1393</v>
      </c>
      <c r="G92" s="208"/>
      <c r="H92" s="208"/>
      <c r="I92" s="11" t="s">
        <v>449</v>
      </c>
      <c r="J92" s="208" t="s">
        <v>16</v>
      </c>
      <c r="K92" s="208"/>
      <c r="L92" s="10" t="s">
        <v>17</v>
      </c>
      <c r="M92" s="10">
        <v>4</v>
      </c>
      <c r="N92" s="207" t="s">
        <v>18</v>
      </c>
      <c r="O92" s="207"/>
      <c r="P92" s="207"/>
      <c r="Q92" s="10" t="s">
        <v>17</v>
      </c>
      <c r="W92" s="31">
        <f t="shared" si="1"/>
        <v>0</v>
      </c>
    </row>
    <row r="93" spans="2:23" ht="30" hidden="1" customHeight="1">
      <c r="B93" s="15"/>
      <c r="C93" s="207">
        <v>2020</v>
      </c>
      <c r="D93" s="207"/>
      <c r="E93" s="11" t="s">
        <v>1394</v>
      </c>
      <c r="F93" s="208" t="s">
        <v>1393</v>
      </c>
      <c r="G93" s="208"/>
      <c r="H93" s="208"/>
      <c r="I93" s="11" t="s">
        <v>449</v>
      </c>
      <c r="J93" s="208" t="s">
        <v>16</v>
      </c>
      <c r="K93" s="208"/>
      <c r="L93" s="10" t="s">
        <v>28</v>
      </c>
      <c r="M93" s="10">
        <v>5</v>
      </c>
      <c r="N93" s="207" t="s">
        <v>18</v>
      </c>
      <c r="O93" s="207"/>
      <c r="P93" s="207"/>
      <c r="Q93" s="10" t="s">
        <v>17</v>
      </c>
      <c r="W93" s="31">
        <f t="shared" si="1"/>
        <v>0</v>
      </c>
    </row>
    <row r="94" spans="2:23" ht="30" hidden="1" customHeight="1">
      <c r="B94" s="15"/>
      <c r="C94" s="207">
        <v>2020</v>
      </c>
      <c r="D94" s="207"/>
      <c r="E94" s="11" t="s">
        <v>1392</v>
      </c>
      <c r="F94" s="208" t="s">
        <v>1391</v>
      </c>
      <c r="G94" s="208"/>
      <c r="H94" s="208"/>
      <c r="I94" s="11" t="s">
        <v>449</v>
      </c>
      <c r="J94" s="208" t="s">
        <v>16</v>
      </c>
      <c r="K94" s="208"/>
      <c r="L94" s="10" t="s">
        <v>28</v>
      </c>
      <c r="M94" s="10">
        <v>5</v>
      </c>
      <c r="N94" s="207" t="s">
        <v>18</v>
      </c>
      <c r="O94" s="207"/>
      <c r="P94" s="207"/>
      <c r="Q94" s="10" t="s">
        <v>17</v>
      </c>
      <c r="W94" s="31">
        <f t="shared" si="1"/>
        <v>0</v>
      </c>
    </row>
    <row r="95" spans="2:23" ht="30" hidden="1" customHeight="1">
      <c r="B95" s="15"/>
      <c r="C95" s="207">
        <v>2020</v>
      </c>
      <c r="D95" s="207"/>
      <c r="E95" s="11" t="s">
        <v>1390</v>
      </c>
      <c r="F95" s="208" t="s">
        <v>1389</v>
      </c>
      <c r="G95" s="208"/>
      <c r="H95" s="208"/>
      <c r="I95" s="11" t="s">
        <v>449</v>
      </c>
      <c r="J95" s="208" t="s">
        <v>16</v>
      </c>
      <c r="K95" s="208"/>
      <c r="L95" s="10" t="s">
        <v>28</v>
      </c>
      <c r="M95" s="10">
        <v>5</v>
      </c>
      <c r="N95" s="207" t="s">
        <v>18</v>
      </c>
      <c r="O95" s="207"/>
      <c r="P95" s="207"/>
      <c r="Q95" s="10" t="s">
        <v>17</v>
      </c>
      <c r="W95" s="31">
        <f t="shared" si="1"/>
        <v>0</v>
      </c>
    </row>
    <row r="96" spans="2:23" ht="30" hidden="1" customHeight="1">
      <c r="B96" s="12"/>
      <c r="C96" s="207">
        <v>2020</v>
      </c>
      <c r="D96" s="207"/>
      <c r="E96" s="11" t="s">
        <v>1388</v>
      </c>
      <c r="F96" s="208" t="s">
        <v>1387</v>
      </c>
      <c r="G96" s="208"/>
      <c r="H96" s="208"/>
      <c r="I96" s="11" t="s">
        <v>449</v>
      </c>
      <c r="J96" s="208" t="s">
        <v>16</v>
      </c>
      <c r="K96" s="208"/>
      <c r="L96" s="10" t="s">
        <v>17</v>
      </c>
      <c r="M96" s="10">
        <v>4</v>
      </c>
      <c r="N96" s="207" t="s">
        <v>18</v>
      </c>
      <c r="O96" s="207"/>
      <c r="P96" s="207"/>
      <c r="Q96" s="10" t="s">
        <v>17</v>
      </c>
      <c r="W96" s="31">
        <f t="shared" si="1"/>
        <v>0</v>
      </c>
    </row>
    <row r="97" spans="2:23" ht="30" hidden="1" customHeight="1">
      <c r="B97" s="15"/>
      <c r="C97" s="207">
        <v>2020</v>
      </c>
      <c r="D97" s="207"/>
      <c r="E97" s="11" t="s">
        <v>1386</v>
      </c>
      <c r="F97" s="208" t="s">
        <v>1385</v>
      </c>
      <c r="G97" s="208"/>
      <c r="H97" s="208"/>
      <c r="I97" s="11" t="s">
        <v>449</v>
      </c>
      <c r="J97" s="208" t="s">
        <v>16</v>
      </c>
      <c r="K97" s="208"/>
      <c r="L97" s="10" t="s">
        <v>28</v>
      </c>
      <c r="M97" s="10">
        <v>5</v>
      </c>
      <c r="N97" s="207" t="s">
        <v>18</v>
      </c>
      <c r="O97" s="207"/>
      <c r="P97" s="207"/>
      <c r="Q97" s="10" t="s">
        <v>17</v>
      </c>
      <c r="W97" s="31">
        <f t="shared" si="1"/>
        <v>0</v>
      </c>
    </row>
    <row r="98" spans="2:23" ht="30" hidden="1" customHeight="1">
      <c r="B98" s="15"/>
      <c r="C98" s="207">
        <v>2020</v>
      </c>
      <c r="D98" s="207"/>
      <c r="E98" s="11" t="s">
        <v>1384</v>
      </c>
      <c r="F98" s="208" t="s">
        <v>1383</v>
      </c>
      <c r="G98" s="208"/>
      <c r="H98" s="208"/>
      <c r="I98" s="11" t="s">
        <v>449</v>
      </c>
      <c r="J98" s="208" t="s">
        <v>16</v>
      </c>
      <c r="K98" s="208"/>
      <c r="L98" s="10" t="s">
        <v>28</v>
      </c>
      <c r="M98" s="10">
        <v>5</v>
      </c>
      <c r="N98" s="207" t="s">
        <v>18</v>
      </c>
      <c r="O98" s="207"/>
      <c r="P98" s="207"/>
      <c r="Q98" s="10" t="s">
        <v>17</v>
      </c>
      <c r="W98" s="31">
        <f t="shared" si="1"/>
        <v>0</v>
      </c>
    </row>
    <row r="99" spans="2:23" ht="30" hidden="1" customHeight="1">
      <c r="B99" s="15"/>
      <c r="C99" s="207">
        <v>2020</v>
      </c>
      <c r="D99" s="207"/>
      <c r="E99" s="11" t="s">
        <v>1382</v>
      </c>
      <c r="F99" s="208" t="s">
        <v>1381</v>
      </c>
      <c r="G99" s="208"/>
      <c r="H99" s="208"/>
      <c r="I99" s="11" t="s">
        <v>449</v>
      </c>
      <c r="J99" s="208" t="s">
        <v>16</v>
      </c>
      <c r="K99" s="208"/>
      <c r="L99" s="10" t="s">
        <v>28</v>
      </c>
      <c r="M99" s="10">
        <v>5</v>
      </c>
      <c r="N99" s="207" t="s">
        <v>18</v>
      </c>
      <c r="O99" s="207"/>
      <c r="P99" s="207"/>
      <c r="Q99" s="10" t="s">
        <v>17</v>
      </c>
      <c r="W99" s="31">
        <f t="shared" si="1"/>
        <v>0</v>
      </c>
    </row>
    <row r="100" spans="2:23" ht="30" hidden="1" customHeight="1">
      <c r="B100" s="12"/>
      <c r="C100" s="207">
        <v>2020</v>
      </c>
      <c r="D100" s="207"/>
      <c r="E100" s="11" t="s">
        <v>1380</v>
      </c>
      <c r="F100" s="208" t="s">
        <v>1378</v>
      </c>
      <c r="G100" s="208"/>
      <c r="H100" s="208"/>
      <c r="I100" s="11" t="s">
        <v>449</v>
      </c>
      <c r="J100" s="208" t="s">
        <v>16</v>
      </c>
      <c r="K100" s="208"/>
      <c r="L100" s="10" t="s">
        <v>17</v>
      </c>
      <c r="M100" s="10">
        <v>4</v>
      </c>
      <c r="N100" s="207" t="s">
        <v>18</v>
      </c>
      <c r="O100" s="207"/>
      <c r="P100" s="207"/>
      <c r="Q100" s="10" t="s">
        <v>17</v>
      </c>
      <c r="W100" s="31">
        <f t="shared" si="1"/>
        <v>0</v>
      </c>
    </row>
    <row r="101" spans="2:23" ht="30" hidden="1" customHeight="1">
      <c r="B101" s="15"/>
      <c r="C101" s="207">
        <v>2020</v>
      </c>
      <c r="D101" s="207"/>
      <c r="E101" s="11" t="s">
        <v>1379</v>
      </c>
      <c r="F101" s="208" t="s">
        <v>1378</v>
      </c>
      <c r="G101" s="208"/>
      <c r="H101" s="208"/>
      <c r="I101" s="11" t="s">
        <v>449</v>
      </c>
      <c r="J101" s="208" t="s">
        <v>16</v>
      </c>
      <c r="K101" s="208"/>
      <c r="L101" s="10" t="s">
        <v>28</v>
      </c>
      <c r="M101" s="10">
        <v>5</v>
      </c>
      <c r="N101" s="207" t="s">
        <v>18</v>
      </c>
      <c r="O101" s="207"/>
      <c r="P101" s="207"/>
      <c r="Q101" s="10" t="s">
        <v>17</v>
      </c>
      <c r="W101" s="31">
        <f t="shared" si="1"/>
        <v>0</v>
      </c>
    </row>
    <row r="102" spans="2:23" ht="30" hidden="1" customHeight="1">
      <c r="B102" s="15"/>
      <c r="C102" s="207">
        <v>2020</v>
      </c>
      <c r="D102" s="207"/>
      <c r="E102" s="11" t="s">
        <v>1377</v>
      </c>
      <c r="F102" s="208" t="s">
        <v>1376</v>
      </c>
      <c r="G102" s="208"/>
      <c r="H102" s="208"/>
      <c r="I102" s="11" t="s">
        <v>449</v>
      </c>
      <c r="J102" s="208" t="s">
        <v>16</v>
      </c>
      <c r="K102" s="208"/>
      <c r="L102" s="10" t="s">
        <v>28</v>
      </c>
      <c r="M102" s="10">
        <v>5</v>
      </c>
      <c r="N102" s="207" t="s">
        <v>18</v>
      </c>
      <c r="O102" s="207"/>
      <c r="P102" s="207"/>
      <c r="Q102" s="10" t="s">
        <v>17</v>
      </c>
      <c r="W102" s="31">
        <f t="shared" si="1"/>
        <v>0</v>
      </c>
    </row>
    <row r="103" spans="2:23" ht="30" hidden="1" customHeight="1">
      <c r="B103" s="15"/>
      <c r="C103" s="207">
        <v>2020</v>
      </c>
      <c r="D103" s="207"/>
      <c r="E103" s="11" t="s">
        <v>1375</v>
      </c>
      <c r="F103" s="208" t="s">
        <v>1374</v>
      </c>
      <c r="G103" s="208"/>
      <c r="H103" s="208"/>
      <c r="I103" s="11" t="s">
        <v>449</v>
      </c>
      <c r="J103" s="208" t="s">
        <v>16</v>
      </c>
      <c r="K103" s="208"/>
      <c r="L103" s="10" t="s">
        <v>28</v>
      </c>
      <c r="M103" s="10">
        <v>5</v>
      </c>
      <c r="N103" s="207" t="s">
        <v>18</v>
      </c>
      <c r="O103" s="207"/>
      <c r="P103" s="207"/>
      <c r="Q103" s="10" t="s">
        <v>17</v>
      </c>
      <c r="W103" s="31">
        <f t="shared" si="1"/>
        <v>0</v>
      </c>
    </row>
    <row r="104" spans="2:23" ht="30" hidden="1" customHeight="1">
      <c r="B104" s="12"/>
      <c r="C104" s="207">
        <v>2020</v>
      </c>
      <c r="D104" s="207"/>
      <c r="E104" s="11" t="s">
        <v>1373</v>
      </c>
      <c r="F104" s="208" t="s">
        <v>1372</v>
      </c>
      <c r="G104" s="208"/>
      <c r="H104" s="208"/>
      <c r="I104" s="11" t="s">
        <v>449</v>
      </c>
      <c r="J104" s="208" t="s">
        <v>16</v>
      </c>
      <c r="K104" s="208"/>
      <c r="L104" s="10" t="s">
        <v>17</v>
      </c>
      <c r="M104" s="10">
        <v>4</v>
      </c>
      <c r="N104" s="207" t="s">
        <v>18</v>
      </c>
      <c r="O104" s="207"/>
      <c r="P104" s="207"/>
      <c r="Q104" s="10" t="s">
        <v>17</v>
      </c>
      <c r="W104" s="31">
        <f t="shared" si="1"/>
        <v>0</v>
      </c>
    </row>
    <row r="105" spans="2:23" ht="30" hidden="1" customHeight="1">
      <c r="B105" s="15"/>
      <c r="C105" s="207">
        <v>2020</v>
      </c>
      <c r="D105" s="207"/>
      <c r="E105" s="11" t="s">
        <v>1371</v>
      </c>
      <c r="F105" s="208" t="s">
        <v>1370</v>
      </c>
      <c r="G105" s="208"/>
      <c r="H105" s="208"/>
      <c r="I105" s="11" t="s">
        <v>449</v>
      </c>
      <c r="J105" s="208" t="s">
        <v>16</v>
      </c>
      <c r="K105" s="208"/>
      <c r="L105" s="10" t="s">
        <v>28</v>
      </c>
      <c r="M105" s="10">
        <v>5</v>
      </c>
      <c r="N105" s="207" t="s">
        <v>18</v>
      </c>
      <c r="O105" s="207"/>
      <c r="P105" s="207"/>
      <c r="Q105" s="10" t="s">
        <v>17</v>
      </c>
      <c r="W105" s="31">
        <f t="shared" si="1"/>
        <v>0</v>
      </c>
    </row>
    <row r="106" spans="2:23" ht="30" hidden="1" customHeight="1">
      <c r="B106" s="15"/>
      <c r="C106" s="207">
        <v>2020</v>
      </c>
      <c r="D106" s="207"/>
      <c r="E106" s="11" t="s">
        <v>1369</v>
      </c>
      <c r="F106" s="208" t="s">
        <v>1368</v>
      </c>
      <c r="G106" s="208"/>
      <c r="H106" s="208"/>
      <c r="I106" s="11" t="s">
        <v>449</v>
      </c>
      <c r="J106" s="208" t="s">
        <v>16</v>
      </c>
      <c r="K106" s="208"/>
      <c r="L106" s="10" t="s">
        <v>28</v>
      </c>
      <c r="M106" s="10">
        <v>5</v>
      </c>
      <c r="N106" s="207" t="s">
        <v>18</v>
      </c>
      <c r="O106" s="207"/>
      <c r="P106" s="207"/>
      <c r="Q106" s="10" t="s">
        <v>17</v>
      </c>
      <c r="W106" s="31">
        <f t="shared" si="1"/>
        <v>0</v>
      </c>
    </row>
    <row r="107" spans="2:23" ht="30" hidden="1" customHeight="1">
      <c r="B107" s="15"/>
      <c r="C107" s="207">
        <v>2020</v>
      </c>
      <c r="D107" s="207"/>
      <c r="E107" s="11" t="s">
        <v>1367</v>
      </c>
      <c r="F107" s="208" t="s">
        <v>1366</v>
      </c>
      <c r="G107" s="208"/>
      <c r="H107" s="208"/>
      <c r="I107" s="11" t="s">
        <v>449</v>
      </c>
      <c r="J107" s="208" t="s">
        <v>16</v>
      </c>
      <c r="K107" s="208"/>
      <c r="L107" s="10" t="s">
        <v>28</v>
      </c>
      <c r="M107" s="10">
        <v>5</v>
      </c>
      <c r="N107" s="207" t="s">
        <v>18</v>
      </c>
      <c r="O107" s="207"/>
      <c r="P107" s="207"/>
      <c r="Q107" s="10" t="s">
        <v>17</v>
      </c>
      <c r="W107" s="31">
        <f t="shared" si="1"/>
        <v>0</v>
      </c>
    </row>
    <row r="108" spans="2:23" ht="30" hidden="1" customHeight="1">
      <c r="B108" s="12"/>
      <c r="C108" s="207">
        <v>2020</v>
      </c>
      <c r="D108" s="207"/>
      <c r="E108" s="11" t="s">
        <v>1365</v>
      </c>
      <c r="F108" s="208" t="s">
        <v>1364</v>
      </c>
      <c r="G108" s="208"/>
      <c r="H108" s="208"/>
      <c r="I108" s="11" t="s">
        <v>449</v>
      </c>
      <c r="J108" s="208" t="s">
        <v>16</v>
      </c>
      <c r="K108" s="208"/>
      <c r="L108" s="10" t="s">
        <v>17</v>
      </c>
      <c r="M108" s="10">
        <v>4</v>
      </c>
      <c r="N108" s="207" t="s">
        <v>18</v>
      </c>
      <c r="O108" s="207"/>
      <c r="P108" s="207"/>
      <c r="Q108" s="10" t="s">
        <v>17</v>
      </c>
      <c r="W108" s="31">
        <f t="shared" si="1"/>
        <v>0</v>
      </c>
    </row>
    <row r="109" spans="2:23" ht="30" hidden="1" customHeight="1">
      <c r="B109" s="15"/>
      <c r="C109" s="207">
        <v>2020</v>
      </c>
      <c r="D109" s="207"/>
      <c r="E109" s="11" t="s">
        <v>1363</v>
      </c>
      <c r="F109" s="208" t="s">
        <v>1362</v>
      </c>
      <c r="G109" s="208"/>
      <c r="H109" s="208"/>
      <c r="I109" s="11" t="s">
        <v>449</v>
      </c>
      <c r="J109" s="208" t="s">
        <v>16</v>
      </c>
      <c r="K109" s="208"/>
      <c r="L109" s="10" t="s">
        <v>28</v>
      </c>
      <c r="M109" s="10">
        <v>5</v>
      </c>
      <c r="N109" s="207" t="s">
        <v>18</v>
      </c>
      <c r="O109" s="207"/>
      <c r="P109" s="207"/>
      <c r="Q109" s="10" t="s">
        <v>17</v>
      </c>
      <c r="W109" s="31">
        <f t="shared" si="1"/>
        <v>0</v>
      </c>
    </row>
    <row r="110" spans="2:23" s="34" customFormat="1" ht="30" hidden="1" customHeight="1">
      <c r="B110" s="12"/>
      <c r="C110" s="212">
        <v>2020</v>
      </c>
      <c r="D110" s="212"/>
      <c r="E110" s="7" t="s">
        <v>1361</v>
      </c>
      <c r="F110" s="211" t="s">
        <v>1359</v>
      </c>
      <c r="G110" s="211"/>
      <c r="H110" s="211"/>
      <c r="I110" s="7" t="s">
        <v>449</v>
      </c>
      <c r="J110" s="211" t="s">
        <v>16</v>
      </c>
      <c r="K110" s="211"/>
      <c r="L110" s="6" t="s">
        <v>17</v>
      </c>
      <c r="M110" s="6">
        <v>4</v>
      </c>
      <c r="N110" s="212" t="s">
        <v>18</v>
      </c>
      <c r="O110" s="212"/>
      <c r="P110" s="212"/>
      <c r="Q110" s="6" t="s">
        <v>17</v>
      </c>
      <c r="R110" s="33"/>
      <c r="S110" s="33"/>
      <c r="T110" s="33"/>
      <c r="U110" s="33"/>
      <c r="V110" s="33"/>
      <c r="W110" s="33">
        <f t="shared" si="1"/>
        <v>0</v>
      </c>
    </row>
    <row r="111" spans="2:23" ht="30" hidden="1" customHeight="1">
      <c r="B111" s="15"/>
      <c r="C111" s="207">
        <v>2020</v>
      </c>
      <c r="D111" s="207"/>
      <c r="E111" s="11" t="s">
        <v>1360</v>
      </c>
      <c r="F111" s="208" t="s">
        <v>1359</v>
      </c>
      <c r="G111" s="208"/>
      <c r="H111" s="208"/>
      <c r="I111" s="11" t="s">
        <v>449</v>
      </c>
      <c r="J111" s="208" t="s">
        <v>16</v>
      </c>
      <c r="K111" s="208"/>
      <c r="L111" s="10" t="s">
        <v>28</v>
      </c>
      <c r="M111" s="10">
        <v>5</v>
      </c>
      <c r="N111" s="207" t="s">
        <v>18</v>
      </c>
      <c r="O111" s="207"/>
      <c r="P111" s="207"/>
      <c r="Q111" s="10" t="s">
        <v>17</v>
      </c>
      <c r="W111" s="31">
        <f t="shared" si="1"/>
        <v>0</v>
      </c>
    </row>
    <row r="112" spans="2:23" ht="30" hidden="1" customHeight="1">
      <c r="B112" s="15"/>
      <c r="C112" s="207">
        <v>2020</v>
      </c>
      <c r="D112" s="207"/>
      <c r="E112" s="11" t="s">
        <v>1358</v>
      </c>
      <c r="F112" s="208" t="s">
        <v>1357</v>
      </c>
      <c r="G112" s="208"/>
      <c r="H112" s="208"/>
      <c r="I112" s="11" t="s">
        <v>449</v>
      </c>
      <c r="J112" s="208" t="s">
        <v>16</v>
      </c>
      <c r="K112" s="208"/>
      <c r="L112" s="10" t="s">
        <v>28</v>
      </c>
      <c r="M112" s="10">
        <v>5</v>
      </c>
      <c r="N112" s="207" t="s">
        <v>18</v>
      </c>
      <c r="O112" s="207"/>
      <c r="P112" s="207"/>
      <c r="Q112" s="10" t="s">
        <v>17</v>
      </c>
      <c r="W112" s="31">
        <f t="shared" si="1"/>
        <v>0</v>
      </c>
    </row>
    <row r="113" spans="2:23" ht="30" hidden="1" customHeight="1">
      <c r="B113" s="15"/>
      <c r="C113" s="207">
        <v>2020</v>
      </c>
      <c r="D113" s="207"/>
      <c r="E113" s="11" t="s">
        <v>1356</v>
      </c>
      <c r="F113" s="208" t="s">
        <v>1355</v>
      </c>
      <c r="G113" s="208"/>
      <c r="H113" s="208"/>
      <c r="I113" s="11" t="s">
        <v>449</v>
      </c>
      <c r="J113" s="208" t="s">
        <v>16</v>
      </c>
      <c r="K113" s="208"/>
      <c r="L113" s="10" t="s">
        <v>28</v>
      </c>
      <c r="M113" s="10">
        <v>5</v>
      </c>
      <c r="N113" s="207" t="s">
        <v>18</v>
      </c>
      <c r="O113" s="207"/>
      <c r="P113" s="207"/>
      <c r="Q113" s="10" t="s">
        <v>17</v>
      </c>
      <c r="W113" s="31">
        <f t="shared" si="1"/>
        <v>0</v>
      </c>
    </row>
    <row r="114" spans="2:23" ht="30" hidden="1" customHeight="1">
      <c r="B114" s="12"/>
      <c r="C114" s="207">
        <v>2020</v>
      </c>
      <c r="D114" s="207"/>
      <c r="E114" s="11" t="s">
        <v>1354</v>
      </c>
      <c r="F114" s="208" t="s">
        <v>1352</v>
      </c>
      <c r="G114" s="208"/>
      <c r="H114" s="208"/>
      <c r="I114" s="11" t="s">
        <v>449</v>
      </c>
      <c r="J114" s="208" t="s">
        <v>16</v>
      </c>
      <c r="K114" s="208"/>
      <c r="L114" s="10" t="s">
        <v>17</v>
      </c>
      <c r="M114" s="10">
        <v>4</v>
      </c>
      <c r="N114" s="207" t="s">
        <v>18</v>
      </c>
      <c r="O114" s="207"/>
      <c r="P114" s="207"/>
      <c r="Q114" s="10" t="s">
        <v>17</v>
      </c>
      <c r="W114" s="31">
        <f t="shared" si="1"/>
        <v>0</v>
      </c>
    </row>
    <row r="115" spans="2:23" ht="30" hidden="1" customHeight="1">
      <c r="B115" s="15"/>
      <c r="C115" s="207">
        <v>2020</v>
      </c>
      <c r="D115" s="207"/>
      <c r="E115" s="11" t="s">
        <v>1353</v>
      </c>
      <c r="F115" s="208" t="s">
        <v>1352</v>
      </c>
      <c r="G115" s="208"/>
      <c r="H115" s="208"/>
      <c r="I115" s="11" t="s">
        <v>449</v>
      </c>
      <c r="J115" s="208" t="s">
        <v>16</v>
      </c>
      <c r="K115" s="208"/>
      <c r="L115" s="10" t="s">
        <v>28</v>
      </c>
      <c r="M115" s="10">
        <v>5</v>
      </c>
      <c r="N115" s="207" t="s">
        <v>18</v>
      </c>
      <c r="O115" s="207"/>
      <c r="P115" s="207"/>
      <c r="Q115" s="10" t="s">
        <v>17</v>
      </c>
      <c r="W115" s="31">
        <f t="shared" si="1"/>
        <v>0</v>
      </c>
    </row>
    <row r="116" spans="2:23" ht="30" hidden="1" customHeight="1">
      <c r="B116" s="15"/>
      <c r="C116" s="207">
        <v>2020</v>
      </c>
      <c r="D116" s="207"/>
      <c r="E116" s="11" t="s">
        <v>1351</v>
      </c>
      <c r="F116" s="208" t="s">
        <v>1350</v>
      </c>
      <c r="G116" s="208"/>
      <c r="H116" s="208"/>
      <c r="I116" s="11" t="s">
        <v>449</v>
      </c>
      <c r="J116" s="208" t="s">
        <v>16</v>
      </c>
      <c r="K116" s="208"/>
      <c r="L116" s="10" t="s">
        <v>28</v>
      </c>
      <c r="M116" s="10">
        <v>5</v>
      </c>
      <c r="N116" s="207" t="s">
        <v>18</v>
      </c>
      <c r="O116" s="207"/>
      <c r="P116" s="207"/>
      <c r="Q116" s="10" t="s">
        <v>17</v>
      </c>
      <c r="W116" s="31">
        <f t="shared" si="1"/>
        <v>0</v>
      </c>
    </row>
    <row r="117" spans="2:23" ht="30" hidden="1" customHeight="1">
      <c r="B117" s="15"/>
      <c r="C117" s="207">
        <v>2020</v>
      </c>
      <c r="D117" s="207"/>
      <c r="E117" s="11" t="s">
        <v>1349</v>
      </c>
      <c r="F117" s="208" t="s">
        <v>1348</v>
      </c>
      <c r="G117" s="208"/>
      <c r="H117" s="208"/>
      <c r="I117" s="11" t="s">
        <v>449</v>
      </c>
      <c r="J117" s="208" t="s">
        <v>16</v>
      </c>
      <c r="K117" s="208"/>
      <c r="L117" s="10" t="s">
        <v>28</v>
      </c>
      <c r="M117" s="10">
        <v>5</v>
      </c>
      <c r="N117" s="207" t="s">
        <v>18</v>
      </c>
      <c r="O117" s="207"/>
      <c r="P117" s="207"/>
      <c r="Q117" s="10" t="s">
        <v>17</v>
      </c>
      <c r="W117" s="31">
        <f t="shared" si="1"/>
        <v>0</v>
      </c>
    </row>
    <row r="118" spans="2:23" ht="30" hidden="1" customHeight="1">
      <c r="B118" s="12"/>
      <c r="C118" s="207">
        <v>2020</v>
      </c>
      <c r="D118" s="207"/>
      <c r="E118" s="11" t="s">
        <v>1347</v>
      </c>
      <c r="F118" s="208" t="s">
        <v>1345</v>
      </c>
      <c r="G118" s="208"/>
      <c r="H118" s="208"/>
      <c r="I118" s="11" t="s">
        <v>449</v>
      </c>
      <c r="J118" s="208" t="s">
        <v>16</v>
      </c>
      <c r="K118" s="208"/>
      <c r="L118" s="10" t="s">
        <v>17</v>
      </c>
      <c r="M118" s="10">
        <v>4</v>
      </c>
      <c r="N118" s="207" t="s">
        <v>18</v>
      </c>
      <c r="O118" s="207"/>
      <c r="P118" s="207"/>
      <c r="Q118" s="10" t="s">
        <v>17</v>
      </c>
      <c r="W118" s="31">
        <f t="shared" si="1"/>
        <v>0</v>
      </c>
    </row>
    <row r="119" spans="2:23" ht="30" hidden="1" customHeight="1">
      <c r="B119" s="15"/>
      <c r="C119" s="207">
        <v>2020</v>
      </c>
      <c r="D119" s="207"/>
      <c r="E119" s="11" t="s">
        <v>1346</v>
      </c>
      <c r="F119" s="208" t="s">
        <v>1345</v>
      </c>
      <c r="G119" s="208"/>
      <c r="H119" s="208"/>
      <c r="I119" s="11" t="s">
        <v>449</v>
      </c>
      <c r="J119" s="208" t="s">
        <v>16</v>
      </c>
      <c r="K119" s="208"/>
      <c r="L119" s="10" t="s">
        <v>28</v>
      </c>
      <c r="M119" s="10">
        <v>5</v>
      </c>
      <c r="N119" s="207" t="s">
        <v>18</v>
      </c>
      <c r="O119" s="207"/>
      <c r="P119" s="207"/>
      <c r="Q119" s="10" t="s">
        <v>17</v>
      </c>
      <c r="W119" s="31">
        <f t="shared" si="1"/>
        <v>0</v>
      </c>
    </row>
    <row r="120" spans="2:23" ht="30" hidden="1" customHeight="1">
      <c r="B120" s="12"/>
      <c r="C120" s="207">
        <v>2020</v>
      </c>
      <c r="D120" s="207"/>
      <c r="E120" s="11" t="s">
        <v>1344</v>
      </c>
      <c r="F120" s="208" t="s">
        <v>1343</v>
      </c>
      <c r="G120" s="208"/>
      <c r="H120" s="208"/>
      <c r="I120" s="11" t="s">
        <v>449</v>
      </c>
      <c r="J120" s="208" t="s">
        <v>16</v>
      </c>
      <c r="K120" s="208"/>
      <c r="L120" s="10" t="s">
        <v>17</v>
      </c>
      <c r="M120" s="10">
        <v>4</v>
      </c>
      <c r="N120" s="207" t="s">
        <v>18</v>
      </c>
      <c r="O120" s="207"/>
      <c r="P120" s="207"/>
      <c r="Q120" s="10" t="s">
        <v>17</v>
      </c>
      <c r="W120" s="31">
        <f t="shared" si="1"/>
        <v>0</v>
      </c>
    </row>
    <row r="121" spans="2:23" ht="30" hidden="1" customHeight="1">
      <c r="B121" s="15"/>
      <c r="C121" s="207">
        <v>2020</v>
      </c>
      <c r="D121" s="207"/>
      <c r="E121" s="11" t="s">
        <v>1342</v>
      </c>
      <c r="F121" s="208" t="s">
        <v>1341</v>
      </c>
      <c r="G121" s="208"/>
      <c r="H121" s="208"/>
      <c r="I121" s="11" t="s">
        <v>449</v>
      </c>
      <c r="J121" s="208" t="s">
        <v>16</v>
      </c>
      <c r="K121" s="208"/>
      <c r="L121" s="10" t="s">
        <v>28</v>
      </c>
      <c r="M121" s="10">
        <v>5</v>
      </c>
      <c r="N121" s="207" t="s">
        <v>18</v>
      </c>
      <c r="O121" s="207"/>
      <c r="P121" s="207"/>
      <c r="Q121" s="10" t="s">
        <v>17</v>
      </c>
      <c r="W121" s="31">
        <f t="shared" si="1"/>
        <v>0</v>
      </c>
    </row>
    <row r="122" spans="2:23" ht="30" hidden="1" customHeight="1">
      <c r="B122" s="15"/>
      <c r="C122" s="207">
        <v>2020</v>
      </c>
      <c r="D122" s="207"/>
      <c r="E122" s="11" t="s">
        <v>1340</v>
      </c>
      <c r="F122" s="208" t="s">
        <v>1339</v>
      </c>
      <c r="G122" s="208"/>
      <c r="H122" s="208"/>
      <c r="I122" s="11" t="s">
        <v>449</v>
      </c>
      <c r="J122" s="208" t="s">
        <v>16</v>
      </c>
      <c r="K122" s="208"/>
      <c r="L122" s="10" t="s">
        <v>28</v>
      </c>
      <c r="M122" s="10">
        <v>5</v>
      </c>
      <c r="N122" s="207" t="s">
        <v>18</v>
      </c>
      <c r="O122" s="207"/>
      <c r="P122" s="207"/>
      <c r="Q122" s="10" t="s">
        <v>17</v>
      </c>
      <c r="W122" s="31">
        <f t="shared" si="1"/>
        <v>0</v>
      </c>
    </row>
    <row r="123" spans="2:23" ht="30" hidden="1" customHeight="1">
      <c r="B123" s="12"/>
      <c r="C123" s="207">
        <v>2020</v>
      </c>
      <c r="D123" s="207"/>
      <c r="E123" s="11" t="s">
        <v>1338</v>
      </c>
      <c r="F123" s="208" t="s">
        <v>1337</v>
      </c>
      <c r="G123" s="208"/>
      <c r="H123" s="208"/>
      <c r="I123" s="11" t="s">
        <v>449</v>
      </c>
      <c r="J123" s="208" t="s">
        <v>16</v>
      </c>
      <c r="K123" s="208"/>
      <c r="L123" s="10" t="s">
        <v>28</v>
      </c>
      <c r="M123" s="10">
        <v>4</v>
      </c>
      <c r="N123" s="207" t="s">
        <v>18</v>
      </c>
      <c r="O123" s="207"/>
      <c r="P123" s="207"/>
      <c r="Q123" s="10" t="s">
        <v>17</v>
      </c>
      <c r="W123" s="31">
        <f t="shared" si="1"/>
        <v>0</v>
      </c>
    </row>
    <row r="124" spans="2:23" ht="30" hidden="1" customHeight="1">
      <c r="B124" s="12"/>
      <c r="C124" s="207">
        <v>2020</v>
      </c>
      <c r="D124" s="207"/>
      <c r="E124" s="11" t="s">
        <v>1336</v>
      </c>
      <c r="F124" s="208" t="s">
        <v>1335</v>
      </c>
      <c r="G124" s="208"/>
      <c r="H124" s="208"/>
      <c r="I124" s="11" t="s">
        <v>449</v>
      </c>
      <c r="J124" s="208" t="s">
        <v>16</v>
      </c>
      <c r="K124" s="208"/>
      <c r="L124" s="10" t="s">
        <v>28</v>
      </c>
      <c r="M124" s="10">
        <v>4</v>
      </c>
      <c r="N124" s="207" t="s">
        <v>18</v>
      </c>
      <c r="O124" s="207"/>
      <c r="P124" s="207"/>
      <c r="Q124" s="10" t="s">
        <v>17</v>
      </c>
      <c r="W124" s="31">
        <f t="shared" si="1"/>
        <v>0</v>
      </c>
    </row>
    <row r="125" spans="2:23" ht="30" hidden="1" customHeight="1">
      <c r="B125" s="12"/>
      <c r="C125" s="207">
        <v>2020</v>
      </c>
      <c r="D125" s="207"/>
      <c r="E125" s="11" t="s">
        <v>1334</v>
      </c>
      <c r="F125" s="208" t="s">
        <v>1333</v>
      </c>
      <c r="G125" s="208"/>
      <c r="H125" s="208"/>
      <c r="I125" s="11" t="s">
        <v>449</v>
      </c>
      <c r="J125" s="208" t="s">
        <v>16</v>
      </c>
      <c r="K125" s="208"/>
      <c r="L125" s="10" t="s">
        <v>17</v>
      </c>
      <c r="M125" s="10">
        <v>4</v>
      </c>
      <c r="N125" s="207" t="s">
        <v>18</v>
      </c>
      <c r="O125" s="207"/>
      <c r="P125" s="207"/>
      <c r="Q125" s="10" t="s">
        <v>17</v>
      </c>
      <c r="W125" s="31">
        <f t="shared" si="1"/>
        <v>0</v>
      </c>
    </row>
    <row r="126" spans="2:23" ht="30" hidden="1" customHeight="1">
      <c r="B126" s="15"/>
      <c r="C126" s="207">
        <v>2020</v>
      </c>
      <c r="D126" s="207"/>
      <c r="E126" s="11" t="s">
        <v>1332</v>
      </c>
      <c r="F126" s="208" t="s">
        <v>1331</v>
      </c>
      <c r="G126" s="208"/>
      <c r="H126" s="208"/>
      <c r="I126" s="11" t="s">
        <v>449</v>
      </c>
      <c r="J126" s="208" t="s">
        <v>16</v>
      </c>
      <c r="K126" s="208"/>
      <c r="L126" s="10" t="s">
        <v>28</v>
      </c>
      <c r="M126" s="10">
        <v>5</v>
      </c>
      <c r="N126" s="207" t="s">
        <v>18</v>
      </c>
      <c r="O126" s="207"/>
      <c r="P126" s="207"/>
      <c r="Q126" s="10" t="s">
        <v>17</v>
      </c>
      <c r="W126" s="31">
        <f t="shared" si="1"/>
        <v>0</v>
      </c>
    </row>
    <row r="127" spans="2:23" ht="30" hidden="1" customHeight="1">
      <c r="B127" s="15"/>
      <c r="C127" s="207">
        <v>2020</v>
      </c>
      <c r="D127" s="207"/>
      <c r="E127" s="11" t="s">
        <v>1330</v>
      </c>
      <c r="F127" s="208" t="s">
        <v>1329</v>
      </c>
      <c r="G127" s="208"/>
      <c r="H127" s="208"/>
      <c r="I127" s="11" t="s">
        <v>449</v>
      </c>
      <c r="J127" s="208" t="s">
        <v>16</v>
      </c>
      <c r="K127" s="208"/>
      <c r="L127" s="10" t="s">
        <v>28</v>
      </c>
      <c r="M127" s="10">
        <v>5</v>
      </c>
      <c r="N127" s="207" t="s">
        <v>18</v>
      </c>
      <c r="O127" s="207"/>
      <c r="P127" s="207"/>
      <c r="Q127" s="10" t="s">
        <v>17</v>
      </c>
      <c r="W127" s="31">
        <f t="shared" si="1"/>
        <v>0</v>
      </c>
    </row>
    <row r="128" spans="2:23" ht="30" hidden="1" customHeight="1">
      <c r="B128" s="15"/>
      <c r="C128" s="207">
        <v>2020</v>
      </c>
      <c r="D128" s="207"/>
      <c r="E128" s="11" t="s">
        <v>1328</v>
      </c>
      <c r="F128" s="208" t="s">
        <v>1327</v>
      </c>
      <c r="G128" s="208"/>
      <c r="H128" s="208"/>
      <c r="I128" s="11" t="s">
        <v>449</v>
      </c>
      <c r="J128" s="208" t="s">
        <v>16</v>
      </c>
      <c r="K128" s="208"/>
      <c r="L128" s="10" t="s">
        <v>28</v>
      </c>
      <c r="M128" s="10">
        <v>5</v>
      </c>
      <c r="N128" s="207" t="s">
        <v>18</v>
      </c>
      <c r="O128" s="207"/>
      <c r="P128" s="207"/>
      <c r="Q128" s="10" t="s">
        <v>17</v>
      </c>
      <c r="W128" s="31">
        <f t="shared" si="1"/>
        <v>0</v>
      </c>
    </row>
    <row r="129" spans="1:23" ht="30" hidden="1" customHeight="1">
      <c r="B129" s="12"/>
      <c r="C129" s="207">
        <v>2020</v>
      </c>
      <c r="D129" s="207"/>
      <c r="E129" s="11" t="s">
        <v>1326</v>
      </c>
      <c r="F129" s="208" t="s">
        <v>1325</v>
      </c>
      <c r="G129" s="208"/>
      <c r="H129" s="208"/>
      <c r="I129" s="11" t="s">
        <v>449</v>
      </c>
      <c r="J129" s="208" t="s">
        <v>16</v>
      </c>
      <c r="K129" s="208"/>
      <c r="L129" s="10" t="s">
        <v>28</v>
      </c>
      <c r="M129" s="10">
        <v>4</v>
      </c>
      <c r="N129" s="207" t="s">
        <v>18</v>
      </c>
      <c r="O129" s="207"/>
      <c r="P129" s="207"/>
      <c r="Q129" s="10" t="s">
        <v>17</v>
      </c>
      <c r="W129" s="31">
        <f t="shared" si="1"/>
        <v>0</v>
      </c>
    </row>
    <row r="130" spans="1:23" s="28" customFormat="1" ht="30" hidden="1" customHeight="1">
      <c r="B130" s="14"/>
      <c r="C130" s="204">
        <v>2020</v>
      </c>
      <c r="D130" s="204"/>
      <c r="E130" s="9" t="s">
        <v>1324</v>
      </c>
      <c r="F130" s="205" t="s">
        <v>1323</v>
      </c>
      <c r="G130" s="205"/>
      <c r="H130" s="205"/>
      <c r="I130" s="9" t="s">
        <v>449</v>
      </c>
      <c r="J130" s="205" t="s">
        <v>16</v>
      </c>
      <c r="K130" s="205"/>
      <c r="L130" s="8" t="s">
        <v>17</v>
      </c>
      <c r="M130" s="8">
        <v>2</v>
      </c>
      <c r="N130" s="204" t="s">
        <v>18</v>
      </c>
      <c r="O130" s="204"/>
      <c r="P130" s="204"/>
      <c r="Q130" s="8" t="s">
        <v>17</v>
      </c>
      <c r="R130" s="27"/>
      <c r="S130" s="27"/>
      <c r="T130" s="27"/>
      <c r="U130" s="27">
        <f>U131+U136</f>
        <v>0</v>
      </c>
      <c r="V130" s="27"/>
      <c r="W130" s="27">
        <f t="shared" si="1"/>
        <v>0</v>
      </c>
    </row>
    <row r="131" spans="1:23" s="30" customFormat="1" ht="30" hidden="1" customHeight="1">
      <c r="B131" s="13"/>
      <c r="C131" s="209">
        <v>2020</v>
      </c>
      <c r="D131" s="209"/>
      <c r="E131" s="1" t="s">
        <v>1322</v>
      </c>
      <c r="F131" s="210" t="s">
        <v>1321</v>
      </c>
      <c r="G131" s="210"/>
      <c r="H131" s="210"/>
      <c r="I131" s="1" t="s">
        <v>449</v>
      </c>
      <c r="J131" s="210" t="s">
        <v>16</v>
      </c>
      <c r="K131" s="210"/>
      <c r="L131" s="5" t="s">
        <v>17</v>
      </c>
      <c r="M131" s="5">
        <v>3</v>
      </c>
      <c r="N131" s="209" t="s">
        <v>18</v>
      </c>
      <c r="O131" s="209"/>
      <c r="P131" s="209"/>
      <c r="Q131" s="5" t="s">
        <v>17</v>
      </c>
      <c r="R131" s="29"/>
      <c r="S131" s="29"/>
      <c r="T131" s="29"/>
      <c r="U131" s="29">
        <f>U132+U133+U134+U135</f>
        <v>0</v>
      </c>
      <c r="V131" s="29"/>
      <c r="W131" s="29">
        <f t="shared" ref="W131:W194" si="2">R131+S131+T131+U131+V131</f>
        <v>0</v>
      </c>
    </row>
    <row r="132" spans="1:23" ht="30" hidden="1" customHeight="1">
      <c r="B132" s="12"/>
      <c r="C132" s="207">
        <v>2020</v>
      </c>
      <c r="D132" s="207"/>
      <c r="E132" s="11" t="s">
        <v>1320</v>
      </c>
      <c r="F132" s="208" t="s">
        <v>1319</v>
      </c>
      <c r="G132" s="208"/>
      <c r="H132" s="208"/>
      <c r="I132" s="11" t="s">
        <v>449</v>
      </c>
      <c r="J132" s="208" t="s">
        <v>16</v>
      </c>
      <c r="K132" s="208"/>
      <c r="L132" s="10" t="s">
        <v>28</v>
      </c>
      <c r="M132" s="10">
        <v>4</v>
      </c>
      <c r="N132" s="207" t="s">
        <v>18</v>
      </c>
      <c r="O132" s="207"/>
      <c r="P132" s="207"/>
      <c r="Q132" s="10" t="s">
        <v>28</v>
      </c>
      <c r="W132" s="31">
        <f t="shared" si="2"/>
        <v>0</v>
      </c>
    </row>
    <row r="133" spans="1:23" ht="30" hidden="1" customHeight="1">
      <c r="B133" s="12"/>
      <c r="C133" s="207">
        <v>2020</v>
      </c>
      <c r="D133" s="207"/>
      <c r="E133" s="11" t="s">
        <v>1318</v>
      </c>
      <c r="F133" s="208" t="s">
        <v>1317</v>
      </c>
      <c r="G133" s="208"/>
      <c r="H133" s="208"/>
      <c r="I133" s="11" t="s">
        <v>449</v>
      </c>
      <c r="J133" s="208" t="s">
        <v>16</v>
      </c>
      <c r="K133" s="208"/>
      <c r="L133" s="10" t="s">
        <v>28</v>
      </c>
      <c r="M133" s="10">
        <v>4</v>
      </c>
      <c r="N133" s="207" t="s">
        <v>18</v>
      </c>
      <c r="O133" s="207"/>
      <c r="P133" s="207"/>
      <c r="Q133" s="10" t="s">
        <v>17</v>
      </c>
      <c r="W133" s="31">
        <f t="shared" si="2"/>
        <v>0</v>
      </c>
    </row>
    <row r="134" spans="1:23" ht="30" hidden="1" customHeight="1">
      <c r="B134" s="12"/>
      <c r="C134" s="207">
        <v>2020</v>
      </c>
      <c r="D134" s="207"/>
      <c r="E134" s="11" t="s">
        <v>1316</v>
      </c>
      <c r="F134" s="208" t="s">
        <v>1315</v>
      </c>
      <c r="G134" s="208"/>
      <c r="H134" s="208"/>
      <c r="I134" s="11" t="s">
        <v>449</v>
      </c>
      <c r="J134" s="208" t="s">
        <v>16</v>
      </c>
      <c r="K134" s="208"/>
      <c r="L134" s="10" t="s">
        <v>28</v>
      </c>
      <c r="M134" s="10">
        <v>4</v>
      </c>
      <c r="N134" s="207" t="s">
        <v>18</v>
      </c>
      <c r="O134" s="207"/>
      <c r="P134" s="207"/>
      <c r="Q134" s="10" t="s">
        <v>28</v>
      </c>
      <c r="W134" s="31">
        <f t="shared" si="2"/>
        <v>0</v>
      </c>
    </row>
    <row r="135" spans="1:23" ht="30" hidden="1" customHeight="1">
      <c r="B135" s="12"/>
      <c r="C135" s="207">
        <v>2020</v>
      </c>
      <c r="D135" s="207"/>
      <c r="E135" s="11" t="s">
        <v>1314</v>
      </c>
      <c r="F135" s="208" t="s">
        <v>1313</v>
      </c>
      <c r="G135" s="208"/>
      <c r="H135" s="208"/>
      <c r="I135" s="11" t="s">
        <v>449</v>
      </c>
      <c r="J135" s="208" t="s">
        <v>16</v>
      </c>
      <c r="K135" s="208"/>
      <c r="L135" s="10" t="s">
        <v>28</v>
      </c>
      <c r="M135" s="10">
        <v>4</v>
      </c>
      <c r="N135" s="207" t="s">
        <v>18</v>
      </c>
      <c r="O135" s="207"/>
      <c r="P135" s="207"/>
      <c r="Q135" s="10" t="s">
        <v>17</v>
      </c>
      <c r="W135" s="31">
        <f t="shared" si="2"/>
        <v>0</v>
      </c>
    </row>
    <row r="136" spans="1:23" s="30" customFormat="1" ht="30" hidden="1" customHeight="1">
      <c r="B136" s="13"/>
      <c r="C136" s="209">
        <v>2020</v>
      </c>
      <c r="D136" s="209"/>
      <c r="E136" s="1" t="s">
        <v>1312</v>
      </c>
      <c r="F136" s="210" t="s">
        <v>1311</v>
      </c>
      <c r="G136" s="210"/>
      <c r="H136" s="210"/>
      <c r="I136" s="1" t="s">
        <v>449</v>
      </c>
      <c r="J136" s="210" t="s">
        <v>16</v>
      </c>
      <c r="K136" s="210"/>
      <c r="L136" s="5" t="s">
        <v>17</v>
      </c>
      <c r="M136" s="5">
        <v>3</v>
      </c>
      <c r="N136" s="209" t="s">
        <v>18</v>
      </c>
      <c r="O136" s="209"/>
      <c r="P136" s="209"/>
      <c r="Q136" s="5" t="s">
        <v>17</v>
      </c>
      <c r="R136" s="29"/>
      <c r="S136" s="29"/>
      <c r="T136" s="29"/>
      <c r="U136" s="29"/>
      <c r="V136" s="29"/>
      <c r="W136" s="29">
        <f t="shared" si="2"/>
        <v>0</v>
      </c>
    </row>
    <row r="137" spans="1:23" ht="30" hidden="1" customHeight="1">
      <c r="A137" s="15"/>
      <c r="C137" s="207">
        <v>2020</v>
      </c>
      <c r="D137" s="207"/>
      <c r="E137" s="11" t="s">
        <v>1310</v>
      </c>
      <c r="F137" s="208" t="s">
        <v>1309</v>
      </c>
      <c r="G137" s="208"/>
      <c r="H137" s="208"/>
      <c r="I137" s="11" t="s">
        <v>449</v>
      </c>
      <c r="J137" s="208" t="s">
        <v>16</v>
      </c>
      <c r="K137" s="208"/>
      <c r="L137" s="10" t="s">
        <v>28</v>
      </c>
      <c r="M137" s="10">
        <v>4</v>
      </c>
      <c r="N137" s="207" t="s">
        <v>18</v>
      </c>
      <c r="O137" s="207"/>
      <c r="P137" s="207"/>
      <c r="Q137" s="10" t="s">
        <v>28</v>
      </c>
      <c r="W137" s="31">
        <f t="shared" si="2"/>
        <v>0</v>
      </c>
    </row>
    <row r="138" spans="1:23" s="28" customFormat="1" ht="30" hidden="1" customHeight="1">
      <c r="B138" s="14"/>
      <c r="C138" s="204">
        <v>2020</v>
      </c>
      <c r="D138" s="204"/>
      <c r="E138" s="9" t="s">
        <v>1308</v>
      </c>
      <c r="F138" s="205" t="s">
        <v>1307</v>
      </c>
      <c r="G138" s="205"/>
      <c r="H138" s="205"/>
      <c r="I138" s="9" t="s">
        <v>449</v>
      </c>
      <c r="J138" s="205" t="s">
        <v>16</v>
      </c>
      <c r="K138" s="205"/>
      <c r="L138" s="8" t="s">
        <v>17</v>
      </c>
      <c r="M138" s="8">
        <v>2</v>
      </c>
      <c r="N138" s="204" t="s">
        <v>18</v>
      </c>
      <c r="O138" s="204"/>
      <c r="P138" s="204"/>
      <c r="Q138" s="8" t="s">
        <v>17</v>
      </c>
      <c r="R138" s="27"/>
      <c r="S138" s="27"/>
      <c r="T138" s="27"/>
      <c r="U138" s="27">
        <f>U139+U153+U166+U174+U185+U193+U198+U204+U232+U241+U246+U256+U261+U271+U276+U285+U287+U290+U312</f>
        <v>0</v>
      </c>
      <c r="V138" s="27"/>
      <c r="W138" s="27">
        <f t="shared" si="2"/>
        <v>0</v>
      </c>
    </row>
    <row r="139" spans="1:23" s="30" customFormat="1" ht="30" hidden="1" customHeight="1">
      <c r="B139" s="13"/>
      <c r="C139" s="209">
        <v>2020</v>
      </c>
      <c r="D139" s="209"/>
      <c r="E139" s="1" t="s">
        <v>1306</v>
      </c>
      <c r="F139" s="210" t="s">
        <v>1304</v>
      </c>
      <c r="G139" s="210"/>
      <c r="H139" s="210"/>
      <c r="I139" s="1" t="s">
        <v>449</v>
      </c>
      <c r="J139" s="210" t="s">
        <v>16</v>
      </c>
      <c r="K139" s="210"/>
      <c r="L139" s="5" t="s">
        <v>17</v>
      </c>
      <c r="M139" s="5">
        <v>3</v>
      </c>
      <c r="N139" s="209" t="s">
        <v>18</v>
      </c>
      <c r="O139" s="209"/>
      <c r="P139" s="209"/>
      <c r="Q139" s="5" t="s">
        <v>17</v>
      </c>
      <c r="R139" s="29"/>
      <c r="S139" s="29"/>
      <c r="T139" s="29"/>
      <c r="U139" s="29"/>
      <c r="V139" s="29"/>
      <c r="W139" s="29">
        <f t="shared" si="2"/>
        <v>0</v>
      </c>
    </row>
    <row r="140" spans="1:23" ht="30" hidden="1" customHeight="1">
      <c r="B140" s="12"/>
      <c r="C140" s="207">
        <v>2020</v>
      </c>
      <c r="D140" s="207"/>
      <c r="E140" s="11" t="s">
        <v>1305</v>
      </c>
      <c r="F140" s="208" t="s">
        <v>1304</v>
      </c>
      <c r="G140" s="208"/>
      <c r="H140" s="208"/>
      <c r="I140" s="11" t="s">
        <v>449</v>
      </c>
      <c r="J140" s="208" t="s">
        <v>16</v>
      </c>
      <c r="K140" s="208"/>
      <c r="L140" s="10" t="s">
        <v>17</v>
      </c>
      <c r="M140" s="10">
        <v>4</v>
      </c>
      <c r="N140" s="207" t="s">
        <v>18</v>
      </c>
      <c r="O140" s="207"/>
      <c r="P140" s="207"/>
      <c r="Q140" s="10" t="s">
        <v>17</v>
      </c>
      <c r="W140" s="31">
        <f t="shared" si="2"/>
        <v>0</v>
      </c>
    </row>
    <row r="141" spans="1:23" ht="30" hidden="1" customHeight="1">
      <c r="B141" s="15"/>
      <c r="C141" s="207">
        <v>2020</v>
      </c>
      <c r="D141" s="207"/>
      <c r="E141" s="11" t="s">
        <v>1303</v>
      </c>
      <c r="F141" s="208" t="s">
        <v>1302</v>
      </c>
      <c r="G141" s="208"/>
      <c r="H141" s="208"/>
      <c r="I141" s="11" t="s">
        <v>449</v>
      </c>
      <c r="J141" s="208" t="s">
        <v>16</v>
      </c>
      <c r="K141" s="208"/>
      <c r="L141" s="10" t="s">
        <v>28</v>
      </c>
      <c r="M141" s="10">
        <v>5</v>
      </c>
      <c r="N141" s="207" t="s">
        <v>18</v>
      </c>
      <c r="O141" s="207"/>
      <c r="P141" s="207"/>
      <c r="Q141" s="10" t="s">
        <v>17</v>
      </c>
      <c r="W141" s="31">
        <f t="shared" si="2"/>
        <v>0</v>
      </c>
    </row>
    <row r="142" spans="1:23" ht="30" hidden="1" customHeight="1">
      <c r="B142" s="15"/>
      <c r="C142" s="207">
        <v>2020</v>
      </c>
      <c r="D142" s="207"/>
      <c r="E142" s="11" t="s">
        <v>1301</v>
      </c>
      <c r="F142" s="208" t="s">
        <v>1300</v>
      </c>
      <c r="G142" s="208"/>
      <c r="H142" s="208"/>
      <c r="I142" s="11" t="s">
        <v>449</v>
      </c>
      <c r="J142" s="208" t="s">
        <v>16</v>
      </c>
      <c r="K142" s="208"/>
      <c r="L142" s="10" t="s">
        <v>28</v>
      </c>
      <c r="M142" s="10">
        <v>5</v>
      </c>
      <c r="N142" s="207" t="s">
        <v>18</v>
      </c>
      <c r="O142" s="207"/>
      <c r="P142" s="207"/>
      <c r="Q142" s="10" t="s">
        <v>17</v>
      </c>
      <c r="W142" s="31">
        <f t="shared" si="2"/>
        <v>0</v>
      </c>
    </row>
    <row r="143" spans="1:23" ht="30" hidden="1" customHeight="1">
      <c r="B143" s="15"/>
      <c r="C143" s="207">
        <v>2020</v>
      </c>
      <c r="D143" s="207"/>
      <c r="E143" s="11" t="s">
        <v>1299</v>
      </c>
      <c r="F143" s="208" t="s">
        <v>1298</v>
      </c>
      <c r="G143" s="208"/>
      <c r="H143" s="208"/>
      <c r="I143" s="11" t="s">
        <v>449</v>
      </c>
      <c r="J143" s="208" t="s">
        <v>16</v>
      </c>
      <c r="K143" s="208"/>
      <c r="L143" s="10" t="s">
        <v>28</v>
      </c>
      <c r="M143" s="10">
        <v>5</v>
      </c>
      <c r="N143" s="207" t="s">
        <v>18</v>
      </c>
      <c r="O143" s="207"/>
      <c r="P143" s="207"/>
      <c r="Q143" s="10" t="s">
        <v>17</v>
      </c>
      <c r="W143" s="31">
        <f t="shared" si="2"/>
        <v>0</v>
      </c>
    </row>
    <row r="144" spans="1:23" ht="30" hidden="1" customHeight="1">
      <c r="B144" s="15"/>
      <c r="C144" s="207">
        <v>2020</v>
      </c>
      <c r="D144" s="207"/>
      <c r="E144" s="11" t="s">
        <v>1297</v>
      </c>
      <c r="F144" s="208" t="s">
        <v>1296</v>
      </c>
      <c r="G144" s="208"/>
      <c r="H144" s="208"/>
      <c r="I144" s="11" t="s">
        <v>449</v>
      </c>
      <c r="J144" s="208" t="s">
        <v>16</v>
      </c>
      <c r="K144" s="208"/>
      <c r="L144" s="10" t="s">
        <v>28</v>
      </c>
      <c r="M144" s="10">
        <v>5</v>
      </c>
      <c r="N144" s="207" t="s">
        <v>18</v>
      </c>
      <c r="O144" s="207"/>
      <c r="P144" s="207"/>
      <c r="Q144" s="10" t="s">
        <v>17</v>
      </c>
      <c r="W144" s="31">
        <f t="shared" si="2"/>
        <v>0</v>
      </c>
    </row>
    <row r="145" spans="2:23" ht="30" hidden="1" customHeight="1">
      <c r="B145" s="15"/>
      <c r="C145" s="207">
        <v>2020</v>
      </c>
      <c r="D145" s="207"/>
      <c r="E145" s="11" t="s">
        <v>1295</v>
      </c>
      <c r="F145" s="208" t="s">
        <v>1294</v>
      </c>
      <c r="G145" s="208"/>
      <c r="H145" s="208"/>
      <c r="I145" s="11" t="s">
        <v>449</v>
      </c>
      <c r="J145" s="208" t="s">
        <v>16</v>
      </c>
      <c r="K145" s="208"/>
      <c r="L145" s="10" t="s">
        <v>28</v>
      </c>
      <c r="M145" s="10">
        <v>5</v>
      </c>
      <c r="N145" s="207" t="s">
        <v>18</v>
      </c>
      <c r="O145" s="207"/>
      <c r="P145" s="207"/>
      <c r="Q145" s="10" t="s">
        <v>17</v>
      </c>
      <c r="W145" s="31">
        <f t="shared" si="2"/>
        <v>0</v>
      </c>
    </row>
    <row r="146" spans="2:23" ht="30" hidden="1" customHeight="1">
      <c r="B146" s="15"/>
      <c r="C146" s="207">
        <v>2020</v>
      </c>
      <c r="D146" s="207"/>
      <c r="E146" s="11" t="s">
        <v>1293</v>
      </c>
      <c r="F146" s="208" t="s">
        <v>1292</v>
      </c>
      <c r="G146" s="208"/>
      <c r="H146" s="208"/>
      <c r="I146" s="11" t="s">
        <v>449</v>
      </c>
      <c r="J146" s="208" t="s">
        <v>16</v>
      </c>
      <c r="K146" s="208"/>
      <c r="L146" s="10" t="s">
        <v>28</v>
      </c>
      <c r="M146" s="10">
        <v>5</v>
      </c>
      <c r="N146" s="207" t="s">
        <v>18</v>
      </c>
      <c r="O146" s="207"/>
      <c r="P146" s="207"/>
      <c r="Q146" s="10" t="s">
        <v>17</v>
      </c>
      <c r="W146" s="31">
        <f t="shared" si="2"/>
        <v>0</v>
      </c>
    </row>
    <row r="147" spans="2:23" ht="30" hidden="1" customHeight="1">
      <c r="B147" s="15"/>
      <c r="C147" s="207">
        <v>2020</v>
      </c>
      <c r="D147" s="207"/>
      <c r="E147" s="11" t="s">
        <v>1291</v>
      </c>
      <c r="F147" s="208" t="s">
        <v>1290</v>
      </c>
      <c r="G147" s="208"/>
      <c r="H147" s="208"/>
      <c r="I147" s="11" t="s">
        <v>449</v>
      </c>
      <c r="J147" s="208" t="s">
        <v>16</v>
      </c>
      <c r="K147" s="208"/>
      <c r="L147" s="10" t="s">
        <v>28</v>
      </c>
      <c r="M147" s="10">
        <v>5</v>
      </c>
      <c r="N147" s="207" t="s">
        <v>18</v>
      </c>
      <c r="O147" s="207"/>
      <c r="P147" s="207"/>
      <c r="Q147" s="10" t="s">
        <v>17</v>
      </c>
      <c r="W147" s="31">
        <f t="shared" si="2"/>
        <v>0</v>
      </c>
    </row>
    <row r="148" spans="2:23" ht="30" hidden="1" customHeight="1">
      <c r="B148" s="15"/>
      <c r="C148" s="207">
        <v>2020</v>
      </c>
      <c r="D148" s="207"/>
      <c r="E148" s="11" t="s">
        <v>1289</v>
      </c>
      <c r="F148" s="208" t="s">
        <v>1288</v>
      </c>
      <c r="G148" s="208"/>
      <c r="H148" s="208"/>
      <c r="I148" s="11" t="s">
        <v>449</v>
      </c>
      <c r="J148" s="208" t="s">
        <v>16</v>
      </c>
      <c r="K148" s="208"/>
      <c r="L148" s="10" t="s">
        <v>28</v>
      </c>
      <c r="M148" s="10">
        <v>5</v>
      </c>
      <c r="N148" s="207" t="s">
        <v>18</v>
      </c>
      <c r="O148" s="207"/>
      <c r="P148" s="207"/>
      <c r="Q148" s="10" t="s">
        <v>17</v>
      </c>
      <c r="W148" s="31">
        <f t="shared" si="2"/>
        <v>0</v>
      </c>
    </row>
    <row r="149" spans="2:23" ht="30" hidden="1" customHeight="1">
      <c r="B149" s="15"/>
      <c r="C149" s="207">
        <v>2020</v>
      </c>
      <c r="D149" s="207"/>
      <c r="E149" s="11" t="s">
        <v>1287</v>
      </c>
      <c r="F149" s="208" t="s">
        <v>1286</v>
      </c>
      <c r="G149" s="208"/>
      <c r="H149" s="208"/>
      <c r="I149" s="11" t="s">
        <v>449</v>
      </c>
      <c r="J149" s="208" t="s">
        <v>16</v>
      </c>
      <c r="K149" s="208"/>
      <c r="L149" s="10" t="s">
        <v>28</v>
      </c>
      <c r="M149" s="10">
        <v>5</v>
      </c>
      <c r="N149" s="207" t="s">
        <v>18</v>
      </c>
      <c r="O149" s="207"/>
      <c r="P149" s="207"/>
      <c r="Q149" s="10" t="s">
        <v>17</v>
      </c>
      <c r="W149" s="31">
        <f t="shared" si="2"/>
        <v>0</v>
      </c>
    </row>
    <row r="150" spans="2:23" ht="30" hidden="1" customHeight="1">
      <c r="B150" s="15"/>
      <c r="C150" s="207">
        <v>2020</v>
      </c>
      <c r="D150" s="207"/>
      <c r="E150" s="11" t="s">
        <v>1285</v>
      </c>
      <c r="F150" s="208" t="s">
        <v>1284</v>
      </c>
      <c r="G150" s="208"/>
      <c r="H150" s="208"/>
      <c r="I150" s="11" t="s">
        <v>449</v>
      </c>
      <c r="J150" s="208" t="s">
        <v>16</v>
      </c>
      <c r="K150" s="208"/>
      <c r="L150" s="10" t="s">
        <v>28</v>
      </c>
      <c r="M150" s="10">
        <v>5</v>
      </c>
      <c r="N150" s="207" t="s">
        <v>18</v>
      </c>
      <c r="O150" s="207"/>
      <c r="P150" s="207"/>
      <c r="Q150" s="10" t="s">
        <v>17</v>
      </c>
      <c r="W150" s="31">
        <f t="shared" si="2"/>
        <v>0</v>
      </c>
    </row>
    <row r="151" spans="2:23" ht="30" hidden="1" customHeight="1">
      <c r="B151" s="15"/>
      <c r="C151" s="207">
        <v>2020</v>
      </c>
      <c r="D151" s="207"/>
      <c r="E151" s="11" t="s">
        <v>1283</v>
      </c>
      <c r="F151" s="208" t="s">
        <v>1282</v>
      </c>
      <c r="G151" s="208"/>
      <c r="H151" s="208"/>
      <c r="I151" s="11" t="s">
        <v>449</v>
      </c>
      <c r="J151" s="208" t="s">
        <v>16</v>
      </c>
      <c r="K151" s="208"/>
      <c r="L151" s="10" t="s">
        <v>28</v>
      </c>
      <c r="M151" s="10">
        <v>5</v>
      </c>
      <c r="N151" s="207" t="s">
        <v>18</v>
      </c>
      <c r="O151" s="207"/>
      <c r="P151" s="207"/>
      <c r="Q151" s="10" t="s">
        <v>17</v>
      </c>
      <c r="W151" s="31">
        <f t="shared" si="2"/>
        <v>0</v>
      </c>
    </row>
    <row r="152" spans="2:23" ht="30" hidden="1" customHeight="1">
      <c r="B152" s="15"/>
      <c r="C152" s="207">
        <v>2020</v>
      </c>
      <c r="D152" s="207"/>
      <c r="E152" s="11" t="s">
        <v>1281</v>
      </c>
      <c r="F152" s="208" t="s">
        <v>1280</v>
      </c>
      <c r="G152" s="208"/>
      <c r="H152" s="208"/>
      <c r="I152" s="11" t="s">
        <v>449</v>
      </c>
      <c r="J152" s="208" t="s">
        <v>16</v>
      </c>
      <c r="K152" s="208"/>
      <c r="L152" s="10" t="s">
        <v>28</v>
      </c>
      <c r="M152" s="10">
        <v>5</v>
      </c>
      <c r="N152" s="207" t="s">
        <v>18</v>
      </c>
      <c r="O152" s="207"/>
      <c r="P152" s="207"/>
      <c r="Q152" s="10" t="s">
        <v>17</v>
      </c>
      <c r="W152" s="31">
        <f t="shared" si="2"/>
        <v>0</v>
      </c>
    </row>
    <row r="153" spans="2:23" s="30" customFormat="1" ht="30" hidden="1" customHeight="1">
      <c r="B153" s="13"/>
      <c r="C153" s="209">
        <v>2020</v>
      </c>
      <c r="D153" s="209"/>
      <c r="E153" s="1" t="s">
        <v>1279</v>
      </c>
      <c r="F153" s="210" t="s">
        <v>1278</v>
      </c>
      <c r="G153" s="210"/>
      <c r="H153" s="210"/>
      <c r="I153" s="1" t="s">
        <v>449</v>
      </c>
      <c r="J153" s="210" t="s">
        <v>16</v>
      </c>
      <c r="K153" s="210"/>
      <c r="L153" s="5" t="s">
        <v>17</v>
      </c>
      <c r="M153" s="5">
        <v>3</v>
      </c>
      <c r="N153" s="209" t="s">
        <v>18</v>
      </c>
      <c r="O153" s="209"/>
      <c r="P153" s="209"/>
      <c r="Q153" s="5" t="s">
        <v>17</v>
      </c>
      <c r="R153" s="29"/>
      <c r="S153" s="29"/>
      <c r="T153" s="29"/>
      <c r="U153" s="29"/>
      <c r="V153" s="29"/>
      <c r="W153" s="29">
        <f t="shared" si="2"/>
        <v>0</v>
      </c>
    </row>
    <row r="154" spans="2:23" ht="30" hidden="1" customHeight="1">
      <c r="B154" s="12"/>
      <c r="C154" s="207">
        <v>2020</v>
      </c>
      <c r="D154" s="207"/>
      <c r="E154" s="11" t="s">
        <v>1277</v>
      </c>
      <c r="F154" s="208" t="s">
        <v>1276</v>
      </c>
      <c r="G154" s="208"/>
      <c r="H154" s="208"/>
      <c r="I154" s="11" t="s">
        <v>449</v>
      </c>
      <c r="J154" s="208" t="s">
        <v>16</v>
      </c>
      <c r="K154" s="208"/>
      <c r="L154" s="10" t="s">
        <v>17</v>
      </c>
      <c r="M154" s="10">
        <v>4</v>
      </c>
      <c r="N154" s="207" t="s">
        <v>18</v>
      </c>
      <c r="O154" s="207"/>
      <c r="P154" s="207"/>
      <c r="Q154" s="10" t="s">
        <v>17</v>
      </c>
      <c r="W154" s="31">
        <f t="shared" si="2"/>
        <v>0</v>
      </c>
    </row>
    <row r="155" spans="2:23" ht="30" hidden="1" customHeight="1">
      <c r="B155" s="15"/>
      <c r="C155" s="207">
        <v>2020</v>
      </c>
      <c r="D155" s="207"/>
      <c r="E155" s="11" t="s">
        <v>1275</v>
      </c>
      <c r="F155" s="208" t="s">
        <v>1274</v>
      </c>
      <c r="G155" s="208"/>
      <c r="H155" s="208"/>
      <c r="I155" s="11" t="s">
        <v>449</v>
      </c>
      <c r="J155" s="208" t="s">
        <v>16</v>
      </c>
      <c r="K155" s="208"/>
      <c r="L155" s="10" t="s">
        <v>28</v>
      </c>
      <c r="M155" s="10">
        <v>5</v>
      </c>
      <c r="N155" s="207" t="s">
        <v>18</v>
      </c>
      <c r="O155" s="207"/>
      <c r="P155" s="207"/>
      <c r="Q155" s="10" t="s">
        <v>17</v>
      </c>
      <c r="W155" s="31">
        <f t="shared" si="2"/>
        <v>0</v>
      </c>
    </row>
    <row r="156" spans="2:23" ht="30" hidden="1" customHeight="1">
      <c r="B156" s="15"/>
      <c r="C156" s="207">
        <v>2020</v>
      </c>
      <c r="D156" s="207"/>
      <c r="E156" s="11" t="s">
        <v>1273</v>
      </c>
      <c r="F156" s="208" t="s">
        <v>1272</v>
      </c>
      <c r="G156" s="208"/>
      <c r="H156" s="208"/>
      <c r="I156" s="11" t="s">
        <v>449</v>
      </c>
      <c r="J156" s="208" t="s">
        <v>16</v>
      </c>
      <c r="K156" s="208"/>
      <c r="L156" s="10" t="s">
        <v>28</v>
      </c>
      <c r="M156" s="10">
        <v>5</v>
      </c>
      <c r="N156" s="207" t="s">
        <v>18</v>
      </c>
      <c r="O156" s="207"/>
      <c r="P156" s="207"/>
      <c r="Q156" s="10" t="s">
        <v>17</v>
      </c>
      <c r="W156" s="31">
        <f t="shared" si="2"/>
        <v>0</v>
      </c>
    </row>
    <row r="157" spans="2:23" ht="30" hidden="1" customHeight="1">
      <c r="B157" s="15"/>
      <c r="C157" s="207">
        <v>2020</v>
      </c>
      <c r="D157" s="207"/>
      <c r="E157" s="11" t="s">
        <v>1271</v>
      </c>
      <c r="F157" s="208" t="s">
        <v>1270</v>
      </c>
      <c r="G157" s="208"/>
      <c r="H157" s="208"/>
      <c r="I157" s="11" t="s">
        <v>449</v>
      </c>
      <c r="J157" s="208" t="s">
        <v>16</v>
      </c>
      <c r="K157" s="208"/>
      <c r="L157" s="10" t="s">
        <v>28</v>
      </c>
      <c r="M157" s="10">
        <v>5</v>
      </c>
      <c r="N157" s="207" t="s">
        <v>18</v>
      </c>
      <c r="O157" s="207"/>
      <c r="P157" s="207"/>
      <c r="Q157" s="10" t="s">
        <v>17</v>
      </c>
      <c r="W157" s="31">
        <f t="shared" si="2"/>
        <v>0</v>
      </c>
    </row>
    <row r="158" spans="2:23" ht="30" hidden="1" customHeight="1">
      <c r="B158" s="12"/>
      <c r="C158" s="207">
        <v>2020</v>
      </c>
      <c r="D158" s="207"/>
      <c r="E158" s="11" t="s">
        <v>1269</v>
      </c>
      <c r="F158" s="208" t="s">
        <v>1268</v>
      </c>
      <c r="G158" s="208"/>
      <c r="H158" s="208"/>
      <c r="I158" s="11" t="s">
        <v>449</v>
      </c>
      <c r="J158" s="208" t="s">
        <v>16</v>
      </c>
      <c r="K158" s="208"/>
      <c r="L158" s="10" t="s">
        <v>17</v>
      </c>
      <c r="M158" s="10">
        <v>4</v>
      </c>
      <c r="N158" s="207" t="s">
        <v>18</v>
      </c>
      <c r="O158" s="207"/>
      <c r="P158" s="207"/>
      <c r="Q158" s="10" t="s">
        <v>17</v>
      </c>
      <c r="W158" s="31">
        <f t="shared" si="2"/>
        <v>0</v>
      </c>
    </row>
    <row r="159" spans="2:23" ht="30" hidden="1" customHeight="1">
      <c r="B159" s="15"/>
      <c r="C159" s="207">
        <v>2020</v>
      </c>
      <c r="D159" s="207"/>
      <c r="E159" s="11" t="s">
        <v>1267</v>
      </c>
      <c r="F159" s="208" t="s">
        <v>1266</v>
      </c>
      <c r="G159" s="208"/>
      <c r="H159" s="208"/>
      <c r="I159" s="11" t="s">
        <v>449</v>
      </c>
      <c r="J159" s="208" t="s">
        <v>16</v>
      </c>
      <c r="K159" s="208"/>
      <c r="L159" s="10" t="s">
        <v>28</v>
      </c>
      <c r="M159" s="10">
        <v>5</v>
      </c>
      <c r="N159" s="207" t="s">
        <v>18</v>
      </c>
      <c r="O159" s="207"/>
      <c r="P159" s="207"/>
      <c r="Q159" s="10" t="s">
        <v>17</v>
      </c>
      <c r="W159" s="31">
        <f t="shared" si="2"/>
        <v>0</v>
      </c>
    </row>
    <row r="160" spans="2:23" ht="30" hidden="1" customHeight="1">
      <c r="B160" s="15"/>
      <c r="C160" s="207">
        <v>2020</v>
      </c>
      <c r="D160" s="207"/>
      <c r="E160" s="11" t="s">
        <v>1265</v>
      </c>
      <c r="F160" s="208" t="s">
        <v>1264</v>
      </c>
      <c r="G160" s="208"/>
      <c r="H160" s="208"/>
      <c r="I160" s="11" t="s">
        <v>449</v>
      </c>
      <c r="J160" s="208" t="s">
        <v>16</v>
      </c>
      <c r="K160" s="208"/>
      <c r="L160" s="10" t="s">
        <v>28</v>
      </c>
      <c r="M160" s="10">
        <v>5</v>
      </c>
      <c r="N160" s="207" t="s">
        <v>18</v>
      </c>
      <c r="O160" s="207"/>
      <c r="P160" s="207"/>
      <c r="Q160" s="10" t="s">
        <v>17</v>
      </c>
      <c r="W160" s="31">
        <f t="shared" si="2"/>
        <v>0</v>
      </c>
    </row>
    <row r="161" spans="2:23" ht="30" hidden="1" customHeight="1">
      <c r="B161" s="15"/>
      <c r="C161" s="207">
        <v>2020</v>
      </c>
      <c r="D161" s="207"/>
      <c r="E161" s="11" t="s">
        <v>1263</v>
      </c>
      <c r="F161" s="208" t="s">
        <v>1262</v>
      </c>
      <c r="G161" s="208"/>
      <c r="H161" s="208"/>
      <c r="I161" s="11" t="s">
        <v>449</v>
      </c>
      <c r="J161" s="208" t="s">
        <v>16</v>
      </c>
      <c r="K161" s="208"/>
      <c r="L161" s="10" t="s">
        <v>28</v>
      </c>
      <c r="M161" s="10">
        <v>5</v>
      </c>
      <c r="N161" s="207" t="s">
        <v>18</v>
      </c>
      <c r="O161" s="207"/>
      <c r="P161" s="207"/>
      <c r="Q161" s="10" t="s">
        <v>17</v>
      </c>
      <c r="W161" s="31">
        <f t="shared" si="2"/>
        <v>0</v>
      </c>
    </row>
    <row r="162" spans="2:23" ht="30" hidden="1" customHeight="1">
      <c r="B162" s="12"/>
      <c r="C162" s="207">
        <v>2020</v>
      </c>
      <c r="D162" s="207"/>
      <c r="E162" s="11" t="s">
        <v>1261</v>
      </c>
      <c r="F162" s="208" t="s">
        <v>1260</v>
      </c>
      <c r="G162" s="208"/>
      <c r="H162" s="208"/>
      <c r="I162" s="11" t="s">
        <v>449</v>
      </c>
      <c r="J162" s="208" t="s">
        <v>16</v>
      </c>
      <c r="K162" s="208"/>
      <c r="L162" s="10" t="s">
        <v>17</v>
      </c>
      <c r="M162" s="10">
        <v>4</v>
      </c>
      <c r="N162" s="207" t="s">
        <v>18</v>
      </c>
      <c r="O162" s="207"/>
      <c r="P162" s="207"/>
      <c r="Q162" s="10" t="s">
        <v>17</v>
      </c>
      <c r="W162" s="31">
        <f t="shared" si="2"/>
        <v>0</v>
      </c>
    </row>
    <row r="163" spans="2:23" ht="30" hidden="1" customHeight="1">
      <c r="B163" s="15"/>
      <c r="C163" s="207">
        <v>2020</v>
      </c>
      <c r="D163" s="207"/>
      <c r="E163" s="11" t="s">
        <v>1259</v>
      </c>
      <c r="F163" s="208" t="s">
        <v>1258</v>
      </c>
      <c r="G163" s="208"/>
      <c r="H163" s="208"/>
      <c r="I163" s="11" t="s">
        <v>449</v>
      </c>
      <c r="J163" s="208" t="s">
        <v>16</v>
      </c>
      <c r="K163" s="208"/>
      <c r="L163" s="10" t="s">
        <v>28</v>
      </c>
      <c r="M163" s="10">
        <v>5</v>
      </c>
      <c r="N163" s="207" t="s">
        <v>18</v>
      </c>
      <c r="O163" s="207"/>
      <c r="P163" s="207"/>
      <c r="Q163" s="10" t="s">
        <v>17</v>
      </c>
      <c r="W163" s="31">
        <f t="shared" si="2"/>
        <v>0</v>
      </c>
    </row>
    <row r="164" spans="2:23" ht="30" hidden="1" customHeight="1">
      <c r="B164" s="15"/>
      <c r="C164" s="207">
        <v>2020</v>
      </c>
      <c r="D164" s="207"/>
      <c r="E164" s="11" t="s">
        <v>1257</v>
      </c>
      <c r="F164" s="208" t="s">
        <v>1256</v>
      </c>
      <c r="G164" s="208"/>
      <c r="H164" s="208"/>
      <c r="I164" s="11" t="s">
        <v>449</v>
      </c>
      <c r="J164" s="208" t="s">
        <v>16</v>
      </c>
      <c r="K164" s="208"/>
      <c r="L164" s="10" t="s">
        <v>28</v>
      </c>
      <c r="M164" s="10">
        <v>5</v>
      </c>
      <c r="N164" s="207" t="s">
        <v>18</v>
      </c>
      <c r="O164" s="207"/>
      <c r="P164" s="207"/>
      <c r="Q164" s="10" t="s">
        <v>17</v>
      </c>
      <c r="W164" s="31">
        <f t="shared" si="2"/>
        <v>0</v>
      </c>
    </row>
    <row r="165" spans="2:23" ht="30" hidden="1" customHeight="1">
      <c r="B165" s="15"/>
      <c r="C165" s="207">
        <v>2020</v>
      </c>
      <c r="D165" s="207"/>
      <c r="E165" s="11" t="s">
        <v>1255</v>
      </c>
      <c r="F165" s="208" t="s">
        <v>1254</v>
      </c>
      <c r="G165" s="208"/>
      <c r="H165" s="208"/>
      <c r="I165" s="11" t="s">
        <v>449</v>
      </c>
      <c r="J165" s="208" t="s">
        <v>16</v>
      </c>
      <c r="K165" s="208"/>
      <c r="L165" s="10" t="s">
        <v>28</v>
      </c>
      <c r="M165" s="10">
        <v>5</v>
      </c>
      <c r="N165" s="207" t="s">
        <v>18</v>
      </c>
      <c r="O165" s="207"/>
      <c r="P165" s="207"/>
      <c r="Q165" s="10" t="s">
        <v>17</v>
      </c>
      <c r="W165" s="31">
        <f t="shared" si="2"/>
        <v>0</v>
      </c>
    </row>
    <row r="166" spans="2:23" s="30" customFormat="1" ht="30" hidden="1" customHeight="1">
      <c r="B166" s="13"/>
      <c r="C166" s="209">
        <v>2020</v>
      </c>
      <c r="D166" s="209"/>
      <c r="E166" s="1" t="s">
        <v>1253</v>
      </c>
      <c r="F166" s="210" t="s">
        <v>1252</v>
      </c>
      <c r="G166" s="210"/>
      <c r="H166" s="210"/>
      <c r="I166" s="1" t="s">
        <v>449</v>
      </c>
      <c r="J166" s="210" t="s">
        <v>16</v>
      </c>
      <c r="K166" s="210"/>
      <c r="L166" s="5" t="s">
        <v>17</v>
      </c>
      <c r="M166" s="5">
        <v>3</v>
      </c>
      <c r="N166" s="209" t="s">
        <v>18</v>
      </c>
      <c r="O166" s="209"/>
      <c r="P166" s="209"/>
      <c r="Q166" s="5" t="s">
        <v>17</v>
      </c>
      <c r="R166" s="29"/>
      <c r="S166" s="29"/>
      <c r="T166" s="29"/>
      <c r="U166" s="29"/>
      <c r="V166" s="29"/>
      <c r="W166" s="29">
        <f t="shared" si="2"/>
        <v>0</v>
      </c>
    </row>
    <row r="167" spans="2:23" ht="38.25" hidden="1" customHeight="1">
      <c r="B167" s="12"/>
      <c r="C167" s="207">
        <v>2020</v>
      </c>
      <c r="D167" s="207"/>
      <c r="E167" s="11" t="s">
        <v>1251</v>
      </c>
      <c r="F167" s="208" t="s">
        <v>1250</v>
      </c>
      <c r="G167" s="208"/>
      <c r="H167" s="208"/>
      <c r="I167" s="11" t="s">
        <v>449</v>
      </c>
      <c r="J167" s="208" t="s">
        <v>16</v>
      </c>
      <c r="K167" s="208"/>
      <c r="L167" s="10" t="s">
        <v>17</v>
      </c>
      <c r="M167" s="10">
        <v>4</v>
      </c>
      <c r="N167" s="207" t="s">
        <v>18</v>
      </c>
      <c r="O167" s="207"/>
      <c r="P167" s="207"/>
      <c r="Q167" s="10" t="s">
        <v>17</v>
      </c>
      <c r="W167" s="31">
        <f t="shared" si="2"/>
        <v>0</v>
      </c>
    </row>
    <row r="168" spans="2:23" ht="30" hidden="1" customHeight="1">
      <c r="B168" s="15"/>
      <c r="C168" s="207">
        <v>2020</v>
      </c>
      <c r="D168" s="207"/>
      <c r="E168" s="11" t="s">
        <v>1249</v>
      </c>
      <c r="F168" s="208" t="s">
        <v>1248</v>
      </c>
      <c r="G168" s="208"/>
      <c r="H168" s="208"/>
      <c r="I168" s="11" t="s">
        <v>449</v>
      </c>
      <c r="J168" s="208" t="s">
        <v>16</v>
      </c>
      <c r="K168" s="208"/>
      <c r="L168" s="10" t="s">
        <v>28</v>
      </c>
      <c r="M168" s="10">
        <v>5</v>
      </c>
      <c r="N168" s="207" t="s">
        <v>18</v>
      </c>
      <c r="O168" s="207"/>
      <c r="P168" s="207"/>
      <c r="Q168" s="10" t="s">
        <v>17</v>
      </c>
      <c r="W168" s="31">
        <f t="shared" si="2"/>
        <v>0</v>
      </c>
    </row>
    <row r="169" spans="2:23" ht="30" hidden="1" customHeight="1">
      <c r="B169" s="15"/>
      <c r="C169" s="207">
        <v>2020</v>
      </c>
      <c r="D169" s="207"/>
      <c r="E169" s="11" t="s">
        <v>1247</v>
      </c>
      <c r="F169" s="208" t="s">
        <v>1246</v>
      </c>
      <c r="G169" s="208"/>
      <c r="H169" s="208"/>
      <c r="I169" s="11" t="s">
        <v>449</v>
      </c>
      <c r="J169" s="208" t="s">
        <v>16</v>
      </c>
      <c r="K169" s="208"/>
      <c r="L169" s="10" t="s">
        <v>28</v>
      </c>
      <c r="M169" s="10">
        <v>5</v>
      </c>
      <c r="N169" s="207" t="s">
        <v>18</v>
      </c>
      <c r="O169" s="207"/>
      <c r="P169" s="207"/>
      <c r="Q169" s="10" t="s">
        <v>17</v>
      </c>
      <c r="W169" s="31">
        <f t="shared" si="2"/>
        <v>0</v>
      </c>
    </row>
    <row r="170" spans="2:23" ht="30" hidden="1" customHeight="1">
      <c r="B170" s="15"/>
      <c r="C170" s="207">
        <v>2020</v>
      </c>
      <c r="D170" s="207"/>
      <c r="E170" s="11" t="s">
        <v>1245</v>
      </c>
      <c r="F170" s="208" t="s">
        <v>1244</v>
      </c>
      <c r="G170" s="208"/>
      <c r="H170" s="208"/>
      <c r="I170" s="11" t="s">
        <v>449</v>
      </c>
      <c r="J170" s="208" t="s">
        <v>16</v>
      </c>
      <c r="K170" s="208"/>
      <c r="L170" s="10" t="s">
        <v>28</v>
      </c>
      <c r="M170" s="10">
        <v>5</v>
      </c>
      <c r="N170" s="207" t="s">
        <v>18</v>
      </c>
      <c r="O170" s="207"/>
      <c r="P170" s="207"/>
      <c r="Q170" s="10" t="s">
        <v>17</v>
      </c>
      <c r="W170" s="31">
        <f t="shared" si="2"/>
        <v>0</v>
      </c>
    </row>
    <row r="171" spans="2:23" ht="30" hidden="1" customHeight="1">
      <c r="B171" s="15"/>
      <c r="C171" s="207">
        <v>2020</v>
      </c>
      <c r="D171" s="207"/>
      <c r="E171" s="11" t="s">
        <v>1243</v>
      </c>
      <c r="F171" s="208" t="s">
        <v>1242</v>
      </c>
      <c r="G171" s="208"/>
      <c r="H171" s="208"/>
      <c r="I171" s="11" t="s">
        <v>449</v>
      </c>
      <c r="J171" s="208" t="s">
        <v>16</v>
      </c>
      <c r="K171" s="208"/>
      <c r="L171" s="10" t="s">
        <v>28</v>
      </c>
      <c r="M171" s="10">
        <v>5</v>
      </c>
      <c r="N171" s="207" t="s">
        <v>18</v>
      </c>
      <c r="O171" s="207"/>
      <c r="P171" s="207"/>
      <c r="Q171" s="10" t="s">
        <v>17</v>
      </c>
      <c r="W171" s="31">
        <f t="shared" si="2"/>
        <v>0</v>
      </c>
    </row>
    <row r="172" spans="2:23" ht="30" hidden="1" customHeight="1">
      <c r="B172" s="15"/>
      <c r="C172" s="207">
        <v>2020</v>
      </c>
      <c r="D172" s="207"/>
      <c r="E172" s="11" t="s">
        <v>1241</v>
      </c>
      <c r="F172" s="208" t="s">
        <v>1240</v>
      </c>
      <c r="G172" s="208"/>
      <c r="H172" s="208"/>
      <c r="I172" s="11" t="s">
        <v>449</v>
      </c>
      <c r="J172" s="208" t="s">
        <v>16</v>
      </c>
      <c r="K172" s="208"/>
      <c r="L172" s="10" t="s">
        <v>28</v>
      </c>
      <c r="M172" s="10">
        <v>5</v>
      </c>
      <c r="N172" s="207" t="s">
        <v>18</v>
      </c>
      <c r="O172" s="207"/>
      <c r="P172" s="207"/>
      <c r="Q172" s="10" t="s">
        <v>17</v>
      </c>
      <c r="W172" s="31">
        <f t="shared" si="2"/>
        <v>0</v>
      </c>
    </row>
    <row r="173" spans="2:23" ht="30" hidden="1" customHeight="1">
      <c r="B173" s="15"/>
      <c r="C173" s="207">
        <v>2020</v>
      </c>
      <c r="D173" s="207"/>
      <c r="E173" s="11" t="s">
        <v>1239</v>
      </c>
      <c r="F173" s="208" t="s">
        <v>1238</v>
      </c>
      <c r="G173" s="208"/>
      <c r="H173" s="208"/>
      <c r="I173" s="11" t="s">
        <v>449</v>
      </c>
      <c r="J173" s="208" t="s">
        <v>16</v>
      </c>
      <c r="K173" s="208"/>
      <c r="L173" s="10" t="s">
        <v>28</v>
      </c>
      <c r="M173" s="10">
        <v>5</v>
      </c>
      <c r="N173" s="207" t="s">
        <v>18</v>
      </c>
      <c r="O173" s="207"/>
      <c r="P173" s="207"/>
      <c r="Q173" s="10" t="s">
        <v>17</v>
      </c>
      <c r="W173" s="31">
        <f t="shared" si="2"/>
        <v>0</v>
      </c>
    </row>
    <row r="174" spans="2:23" s="30" customFormat="1" ht="30" hidden="1" customHeight="1">
      <c r="B174" s="13"/>
      <c r="C174" s="209">
        <v>2020</v>
      </c>
      <c r="D174" s="209"/>
      <c r="E174" s="1" t="s">
        <v>1237</v>
      </c>
      <c r="F174" s="210" t="s">
        <v>1236</v>
      </c>
      <c r="G174" s="210"/>
      <c r="H174" s="210"/>
      <c r="I174" s="1" t="s">
        <v>449</v>
      </c>
      <c r="J174" s="210" t="s">
        <v>16</v>
      </c>
      <c r="K174" s="210"/>
      <c r="L174" s="5" t="s">
        <v>17</v>
      </c>
      <c r="M174" s="5">
        <v>3</v>
      </c>
      <c r="N174" s="209" t="s">
        <v>18</v>
      </c>
      <c r="O174" s="209"/>
      <c r="P174" s="209"/>
      <c r="Q174" s="5" t="s">
        <v>17</v>
      </c>
      <c r="R174" s="29"/>
      <c r="S174" s="29"/>
      <c r="T174" s="29"/>
      <c r="U174" s="29"/>
      <c r="V174" s="29"/>
      <c r="W174" s="29">
        <f t="shared" si="2"/>
        <v>0</v>
      </c>
    </row>
    <row r="175" spans="2:23" ht="30" hidden="1" customHeight="1">
      <c r="B175" s="12"/>
      <c r="C175" s="207">
        <v>2020</v>
      </c>
      <c r="D175" s="207"/>
      <c r="E175" s="11" t="s">
        <v>1235</v>
      </c>
      <c r="F175" s="208" t="s">
        <v>1233</v>
      </c>
      <c r="G175" s="208"/>
      <c r="H175" s="208"/>
      <c r="I175" s="11" t="s">
        <v>449</v>
      </c>
      <c r="J175" s="208" t="s">
        <v>16</v>
      </c>
      <c r="K175" s="208"/>
      <c r="L175" s="10" t="s">
        <v>17</v>
      </c>
      <c r="M175" s="10">
        <v>4</v>
      </c>
      <c r="N175" s="207" t="s">
        <v>18</v>
      </c>
      <c r="O175" s="207"/>
      <c r="P175" s="207"/>
      <c r="Q175" s="10" t="s">
        <v>17</v>
      </c>
      <c r="W175" s="31">
        <f t="shared" si="2"/>
        <v>0</v>
      </c>
    </row>
    <row r="176" spans="2:23" ht="30" hidden="1" customHeight="1">
      <c r="B176" s="15"/>
      <c r="C176" s="207">
        <v>2020</v>
      </c>
      <c r="D176" s="207"/>
      <c r="E176" s="11" t="s">
        <v>1234</v>
      </c>
      <c r="F176" s="208" t="s">
        <v>1233</v>
      </c>
      <c r="G176" s="208"/>
      <c r="H176" s="208"/>
      <c r="I176" s="11" t="s">
        <v>449</v>
      </c>
      <c r="J176" s="208" t="s">
        <v>16</v>
      </c>
      <c r="K176" s="208"/>
      <c r="L176" s="10" t="s">
        <v>28</v>
      </c>
      <c r="M176" s="10">
        <v>5</v>
      </c>
      <c r="N176" s="207" t="s">
        <v>18</v>
      </c>
      <c r="O176" s="207"/>
      <c r="P176" s="207"/>
      <c r="Q176" s="10" t="s">
        <v>17</v>
      </c>
      <c r="W176" s="31">
        <f t="shared" si="2"/>
        <v>0</v>
      </c>
    </row>
    <row r="177" spans="2:23" ht="30" hidden="1" customHeight="1">
      <c r="B177" s="15"/>
      <c r="C177" s="207">
        <v>2020</v>
      </c>
      <c r="D177" s="207"/>
      <c r="E177" s="11" t="s">
        <v>1232</v>
      </c>
      <c r="F177" s="208" t="s">
        <v>1231</v>
      </c>
      <c r="G177" s="208"/>
      <c r="H177" s="208"/>
      <c r="I177" s="11" t="s">
        <v>449</v>
      </c>
      <c r="J177" s="208" t="s">
        <v>16</v>
      </c>
      <c r="K177" s="208"/>
      <c r="L177" s="10" t="s">
        <v>28</v>
      </c>
      <c r="M177" s="10">
        <v>5</v>
      </c>
      <c r="N177" s="207" t="s">
        <v>18</v>
      </c>
      <c r="O177" s="207"/>
      <c r="P177" s="207"/>
      <c r="Q177" s="10" t="s">
        <v>17</v>
      </c>
      <c r="W177" s="31">
        <f t="shared" si="2"/>
        <v>0</v>
      </c>
    </row>
    <row r="178" spans="2:23" ht="30" hidden="1" customHeight="1">
      <c r="B178" s="15"/>
      <c r="C178" s="207">
        <v>2020</v>
      </c>
      <c r="D178" s="207"/>
      <c r="E178" s="11" t="s">
        <v>1230</v>
      </c>
      <c r="F178" s="208" t="s">
        <v>1229</v>
      </c>
      <c r="G178" s="208"/>
      <c r="H178" s="208"/>
      <c r="I178" s="11" t="s">
        <v>449</v>
      </c>
      <c r="J178" s="208" t="s">
        <v>16</v>
      </c>
      <c r="K178" s="208"/>
      <c r="L178" s="10" t="s">
        <v>28</v>
      </c>
      <c r="M178" s="10">
        <v>5</v>
      </c>
      <c r="N178" s="207" t="s">
        <v>18</v>
      </c>
      <c r="O178" s="207"/>
      <c r="P178" s="207"/>
      <c r="Q178" s="10" t="s">
        <v>17</v>
      </c>
      <c r="W178" s="31">
        <f t="shared" si="2"/>
        <v>0</v>
      </c>
    </row>
    <row r="179" spans="2:23" ht="30" hidden="1" customHeight="1">
      <c r="B179" s="15"/>
      <c r="C179" s="207">
        <v>2020</v>
      </c>
      <c r="D179" s="207"/>
      <c r="E179" s="11" t="s">
        <v>1228</v>
      </c>
      <c r="F179" s="208" t="s">
        <v>1227</v>
      </c>
      <c r="G179" s="208"/>
      <c r="H179" s="208"/>
      <c r="I179" s="11" t="s">
        <v>449</v>
      </c>
      <c r="J179" s="208" t="s">
        <v>16</v>
      </c>
      <c r="K179" s="208"/>
      <c r="L179" s="10" t="s">
        <v>28</v>
      </c>
      <c r="M179" s="10">
        <v>5</v>
      </c>
      <c r="N179" s="207" t="s">
        <v>18</v>
      </c>
      <c r="O179" s="207"/>
      <c r="P179" s="207"/>
      <c r="Q179" s="10" t="s">
        <v>17</v>
      </c>
      <c r="W179" s="31">
        <f t="shared" si="2"/>
        <v>0</v>
      </c>
    </row>
    <row r="180" spans="2:23" ht="30" hidden="1" customHeight="1">
      <c r="B180" s="12"/>
      <c r="C180" s="207">
        <v>2020</v>
      </c>
      <c r="D180" s="207"/>
      <c r="E180" s="11" t="s">
        <v>1226</v>
      </c>
      <c r="F180" s="208" t="s">
        <v>1224</v>
      </c>
      <c r="G180" s="208"/>
      <c r="H180" s="208"/>
      <c r="I180" s="11" t="s">
        <v>449</v>
      </c>
      <c r="J180" s="208" t="s">
        <v>16</v>
      </c>
      <c r="K180" s="208"/>
      <c r="L180" s="10" t="s">
        <v>17</v>
      </c>
      <c r="M180" s="10">
        <v>4</v>
      </c>
      <c r="N180" s="207" t="s">
        <v>18</v>
      </c>
      <c r="O180" s="207"/>
      <c r="P180" s="207"/>
      <c r="Q180" s="10" t="s">
        <v>17</v>
      </c>
      <c r="W180" s="31">
        <f t="shared" si="2"/>
        <v>0</v>
      </c>
    </row>
    <row r="181" spans="2:23" ht="30" hidden="1" customHeight="1">
      <c r="B181" s="15"/>
      <c r="C181" s="207">
        <v>2020</v>
      </c>
      <c r="D181" s="207"/>
      <c r="E181" s="11" t="s">
        <v>1225</v>
      </c>
      <c r="F181" s="208" t="s">
        <v>1224</v>
      </c>
      <c r="G181" s="208"/>
      <c r="H181" s="208"/>
      <c r="I181" s="11" t="s">
        <v>449</v>
      </c>
      <c r="J181" s="208" t="s">
        <v>16</v>
      </c>
      <c r="K181" s="208"/>
      <c r="L181" s="10" t="s">
        <v>28</v>
      </c>
      <c r="M181" s="10">
        <v>5</v>
      </c>
      <c r="N181" s="207" t="s">
        <v>18</v>
      </c>
      <c r="O181" s="207"/>
      <c r="P181" s="207"/>
      <c r="Q181" s="10" t="s">
        <v>17</v>
      </c>
      <c r="W181" s="31">
        <f t="shared" si="2"/>
        <v>0</v>
      </c>
    </row>
    <row r="182" spans="2:23" ht="30" hidden="1" customHeight="1">
      <c r="B182" s="15"/>
      <c r="C182" s="207">
        <v>2020</v>
      </c>
      <c r="D182" s="207"/>
      <c r="E182" s="11" t="s">
        <v>1223</v>
      </c>
      <c r="F182" s="208" t="s">
        <v>1222</v>
      </c>
      <c r="G182" s="208"/>
      <c r="H182" s="208"/>
      <c r="I182" s="11" t="s">
        <v>449</v>
      </c>
      <c r="J182" s="208" t="s">
        <v>16</v>
      </c>
      <c r="K182" s="208"/>
      <c r="L182" s="10" t="s">
        <v>28</v>
      </c>
      <c r="M182" s="10">
        <v>5</v>
      </c>
      <c r="N182" s="207" t="s">
        <v>18</v>
      </c>
      <c r="O182" s="207"/>
      <c r="P182" s="207"/>
      <c r="Q182" s="10" t="s">
        <v>17</v>
      </c>
      <c r="W182" s="31">
        <f t="shared" si="2"/>
        <v>0</v>
      </c>
    </row>
    <row r="183" spans="2:23" ht="30" hidden="1" customHeight="1">
      <c r="B183" s="15"/>
      <c r="C183" s="207">
        <v>2020</v>
      </c>
      <c r="D183" s="207"/>
      <c r="E183" s="11" t="s">
        <v>1221</v>
      </c>
      <c r="F183" s="208" t="s">
        <v>1220</v>
      </c>
      <c r="G183" s="208"/>
      <c r="H183" s="208"/>
      <c r="I183" s="11" t="s">
        <v>449</v>
      </c>
      <c r="J183" s="208" t="s">
        <v>16</v>
      </c>
      <c r="K183" s="208"/>
      <c r="L183" s="10" t="s">
        <v>28</v>
      </c>
      <c r="M183" s="10">
        <v>5</v>
      </c>
      <c r="N183" s="207" t="s">
        <v>18</v>
      </c>
      <c r="O183" s="207"/>
      <c r="P183" s="207"/>
      <c r="Q183" s="10" t="s">
        <v>17</v>
      </c>
      <c r="W183" s="31">
        <f t="shared" si="2"/>
        <v>0</v>
      </c>
    </row>
    <row r="184" spans="2:23" ht="30" hidden="1" customHeight="1">
      <c r="B184" s="15"/>
      <c r="C184" s="207">
        <v>2020</v>
      </c>
      <c r="D184" s="207"/>
      <c r="E184" s="11" t="s">
        <v>1219</v>
      </c>
      <c r="F184" s="208" t="s">
        <v>1218</v>
      </c>
      <c r="G184" s="208"/>
      <c r="H184" s="208"/>
      <c r="I184" s="11" t="s">
        <v>449</v>
      </c>
      <c r="J184" s="208" t="s">
        <v>16</v>
      </c>
      <c r="K184" s="208"/>
      <c r="L184" s="10" t="s">
        <v>28</v>
      </c>
      <c r="M184" s="10">
        <v>5</v>
      </c>
      <c r="N184" s="207" t="s">
        <v>18</v>
      </c>
      <c r="O184" s="207"/>
      <c r="P184" s="207"/>
      <c r="Q184" s="10" t="s">
        <v>17</v>
      </c>
      <c r="W184" s="31">
        <f t="shared" si="2"/>
        <v>0</v>
      </c>
    </row>
    <row r="185" spans="2:23" s="30" customFormat="1" ht="30" hidden="1" customHeight="1">
      <c r="B185" s="13"/>
      <c r="C185" s="209">
        <v>2020</v>
      </c>
      <c r="D185" s="209"/>
      <c r="E185" s="1" t="s">
        <v>1217</v>
      </c>
      <c r="F185" s="210" t="s">
        <v>1216</v>
      </c>
      <c r="G185" s="210"/>
      <c r="H185" s="210"/>
      <c r="I185" s="1" t="s">
        <v>449</v>
      </c>
      <c r="J185" s="210" t="s">
        <v>16</v>
      </c>
      <c r="K185" s="210"/>
      <c r="L185" s="5" t="s">
        <v>17</v>
      </c>
      <c r="M185" s="5">
        <v>3</v>
      </c>
      <c r="N185" s="209" t="s">
        <v>18</v>
      </c>
      <c r="O185" s="209"/>
      <c r="P185" s="209"/>
      <c r="Q185" s="5" t="s">
        <v>17</v>
      </c>
      <c r="R185" s="29"/>
      <c r="S185" s="29"/>
      <c r="T185" s="29"/>
      <c r="U185" s="29"/>
      <c r="V185" s="29"/>
      <c r="W185" s="29">
        <f t="shared" si="2"/>
        <v>0</v>
      </c>
    </row>
    <row r="186" spans="2:23" ht="30" hidden="1" customHeight="1">
      <c r="B186" s="12"/>
      <c r="C186" s="207">
        <v>2020</v>
      </c>
      <c r="D186" s="207"/>
      <c r="E186" s="11" t="s">
        <v>1215</v>
      </c>
      <c r="F186" s="208" t="s">
        <v>1214</v>
      </c>
      <c r="G186" s="208"/>
      <c r="H186" s="208"/>
      <c r="I186" s="11" t="s">
        <v>449</v>
      </c>
      <c r="J186" s="208" t="s">
        <v>16</v>
      </c>
      <c r="K186" s="208"/>
      <c r="L186" s="10" t="s">
        <v>17</v>
      </c>
      <c r="M186" s="10">
        <v>4</v>
      </c>
      <c r="N186" s="207" t="s">
        <v>18</v>
      </c>
      <c r="O186" s="207"/>
      <c r="P186" s="207"/>
      <c r="Q186" s="10" t="s">
        <v>17</v>
      </c>
      <c r="W186" s="31">
        <f t="shared" si="2"/>
        <v>0</v>
      </c>
    </row>
    <row r="187" spans="2:23" ht="30" hidden="1" customHeight="1">
      <c r="B187" s="15"/>
      <c r="C187" s="207">
        <v>2020</v>
      </c>
      <c r="D187" s="207"/>
      <c r="E187" s="11" t="s">
        <v>1213</v>
      </c>
      <c r="F187" s="208" t="s">
        <v>1212</v>
      </c>
      <c r="G187" s="208"/>
      <c r="H187" s="208"/>
      <c r="I187" s="11" t="s">
        <v>449</v>
      </c>
      <c r="J187" s="208" t="s">
        <v>16</v>
      </c>
      <c r="K187" s="208"/>
      <c r="L187" s="10" t="s">
        <v>28</v>
      </c>
      <c r="M187" s="10">
        <v>5</v>
      </c>
      <c r="N187" s="207" t="s">
        <v>18</v>
      </c>
      <c r="O187" s="207"/>
      <c r="P187" s="207"/>
      <c r="Q187" s="10" t="s">
        <v>17</v>
      </c>
      <c r="W187" s="31">
        <f t="shared" si="2"/>
        <v>0</v>
      </c>
    </row>
    <row r="188" spans="2:23" ht="30" hidden="1" customHeight="1">
      <c r="B188" s="15"/>
      <c r="C188" s="207">
        <v>2020</v>
      </c>
      <c r="D188" s="207"/>
      <c r="E188" s="11" t="s">
        <v>1211</v>
      </c>
      <c r="F188" s="208" t="s">
        <v>1210</v>
      </c>
      <c r="G188" s="208"/>
      <c r="H188" s="208"/>
      <c r="I188" s="11" t="s">
        <v>449</v>
      </c>
      <c r="J188" s="208" t="s">
        <v>16</v>
      </c>
      <c r="K188" s="208"/>
      <c r="L188" s="10" t="s">
        <v>28</v>
      </c>
      <c r="M188" s="10">
        <v>5</v>
      </c>
      <c r="N188" s="207" t="s">
        <v>18</v>
      </c>
      <c r="O188" s="207"/>
      <c r="P188" s="207"/>
      <c r="Q188" s="10" t="s">
        <v>17</v>
      </c>
      <c r="W188" s="31">
        <f t="shared" si="2"/>
        <v>0</v>
      </c>
    </row>
    <row r="189" spans="2:23" ht="30" hidden="1" customHeight="1">
      <c r="B189" s="15"/>
      <c r="C189" s="207">
        <v>2020</v>
      </c>
      <c r="D189" s="207"/>
      <c r="E189" s="11" t="s">
        <v>1209</v>
      </c>
      <c r="F189" s="208" t="s">
        <v>1208</v>
      </c>
      <c r="G189" s="208"/>
      <c r="H189" s="208"/>
      <c r="I189" s="11" t="s">
        <v>449</v>
      </c>
      <c r="J189" s="208" t="s">
        <v>16</v>
      </c>
      <c r="K189" s="208"/>
      <c r="L189" s="10" t="s">
        <v>28</v>
      </c>
      <c r="M189" s="10">
        <v>5</v>
      </c>
      <c r="N189" s="207" t="s">
        <v>18</v>
      </c>
      <c r="O189" s="207"/>
      <c r="P189" s="207"/>
      <c r="Q189" s="10" t="s">
        <v>17</v>
      </c>
      <c r="W189" s="31">
        <f t="shared" si="2"/>
        <v>0</v>
      </c>
    </row>
    <row r="190" spans="2:23" ht="30" hidden="1" customHeight="1">
      <c r="B190" s="12"/>
      <c r="C190" s="207">
        <v>2020</v>
      </c>
      <c r="D190" s="207"/>
      <c r="E190" s="11" t="s">
        <v>1207</v>
      </c>
      <c r="F190" s="208" t="s">
        <v>1206</v>
      </c>
      <c r="G190" s="208"/>
      <c r="H190" s="208"/>
      <c r="I190" s="11" t="s">
        <v>449</v>
      </c>
      <c r="J190" s="208" t="s">
        <v>16</v>
      </c>
      <c r="K190" s="208"/>
      <c r="L190" s="10" t="s">
        <v>17</v>
      </c>
      <c r="M190" s="10">
        <v>4</v>
      </c>
      <c r="N190" s="207" t="s">
        <v>18</v>
      </c>
      <c r="O190" s="207"/>
      <c r="P190" s="207"/>
      <c r="Q190" s="10" t="s">
        <v>17</v>
      </c>
      <c r="W190" s="31">
        <f t="shared" si="2"/>
        <v>0</v>
      </c>
    </row>
    <row r="191" spans="2:23" ht="30" hidden="1" customHeight="1">
      <c r="B191" s="15"/>
      <c r="C191" s="207">
        <v>2020</v>
      </c>
      <c r="D191" s="207"/>
      <c r="E191" s="11" t="s">
        <v>1205</v>
      </c>
      <c r="F191" s="208" t="s">
        <v>1204</v>
      </c>
      <c r="G191" s="208"/>
      <c r="H191" s="208"/>
      <c r="I191" s="11" t="s">
        <v>449</v>
      </c>
      <c r="J191" s="208" t="s">
        <v>16</v>
      </c>
      <c r="K191" s="208"/>
      <c r="L191" s="10" t="s">
        <v>28</v>
      </c>
      <c r="M191" s="10">
        <v>5</v>
      </c>
      <c r="N191" s="207" t="s">
        <v>18</v>
      </c>
      <c r="O191" s="207"/>
      <c r="P191" s="207"/>
      <c r="Q191" s="10" t="s">
        <v>17</v>
      </c>
      <c r="W191" s="31">
        <f t="shared" si="2"/>
        <v>0</v>
      </c>
    </row>
    <row r="192" spans="2:23" ht="30" hidden="1" customHeight="1">
      <c r="B192" s="15"/>
      <c r="C192" s="207">
        <v>2020</v>
      </c>
      <c r="D192" s="207"/>
      <c r="E192" s="11" t="s">
        <v>1203</v>
      </c>
      <c r="F192" s="208" t="s">
        <v>1202</v>
      </c>
      <c r="G192" s="208"/>
      <c r="H192" s="208"/>
      <c r="I192" s="11" t="s">
        <v>449</v>
      </c>
      <c r="J192" s="208" t="s">
        <v>16</v>
      </c>
      <c r="K192" s="208"/>
      <c r="L192" s="10" t="s">
        <v>28</v>
      </c>
      <c r="M192" s="10">
        <v>5</v>
      </c>
      <c r="N192" s="207" t="s">
        <v>18</v>
      </c>
      <c r="O192" s="207"/>
      <c r="P192" s="207"/>
      <c r="Q192" s="10" t="s">
        <v>17</v>
      </c>
      <c r="W192" s="31">
        <f t="shared" si="2"/>
        <v>0</v>
      </c>
    </row>
    <row r="193" spans="2:23" s="30" customFormat="1" ht="30" hidden="1" customHeight="1">
      <c r="B193" s="13"/>
      <c r="C193" s="209">
        <v>2020</v>
      </c>
      <c r="D193" s="209"/>
      <c r="E193" s="1" t="s">
        <v>1201</v>
      </c>
      <c r="F193" s="210" t="s">
        <v>1199</v>
      </c>
      <c r="G193" s="210"/>
      <c r="H193" s="210"/>
      <c r="I193" s="1" t="s">
        <v>449</v>
      </c>
      <c r="J193" s="210" t="s">
        <v>16</v>
      </c>
      <c r="K193" s="210"/>
      <c r="L193" s="5" t="s">
        <v>17</v>
      </c>
      <c r="M193" s="5">
        <v>3</v>
      </c>
      <c r="N193" s="209" t="s">
        <v>18</v>
      </c>
      <c r="O193" s="209"/>
      <c r="P193" s="209"/>
      <c r="Q193" s="5" t="s">
        <v>17</v>
      </c>
      <c r="R193" s="29"/>
      <c r="S193" s="29"/>
      <c r="T193" s="29"/>
      <c r="U193" s="29"/>
      <c r="V193" s="29"/>
      <c r="W193" s="29">
        <f t="shared" si="2"/>
        <v>0</v>
      </c>
    </row>
    <row r="194" spans="2:23" ht="30" hidden="1" customHeight="1">
      <c r="B194" s="12"/>
      <c r="C194" s="207">
        <v>2020</v>
      </c>
      <c r="D194" s="207"/>
      <c r="E194" s="11" t="s">
        <v>1200</v>
      </c>
      <c r="F194" s="208" t="s">
        <v>1199</v>
      </c>
      <c r="G194" s="208"/>
      <c r="H194" s="208"/>
      <c r="I194" s="11" t="s">
        <v>449</v>
      </c>
      <c r="J194" s="208" t="s">
        <v>16</v>
      </c>
      <c r="K194" s="208"/>
      <c r="L194" s="10" t="s">
        <v>17</v>
      </c>
      <c r="M194" s="10">
        <v>4</v>
      </c>
      <c r="N194" s="207" t="s">
        <v>18</v>
      </c>
      <c r="O194" s="207"/>
      <c r="P194" s="207"/>
      <c r="Q194" s="10" t="s">
        <v>17</v>
      </c>
      <c r="W194" s="31">
        <f t="shared" si="2"/>
        <v>0</v>
      </c>
    </row>
    <row r="195" spans="2:23" ht="30" hidden="1" customHeight="1">
      <c r="B195" s="15"/>
      <c r="C195" s="207">
        <v>2020</v>
      </c>
      <c r="D195" s="207"/>
      <c r="E195" s="11" t="s">
        <v>1198</v>
      </c>
      <c r="F195" s="208" t="s">
        <v>1197</v>
      </c>
      <c r="G195" s="208"/>
      <c r="H195" s="208"/>
      <c r="I195" s="11" t="s">
        <v>449</v>
      </c>
      <c r="J195" s="208" t="s">
        <v>16</v>
      </c>
      <c r="K195" s="208"/>
      <c r="L195" s="10" t="s">
        <v>28</v>
      </c>
      <c r="M195" s="10">
        <v>5</v>
      </c>
      <c r="N195" s="207" t="s">
        <v>18</v>
      </c>
      <c r="O195" s="207"/>
      <c r="P195" s="207"/>
      <c r="Q195" s="10" t="s">
        <v>17</v>
      </c>
      <c r="W195" s="31">
        <f t="shared" ref="W195:W258" si="3">R195+S195+T195+U195+V195</f>
        <v>0</v>
      </c>
    </row>
    <row r="196" spans="2:23" ht="30" hidden="1" customHeight="1">
      <c r="B196" s="15"/>
      <c r="C196" s="207">
        <v>2020</v>
      </c>
      <c r="D196" s="207"/>
      <c r="E196" s="11" t="s">
        <v>1196</v>
      </c>
      <c r="F196" s="208" t="s">
        <v>1195</v>
      </c>
      <c r="G196" s="208"/>
      <c r="H196" s="208"/>
      <c r="I196" s="11" t="s">
        <v>449</v>
      </c>
      <c r="J196" s="208" t="s">
        <v>16</v>
      </c>
      <c r="K196" s="208"/>
      <c r="L196" s="10" t="s">
        <v>28</v>
      </c>
      <c r="M196" s="10">
        <v>5</v>
      </c>
      <c r="N196" s="207" t="s">
        <v>18</v>
      </c>
      <c r="O196" s="207"/>
      <c r="P196" s="207"/>
      <c r="Q196" s="10" t="s">
        <v>17</v>
      </c>
      <c r="W196" s="31">
        <f t="shared" si="3"/>
        <v>0</v>
      </c>
    </row>
    <row r="197" spans="2:23" ht="30" hidden="1" customHeight="1">
      <c r="B197" s="15"/>
      <c r="C197" s="207">
        <v>2020</v>
      </c>
      <c r="D197" s="207"/>
      <c r="E197" s="11" t="s">
        <v>1194</v>
      </c>
      <c r="F197" s="208" t="s">
        <v>1193</v>
      </c>
      <c r="G197" s="208"/>
      <c r="H197" s="208"/>
      <c r="I197" s="11" t="s">
        <v>449</v>
      </c>
      <c r="J197" s="208" t="s">
        <v>16</v>
      </c>
      <c r="K197" s="208"/>
      <c r="L197" s="10" t="s">
        <v>28</v>
      </c>
      <c r="M197" s="10">
        <v>5</v>
      </c>
      <c r="N197" s="207" t="s">
        <v>18</v>
      </c>
      <c r="O197" s="207"/>
      <c r="P197" s="207"/>
      <c r="Q197" s="10" t="s">
        <v>17</v>
      </c>
      <c r="W197" s="31">
        <f t="shared" si="3"/>
        <v>0</v>
      </c>
    </row>
    <row r="198" spans="2:23" s="30" customFormat="1" ht="30" hidden="1" customHeight="1">
      <c r="B198" s="13"/>
      <c r="C198" s="209">
        <v>2020</v>
      </c>
      <c r="D198" s="209"/>
      <c r="E198" s="1" t="s">
        <v>1192</v>
      </c>
      <c r="F198" s="210" t="s">
        <v>1190</v>
      </c>
      <c r="G198" s="210"/>
      <c r="H198" s="210"/>
      <c r="I198" s="1" t="s">
        <v>449</v>
      </c>
      <c r="J198" s="210" t="s">
        <v>16</v>
      </c>
      <c r="K198" s="210"/>
      <c r="L198" s="5" t="s">
        <v>17</v>
      </c>
      <c r="M198" s="5">
        <v>3</v>
      </c>
      <c r="N198" s="209" t="s">
        <v>18</v>
      </c>
      <c r="O198" s="209"/>
      <c r="P198" s="209"/>
      <c r="Q198" s="5" t="s">
        <v>17</v>
      </c>
      <c r="R198" s="29"/>
      <c r="S198" s="29"/>
      <c r="T198" s="29"/>
      <c r="U198" s="29"/>
      <c r="V198" s="29"/>
      <c r="W198" s="29">
        <f t="shared" si="3"/>
        <v>0</v>
      </c>
    </row>
    <row r="199" spans="2:23" ht="30" hidden="1" customHeight="1">
      <c r="B199" s="12"/>
      <c r="C199" s="207">
        <v>2020</v>
      </c>
      <c r="D199" s="207"/>
      <c r="E199" s="11" t="s">
        <v>1191</v>
      </c>
      <c r="F199" s="208" t="s">
        <v>1190</v>
      </c>
      <c r="G199" s="208"/>
      <c r="H199" s="208"/>
      <c r="I199" s="11" t="s">
        <v>449</v>
      </c>
      <c r="J199" s="208" t="s">
        <v>16</v>
      </c>
      <c r="K199" s="208"/>
      <c r="L199" s="10" t="s">
        <v>17</v>
      </c>
      <c r="M199" s="10">
        <v>4</v>
      </c>
      <c r="N199" s="207" t="s">
        <v>18</v>
      </c>
      <c r="O199" s="207"/>
      <c r="P199" s="207"/>
      <c r="Q199" s="10" t="s">
        <v>17</v>
      </c>
      <c r="W199" s="31">
        <f t="shared" si="3"/>
        <v>0</v>
      </c>
    </row>
    <row r="200" spans="2:23" ht="30" hidden="1" customHeight="1">
      <c r="B200" s="15"/>
      <c r="C200" s="207">
        <v>2020</v>
      </c>
      <c r="D200" s="207"/>
      <c r="E200" s="11" t="s">
        <v>1189</v>
      </c>
      <c r="F200" s="208" t="s">
        <v>1188</v>
      </c>
      <c r="G200" s="208"/>
      <c r="H200" s="208"/>
      <c r="I200" s="11" t="s">
        <v>449</v>
      </c>
      <c r="J200" s="208" t="s">
        <v>16</v>
      </c>
      <c r="K200" s="208"/>
      <c r="L200" s="10" t="s">
        <v>28</v>
      </c>
      <c r="M200" s="10">
        <v>5</v>
      </c>
      <c r="N200" s="207" t="s">
        <v>18</v>
      </c>
      <c r="O200" s="207"/>
      <c r="P200" s="207"/>
      <c r="Q200" s="10" t="s">
        <v>17</v>
      </c>
      <c r="W200" s="31">
        <f t="shared" si="3"/>
        <v>0</v>
      </c>
    </row>
    <row r="201" spans="2:23" ht="30" hidden="1" customHeight="1">
      <c r="B201" s="15"/>
      <c r="C201" s="207">
        <v>2020</v>
      </c>
      <c r="D201" s="207"/>
      <c r="E201" s="11" t="s">
        <v>1187</v>
      </c>
      <c r="F201" s="208" t="s">
        <v>1186</v>
      </c>
      <c r="G201" s="208"/>
      <c r="H201" s="208"/>
      <c r="I201" s="11" t="s">
        <v>449</v>
      </c>
      <c r="J201" s="208" t="s">
        <v>16</v>
      </c>
      <c r="K201" s="208"/>
      <c r="L201" s="10" t="s">
        <v>28</v>
      </c>
      <c r="M201" s="10">
        <v>5</v>
      </c>
      <c r="N201" s="207" t="s">
        <v>18</v>
      </c>
      <c r="O201" s="207"/>
      <c r="P201" s="207"/>
      <c r="Q201" s="10" t="s">
        <v>17</v>
      </c>
      <c r="W201" s="31">
        <f t="shared" si="3"/>
        <v>0</v>
      </c>
    </row>
    <row r="202" spans="2:23" ht="30" hidden="1" customHeight="1">
      <c r="B202" s="15"/>
      <c r="C202" s="207">
        <v>2020</v>
      </c>
      <c r="D202" s="207"/>
      <c r="E202" s="11" t="s">
        <v>1185</v>
      </c>
      <c r="F202" s="208" t="s">
        <v>1184</v>
      </c>
      <c r="G202" s="208"/>
      <c r="H202" s="208"/>
      <c r="I202" s="11" t="s">
        <v>449</v>
      </c>
      <c r="J202" s="208" t="s">
        <v>16</v>
      </c>
      <c r="K202" s="208"/>
      <c r="L202" s="10" t="s">
        <v>28</v>
      </c>
      <c r="M202" s="10">
        <v>5</v>
      </c>
      <c r="N202" s="207" t="s">
        <v>18</v>
      </c>
      <c r="O202" s="207"/>
      <c r="P202" s="207"/>
      <c r="Q202" s="10" t="s">
        <v>17</v>
      </c>
      <c r="W202" s="31">
        <f t="shared" si="3"/>
        <v>0</v>
      </c>
    </row>
    <row r="203" spans="2:23" ht="30" hidden="1" customHeight="1">
      <c r="B203" s="15"/>
      <c r="C203" s="207">
        <v>2020</v>
      </c>
      <c r="D203" s="207"/>
      <c r="E203" s="11" t="s">
        <v>1183</v>
      </c>
      <c r="F203" s="208" t="s">
        <v>1182</v>
      </c>
      <c r="G203" s="208"/>
      <c r="H203" s="208"/>
      <c r="I203" s="11" t="s">
        <v>449</v>
      </c>
      <c r="J203" s="208" t="s">
        <v>16</v>
      </c>
      <c r="K203" s="208"/>
      <c r="L203" s="10" t="s">
        <v>28</v>
      </c>
      <c r="M203" s="10">
        <v>5</v>
      </c>
      <c r="N203" s="207" t="s">
        <v>18</v>
      </c>
      <c r="O203" s="207"/>
      <c r="P203" s="207"/>
      <c r="Q203" s="10" t="s">
        <v>17</v>
      </c>
      <c r="W203" s="31">
        <f t="shared" si="3"/>
        <v>0</v>
      </c>
    </row>
    <row r="204" spans="2:23" s="30" customFormat="1" ht="30" hidden="1" customHeight="1">
      <c r="B204" s="13"/>
      <c r="C204" s="209">
        <v>2020</v>
      </c>
      <c r="D204" s="209"/>
      <c r="E204" s="1" t="s">
        <v>1181</v>
      </c>
      <c r="F204" s="210" t="s">
        <v>1180</v>
      </c>
      <c r="G204" s="210"/>
      <c r="H204" s="210"/>
      <c r="I204" s="1" t="s">
        <v>449</v>
      </c>
      <c r="J204" s="210" t="s">
        <v>16</v>
      </c>
      <c r="K204" s="210"/>
      <c r="L204" s="5" t="s">
        <v>17</v>
      </c>
      <c r="M204" s="5">
        <v>3</v>
      </c>
      <c r="N204" s="209" t="s">
        <v>18</v>
      </c>
      <c r="O204" s="209"/>
      <c r="P204" s="209"/>
      <c r="Q204" s="5" t="s">
        <v>17</v>
      </c>
      <c r="R204" s="29"/>
      <c r="S204" s="29"/>
      <c r="T204" s="29"/>
      <c r="U204" s="29"/>
      <c r="V204" s="29"/>
      <c r="W204" s="29">
        <f t="shared" si="3"/>
        <v>0</v>
      </c>
    </row>
    <row r="205" spans="2:23" ht="30" hidden="1" customHeight="1">
      <c r="B205" s="12"/>
      <c r="C205" s="207">
        <v>2020</v>
      </c>
      <c r="D205" s="207"/>
      <c r="E205" s="11" t="s">
        <v>1179</v>
      </c>
      <c r="F205" s="208" t="s">
        <v>1178</v>
      </c>
      <c r="G205" s="208"/>
      <c r="H205" s="208"/>
      <c r="I205" s="11" t="s">
        <v>449</v>
      </c>
      <c r="J205" s="208" t="s">
        <v>16</v>
      </c>
      <c r="K205" s="208"/>
      <c r="L205" s="10" t="s">
        <v>17</v>
      </c>
      <c r="M205" s="10">
        <v>4</v>
      </c>
      <c r="N205" s="207" t="s">
        <v>18</v>
      </c>
      <c r="O205" s="207"/>
      <c r="P205" s="207"/>
      <c r="Q205" s="10" t="s">
        <v>17</v>
      </c>
      <c r="W205" s="31">
        <f t="shared" si="3"/>
        <v>0</v>
      </c>
    </row>
    <row r="206" spans="2:23" ht="30" hidden="1" customHeight="1">
      <c r="B206" s="15"/>
      <c r="C206" s="207">
        <v>2020</v>
      </c>
      <c r="D206" s="207"/>
      <c r="E206" s="11" t="s">
        <v>1177</v>
      </c>
      <c r="F206" s="208" t="s">
        <v>1176</v>
      </c>
      <c r="G206" s="208"/>
      <c r="H206" s="208"/>
      <c r="I206" s="11" t="s">
        <v>449</v>
      </c>
      <c r="J206" s="208" t="s">
        <v>16</v>
      </c>
      <c r="K206" s="208"/>
      <c r="L206" s="10" t="s">
        <v>28</v>
      </c>
      <c r="M206" s="10">
        <v>5</v>
      </c>
      <c r="N206" s="207" t="s">
        <v>18</v>
      </c>
      <c r="O206" s="207"/>
      <c r="P206" s="207"/>
      <c r="Q206" s="10" t="s">
        <v>17</v>
      </c>
      <c r="R206" s="33"/>
      <c r="S206" s="33"/>
      <c r="T206" s="33"/>
      <c r="U206" s="33"/>
      <c r="V206" s="33"/>
      <c r="W206" s="33">
        <f t="shared" si="3"/>
        <v>0</v>
      </c>
    </row>
    <row r="207" spans="2:23" ht="30" hidden="1" customHeight="1">
      <c r="B207" s="15"/>
      <c r="C207" s="207">
        <v>2020</v>
      </c>
      <c r="D207" s="207"/>
      <c r="E207" s="11" t="s">
        <v>1175</v>
      </c>
      <c r="F207" s="208" t="s">
        <v>1174</v>
      </c>
      <c r="G207" s="208"/>
      <c r="H207" s="208"/>
      <c r="I207" s="11" t="s">
        <v>449</v>
      </c>
      <c r="J207" s="208" t="s">
        <v>16</v>
      </c>
      <c r="K207" s="208"/>
      <c r="L207" s="10" t="s">
        <v>28</v>
      </c>
      <c r="M207" s="10">
        <v>5</v>
      </c>
      <c r="N207" s="207" t="s">
        <v>18</v>
      </c>
      <c r="O207" s="207"/>
      <c r="P207" s="207"/>
      <c r="Q207" s="10" t="s">
        <v>17</v>
      </c>
      <c r="R207" s="33"/>
      <c r="S207" s="33"/>
      <c r="T207" s="33"/>
      <c r="U207" s="33"/>
      <c r="V207" s="33"/>
      <c r="W207" s="33">
        <f t="shared" si="3"/>
        <v>0</v>
      </c>
    </row>
    <row r="208" spans="2:23" ht="30" hidden="1" customHeight="1">
      <c r="B208" s="15"/>
      <c r="C208" s="207">
        <v>2020</v>
      </c>
      <c r="D208" s="207"/>
      <c r="E208" s="11" t="s">
        <v>1173</v>
      </c>
      <c r="F208" s="208" t="s">
        <v>1172</v>
      </c>
      <c r="G208" s="208"/>
      <c r="H208" s="208"/>
      <c r="I208" s="11" t="s">
        <v>449</v>
      </c>
      <c r="J208" s="208" t="s">
        <v>16</v>
      </c>
      <c r="K208" s="208"/>
      <c r="L208" s="10" t="s">
        <v>28</v>
      </c>
      <c r="M208" s="10">
        <v>5</v>
      </c>
      <c r="N208" s="207" t="s">
        <v>18</v>
      </c>
      <c r="O208" s="207"/>
      <c r="P208" s="207"/>
      <c r="Q208" s="10" t="s">
        <v>17</v>
      </c>
      <c r="R208" s="33"/>
      <c r="S208" s="33"/>
      <c r="T208" s="33"/>
      <c r="U208" s="33"/>
      <c r="V208" s="33"/>
      <c r="W208" s="33">
        <f t="shared" si="3"/>
        <v>0</v>
      </c>
    </row>
    <row r="209" spans="2:23" ht="30" hidden="1" customHeight="1">
      <c r="B209" s="12"/>
      <c r="C209" s="207">
        <v>2020</v>
      </c>
      <c r="D209" s="207"/>
      <c r="E209" s="11" t="s">
        <v>1171</v>
      </c>
      <c r="F209" s="208" t="s">
        <v>1170</v>
      </c>
      <c r="G209" s="208"/>
      <c r="H209" s="208"/>
      <c r="I209" s="11" t="s">
        <v>449</v>
      </c>
      <c r="J209" s="208" t="s">
        <v>16</v>
      </c>
      <c r="K209" s="208"/>
      <c r="L209" s="10" t="s">
        <v>17</v>
      </c>
      <c r="M209" s="10">
        <v>4</v>
      </c>
      <c r="N209" s="207" t="s">
        <v>18</v>
      </c>
      <c r="O209" s="207"/>
      <c r="P209" s="207"/>
      <c r="Q209" s="10" t="s">
        <v>17</v>
      </c>
      <c r="W209" s="31">
        <f t="shared" si="3"/>
        <v>0</v>
      </c>
    </row>
    <row r="210" spans="2:23" ht="30" hidden="1" customHeight="1">
      <c r="B210" s="15"/>
      <c r="C210" s="207">
        <v>2020</v>
      </c>
      <c r="D210" s="207"/>
      <c r="E210" s="11" t="s">
        <v>1169</v>
      </c>
      <c r="F210" s="208" t="s">
        <v>1168</v>
      </c>
      <c r="G210" s="208"/>
      <c r="H210" s="208"/>
      <c r="I210" s="11" t="s">
        <v>449</v>
      </c>
      <c r="J210" s="208" t="s">
        <v>16</v>
      </c>
      <c r="K210" s="208"/>
      <c r="L210" s="10" t="s">
        <v>28</v>
      </c>
      <c r="M210" s="10">
        <v>5</v>
      </c>
      <c r="N210" s="207" t="s">
        <v>18</v>
      </c>
      <c r="O210" s="207"/>
      <c r="P210" s="207"/>
      <c r="Q210" s="10" t="s">
        <v>17</v>
      </c>
      <c r="R210" s="33"/>
      <c r="S210" s="33"/>
      <c r="T210" s="33"/>
      <c r="U210" s="33"/>
      <c r="V210" s="33"/>
      <c r="W210" s="33">
        <f t="shared" si="3"/>
        <v>0</v>
      </c>
    </row>
    <row r="211" spans="2:23" ht="30" hidden="1" customHeight="1">
      <c r="B211" s="15"/>
      <c r="C211" s="207">
        <v>2020</v>
      </c>
      <c r="D211" s="207"/>
      <c r="E211" s="11" t="s">
        <v>1167</v>
      </c>
      <c r="F211" s="208" t="s">
        <v>1166</v>
      </c>
      <c r="G211" s="208"/>
      <c r="H211" s="208"/>
      <c r="I211" s="11" t="s">
        <v>449</v>
      </c>
      <c r="J211" s="208" t="s">
        <v>16</v>
      </c>
      <c r="K211" s="208"/>
      <c r="L211" s="10" t="s">
        <v>28</v>
      </c>
      <c r="M211" s="10">
        <v>5</v>
      </c>
      <c r="N211" s="207" t="s">
        <v>18</v>
      </c>
      <c r="O211" s="207"/>
      <c r="P211" s="207"/>
      <c r="Q211" s="10" t="s">
        <v>17</v>
      </c>
      <c r="W211" s="31">
        <f t="shared" si="3"/>
        <v>0</v>
      </c>
    </row>
    <row r="212" spans="2:23" ht="30" hidden="1" customHeight="1">
      <c r="B212" s="15"/>
      <c r="C212" s="207">
        <v>2020</v>
      </c>
      <c r="D212" s="207"/>
      <c r="E212" s="11" t="s">
        <v>1165</v>
      </c>
      <c r="F212" s="208" t="s">
        <v>1164</v>
      </c>
      <c r="G212" s="208"/>
      <c r="H212" s="208"/>
      <c r="I212" s="11" t="s">
        <v>449</v>
      </c>
      <c r="J212" s="208" t="s">
        <v>16</v>
      </c>
      <c r="K212" s="208"/>
      <c r="L212" s="10" t="s">
        <v>28</v>
      </c>
      <c r="M212" s="10">
        <v>5</v>
      </c>
      <c r="N212" s="207" t="s">
        <v>18</v>
      </c>
      <c r="O212" s="207"/>
      <c r="P212" s="207"/>
      <c r="Q212" s="10" t="s">
        <v>17</v>
      </c>
      <c r="W212" s="31">
        <f t="shared" si="3"/>
        <v>0</v>
      </c>
    </row>
    <row r="213" spans="2:23" ht="30" hidden="1" customHeight="1">
      <c r="B213" s="12"/>
      <c r="C213" s="207">
        <v>2020</v>
      </c>
      <c r="D213" s="207"/>
      <c r="E213" s="11" t="s">
        <v>1163</v>
      </c>
      <c r="F213" s="208" t="s">
        <v>1162</v>
      </c>
      <c r="G213" s="208"/>
      <c r="H213" s="208"/>
      <c r="I213" s="11" t="s">
        <v>449</v>
      </c>
      <c r="J213" s="208" t="s">
        <v>16</v>
      </c>
      <c r="K213" s="208"/>
      <c r="L213" s="10" t="s">
        <v>17</v>
      </c>
      <c r="M213" s="10">
        <v>4</v>
      </c>
      <c r="N213" s="207" t="s">
        <v>18</v>
      </c>
      <c r="O213" s="207"/>
      <c r="P213" s="207"/>
      <c r="Q213" s="10" t="s">
        <v>17</v>
      </c>
      <c r="W213" s="31">
        <f t="shared" si="3"/>
        <v>0</v>
      </c>
    </row>
    <row r="214" spans="2:23" ht="30" hidden="1" customHeight="1">
      <c r="B214" s="15"/>
      <c r="C214" s="207">
        <v>2020</v>
      </c>
      <c r="D214" s="207"/>
      <c r="E214" s="11" t="s">
        <v>1161</v>
      </c>
      <c r="F214" s="208" t="s">
        <v>1160</v>
      </c>
      <c r="G214" s="208"/>
      <c r="H214" s="208"/>
      <c r="I214" s="11" t="s">
        <v>449</v>
      </c>
      <c r="J214" s="208" t="s">
        <v>16</v>
      </c>
      <c r="K214" s="208"/>
      <c r="L214" s="10" t="s">
        <v>28</v>
      </c>
      <c r="M214" s="10">
        <v>5</v>
      </c>
      <c r="N214" s="207" t="s">
        <v>18</v>
      </c>
      <c r="O214" s="207"/>
      <c r="P214" s="207"/>
      <c r="Q214" s="10" t="s">
        <v>17</v>
      </c>
      <c r="W214" s="31">
        <f t="shared" si="3"/>
        <v>0</v>
      </c>
    </row>
    <row r="215" spans="2:23" ht="30" hidden="1" customHeight="1">
      <c r="B215" s="15"/>
      <c r="C215" s="207">
        <v>2020</v>
      </c>
      <c r="D215" s="207"/>
      <c r="E215" s="11" t="s">
        <v>1159</v>
      </c>
      <c r="F215" s="208" t="s">
        <v>1158</v>
      </c>
      <c r="G215" s="208"/>
      <c r="H215" s="208"/>
      <c r="I215" s="11" t="s">
        <v>449</v>
      </c>
      <c r="J215" s="208" t="s">
        <v>16</v>
      </c>
      <c r="K215" s="208"/>
      <c r="L215" s="10" t="s">
        <v>28</v>
      </c>
      <c r="M215" s="10">
        <v>5</v>
      </c>
      <c r="N215" s="207" t="s">
        <v>18</v>
      </c>
      <c r="O215" s="207"/>
      <c r="P215" s="207"/>
      <c r="Q215" s="10" t="s">
        <v>17</v>
      </c>
      <c r="W215" s="31">
        <f t="shared" si="3"/>
        <v>0</v>
      </c>
    </row>
    <row r="216" spans="2:23" ht="30" hidden="1" customHeight="1">
      <c r="B216" s="12"/>
      <c r="C216" s="207">
        <v>2020</v>
      </c>
      <c r="D216" s="207"/>
      <c r="E216" s="11" t="s">
        <v>1157</v>
      </c>
      <c r="F216" s="208" t="s">
        <v>1156</v>
      </c>
      <c r="G216" s="208"/>
      <c r="H216" s="208"/>
      <c r="I216" s="11" t="s">
        <v>449</v>
      </c>
      <c r="J216" s="208" t="s">
        <v>16</v>
      </c>
      <c r="K216" s="208"/>
      <c r="L216" s="10" t="s">
        <v>17</v>
      </c>
      <c r="M216" s="10">
        <v>4</v>
      </c>
      <c r="N216" s="207" t="s">
        <v>18</v>
      </c>
      <c r="O216" s="207"/>
      <c r="P216" s="207"/>
      <c r="Q216" s="10" t="s">
        <v>17</v>
      </c>
      <c r="W216" s="31">
        <f t="shared" si="3"/>
        <v>0</v>
      </c>
    </row>
    <row r="217" spans="2:23" ht="30" hidden="1" customHeight="1">
      <c r="B217" s="15"/>
      <c r="C217" s="207">
        <v>2020</v>
      </c>
      <c r="D217" s="207"/>
      <c r="E217" s="11" t="s">
        <v>1155</v>
      </c>
      <c r="F217" s="208" t="s">
        <v>1154</v>
      </c>
      <c r="G217" s="208"/>
      <c r="H217" s="208"/>
      <c r="I217" s="11" t="s">
        <v>449</v>
      </c>
      <c r="J217" s="208" t="s">
        <v>16</v>
      </c>
      <c r="K217" s="208"/>
      <c r="L217" s="10" t="s">
        <v>28</v>
      </c>
      <c r="M217" s="10">
        <v>5</v>
      </c>
      <c r="N217" s="207" t="s">
        <v>18</v>
      </c>
      <c r="O217" s="207"/>
      <c r="P217" s="207"/>
      <c r="Q217" s="10" t="s">
        <v>17</v>
      </c>
      <c r="W217" s="31">
        <f t="shared" si="3"/>
        <v>0</v>
      </c>
    </row>
    <row r="218" spans="2:23" ht="30" hidden="1" customHeight="1">
      <c r="B218" s="15"/>
      <c r="C218" s="207">
        <v>2020</v>
      </c>
      <c r="D218" s="207"/>
      <c r="E218" s="11" t="s">
        <v>1153</v>
      </c>
      <c r="F218" s="208" t="s">
        <v>1152</v>
      </c>
      <c r="G218" s="208"/>
      <c r="H218" s="208"/>
      <c r="I218" s="11" t="s">
        <v>449</v>
      </c>
      <c r="J218" s="208" t="s">
        <v>16</v>
      </c>
      <c r="K218" s="208"/>
      <c r="L218" s="10" t="s">
        <v>28</v>
      </c>
      <c r="M218" s="10">
        <v>5</v>
      </c>
      <c r="N218" s="207" t="s">
        <v>18</v>
      </c>
      <c r="O218" s="207"/>
      <c r="P218" s="207"/>
      <c r="Q218" s="10" t="s">
        <v>17</v>
      </c>
      <c r="W218" s="31">
        <f t="shared" si="3"/>
        <v>0</v>
      </c>
    </row>
    <row r="219" spans="2:23" ht="30" hidden="1" customHeight="1">
      <c r="B219" s="15"/>
      <c r="C219" s="207">
        <v>2020</v>
      </c>
      <c r="D219" s="207"/>
      <c r="E219" s="11" t="s">
        <v>1151</v>
      </c>
      <c r="F219" s="208" t="s">
        <v>1150</v>
      </c>
      <c r="G219" s="208"/>
      <c r="H219" s="208"/>
      <c r="I219" s="11" t="s">
        <v>449</v>
      </c>
      <c r="J219" s="208" t="s">
        <v>16</v>
      </c>
      <c r="K219" s="208"/>
      <c r="L219" s="10" t="s">
        <v>28</v>
      </c>
      <c r="M219" s="10">
        <v>5</v>
      </c>
      <c r="N219" s="207" t="s">
        <v>18</v>
      </c>
      <c r="O219" s="207"/>
      <c r="P219" s="207"/>
      <c r="Q219" s="10" t="s">
        <v>17</v>
      </c>
      <c r="W219" s="31">
        <f t="shared" si="3"/>
        <v>0</v>
      </c>
    </row>
    <row r="220" spans="2:23" ht="30" hidden="1" customHeight="1">
      <c r="B220" s="12"/>
      <c r="C220" s="207">
        <v>2020</v>
      </c>
      <c r="D220" s="207"/>
      <c r="E220" s="11" t="s">
        <v>1149</v>
      </c>
      <c r="F220" s="208" t="s">
        <v>1148</v>
      </c>
      <c r="G220" s="208"/>
      <c r="H220" s="208"/>
      <c r="I220" s="11" t="s">
        <v>449</v>
      </c>
      <c r="J220" s="208" t="s">
        <v>16</v>
      </c>
      <c r="K220" s="208"/>
      <c r="L220" s="10" t="s">
        <v>17</v>
      </c>
      <c r="M220" s="10">
        <v>4</v>
      </c>
      <c r="N220" s="207" t="s">
        <v>18</v>
      </c>
      <c r="O220" s="207"/>
      <c r="P220" s="207"/>
      <c r="Q220" s="10" t="s">
        <v>17</v>
      </c>
      <c r="W220" s="31">
        <f t="shared" si="3"/>
        <v>0</v>
      </c>
    </row>
    <row r="221" spans="2:23" ht="30" hidden="1" customHeight="1">
      <c r="B221" s="15"/>
      <c r="C221" s="207">
        <v>2020</v>
      </c>
      <c r="D221" s="207"/>
      <c r="E221" s="11" t="s">
        <v>1147</v>
      </c>
      <c r="F221" s="208" t="s">
        <v>1146</v>
      </c>
      <c r="G221" s="208"/>
      <c r="H221" s="208"/>
      <c r="I221" s="11" t="s">
        <v>449</v>
      </c>
      <c r="J221" s="208" t="s">
        <v>16</v>
      </c>
      <c r="K221" s="208"/>
      <c r="L221" s="10" t="s">
        <v>28</v>
      </c>
      <c r="M221" s="10">
        <v>5</v>
      </c>
      <c r="N221" s="207" t="s">
        <v>18</v>
      </c>
      <c r="O221" s="207"/>
      <c r="P221" s="207"/>
      <c r="Q221" s="10" t="s">
        <v>17</v>
      </c>
      <c r="W221" s="31">
        <f t="shared" si="3"/>
        <v>0</v>
      </c>
    </row>
    <row r="222" spans="2:23" ht="30" hidden="1" customHeight="1">
      <c r="B222" s="15"/>
      <c r="C222" s="207">
        <v>2020</v>
      </c>
      <c r="D222" s="207"/>
      <c r="E222" s="11" t="s">
        <v>1145</v>
      </c>
      <c r="F222" s="208" t="s">
        <v>1144</v>
      </c>
      <c r="G222" s="208"/>
      <c r="H222" s="208"/>
      <c r="I222" s="11" t="s">
        <v>449</v>
      </c>
      <c r="J222" s="208" t="s">
        <v>16</v>
      </c>
      <c r="K222" s="208"/>
      <c r="L222" s="10" t="s">
        <v>28</v>
      </c>
      <c r="M222" s="10">
        <v>5</v>
      </c>
      <c r="N222" s="207" t="s">
        <v>18</v>
      </c>
      <c r="O222" s="207"/>
      <c r="P222" s="207"/>
      <c r="Q222" s="10" t="s">
        <v>17</v>
      </c>
      <c r="W222" s="31">
        <f t="shared" si="3"/>
        <v>0</v>
      </c>
    </row>
    <row r="223" spans="2:23" ht="30" hidden="1" customHeight="1">
      <c r="B223" s="15"/>
      <c r="C223" s="207">
        <v>2020</v>
      </c>
      <c r="D223" s="207"/>
      <c r="E223" s="11" t="s">
        <v>1143</v>
      </c>
      <c r="F223" s="208" t="s">
        <v>1142</v>
      </c>
      <c r="G223" s="208"/>
      <c r="H223" s="208"/>
      <c r="I223" s="11" t="s">
        <v>449</v>
      </c>
      <c r="J223" s="208" t="s">
        <v>16</v>
      </c>
      <c r="K223" s="208"/>
      <c r="L223" s="10" t="s">
        <v>28</v>
      </c>
      <c r="M223" s="10">
        <v>5</v>
      </c>
      <c r="N223" s="207" t="s">
        <v>18</v>
      </c>
      <c r="O223" s="207"/>
      <c r="P223" s="207"/>
      <c r="Q223" s="10" t="s">
        <v>17</v>
      </c>
      <c r="W223" s="31">
        <f t="shared" si="3"/>
        <v>0</v>
      </c>
    </row>
    <row r="224" spans="2:23" ht="30" hidden="1" customHeight="1">
      <c r="B224" s="12"/>
      <c r="C224" s="207">
        <v>2020</v>
      </c>
      <c r="D224" s="207"/>
      <c r="E224" s="11" t="s">
        <v>1141</v>
      </c>
      <c r="F224" s="208" t="s">
        <v>1140</v>
      </c>
      <c r="G224" s="208"/>
      <c r="H224" s="208"/>
      <c r="I224" s="11" t="s">
        <v>449</v>
      </c>
      <c r="J224" s="208" t="s">
        <v>16</v>
      </c>
      <c r="K224" s="208"/>
      <c r="L224" s="10" t="s">
        <v>17</v>
      </c>
      <c r="M224" s="10">
        <v>4</v>
      </c>
      <c r="N224" s="207" t="s">
        <v>18</v>
      </c>
      <c r="O224" s="207"/>
      <c r="P224" s="207"/>
      <c r="Q224" s="10" t="s">
        <v>17</v>
      </c>
      <c r="W224" s="31">
        <f t="shared" si="3"/>
        <v>0</v>
      </c>
    </row>
    <row r="225" spans="2:23" ht="30" hidden="1" customHeight="1">
      <c r="B225" s="15"/>
      <c r="C225" s="207">
        <v>2020</v>
      </c>
      <c r="D225" s="207"/>
      <c r="E225" s="11" t="s">
        <v>1139</v>
      </c>
      <c r="F225" s="208" t="s">
        <v>1138</v>
      </c>
      <c r="G225" s="208"/>
      <c r="H225" s="208"/>
      <c r="I225" s="11" t="s">
        <v>449</v>
      </c>
      <c r="J225" s="208" t="s">
        <v>16</v>
      </c>
      <c r="K225" s="208"/>
      <c r="L225" s="10" t="s">
        <v>28</v>
      </c>
      <c r="M225" s="10">
        <v>5</v>
      </c>
      <c r="N225" s="207" t="s">
        <v>18</v>
      </c>
      <c r="O225" s="207"/>
      <c r="P225" s="207"/>
      <c r="Q225" s="10" t="s">
        <v>17</v>
      </c>
      <c r="W225" s="31">
        <f t="shared" si="3"/>
        <v>0</v>
      </c>
    </row>
    <row r="226" spans="2:23" ht="30" hidden="1" customHeight="1">
      <c r="B226" s="15"/>
      <c r="C226" s="207">
        <v>2020</v>
      </c>
      <c r="D226" s="207"/>
      <c r="E226" s="11" t="s">
        <v>1137</v>
      </c>
      <c r="F226" s="208" t="s">
        <v>1136</v>
      </c>
      <c r="G226" s="208"/>
      <c r="H226" s="208"/>
      <c r="I226" s="11" t="s">
        <v>449</v>
      </c>
      <c r="J226" s="208" t="s">
        <v>16</v>
      </c>
      <c r="K226" s="208"/>
      <c r="L226" s="10" t="s">
        <v>28</v>
      </c>
      <c r="M226" s="10">
        <v>5</v>
      </c>
      <c r="N226" s="207" t="s">
        <v>18</v>
      </c>
      <c r="O226" s="207"/>
      <c r="P226" s="207"/>
      <c r="Q226" s="10" t="s">
        <v>17</v>
      </c>
      <c r="W226" s="31">
        <f t="shared" si="3"/>
        <v>0</v>
      </c>
    </row>
    <row r="227" spans="2:23" ht="30" hidden="1" customHeight="1">
      <c r="B227" s="15"/>
      <c r="C227" s="207">
        <v>2020</v>
      </c>
      <c r="D227" s="207"/>
      <c r="E227" s="11" t="s">
        <v>1135</v>
      </c>
      <c r="F227" s="208" t="s">
        <v>1134</v>
      </c>
      <c r="G227" s="208"/>
      <c r="H227" s="208"/>
      <c r="I227" s="11" t="s">
        <v>449</v>
      </c>
      <c r="J227" s="208" t="s">
        <v>16</v>
      </c>
      <c r="K227" s="208"/>
      <c r="L227" s="10" t="s">
        <v>28</v>
      </c>
      <c r="M227" s="10">
        <v>5</v>
      </c>
      <c r="N227" s="207" t="s">
        <v>18</v>
      </c>
      <c r="O227" s="207"/>
      <c r="P227" s="207"/>
      <c r="Q227" s="10" t="s">
        <v>17</v>
      </c>
      <c r="W227" s="31">
        <f t="shared" si="3"/>
        <v>0</v>
      </c>
    </row>
    <row r="228" spans="2:23" ht="30" hidden="1" customHeight="1">
      <c r="B228" s="12"/>
      <c r="C228" s="207">
        <v>2020</v>
      </c>
      <c r="D228" s="207"/>
      <c r="E228" s="11" t="s">
        <v>1133</v>
      </c>
      <c r="F228" s="208" t="s">
        <v>1132</v>
      </c>
      <c r="G228" s="208"/>
      <c r="H228" s="208"/>
      <c r="I228" s="11" t="s">
        <v>449</v>
      </c>
      <c r="J228" s="208" t="s">
        <v>16</v>
      </c>
      <c r="K228" s="208"/>
      <c r="L228" s="10" t="s">
        <v>17</v>
      </c>
      <c r="M228" s="10">
        <v>4</v>
      </c>
      <c r="N228" s="207" t="s">
        <v>18</v>
      </c>
      <c r="O228" s="207"/>
      <c r="P228" s="207"/>
      <c r="Q228" s="10" t="s">
        <v>17</v>
      </c>
      <c r="W228" s="31">
        <f t="shared" si="3"/>
        <v>0</v>
      </c>
    </row>
    <row r="229" spans="2:23" ht="30" hidden="1" customHeight="1">
      <c r="B229" s="15"/>
      <c r="C229" s="207">
        <v>2020</v>
      </c>
      <c r="D229" s="207"/>
      <c r="E229" s="11" t="s">
        <v>1131</v>
      </c>
      <c r="F229" s="208" t="s">
        <v>1130</v>
      </c>
      <c r="G229" s="208"/>
      <c r="H229" s="208"/>
      <c r="I229" s="11" t="s">
        <v>449</v>
      </c>
      <c r="J229" s="208" t="s">
        <v>16</v>
      </c>
      <c r="K229" s="208"/>
      <c r="L229" s="10" t="s">
        <v>28</v>
      </c>
      <c r="M229" s="10">
        <v>5</v>
      </c>
      <c r="N229" s="207" t="s">
        <v>18</v>
      </c>
      <c r="O229" s="207"/>
      <c r="P229" s="207"/>
      <c r="Q229" s="10" t="s">
        <v>17</v>
      </c>
      <c r="W229" s="31">
        <f t="shared" si="3"/>
        <v>0</v>
      </c>
    </row>
    <row r="230" spans="2:23" ht="36.75" hidden="1" customHeight="1">
      <c r="B230" s="15"/>
      <c r="C230" s="207">
        <v>2020</v>
      </c>
      <c r="D230" s="207"/>
      <c r="E230" s="11" t="s">
        <v>1129</v>
      </c>
      <c r="F230" s="208" t="s">
        <v>1128</v>
      </c>
      <c r="G230" s="208"/>
      <c r="H230" s="208"/>
      <c r="I230" s="11" t="s">
        <v>449</v>
      </c>
      <c r="J230" s="208" t="s">
        <v>16</v>
      </c>
      <c r="K230" s="208"/>
      <c r="L230" s="10" t="s">
        <v>28</v>
      </c>
      <c r="M230" s="10">
        <v>5</v>
      </c>
      <c r="N230" s="207" t="s">
        <v>18</v>
      </c>
      <c r="O230" s="207"/>
      <c r="P230" s="207"/>
      <c r="Q230" s="10" t="s">
        <v>17</v>
      </c>
      <c r="W230" s="31">
        <f t="shared" si="3"/>
        <v>0</v>
      </c>
    </row>
    <row r="231" spans="2:23" ht="30" hidden="1" customHeight="1">
      <c r="B231" s="15"/>
      <c r="C231" s="207">
        <v>2020</v>
      </c>
      <c r="D231" s="207"/>
      <c r="E231" s="11" t="s">
        <v>1127</v>
      </c>
      <c r="F231" s="208" t="s">
        <v>1126</v>
      </c>
      <c r="G231" s="208"/>
      <c r="H231" s="208"/>
      <c r="I231" s="11" t="s">
        <v>449</v>
      </c>
      <c r="J231" s="208" t="s">
        <v>16</v>
      </c>
      <c r="K231" s="208"/>
      <c r="L231" s="10" t="s">
        <v>28</v>
      </c>
      <c r="M231" s="10">
        <v>5</v>
      </c>
      <c r="N231" s="207" t="s">
        <v>18</v>
      </c>
      <c r="O231" s="207"/>
      <c r="P231" s="207"/>
      <c r="Q231" s="10" t="s">
        <v>17</v>
      </c>
      <c r="W231" s="31">
        <f t="shared" si="3"/>
        <v>0</v>
      </c>
    </row>
    <row r="232" spans="2:23" s="30" customFormat="1" ht="30" hidden="1" customHeight="1">
      <c r="B232" s="13"/>
      <c r="C232" s="209">
        <v>2020</v>
      </c>
      <c r="D232" s="209"/>
      <c r="E232" s="1" t="s">
        <v>1125</v>
      </c>
      <c r="F232" s="210" t="s">
        <v>1124</v>
      </c>
      <c r="G232" s="210"/>
      <c r="H232" s="210"/>
      <c r="I232" s="1" t="s">
        <v>449</v>
      </c>
      <c r="J232" s="210" t="s">
        <v>16</v>
      </c>
      <c r="K232" s="210"/>
      <c r="L232" s="5" t="s">
        <v>17</v>
      </c>
      <c r="M232" s="5">
        <v>3</v>
      </c>
      <c r="N232" s="209" t="s">
        <v>18</v>
      </c>
      <c r="O232" s="209"/>
      <c r="P232" s="209"/>
      <c r="Q232" s="5" t="s">
        <v>17</v>
      </c>
      <c r="R232" s="29"/>
      <c r="S232" s="29"/>
      <c r="T232" s="29"/>
      <c r="U232" s="29"/>
      <c r="V232" s="29"/>
      <c r="W232" s="29">
        <f t="shared" si="3"/>
        <v>0</v>
      </c>
    </row>
    <row r="233" spans="2:23" ht="30" hidden="1" customHeight="1">
      <c r="B233" s="12"/>
      <c r="C233" s="207">
        <v>2020</v>
      </c>
      <c r="D233" s="207"/>
      <c r="E233" s="11" t="s">
        <v>1123</v>
      </c>
      <c r="F233" s="208" t="s">
        <v>1122</v>
      </c>
      <c r="G233" s="208"/>
      <c r="H233" s="208"/>
      <c r="I233" s="11" t="s">
        <v>449</v>
      </c>
      <c r="J233" s="208" t="s">
        <v>16</v>
      </c>
      <c r="K233" s="208"/>
      <c r="L233" s="10" t="s">
        <v>17</v>
      </c>
      <c r="M233" s="10">
        <v>4</v>
      </c>
      <c r="N233" s="207" t="s">
        <v>18</v>
      </c>
      <c r="O233" s="207"/>
      <c r="P233" s="207"/>
      <c r="Q233" s="10" t="s">
        <v>17</v>
      </c>
      <c r="W233" s="31">
        <f t="shared" si="3"/>
        <v>0</v>
      </c>
    </row>
    <row r="234" spans="2:23" ht="30" hidden="1" customHeight="1">
      <c r="B234" s="15"/>
      <c r="C234" s="207">
        <v>2020</v>
      </c>
      <c r="D234" s="207"/>
      <c r="E234" s="11" t="s">
        <v>1121</v>
      </c>
      <c r="F234" s="208" t="s">
        <v>1120</v>
      </c>
      <c r="G234" s="208"/>
      <c r="H234" s="208"/>
      <c r="I234" s="11" t="s">
        <v>449</v>
      </c>
      <c r="J234" s="208" t="s">
        <v>16</v>
      </c>
      <c r="K234" s="208"/>
      <c r="L234" s="10" t="s">
        <v>28</v>
      </c>
      <c r="M234" s="10">
        <v>5</v>
      </c>
      <c r="N234" s="207" t="s">
        <v>18</v>
      </c>
      <c r="O234" s="207"/>
      <c r="P234" s="207"/>
      <c r="Q234" s="10" t="s">
        <v>17</v>
      </c>
      <c r="W234" s="31">
        <f t="shared" si="3"/>
        <v>0</v>
      </c>
    </row>
    <row r="235" spans="2:23" ht="30" hidden="1" customHeight="1">
      <c r="B235" s="15"/>
      <c r="C235" s="207">
        <v>2020</v>
      </c>
      <c r="D235" s="207"/>
      <c r="E235" s="11" t="s">
        <v>1119</v>
      </c>
      <c r="F235" s="208" t="s">
        <v>1118</v>
      </c>
      <c r="G235" s="208"/>
      <c r="H235" s="208"/>
      <c r="I235" s="11" t="s">
        <v>449</v>
      </c>
      <c r="J235" s="208" t="s">
        <v>16</v>
      </c>
      <c r="K235" s="208"/>
      <c r="L235" s="10" t="s">
        <v>28</v>
      </c>
      <c r="M235" s="10">
        <v>5</v>
      </c>
      <c r="N235" s="207" t="s">
        <v>18</v>
      </c>
      <c r="O235" s="207"/>
      <c r="P235" s="207"/>
      <c r="Q235" s="10" t="s">
        <v>17</v>
      </c>
      <c r="W235" s="31">
        <f t="shared" si="3"/>
        <v>0</v>
      </c>
    </row>
    <row r="236" spans="2:23" ht="30" hidden="1" customHeight="1">
      <c r="B236" s="15"/>
      <c r="C236" s="207">
        <v>2020</v>
      </c>
      <c r="D236" s="207"/>
      <c r="E236" s="11" t="s">
        <v>1117</v>
      </c>
      <c r="F236" s="208" t="s">
        <v>1116</v>
      </c>
      <c r="G236" s="208"/>
      <c r="H236" s="208"/>
      <c r="I236" s="11" t="s">
        <v>449</v>
      </c>
      <c r="J236" s="208" t="s">
        <v>16</v>
      </c>
      <c r="K236" s="208"/>
      <c r="L236" s="10" t="s">
        <v>28</v>
      </c>
      <c r="M236" s="10">
        <v>5</v>
      </c>
      <c r="N236" s="207" t="s">
        <v>18</v>
      </c>
      <c r="O236" s="207"/>
      <c r="P236" s="207"/>
      <c r="Q236" s="10" t="s">
        <v>17</v>
      </c>
      <c r="W236" s="31">
        <f t="shared" si="3"/>
        <v>0</v>
      </c>
    </row>
    <row r="237" spans="2:23" ht="30" hidden="1" customHeight="1">
      <c r="B237" s="12"/>
      <c r="C237" s="207">
        <v>2020</v>
      </c>
      <c r="D237" s="207"/>
      <c r="E237" s="11" t="s">
        <v>1115</v>
      </c>
      <c r="F237" s="208" t="s">
        <v>1114</v>
      </c>
      <c r="G237" s="208"/>
      <c r="H237" s="208"/>
      <c r="I237" s="11" t="s">
        <v>449</v>
      </c>
      <c r="J237" s="208" t="s">
        <v>16</v>
      </c>
      <c r="K237" s="208"/>
      <c r="L237" s="10" t="s">
        <v>17</v>
      </c>
      <c r="M237" s="10">
        <v>4</v>
      </c>
      <c r="N237" s="207" t="s">
        <v>18</v>
      </c>
      <c r="O237" s="207"/>
      <c r="P237" s="207"/>
      <c r="Q237" s="10" t="s">
        <v>17</v>
      </c>
      <c r="W237" s="31">
        <f t="shared" si="3"/>
        <v>0</v>
      </c>
    </row>
    <row r="238" spans="2:23" ht="30" hidden="1" customHeight="1">
      <c r="B238" s="15"/>
      <c r="C238" s="207">
        <v>2020</v>
      </c>
      <c r="D238" s="207"/>
      <c r="E238" s="11" t="s">
        <v>1113</v>
      </c>
      <c r="F238" s="208" t="s">
        <v>1112</v>
      </c>
      <c r="G238" s="208"/>
      <c r="H238" s="208"/>
      <c r="I238" s="11" t="s">
        <v>449</v>
      </c>
      <c r="J238" s="208" t="s">
        <v>16</v>
      </c>
      <c r="K238" s="208"/>
      <c r="L238" s="10" t="s">
        <v>28</v>
      </c>
      <c r="M238" s="10">
        <v>5</v>
      </c>
      <c r="N238" s="207" t="s">
        <v>18</v>
      </c>
      <c r="O238" s="207"/>
      <c r="P238" s="207"/>
      <c r="Q238" s="10" t="s">
        <v>17</v>
      </c>
      <c r="W238" s="31">
        <f t="shared" si="3"/>
        <v>0</v>
      </c>
    </row>
    <row r="239" spans="2:23" ht="30" hidden="1" customHeight="1">
      <c r="B239" s="15"/>
      <c r="C239" s="207">
        <v>2020</v>
      </c>
      <c r="D239" s="207"/>
      <c r="E239" s="11" t="s">
        <v>1111</v>
      </c>
      <c r="F239" s="208" t="s">
        <v>1110</v>
      </c>
      <c r="G239" s="208"/>
      <c r="H239" s="208"/>
      <c r="I239" s="11" t="s">
        <v>449</v>
      </c>
      <c r="J239" s="208" t="s">
        <v>16</v>
      </c>
      <c r="K239" s="208"/>
      <c r="L239" s="10" t="s">
        <v>28</v>
      </c>
      <c r="M239" s="10">
        <v>5</v>
      </c>
      <c r="N239" s="207" t="s">
        <v>18</v>
      </c>
      <c r="O239" s="207"/>
      <c r="P239" s="207"/>
      <c r="Q239" s="10" t="s">
        <v>17</v>
      </c>
      <c r="W239" s="31">
        <f t="shared" si="3"/>
        <v>0</v>
      </c>
    </row>
    <row r="240" spans="2:23" ht="30" hidden="1" customHeight="1">
      <c r="B240" s="15"/>
      <c r="C240" s="207">
        <v>2020</v>
      </c>
      <c r="D240" s="207"/>
      <c r="E240" s="11" t="s">
        <v>1109</v>
      </c>
      <c r="F240" s="208" t="s">
        <v>1108</v>
      </c>
      <c r="G240" s="208"/>
      <c r="H240" s="208"/>
      <c r="I240" s="11" t="s">
        <v>449</v>
      </c>
      <c r="J240" s="208" t="s">
        <v>16</v>
      </c>
      <c r="K240" s="208"/>
      <c r="L240" s="10" t="s">
        <v>28</v>
      </c>
      <c r="M240" s="10">
        <v>5</v>
      </c>
      <c r="N240" s="207" t="s">
        <v>18</v>
      </c>
      <c r="O240" s="207"/>
      <c r="P240" s="207"/>
      <c r="Q240" s="10" t="s">
        <v>17</v>
      </c>
      <c r="W240" s="31">
        <f t="shared" si="3"/>
        <v>0</v>
      </c>
    </row>
    <row r="241" spans="2:23" s="30" customFormat="1" ht="30" hidden="1" customHeight="1">
      <c r="B241" s="13"/>
      <c r="C241" s="209">
        <v>2020</v>
      </c>
      <c r="D241" s="209"/>
      <c r="E241" s="1" t="s">
        <v>1107</v>
      </c>
      <c r="F241" s="210" t="s">
        <v>1105</v>
      </c>
      <c r="G241" s="210"/>
      <c r="H241" s="210"/>
      <c r="I241" s="1" t="s">
        <v>449</v>
      </c>
      <c r="J241" s="210" t="s">
        <v>16</v>
      </c>
      <c r="K241" s="210"/>
      <c r="L241" s="5" t="s">
        <v>17</v>
      </c>
      <c r="M241" s="5">
        <v>3</v>
      </c>
      <c r="N241" s="209" t="s">
        <v>18</v>
      </c>
      <c r="O241" s="209"/>
      <c r="P241" s="209"/>
      <c r="Q241" s="5" t="s">
        <v>17</v>
      </c>
      <c r="R241" s="29"/>
      <c r="S241" s="29"/>
      <c r="T241" s="29"/>
      <c r="U241" s="29"/>
      <c r="V241" s="29"/>
      <c r="W241" s="29">
        <f t="shared" si="3"/>
        <v>0</v>
      </c>
    </row>
    <row r="242" spans="2:23" ht="30" hidden="1" customHeight="1">
      <c r="B242" s="12"/>
      <c r="C242" s="207">
        <v>2020</v>
      </c>
      <c r="D242" s="207"/>
      <c r="E242" s="11" t="s">
        <v>1106</v>
      </c>
      <c r="F242" s="208" t="s">
        <v>1105</v>
      </c>
      <c r="G242" s="208"/>
      <c r="H242" s="208"/>
      <c r="I242" s="11" t="s">
        <v>449</v>
      </c>
      <c r="J242" s="208" t="s">
        <v>16</v>
      </c>
      <c r="K242" s="208"/>
      <c r="L242" s="10" t="s">
        <v>17</v>
      </c>
      <c r="M242" s="10">
        <v>4</v>
      </c>
      <c r="N242" s="207" t="s">
        <v>18</v>
      </c>
      <c r="O242" s="207"/>
      <c r="P242" s="207"/>
      <c r="Q242" s="10" t="s">
        <v>17</v>
      </c>
      <c r="W242" s="31">
        <f t="shared" si="3"/>
        <v>0</v>
      </c>
    </row>
    <row r="243" spans="2:23" ht="30" hidden="1" customHeight="1">
      <c r="B243" s="15"/>
      <c r="C243" s="207">
        <v>2020</v>
      </c>
      <c r="D243" s="207"/>
      <c r="E243" s="11" t="s">
        <v>1104</v>
      </c>
      <c r="F243" s="208" t="s">
        <v>1103</v>
      </c>
      <c r="G243" s="208"/>
      <c r="H243" s="208"/>
      <c r="I243" s="11" t="s">
        <v>449</v>
      </c>
      <c r="J243" s="208" t="s">
        <v>16</v>
      </c>
      <c r="K243" s="208"/>
      <c r="L243" s="10" t="s">
        <v>28</v>
      </c>
      <c r="M243" s="10">
        <v>5</v>
      </c>
      <c r="N243" s="207" t="s">
        <v>18</v>
      </c>
      <c r="O243" s="207"/>
      <c r="P243" s="207"/>
      <c r="Q243" s="10" t="s">
        <v>17</v>
      </c>
      <c r="W243" s="31">
        <f t="shared" si="3"/>
        <v>0</v>
      </c>
    </row>
    <row r="244" spans="2:23" ht="30" hidden="1" customHeight="1">
      <c r="B244" s="15"/>
      <c r="C244" s="207">
        <v>2020</v>
      </c>
      <c r="D244" s="207"/>
      <c r="E244" s="11" t="s">
        <v>1102</v>
      </c>
      <c r="F244" s="208" t="s">
        <v>1101</v>
      </c>
      <c r="G244" s="208"/>
      <c r="H244" s="208"/>
      <c r="I244" s="11" t="s">
        <v>449</v>
      </c>
      <c r="J244" s="208" t="s">
        <v>16</v>
      </c>
      <c r="K244" s="208"/>
      <c r="L244" s="10" t="s">
        <v>28</v>
      </c>
      <c r="M244" s="10">
        <v>5</v>
      </c>
      <c r="N244" s="207" t="s">
        <v>18</v>
      </c>
      <c r="O244" s="207"/>
      <c r="P244" s="207"/>
      <c r="Q244" s="10" t="s">
        <v>17</v>
      </c>
      <c r="W244" s="31">
        <f t="shared" si="3"/>
        <v>0</v>
      </c>
    </row>
    <row r="245" spans="2:23" ht="30" hidden="1" customHeight="1">
      <c r="B245" s="15"/>
      <c r="C245" s="207">
        <v>2020</v>
      </c>
      <c r="D245" s="207"/>
      <c r="E245" s="11" t="s">
        <v>1100</v>
      </c>
      <c r="F245" s="208" t="s">
        <v>1099</v>
      </c>
      <c r="G245" s="208"/>
      <c r="H245" s="208"/>
      <c r="I245" s="11" t="s">
        <v>449</v>
      </c>
      <c r="J245" s="208" t="s">
        <v>16</v>
      </c>
      <c r="K245" s="208"/>
      <c r="L245" s="10" t="s">
        <v>28</v>
      </c>
      <c r="M245" s="10">
        <v>5</v>
      </c>
      <c r="N245" s="207" t="s">
        <v>18</v>
      </c>
      <c r="O245" s="207"/>
      <c r="P245" s="207"/>
      <c r="Q245" s="10" t="s">
        <v>17</v>
      </c>
      <c r="W245" s="31">
        <f t="shared" si="3"/>
        <v>0</v>
      </c>
    </row>
    <row r="246" spans="2:23" s="30" customFormat="1" ht="30" hidden="1" customHeight="1">
      <c r="B246" s="13"/>
      <c r="C246" s="209">
        <v>2020</v>
      </c>
      <c r="D246" s="209"/>
      <c r="E246" s="1" t="s">
        <v>1098</v>
      </c>
      <c r="F246" s="210" t="s">
        <v>1097</v>
      </c>
      <c r="G246" s="210"/>
      <c r="H246" s="210"/>
      <c r="I246" s="1" t="s">
        <v>449</v>
      </c>
      <c r="J246" s="210" t="s">
        <v>16</v>
      </c>
      <c r="K246" s="210"/>
      <c r="L246" s="5" t="s">
        <v>17</v>
      </c>
      <c r="M246" s="5">
        <v>3</v>
      </c>
      <c r="N246" s="209" t="s">
        <v>18</v>
      </c>
      <c r="O246" s="209"/>
      <c r="P246" s="209"/>
      <c r="Q246" s="5" t="s">
        <v>17</v>
      </c>
      <c r="R246" s="29"/>
      <c r="S246" s="29"/>
      <c r="T246" s="29"/>
      <c r="U246" s="29"/>
      <c r="V246" s="29"/>
      <c r="W246" s="29">
        <f t="shared" si="3"/>
        <v>0</v>
      </c>
    </row>
    <row r="247" spans="2:23" ht="30" hidden="1" customHeight="1">
      <c r="B247" s="12"/>
      <c r="C247" s="207">
        <v>2020</v>
      </c>
      <c r="D247" s="207"/>
      <c r="E247" s="11" t="s">
        <v>1096</v>
      </c>
      <c r="F247" s="208" t="s">
        <v>1095</v>
      </c>
      <c r="G247" s="208"/>
      <c r="H247" s="208"/>
      <c r="I247" s="11" t="s">
        <v>449</v>
      </c>
      <c r="J247" s="208" t="s">
        <v>16</v>
      </c>
      <c r="K247" s="208"/>
      <c r="L247" s="10" t="s">
        <v>17</v>
      </c>
      <c r="M247" s="10">
        <v>4</v>
      </c>
      <c r="N247" s="207" t="s">
        <v>18</v>
      </c>
      <c r="O247" s="207"/>
      <c r="P247" s="207"/>
      <c r="Q247" s="10" t="s">
        <v>17</v>
      </c>
      <c r="W247" s="31">
        <f t="shared" si="3"/>
        <v>0</v>
      </c>
    </row>
    <row r="248" spans="2:23" ht="30" hidden="1" customHeight="1">
      <c r="B248" s="15"/>
      <c r="C248" s="207">
        <v>2020</v>
      </c>
      <c r="D248" s="207"/>
      <c r="E248" s="11" t="s">
        <v>1094</v>
      </c>
      <c r="F248" s="208" t="s">
        <v>1093</v>
      </c>
      <c r="G248" s="208"/>
      <c r="H248" s="208"/>
      <c r="I248" s="11" t="s">
        <v>449</v>
      </c>
      <c r="J248" s="208" t="s">
        <v>16</v>
      </c>
      <c r="K248" s="208"/>
      <c r="L248" s="10" t="s">
        <v>28</v>
      </c>
      <c r="M248" s="10">
        <v>5</v>
      </c>
      <c r="N248" s="207" t="s">
        <v>18</v>
      </c>
      <c r="O248" s="207"/>
      <c r="P248" s="207"/>
      <c r="Q248" s="10" t="s">
        <v>17</v>
      </c>
      <c r="W248" s="31">
        <f t="shared" si="3"/>
        <v>0</v>
      </c>
    </row>
    <row r="249" spans="2:23" ht="30" hidden="1" customHeight="1">
      <c r="B249" s="15"/>
      <c r="C249" s="207">
        <v>2020</v>
      </c>
      <c r="D249" s="207"/>
      <c r="E249" s="11" t="s">
        <v>1092</v>
      </c>
      <c r="F249" s="208" t="s">
        <v>1091</v>
      </c>
      <c r="G249" s="208"/>
      <c r="H249" s="208"/>
      <c r="I249" s="11" t="s">
        <v>449</v>
      </c>
      <c r="J249" s="208" t="s">
        <v>16</v>
      </c>
      <c r="K249" s="208"/>
      <c r="L249" s="10" t="s">
        <v>28</v>
      </c>
      <c r="M249" s="10">
        <v>5</v>
      </c>
      <c r="N249" s="207" t="s">
        <v>18</v>
      </c>
      <c r="O249" s="207"/>
      <c r="P249" s="207"/>
      <c r="Q249" s="10" t="s">
        <v>17</v>
      </c>
      <c r="W249" s="31">
        <f t="shared" si="3"/>
        <v>0</v>
      </c>
    </row>
    <row r="250" spans="2:23" ht="30" hidden="1" customHeight="1">
      <c r="B250" s="15"/>
      <c r="C250" s="207">
        <v>2020</v>
      </c>
      <c r="D250" s="207"/>
      <c r="E250" s="11" t="s">
        <v>1090</v>
      </c>
      <c r="F250" s="208" t="s">
        <v>1089</v>
      </c>
      <c r="G250" s="208"/>
      <c r="H250" s="208"/>
      <c r="I250" s="11" t="s">
        <v>449</v>
      </c>
      <c r="J250" s="208" t="s">
        <v>16</v>
      </c>
      <c r="K250" s="208"/>
      <c r="L250" s="10" t="s">
        <v>28</v>
      </c>
      <c r="M250" s="10">
        <v>5</v>
      </c>
      <c r="N250" s="207" t="s">
        <v>18</v>
      </c>
      <c r="O250" s="207"/>
      <c r="P250" s="207"/>
      <c r="Q250" s="10" t="s">
        <v>17</v>
      </c>
      <c r="W250" s="31">
        <f t="shared" si="3"/>
        <v>0</v>
      </c>
    </row>
    <row r="251" spans="2:23" ht="30" hidden="1" customHeight="1">
      <c r="B251" s="15"/>
      <c r="C251" s="207">
        <v>2020</v>
      </c>
      <c r="D251" s="207"/>
      <c r="E251" s="11" t="s">
        <v>1088</v>
      </c>
      <c r="F251" s="208" t="s">
        <v>1087</v>
      </c>
      <c r="G251" s="208"/>
      <c r="H251" s="208"/>
      <c r="I251" s="11" t="s">
        <v>449</v>
      </c>
      <c r="J251" s="208" t="s">
        <v>16</v>
      </c>
      <c r="K251" s="208"/>
      <c r="L251" s="10" t="s">
        <v>28</v>
      </c>
      <c r="M251" s="10">
        <v>5</v>
      </c>
      <c r="N251" s="207" t="s">
        <v>18</v>
      </c>
      <c r="O251" s="207"/>
      <c r="P251" s="207"/>
      <c r="Q251" s="10" t="s">
        <v>17</v>
      </c>
      <c r="W251" s="31">
        <f t="shared" si="3"/>
        <v>0</v>
      </c>
    </row>
    <row r="252" spans="2:23" ht="30" hidden="1" customHeight="1">
      <c r="B252" s="12"/>
      <c r="C252" s="207">
        <v>2020</v>
      </c>
      <c r="D252" s="207"/>
      <c r="E252" s="11" t="s">
        <v>1086</v>
      </c>
      <c r="F252" s="208" t="s">
        <v>1085</v>
      </c>
      <c r="G252" s="208"/>
      <c r="H252" s="208"/>
      <c r="I252" s="11" t="s">
        <v>449</v>
      </c>
      <c r="J252" s="208" t="s">
        <v>16</v>
      </c>
      <c r="K252" s="208"/>
      <c r="L252" s="10" t="s">
        <v>17</v>
      </c>
      <c r="M252" s="10">
        <v>4</v>
      </c>
      <c r="N252" s="207" t="s">
        <v>18</v>
      </c>
      <c r="O252" s="207"/>
      <c r="P252" s="207"/>
      <c r="Q252" s="10" t="s">
        <v>17</v>
      </c>
      <c r="W252" s="31">
        <f t="shared" si="3"/>
        <v>0</v>
      </c>
    </row>
    <row r="253" spans="2:23" ht="30" hidden="1" customHeight="1">
      <c r="B253" s="15"/>
      <c r="C253" s="207">
        <v>2020</v>
      </c>
      <c r="D253" s="207"/>
      <c r="E253" s="11" t="s">
        <v>1084</v>
      </c>
      <c r="F253" s="208" t="s">
        <v>1083</v>
      </c>
      <c r="G253" s="208"/>
      <c r="H253" s="208"/>
      <c r="I253" s="11" t="s">
        <v>449</v>
      </c>
      <c r="J253" s="208" t="s">
        <v>16</v>
      </c>
      <c r="K253" s="208"/>
      <c r="L253" s="10" t="s">
        <v>28</v>
      </c>
      <c r="M253" s="10">
        <v>5</v>
      </c>
      <c r="N253" s="207" t="s">
        <v>18</v>
      </c>
      <c r="O253" s="207"/>
      <c r="P253" s="207"/>
      <c r="Q253" s="10" t="s">
        <v>17</v>
      </c>
      <c r="W253" s="31">
        <f t="shared" si="3"/>
        <v>0</v>
      </c>
    </row>
    <row r="254" spans="2:23" ht="30" hidden="1" customHeight="1">
      <c r="B254" s="15"/>
      <c r="C254" s="207">
        <v>2020</v>
      </c>
      <c r="D254" s="207"/>
      <c r="E254" s="11" t="s">
        <v>1082</v>
      </c>
      <c r="F254" s="208" t="s">
        <v>1081</v>
      </c>
      <c r="G254" s="208"/>
      <c r="H254" s="208"/>
      <c r="I254" s="11" t="s">
        <v>449</v>
      </c>
      <c r="J254" s="208" t="s">
        <v>16</v>
      </c>
      <c r="K254" s="208"/>
      <c r="L254" s="10" t="s">
        <v>28</v>
      </c>
      <c r="M254" s="10">
        <v>5</v>
      </c>
      <c r="N254" s="207" t="s">
        <v>18</v>
      </c>
      <c r="O254" s="207"/>
      <c r="P254" s="207"/>
      <c r="Q254" s="10" t="s">
        <v>17</v>
      </c>
      <c r="W254" s="31">
        <f t="shared" si="3"/>
        <v>0</v>
      </c>
    </row>
    <row r="255" spans="2:23" ht="30" hidden="1" customHeight="1">
      <c r="B255" s="15"/>
      <c r="C255" s="207">
        <v>2020</v>
      </c>
      <c r="D255" s="207"/>
      <c r="E255" s="11" t="s">
        <v>1080</v>
      </c>
      <c r="F255" s="208" t="s">
        <v>1079</v>
      </c>
      <c r="G255" s="208"/>
      <c r="H255" s="208"/>
      <c r="I255" s="11" t="s">
        <v>449</v>
      </c>
      <c r="J255" s="208" t="s">
        <v>16</v>
      </c>
      <c r="K255" s="208"/>
      <c r="L255" s="10" t="s">
        <v>28</v>
      </c>
      <c r="M255" s="10">
        <v>5</v>
      </c>
      <c r="N255" s="207" t="s">
        <v>18</v>
      </c>
      <c r="O255" s="207"/>
      <c r="P255" s="207"/>
      <c r="Q255" s="10" t="s">
        <v>17</v>
      </c>
      <c r="W255" s="31">
        <f t="shared" si="3"/>
        <v>0</v>
      </c>
    </row>
    <row r="256" spans="2:23" s="30" customFormat="1" ht="30" hidden="1" customHeight="1">
      <c r="B256" s="13"/>
      <c r="C256" s="209">
        <v>2020</v>
      </c>
      <c r="D256" s="209"/>
      <c r="E256" s="1" t="s">
        <v>1078</v>
      </c>
      <c r="F256" s="210" t="s">
        <v>1076</v>
      </c>
      <c r="G256" s="210"/>
      <c r="H256" s="210"/>
      <c r="I256" s="1" t="s">
        <v>449</v>
      </c>
      <c r="J256" s="210" t="s">
        <v>16</v>
      </c>
      <c r="K256" s="210"/>
      <c r="L256" s="5" t="s">
        <v>17</v>
      </c>
      <c r="M256" s="5">
        <v>3</v>
      </c>
      <c r="N256" s="209" t="s">
        <v>18</v>
      </c>
      <c r="O256" s="209"/>
      <c r="P256" s="209"/>
      <c r="Q256" s="5" t="s">
        <v>17</v>
      </c>
      <c r="R256" s="29"/>
      <c r="S256" s="29"/>
      <c r="T256" s="29"/>
      <c r="U256" s="29"/>
      <c r="V256" s="29"/>
      <c r="W256" s="29">
        <f t="shared" si="3"/>
        <v>0</v>
      </c>
    </row>
    <row r="257" spans="2:23" ht="30" hidden="1" customHeight="1">
      <c r="B257" s="12"/>
      <c r="C257" s="207">
        <v>2020</v>
      </c>
      <c r="D257" s="207"/>
      <c r="E257" s="11" t="s">
        <v>1077</v>
      </c>
      <c r="F257" s="208" t="s">
        <v>1076</v>
      </c>
      <c r="G257" s="208"/>
      <c r="H257" s="208"/>
      <c r="I257" s="11" t="s">
        <v>449</v>
      </c>
      <c r="J257" s="208" t="s">
        <v>16</v>
      </c>
      <c r="K257" s="208"/>
      <c r="L257" s="10" t="s">
        <v>17</v>
      </c>
      <c r="M257" s="10">
        <v>4</v>
      </c>
      <c r="N257" s="207" t="s">
        <v>18</v>
      </c>
      <c r="O257" s="207"/>
      <c r="P257" s="207"/>
      <c r="Q257" s="10" t="s">
        <v>17</v>
      </c>
      <c r="W257" s="31">
        <f t="shared" si="3"/>
        <v>0</v>
      </c>
    </row>
    <row r="258" spans="2:23" ht="30" hidden="1" customHeight="1">
      <c r="B258" s="15"/>
      <c r="C258" s="207">
        <v>2020</v>
      </c>
      <c r="D258" s="207"/>
      <c r="E258" s="11" t="s">
        <v>1075</v>
      </c>
      <c r="F258" s="208" t="s">
        <v>1074</v>
      </c>
      <c r="G258" s="208"/>
      <c r="H258" s="208"/>
      <c r="I258" s="11" t="s">
        <v>449</v>
      </c>
      <c r="J258" s="208" t="s">
        <v>16</v>
      </c>
      <c r="K258" s="208"/>
      <c r="L258" s="10" t="s">
        <v>28</v>
      </c>
      <c r="M258" s="10">
        <v>5</v>
      </c>
      <c r="N258" s="207" t="s">
        <v>18</v>
      </c>
      <c r="O258" s="207"/>
      <c r="P258" s="207"/>
      <c r="Q258" s="10" t="s">
        <v>17</v>
      </c>
      <c r="W258" s="31">
        <f t="shared" si="3"/>
        <v>0</v>
      </c>
    </row>
    <row r="259" spans="2:23" ht="30" hidden="1" customHeight="1">
      <c r="B259" s="15"/>
      <c r="C259" s="207">
        <v>2020</v>
      </c>
      <c r="D259" s="207"/>
      <c r="E259" s="11" t="s">
        <v>1073</v>
      </c>
      <c r="F259" s="208" t="s">
        <v>1072</v>
      </c>
      <c r="G259" s="208"/>
      <c r="H259" s="208"/>
      <c r="I259" s="11" t="s">
        <v>449</v>
      </c>
      <c r="J259" s="208" t="s">
        <v>16</v>
      </c>
      <c r="K259" s="208"/>
      <c r="L259" s="10" t="s">
        <v>28</v>
      </c>
      <c r="M259" s="10">
        <v>5</v>
      </c>
      <c r="N259" s="207" t="s">
        <v>18</v>
      </c>
      <c r="O259" s="207"/>
      <c r="P259" s="207"/>
      <c r="Q259" s="10" t="s">
        <v>17</v>
      </c>
      <c r="W259" s="31">
        <f t="shared" ref="W259:W322" si="4">R259+S259+T259+U259+V259</f>
        <v>0</v>
      </c>
    </row>
    <row r="260" spans="2:23" ht="30" hidden="1" customHeight="1">
      <c r="B260" s="15"/>
      <c r="C260" s="207">
        <v>2020</v>
      </c>
      <c r="D260" s="207"/>
      <c r="E260" s="11" t="s">
        <v>1071</v>
      </c>
      <c r="F260" s="208" t="s">
        <v>1070</v>
      </c>
      <c r="G260" s="208"/>
      <c r="H260" s="208"/>
      <c r="I260" s="11" t="s">
        <v>449</v>
      </c>
      <c r="J260" s="208" t="s">
        <v>16</v>
      </c>
      <c r="K260" s="208"/>
      <c r="L260" s="10" t="s">
        <v>28</v>
      </c>
      <c r="M260" s="10">
        <v>5</v>
      </c>
      <c r="N260" s="207" t="s">
        <v>18</v>
      </c>
      <c r="O260" s="207"/>
      <c r="P260" s="207"/>
      <c r="Q260" s="10" t="s">
        <v>17</v>
      </c>
      <c r="W260" s="31">
        <f t="shared" si="4"/>
        <v>0</v>
      </c>
    </row>
    <row r="261" spans="2:23" s="30" customFormat="1" ht="30" hidden="1" customHeight="1">
      <c r="B261" s="13"/>
      <c r="C261" s="209">
        <v>2020</v>
      </c>
      <c r="D261" s="209"/>
      <c r="E261" s="1" t="s">
        <v>1069</v>
      </c>
      <c r="F261" s="210" t="s">
        <v>1067</v>
      </c>
      <c r="G261" s="210"/>
      <c r="H261" s="210"/>
      <c r="I261" s="1" t="s">
        <v>449</v>
      </c>
      <c r="J261" s="210" t="s">
        <v>16</v>
      </c>
      <c r="K261" s="210"/>
      <c r="L261" s="5" t="s">
        <v>17</v>
      </c>
      <c r="M261" s="5">
        <v>3</v>
      </c>
      <c r="N261" s="209" t="s">
        <v>18</v>
      </c>
      <c r="O261" s="209"/>
      <c r="P261" s="209"/>
      <c r="Q261" s="5" t="s">
        <v>17</v>
      </c>
      <c r="R261" s="29"/>
      <c r="S261" s="29"/>
      <c r="T261" s="29"/>
      <c r="U261" s="29"/>
      <c r="V261" s="29"/>
      <c r="W261" s="29">
        <f t="shared" si="4"/>
        <v>0</v>
      </c>
    </row>
    <row r="262" spans="2:23" ht="30" hidden="1" customHeight="1">
      <c r="B262" s="12"/>
      <c r="C262" s="207">
        <v>2020</v>
      </c>
      <c r="D262" s="207"/>
      <c r="E262" s="11" t="s">
        <v>1068</v>
      </c>
      <c r="F262" s="208" t="s">
        <v>1067</v>
      </c>
      <c r="G262" s="208"/>
      <c r="H262" s="208"/>
      <c r="I262" s="11" t="s">
        <v>449</v>
      </c>
      <c r="J262" s="208" t="s">
        <v>16</v>
      </c>
      <c r="K262" s="208"/>
      <c r="L262" s="10" t="s">
        <v>17</v>
      </c>
      <c r="M262" s="10">
        <v>4</v>
      </c>
      <c r="N262" s="207" t="s">
        <v>18</v>
      </c>
      <c r="O262" s="207"/>
      <c r="P262" s="207"/>
      <c r="Q262" s="10" t="s">
        <v>17</v>
      </c>
      <c r="W262" s="31">
        <f t="shared" si="4"/>
        <v>0</v>
      </c>
    </row>
    <row r="263" spans="2:23" ht="30" hidden="1" customHeight="1">
      <c r="B263" s="15"/>
      <c r="C263" s="207">
        <v>2020</v>
      </c>
      <c r="D263" s="207"/>
      <c r="E263" s="11" t="s">
        <v>1066</v>
      </c>
      <c r="F263" s="208" t="s">
        <v>1065</v>
      </c>
      <c r="G263" s="208"/>
      <c r="H263" s="208"/>
      <c r="I263" s="11" t="s">
        <v>449</v>
      </c>
      <c r="J263" s="208" t="s">
        <v>16</v>
      </c>
      <c r="K263" s="208"/>
      <c r="L263" s="10" t="s">
        <v>28</v>
      </c>
      <c r="M263" s="10">
        <v>5</v>
      </c>
      <c r="N263" s="207" t="s">
        <v>18</v>
      </c>
      <c r="O263" s="207"/>
      <c r="P263" s="207"/>
      <c r="Q263" s="10" t="s">
        <v>17</v>
      </c>
      <c r="W263" s="31">
        <f t="shared" si="4"/>
        <v>0</v>
      </c>
    </row>
    <row r="264" spans="2:23" ht="30" hidden="1" customHeight="1">
      <c r="B264" s="15"/>
      <c r="C264" s="207">
        <v>2020</v>
      </c>
      <c r="D264" s="207"/>
      <c r="E264" s="11" t="s">
        <v>1064</v>
      </c>
      <c r="F264" s="208" t="s">
        <v>1063</v>
      </c>
      <c r="G264" s="208"/>
      <c r="H264" s="208"/>
      <c r="I264" s="11" t="s">
        <v>449</v>
      </c>
      <c r="J264" s="208" t="s">
        <v>16</v>
      </c>
      <c r="K264" s="208"/>
      <c r="L264" s="10" t="s">
        <v>28</v>
      </c>
      <c r="M264" s="10">
        <v>5</v>
      </c>
      <c r="N264" s="207" t="s">
        <v>18</v>
      </c>
      <c r="O264" s="207"/>
      <c r="P264" s="207"/>
      <c r="Q264" s="10" t="s">
        <v>17</v>
      </c>
      <c r="W264" s="31">
        <f t="shared" si="4"/>
        <v>0</v>
      </c>
    </row>
    <row r="265" spans="2:23" ht="30" hidden="1" customHeight="1">
      <c r="B265" s="15"/>
      <c r="C265" s="207">
        <v>2020</v>
      </c>
      <c r="D265" s="207"/>
      <c r="E265" s="11" t="s">
        <v>1062</v>
      </c>
      <c r="F265" s="208" t="s">
        <v>1061</v>
      </c>
      <c r="G265" s="208"/>
      <c r="H265" s="208"/>
      <c r="I265" s="11" t="s">
        <v>449</v>
      </c>
      <c r="J265" s="208" t="s">
        <v>16</v>
      </c>
      <c r="K265" s="208"/>
      <c r="L265" s="10" t="s">
        <v>28</v>
      </c>
      <c r="M265" s="10">
        <v>5</v>
      </c>
      <c r="N265" s="207" t="s">
        <v>18</v>
      </c>
      <c r="O265" s="207"/>
      <c r="P265" s="207"/>
      <c r="Q265" s="10" t="s">
        <v>17</v>
      </c>
      <c r="W265" s="31">
        <f t="shared" si="4"/>
        <v>0</v>
      </c>
    </row>
    <row r="266" spans="2:23" ht="30" hidden="1" customHeight="1">
      <c r="B266" s="12"/>
      <c r="C266" s="207">
        <v>2020</v>
      </c>
      <c r="D266" s="207"/>
      <c r="E266" s="11" t="s">
        <v>1060</v>
      </c>
      <c r="F266" s="208" t="s">
        <v>1059</v>
      </c>
      <c r="G266" s="208"/>
      <c r="H266" s="208"/>
      <c r="I266" s="11" t="s">
        <v>449</v>
      </c>
      <c r="J266" s="208" t="s">
        <v>16</v>
      </c>
      <c r="K266" s="208"/>
      <c r="L266" s="10" t="s">
        <v>17</v>
      </c>
      <c r="M266" s="10">
        <v>4</v>
      </c>
      <c r="N266" s="207" t="s">
        <v>18</v>
      </c>
      <c r="O266" s="207"/>
      <c r="P266" s="207"/>
      <c r="Q266" s="10" t="s">
        <v>17</v>
      </c>
      <c r="W266" s="31">
        <f t="shared" si="4"/>
        <v>0</v>
      </c>
    </row>
    <row r="267" spans="2:23" ht="30" hidden="1" customHeight="1">
      <c r="B267" s="15"/>
      <c r="C267" s="207">
        <v>2020</v>
      </c>
      <c r="D267" s="207"/>
      <c r="E267" s="11" t="s">
        <v>1058</v>
      </c>
      <c r="F267" s="208" t="s">
        <v>1057</v>
      </c>
      <c r="G267" s="208"/>
      <c r="H267" s="208"/>
      <c r="I267" s="11" t="s">
        <v>449</v>
      </c>
      <c r="J267" s="208" t="s">
        <v>16</v>
      </c>
      <c r="K267" s="208"/>
      <c r="L267" s="10" t="s">
        <v>28</v>
      </c>
      <c r="M267" s="10">
        <v>5</v>
      </c>
      <c r="N267" s="207" t="s">
        <v>18</v>
      </c>
      <c r="O267" s="207"/>
      <c r="P267" s="207"/>
      <c r="Q267" s="10" t="s">
        <v>17</v>
      </c>
      <c r="W267" s="31">
        <f t="shared" si="4"/>
        <v>0</v>
      </c>
    </row>
    <row r="268" spans="2:23" ht="30" hidden="1" customHeight="1">
      <c r="B268" s="15"/>
      <c r="C268" s="207">
        <v>2020</v>
      </c>
      <c r="D268" s="207"/>
      <c r="E268" s="11" t="s">
        <v>1056</v>
      </c>
      <c r="F268" s="208" t="s">
        <v>1055</v>
      </c>
      <c r="G268" s="208"/>
      <c r="H268" s="208"/>
      <c r="I268" s="11" t="s">
        <v>449</v>
      </c>
      <c r="J268" s="208" t="s">
        <v>16</v>
      </c>
      <c r="K268" s="208"/>
      <c r="L268" s="10" t="s">
        <v>28</v>
      </c>
      <c r="M268" s="10">
        <v>5</v>
      </c>
      <c r="N268" s="207" t="s">
        <v>18</v>
      </c>
      <c r="O268" s="207"/>
      <c r="P268" s="207"/>
      <c r="Q268" s="10" t="s">
        <v>17</v>
      </c>
      <c r="W268" s="31">
        <f t="shared" si="4"/>
        <v>0</v>
      </c>
    </row>
    <row r="269" spans="2:23" ht="30" hidden="1" customHeight="1">
      <c r="B269" s="15"/>
      <c r="C269" s="207">
        <v>2020</v>
      </c>
      <c r="D269" s="207"/>
      <c r="E269" s="11" t="s">
        <v>1054</v>
      </c>
      <c r="F269" s="208" t="s">
        <v>1053</v>
      </c>
      <c r="G269" s="208"/>
      <c r="H269" s="208"/>
      <c r="I269" s="11" t="s">
        <v>449</v>
      </c>
      <c r="J269" s="208" t="s">
        <v>16</v>
      </c>
      <c r="K269" s="208"/>
      <c r="L269" s="10" t="s">
        <v>28</v>
      </c>
      <c r="M269" s="10">
        <v>5</v>
      </c>
      <c r="N269" s="207" t="s">
        <v>18</v>
      </c>
      <c r="O269" s="207"/>
      <c r="P269" s="207"/>
      <c r="Q269" s="10" t="s">
        <v>17</v>
      </c>
      <c r="W269" s="31">
        <f t="shared" si="4"/>
        <v>0</v>
      </c>
    </row>
    <row r="270" spans="2:23" ht="30" hidden="1" customHeight="1">
      <c r="B270" s="15"/>
      <c r="C270" s="207">
        <v>2020</v>
      </c>
      <c r="D270" s="207"/>
      <c r="E270" s="11" t="s">
        <v>1052</v>
      </c>
      <c r="F270" s="208" t="s">
        <v>1051</v>
      </c>
      <c r="G270" s="208"/>
      <c r="H270" s="208"/>
      <c r="I270" s="11" t="s">
        <v>449</v>
      </c>
      <c r="J270" s="208" t="s">
        <v>16</v>
      </c>
      <c r="K270" s="208"/>
      <c r="L270" s="10" t="s">
        <v>28</v>
      </c>
      <c r="M270" s="10">
        <v>5</v>
      </c>
      <c r="N270" s="207" t="s">
        <v>18</v>
      </c>
      <c r="O270" s="207"/>
      <c r="P270" s="207"/>
      <c r="Q270" s="10" t="s">
        <v>17</v>
      </c>
      <c r="W270" s="31">
        <f t="shared" si="4"/>
        <v>0</v>
      </c>
    </row>
    <row r="271" spans="2:23" s="30" customFormat="1" ht="30" hidden="1" customHeight="1">
      <c r="B271" s="13"/>
      <c r="C271" s="209">
        <v>2020</v>
      </c>
      <c r="D271" s="209"/>
      <c r="E271" s="1" t="s">
        <v>1050</v>
      </c>
      <c r="F271" s="210" t="s">
        <v>1048</v>
      </c>
      <c r="G271" s="210"/>
      <c r="H271" s="210"/>
      <c r="I271" s="1" t="s">
        <v>449</v>
      </c>
      <c r="J271" s="210" t="s">
        <v>16</v>
      </c>
      <c r="K271" s="210"/>
      <c r="L271" s="5" t="s">
        <v>17</v>
      </c>
      <c r="M271" s="5">
        <v>3</v>
      </c>
      <c r="N271" s="209" t="s">
        <v>18</v>
      </c>
      <c r="O271" s="209"/>
      <c r="P271" s="209"/>
      <c r="Q271" s="5" t="s">
        <v>17</v>
      </c>
      <c r="R271" s="29"/>
      <c r="S271" s="29"/>
      <c r="T271" s="29"/>
      <c r="U271" s="29"/>
      <c r="V271" s="29"/>
      <c r="W271" s="29">
        <f t="shared" si="4"/>
        <v>0</v>
      </c>
    </row>
    <row r="272" spans="2:23" ht="30" hidden="1" customHeight="1">
      <c r="B272" s="12"/>
      <c r="C272" s="207">
        <v>2020</v>
      </c>
      <c r="D272" s="207"/>
      <c r="E272" s="11" t="s">
        <v>1049</v>
      </c>
      <c r="F272" s="208" t="s">
        <v>1048</v>
      </c>
      <c r="G272" s="208"/>
      <c r="H272" s="208"/>
      <c r="I272" s="11" t="s">
        <v>449</v>
      </c>
      <c r="J272" s="208" t="s">
        <v>16</v>
      </c>
      <c r="K272" s="208"/>
      <c r="L272" s="10" t="s">
        <v>17</v>
      </c>
      <c r="M272" s="10">
        <v>4</v>
      </c>
      <c r="N272" s="207" t="s">
        <v>18</v>
      </c>
      <c r="O272" s="207"/>
      <c r="P272" s="207"/>
      <c r="Q272" s="10" t="s">
        <v>17</v>
      </c>
      <c r="W272" s="31">
        <f t="shared" si="4"/>
        <v>0</v>
      </c>
    </row>
    <row r="273" spans="2:23" ht="30" hidden="1" customHeight="1">
      <c r="B273" s="15"/>
      <c r="C273" s="207">
        <v>2020</v>
      </c>
      <c r="D273" s="207"/>
      <c r="E273" s="11" t="s">
        <v>1047</v>
      </c>
      <c r="F273" s="208" t="s">
        <v>1046</v>
      </c>
      <c r="G273" s="208"/>
      <c r="H273" s="208"/>
      <c r="I273" s="11" t="s">
        <v>449</v>
      </c>
      <c r="J273" s="208" t="s">
        <v>16</v>
      </c>
      <c r="K273" s="208"/>
      <c r="L273" s="10" t="s">
        <v>28</v>
      </c>
      <c r="M273" s="10">
        <v>5</v>
      </c>
      <c r="N273" s="207" t="s">
        <v>18</v>
      </c>
      <c r="O273" s="207"/>
      <c r="P273" s="207"/>
      <c r="Q273" s="10" t="s">
        <v>17</v>
      </c>
      <c r="W273" s="31">
        <f t="shared" si="4"/>
        <v>0</v>
      </c>
    </row>
    <row r="274" spans="2:23" ht="30" hidden="1" customHeight="1">
      <c r="B274" s="15"/>
      <c r="C274" s="207">
        <v>2020</v>
      </c>
      <c r="D274" s="207"/>
      <c r="E274" s="11" t="s">
        <v>1045</v>
      </c>
      <c r="F274" s="208" t="s">
        <v>1044</v>
      </c>
      <c r="G274" s="208"/>
      <c r="H274" s="208"/>
      <c r="I274" s="11" t="s">
        <v>449</v>
      </c>
      <c r="J274" s="208" t="s">
        <v>16</v>
      </c>
      <c r="K274" s="208"/>
      <c r="L274" s="10" t="s">
        <v>28</v>
      </c>
      <c r="M274" s="10">
        <v>5</v>
      </c>
      <c r="N274" s="207" t="s">
        <v>18</v>
      </c>
      <c r="O274" s="207"/>
      <c r="P274" s="207"/>
      <c r="Q274" s="10" t="s">
        <v>17</v>
      </c>
      <c r="W274" s="31">
        <f t="shared" si="4"/>
        <v>0</v>
      </c>
    </row>
    <row r="275" spans="2:23" ht="30" hidden="1" customHeight="1">
      <c r="B275" s="15"/>
      <c r="C275" s="207">
        <v>2020</v>
      </c>
      <c r="D275" s="207"/>
      <c r="E275" s="11" t="s">
        <v>1043</v>
      </c>
      <c r="F275" s="208" t="s">
        <v>1042</v>
      </c>
      <c r="G275" s="208"/>
      <c r="H275" s="208"/>
      <c r="I275" s="11" t="s">
        <v>449</v>
      </c>
      <c r="J275" s="208" t="s">
        <v>16</v>
      </c>
      <c r="K275" s="208"/>
      <c r="L275" s="10" t="s">
        <v>28</v>
      </c>
      <c r="M275" s="10">
        <v>5</v>
      </c>
      <c r="N275" s="207" t="s">
        <v>18</v>
      </c>
      <c r="O275" s="207"/>
      <c r="P275" s="207"/>
      <c r="Q275" s="10" t="s">
        <v>17</v>
      </c>
      <c r="W275" s="31">
        <f t="shared" si="4"/>
        <v>0</v>
      </c>
    </row>
    <row r="276" spans="2:23" s="30" customFormat="1" ht="30" hidden="1" customHeight="1">
      <c r="B276" s="13"/>
      <c r="C276" s="209">
        <v>2020</v>
      </c>
      <c r="D276" s="209"/>
      <c r="E276" s="1" t="s">
        <v>1041</v>
      </c>
      <c r="F276" s="210" t="s">
        <v>1039</v>
      </c>
      <c r="G276" s="210"/>
      <c r="H276" s="210"/>
      <c r="I276" s="1" t="s">
        <v>449</v>
      </c>
      <c r="J276" s="210" t="s">
        <v>16</v>
      </c>
      <c r="K276" s="210"/>
      <c r="L276" s="5" t="s">
        <v>17</v>
      </c>
      <c r="M276" s="5">
        <v>3</v>
      </c>
      <c r="N276" s="209" t="s">
        <v>18</v>
      </c>
      <c r="O276" s="209"/>
      <c r="P276" s="209"/>
      <c r="Q276" s="5" t="s">
        <v>17</v>
      </c>
      <c r="R276" s="29"/>
      <c r="S276" s="29"/>
      <c r="T276" s="29"/>
      <c r="U276" s="29"/>
      <c r="V276" s="29"/>
      <c r="W276" s="29">
        <f t="shared" si="4"/>
        <v>0</v>
      </c>
    </row>
    <row r="277" spans="2:23" ht="30" hidden="1" customHeight="1">
      <c r="B277" s="12"/>
      <c r="C277" s="207">
        <v>2020</v>
      </c>
      <c r="D277" s="207"/>
      <c r="E277" s="11" t="s">
        <v>1040</v>
      </c>
      <c r="F277" s="208" t="s">
        <v>1039</v>
      </c>
      <c r="G277" s="208"/>
      <c r="H277" s="208"/>
      <c r="I277" s="11" t="s">
        <v>449</v>
      </c>
      <c r="J277" s="208" t="s">
        <v>16</v>
      </c>
      <c r="K277" s="208"/>
      <c r="L277" s="10" t="s">
        <v>17</v>
      </c>
      <c r="M277" s="10">
        <v>4</v>
      </c>
      <c r="N277" s="207" t="s">
        <v>18</v>
      </c>
      <c r="O277" s="207"/>
      <c r="P277" s="207"/>
      <c r="Q277" s="10" t="s">
        <v>17</v>
      </c>
      <c r="W277" s="31">
        <f t="shared" si="4"/>
        <v>0</v>
      </c>
    </row>
    <row r="278" spans="2:23" ht="30" hidden="1" customHeight="1">
      <c r="B278" s="15"/>
      <c r="C278" s="207">
        <v>2020</v>
      </c>
      <c r="D278" s="207"/>
      <c r="E278" s="11" t="s">
        <v>1038</v>
      </c>
      <c r="F278" s="208" t="s">
        <v>1037</v>
      </c>
      <c r="G278" s="208"/>
      <c r="H278" s="208"/>
      <c r="I278" s="11" t="s">
        <v>449</v>
      </c>
      <c r="J278" s="208" t="s">
        <v>16</v>
      </c>
      <c r="K278" s="208"/>
      <c r="L278" s="10" t="s">
        <v>28</v>
      </c>
      <c r="M278" s="10">
        <v>5</v>
      </c>
      <c r="N278" s="207" t="s">
        <v>18</v>
      </c>
      <c r="O278" s="207"/>
      <c r="P278" s="207"/>
      <c r="Q278" s="10" t="s">
        <v>17</v>
      </c>
      <c r="W278" s="31">
        <f t="shared" si="4"/>
        <v>0</v>
      </c>
    </row>
    <row r="279" spans="2:23" ht="30" hidden="1" customHeight="1">
      <c r="B279" s="15"/>
      <c r="C279" s="207">
        <v>2020</v>
      </c>
      <c r="D279" s="207"/>
      <c r="E279" s="11" t="s">
        <v>1036</v>
      </c>
      <c r="F279" s="208" t="s">
        <v>1035</v>
      </c>
      <c r="G279" s="208"/>
      <c r="H279" s="208"/>
      <c r="I279" s="11" t="s">
        <v>449</v>
      </c>
      <c r="J279" s="208" t="s">
        <v>16</v>
      </c>
      <c r="K279" s="208"/>
      <c r="L279" s="10" t="s">
        <v>28</v>
      </c>
      <c r="M279" s="10">
        <v>5</v>
      </c>
      <c r="N279" s="207" t="s">
        <v>18</v>
      </c>
      <c r="O279" s="207"/>
      <c r="P279" s="207"/>
      <c r="Q279" s="10" t="s">
        <v>28</v>
      </c>
      <c r="W279" s="31">
        <f t="shared" si="4"/>
        <v>0</v>
      </c>
    </row>
    <row r="280" spans="2:23" ht="30" hidden="1" customHeight="1">
      <c r="B280" s="15"/>
      <c r="C280" s="207">
        <v>2020</v>
      </c>
      <c r="D280" s="207"/>
      <c r="E280" s="11" t="s">
        <v>1034</v>
      </c>
      <c r="F280" s="208" t="s">
        <v>1033</v>
      </c>
      <c r="G280" s="208"/>
      <c r="H280" s="208"/>
      <c r="I280" s="11" t="s">
        <v>449</v>
      </c>
      <c r="J280" s="208" t="s">
        <v>16</v>
      </c>
      <c r="K280" s="208"/>
      <c r="L280" s="10" t="s">
        <v>28</v>
      </c>
      <c r="M280" s="10">
        <v>5</v>
      </c>
      <c r="N280" s="207" t="s">
        <v>18</v>
      </c>
      <c r="O280" s="207"/>
      <c r="P280" s="207"/>
      <c r="Q280" s="10" t="s">
        <v>17</v>
      </c>
      <c r="R280" s="33"/>
      <c r="S280" s="33"/>
      <c r="T280" s="33"/>
      <c r="U280" s="33"/>
      <c r="V280" s="33"/>
      <c r="W280" s="33">
        <f t="shared" si="4"/>
        <v>0</v>
      </c>
    </row>
    <row r="281" spans="2:23" ht="30" hidden="1" customHeight="1">
      <c r="B281" s="15"/>
      <c r="C281" s="207">
        <v>2020</v>
      </c>
      <c r="D281" s="207"/>
      <c r="E281" s="11" t="s">
        <v>1032</v>
      </c>
      <c r="F281" s="208" t="s">
        <v>1031</v>
      </c>
      <c r="G281" s="208"/>
      <c r="H281" s="208"/>
      <c r="I281" s="11" t="s">
        <v>449</v>
      </c>
      <c r="J281" s="208" t="s">
        <v>16</v>
      </c>
      <c r="K281" s="208"/>
      <c r="L281" s="10" t="s">
        <v>28</v>
      </c>
      <c r="M281" s="10">
        <v>5</v>
      </c>
      <c r="N281" s="207" t="s">
        <v>18</v>
      </c>
      <c r="O281" s="207"/>
      <c r="P281" s="207"/>
      <c r="Q281" s="10" t="s">
        <v>17</v>
      </c>
      <c r="R281" s="33"/>
      <c r="S281" s="33"/>
      <c r="T281" s="33"/>
      <c r="U281" s="33"/>
      <c r="V281" s="33"/>
      <c r="W281" s="33">
        <f t="shared" si="4"/>
        <v>0</v>
      </c>
    </row>
    <row r="282" spans="2:23" ht="30" hidden="1" customHeight="1">
      <c r="B282" s="15"/>
      <c r="C282" s="207">
        <v>2020</v>
      </c>
      <c r="D282" s="207"/>
      <c r="E282" s="11" t="s">
        <v>1030</v>
      </c>
      <c r="F282" s="208" t="s">
        <v>1029</v>
      </c>
      <c r="G282" s="208"/>
      <c r="H282" s="208"/>
      <c r="I282" s="11" t="s">
        <v>449</v>
      </c>
      <c r="J282" s="208" t="s">
        <v>16</v>
      </c>
      <c r="K282" s="208"/>
      <c r="L282" s="10" t="s">
        <v>28</v>
      </c>
      <c r="M282" s="10">
        <v>5</v>
      </c>
      <c r="N282" s="207" t="s">
        <v>18</v>
      </c>
      <c r="O282" s="207"/>
      <c r="P282" s="207"/>
      <c r="Q282" s="10" t="s">
        <v>17</v>
      </c>
      <c r="W282" s="31">
        <f t="shared" si="4"/>
        <v>0</v>
      </c>
    </row>
    <row r="283" spans="2:23" ht="30" hidden="1" customHeight="1">
      <c r="B283" s="15"/>
      <c r="C283" s="207">
        <v>2020</v>
      </c>
      <c r="D283" s="207"/>
      <c r="E283" s="11" t="s">
        <v>1028</v>
      </c>
      <c r="F283" s="208" t="s">
        <v>1027</v>
      </c>
      <c r="G283" s="208"/>
      <c r="H283" s="208"/>
      <c r="I283" s="11" t="s">
        <v>449</v>
      </c>
      <c r="J283" s="208" t="s">
        <v>16</v>
      </c>
      <c r="K283" s="208"/>
      <c r="L283" s="10" t="s">
        <v>28</v>
      </c>
      <c r="M283" s="10">
        <v>5</v>
      </c>
      <c r="N283" s="207" t="s">
        <v>18</v>
      </c>
      <c r="O283" s="207"/>
      <c r="P283" s="207"/>
      <c r="Q283" s="10" t="s">
        <v>17</v>
      </c>
      <c r="W283" s="31">
        <f t="shared" si="4"/>
        <v>0</v>
      </c>
    </row>
    <row r="284" spans="2:23" ht="30" hidden="1" customHeight="1">
      <c r="B284" s="15"/>
      <c r="C284" s="207">
        <v>2020</v>
      </c>
      <c r="D284" s="207"/>
      <c r="E284" s="11" t="s">
        <v>1026</v>
      </c>
      <c r="F284" s="208" t="s">
        <v>1025</v>
      </c>
      <c r="G284" s="208"/>
      <c r="H284" s="208"/>
      <c r="I284" s="11" t="s">
        <v>449</v>
      </c>
      <c r="J284" s="208" t="s">
        <v>16</v>
      </c>
      <c r="K284" s="208"/>
      <c r="L284" s="10" t="s">
        <v>28</v>
      </c>
      <c r="M284" s="10">
        <v>5</v>
      </c>
      <c r="N284" s="207" t="s">
        <v>18</v>
      </c>
      <c r="O284" s="207"/>
      <c r="P284" s="207"/>
      <c r="Q284" s="10" t="s">
        <v>17</v>
      </c>
      <c r="W284" s="31">
        <f t="shared" si="4"/>
        <v>0</v>
      </c>
    </row>
    <row r="285" spans="2:23" s="30" customFormat="1" ht="30" hidden="1" customHeight="1">
      <c r="B285" s="13"/>
      <c r="C285" s="209">
        <v>2020</v>
      </c>
      <c r="D285" s="209"/>
      <c r="E285" s="1" t="s">
        <v>1024</v>
      </c>
      <c r="F285" s="210" t="s">
        <v>1023</v>
      </c>
      <c r="G285" s="210"/>
      <c r="H285" s="210"/>
      <c r="I285" s="1" t="s">
        <v>449</v>
      </c>
      <c r="J285" s="210" t="s">
        <v>16</v>
      </c>
      <c r="K285" s="210"/>
      <c r="L285" s="5" t="s">
        <v>17</v>
      </c>
      <c r="M285" s="5">
        <v>3</v>
      </c>
      <c r="N285" s="209" t="s">
        <v>18</v>
      </c>
      <c r="O285" s="209"/>
      <c r="P285" s="209"/>
      <c r="Q285" s="5" t="s">
        <v>17</v>
      </c>
      <c r="R285" s="29"/>
      <c r="S285" s="29"/>
      <c r="T285" s="29"/>
      <c r="U285" s="29"/>
      <c r="V285" s="29"/>
      <c r="W285" s="29">
        <f t="shared" si="4"/>
        <v>0</v>
      </c>
    </row>
    <row r="286" spans="2:23" ht="30" hidden="1" customHeight="1">
      <c r="B286" s="12"/>
      <c r="C286" s="207">
        <v>2020</v>
      </c>
      <c r="D286" s="207"/>
      <c r="E286" s="11" t="s">
        <v>1022</v>
      </c>
      <c r="F286" s="208" t="s">
        <v>1021</v>
      </c>
      <c r="G286" s="208"/>
      <c r="H286" s="208"/>
      <c r="I286" s="11" t="s">
        <v>449</v>
      </c>
      <c r="J286" s="208" t="s">
        <v>16</v>
      </c>
      <c r="K286" s="208"/>
      <c r="L286" s="10" t="s">
        <v>28</v>
      </c>
      <c r="M286" s="10">
        <v>4</v>
      </c>
      <c r="N286" s="207" t="s">
        <v>18</v>
      </c>
      <c r="O286" s="207"/>
      <c r="P286" s="207"/>
      <c r="Q286" s="10" t="s">
        <v>17</v>
      </c>
      <c r="W286" s="31">
        <f t="shared" si="4"/>
        <v>0</v>
      </c>
    </row>
    <row r="287" spans="2:23" s="30" customFormat="1" ht="30" hidden="1" customHeight="1">
      <c r="B287" s="13"/>
      <c r="C287" s="209">
        <v>2020</v>
      </c>
      <c r="D287" s="209"/>
      <c r="E287" s="1" t="s">
        <v>1020</v>
      </c>
      <c r="F287" s="210" t="s">
        <v>1019</v>
      </c>
      <c r="G287" s="210"/>
      <c r="H287" s="210"/>
      <c r="I287" s="1" t="s">
        <v>449</v>
      </c>
      <c r="J287" s="210" t="s">
        <v>16</v>
      </c>
      <c r="K287" s="210"/>
      <c r="L287" s="5" t="s">
        <v>17</v>
      </c>
      <c r="M287" s="5">
        <v>3</v>
      </c>
      <c r="N287" s="209" t="s">
        <v>18</v>
      </c>
      <c r="O287" s="209"/>
      <c r="P287" s="209"/>
      <c r="Q287" s="5" t="s">
        <v>17</v>
      </c>
      <c r="R287" s="29"/>
      <c r="S287" s="29"/>
      <c r="T287" s="29"/>
      <c r="U287" s="29"/>
      <c r="V287" s="29"/>
      <c r="W287" s="29">
        <f t="shared" si="4"/>
        <v>0</v>
      </c>
    </row>
    <row r="288" spans="2:23" ht="30" hidden="1" customHeight="1">
      <c r="B288" s="12"/>
      <c r="C288" s="207">
        <v>2020</v>
      </c>
      <c r="D288" s="207"/>
      <c r="E288" s="11" t="s">
        <v>1018</v>
      </c>
      <c r="F288" s="208" t="s">
        <v>1017</v>
      </c>
      <c r="G288" s="208"/>
      <c r="H288" s="208"/>
      <c r="I288" s="11" t="s">
        <v>449</v>
      </c>
      <c r="J288" s="208" t="s">
        <v>16</v>
      </c>
      <c r="K288" s="208"/>
      <c r="L288" s="10" t="s">
        <v>28</v>
      </c>
      <c r="M288" s="10">
        <v>4</v>
      </c>
      <c r="N288" s="207" t="s">
        <v>18</v>
      </c>
      <c r="O288" s="207"/>
      <c r="P288" s="207"/>
      <c r="Q288" s="10" t="s">
        <v>17</v>
      </c>
      <c r="W288" s="31">
        <f t="shared" si="4"/>
        <v>0</v>
      </c>
    </row>
    <row r="289" spans="2:23" ht="30" hidden="1" customHeight="1">
      <c r="B289" s="12"/>
      <c r="C289" s="207">
        <v>2020</v>
      </c>
      <c r="D289" s="207"/>
      <c r="E289" s="11" t="s">
        <v>1016</v>
      </c>
      <c r="F289" s="208" t="s">
        <v>1015</v>
      </c>
      <c r="G289" s="208"/>
      <c r="H289" s="208"/>
      <c r="I289" s="11" t="s">
        <v>449</v>
      </c>
      <c r="J289" s="208" t="s">
        <v>16</v>
      </c>
      <c r="K289" s="208"/>
      <c r="L289" s="10" t="s">
        <v>28</v>
      </c>
      <c r="M289" s="10">
        <v>4</v>
      </c>
      <c r="N289" s="207" t="s">
        <v>18</v>
      </c>
      <c r="O289" s="207"/>
      <c r="P289" s="207"/>
      <c r="Q289" s="10" t="s">
        <v>17</v>
      </c>
      <c r="W289" s="31">
        <f t="shared" si="4"/>
        <v>0</v>
      </c>
    </row>
    <row r="290" spans="2:23" s="30" customFormat="1" ht="30" hidden="1" customHeight="1">
      <c r="B290" s="13"/>
      <c r="C290" s="209">
        <v>2020</v>
      </c>
      <c r="D290" s="209"/>
      <c r="E290" s="1" t="s">
        <v>1014</v>
      </c>
      <c r="F290" s="210" t="s">
        <v>1013</v>
      </c>
      <c r="G290" s="210"/>
      <c r="H290" s="210"/>
      <c r="I290" s="1" t="s">
        <v>449</v>
      </c>
      <c r="J290" s="210" t="s">
        <v>16</v>
      </c>
      <c r="K290" s="210"/>
      <c r="L290" s="5" t="s">
        <v>17</v>
      </c>
      <c r="M290" s="5">
        <v>3</v>
      </c>
      <c r="N290" s="209" t="s">
        <v>18</v>
      </c>
      <c r="O290" s="209"/>
      <c r="P290" s="209"/>
      <c r="Q290" s="5" t="s">
        <v>17</v>
      </c>
      <c r="R290" s="29"/>
      <c r="S290" s="29"/>
      <c r="T290" s="29"/>
      <c r="U290" s="29">
        <f>U291+U292+U293+U294+U295+U296+U297+U298+U299+U300+U301+U302+U303+U304+U305+U307+U306+U308+U309+U310+U311</f>
        <v>0</v>
      </c>
      <c r="V290" s="29"/>
      <c r="W290" s="29">
        <f t="shared" si="4"/>
        <v>0</v>
      </c>
    </row>
    <row r="291" spans="2:23" ht="30" hidden="1" customHeight="1">
      <c r="B291" s="12"/>
      <c r="C291" s="207">
        <v>2020</v>
      </c>
      <c r="D291" s="207"/>
      <c r="E291" s="11" t="s">
        <v>1012</v>
      </c>
      <c r="F291" s="208" t="s">
        <v>1011</v>
      </c>
      <c r="G291" s="208"/>
      <c r="H291" s="208"/>
      <c r="I291" s="11" t="s">
        <v>449</v>
      </c>
      <c r="J291" s="208" t="s">
        <v>16</v>
      </c>
      <c r="K291" s="208"/>
      <c r="L291" s="10" t="s">
        <v>28</v>
      </c>
      <c r="M291" s="10">
        <v>4</v>
      </c>
      <c r="N291" s="207" t="s">
        <v>18</v>
      </c>
      <c r="O291" s="207"/>
      <c r="P291" s="207"/>
      <c r="Q291" s="10" t="s">
        <v>17</v>
      </c>
      <c r="W291" s="31">
        <f t="shared" si="4"/>
        <v>0</v>
      </c>
    </row>
    <row r="292" spans="2:23" ht="30" hidden="1" customHeight="1">
      <c r="B292" s="12"/>
      <c r="C292" s="207">
        <v>2020</v>
      </c>
      <c r="D292" s="207"/>
      <c r="E292" s="11" t="s">
        <v>1010</v>
      </c>
      <c r="F292" s="208" t="s">
        <v>1009</v>
      </c>
      <c r="G292" s="208"/>
      <c r="H292" s="208"/>
      <c r="I292" s="11" t="s">
        <v>449</v>
      </c>
      <c r="J292" s="208" t="s">
        <v>16</v>
      </c>
      <c r="K292" s="208"/>
      <c r="L292" s="10" t="s">
        <v>28</v>
      </c>
      <c r="M292" s="10">
        <v>4</v>
      </c>
      <c r="N292" s="207" t="s">
        <v>18</v>
      </c>
      <c r="O292" s="207"/>
      <c r="P292" s="207"/>
      <c r="Q292" s="10" t="s">
        <v>17</v>
      </c>
      <c r="W292" s="31">
        <f t="shared" si="4"/>
        <v>0</v>
      </c>
    </row>
    <row r="293" spans="2:23" ht="30" hidden="1" customHeight="1">
      <c r="B293" s="12"/>
      <c r="C293" s="207">
        <v>2020</v>
      </c>
      <c r="D293" s="207"/>
      <c r="E293" s="11" t="s">
        <v>1008</v>
      </c>
      <c r="F293" s="208" t="s">
        <v>1007</v>
      </c>
      <c r="G293" s="208"/>
      <c r="H293" s="208"/>
      <c r="I293" s="11" t="s">
        <v>449</v>
      </c>
      <c r="J293" s="208" t="s">
        <v>16</v>
      </c>
      <c r="K293" s="208"/>
      <c r="L293" s="10" t="s">
        <v>28</v>
      </c>
      <c r="M293" s="10">
        <v>4</v>
      </c>
      <c r="N293" s="207" t="s">
        <v>18</v>
      </c>
      <c r="O293" s="207"/>
      <c r="P293" s="207"/>
      <c r="Q293" s="10" t="s">
        <v>17</v>
      </c>
      <c r="W293" s="31">
        <f t="shared" si="4"/>
        <v>0</v>
      </c>
    </row>
    <row r="294" spans="2:23" ht="30" hidden="1" customHeight="1">
      <c r="B294" s="12"/>
      <c r="C294" s="207">
        <v>2020</v>
      </c>
      <c r="D294" s="207"/>
      <c r="E294" s="11" t="s">
        <v>1006</v>
      </c>
      <c r="F294" s="208" t="s">
        <v>1005</v>
      </c>
      <c r="G294" s="208"/>
      <c r="H294" s="208"/>
      <c r="I294" s="11" t="s">
        <v>449</v>
      </c>
      <c r="J294" s="208" t="s">
        <v>16</v>
      </c>
      <c r="K294" s="208"/>
      <c r="L294" s="10" t="s">
        <v>28</v>
      </c>
      <c r="M294" s="10">
        <v>4</v>
      </c>
      <c r="N294" s="207" t="s">
        <v>18</v>
      </c>
      <c r="O294" s="207"/>
      <c r="P294" s="207"/>
      <c r="Q294" s="10" t="s">
        <v>17</v>
      </c>
      <c r="W294" s="31">
        <f t="shared" si="4"/>
        <v>0</v>
      </c>
    </row>
    <row r="295" spans="2:23" ht="30" hidden="1" customHeight="1">
      <c r="B295" s="12"/>
      <c r="C295" s="207">
        <v>2020</v>
      </c>
      <c r="D295" s="207"/>
      <c r="E295" s="11" t="s">
        <v>1004</v>
      </c>
      <c r="F295" s="208" t="s">
        <v>1003</v>
      </c>
      <c r="G295" s="208"/>
      <c r="H295" s="208"/>
      <c r="I295" s="11" t="s">
        <v>449</v>
      </c>
      <c r="J295" s="208" t="s">
        <v>16</v>
      </c>
      <c r="K295" s="208"/>
      <c r="L295" s="10" t="s">
        <v>28</v>
      </c>
      <c r="M295" s="10">
        <v>4</v>
      </c>
      <c r="N295" s="207" t="s">
        <v>18</v>
      </c>
      <c r="O295" s="207"/>
      <c r="P295" s="207"/>
      <c r="Q295" s="10" t="s">
        <v>17</v>
      </c>
      <c r="W295" s="31">
        <f t="shared" si="4"/>
        <v>0</v>
      </c>
    </row>
    <row r="296" spans="2:23" ht="30" hidden="1" customHeight="1">
      <c r="B296" s="12"/>
      <c r="C296" s="207">
        <v>2020</v>
      </c>
      <c r="D296" s="207"/>
      <c r="E296" s="11" t="s">
        <v>1002</v>
      </c>
      <c r="F296" s="208" t="s">
        <v>1001</v>
      </c>
      <c r="G296" s="208"/>
      <c r="H296" s="208"/>
      <c r="I296" s="11" t="s">
        <v>449</v>
      </c>
      <c r="J296" s="208" t="s">
        <v>16</v>
      </c>
      <c r="K296" s="208"/>
      <c r="L296" s="10" t="s">
        <v>28</v>
      </c>
      <c r="M296" s="10">
        <v>4</v>
      </c>
      <c r="N296" s="207" t="s">
        <v>18</v>
      </c>
      <c r="O296" s="207"/>
      <c r="P296" s="207"/>
      <c r="Q296" s="10" t="s">
        <v>17</v>
      </c>
      <c r="W296" s="31">
        <f t="shared" si="4"/>
        <v>0</v>
      </c>
    </row>
    <row r="297" spans="2:23" ht="30" hidden="1" customHeight="1">
      <c r="B297" s="12"/>
      <c r="C297" s="207">
        <v>2020</v>
      </c>
      <c r="D297" s="207"/>
      <c r="E297" s="11" t="s">
        <v>1000</v>
      </c>
      <c r="F297" s="208" t="s">
        <v>999</v>
      </c>
      <c r="G297" s="208"/>
      <c r="H297" s="208"/>
      <c r="I297" s="11" t="s">
        <v>449</v>
      </c>
      <c r="J297" s="208" t="s">
        <v>16</v>
      </c>
      <c r="K297" s="208"/>
      <c r="L297" s="10" t="s">
        <v>17</v>
      </c>
      <c r="M297" s="10">
        <v>4</v>
      </c>
      <c r="N297" s="207" t="s">
        <v>18</v>
      </c>
      <c r="O297" s="207"/>
      <c r="P297" s="207"/>
      <c r="Q297" s="10" t="s">
        <v>17</v>
      </c>
      <c r="W297" s="31">
        <f t="shared" si="4"/>
        <v>0</v>
      </c>
    </row>
    <row r="298" spans="2:23" ht="30" hidden="1" customHeight="1">
      <c r="B298" s="15"/>
      <c r="C298" s="207">
        <v>2020</v>
      </c>
      <c r="D298" s="207"/>
      <c r="E298" s="11" t="s">
        <v>998</v>
      </c>
      <c r="F298" s="208" t="s">
        <v>997</v>
      </c>
      <c r="G298" s="208"/>
      <c r="H298" s="208"/>
      <c r="I298" s="11" t="s">
        <v>449</v>
      </c>
      <c r="J298" s="208" t="s">
        <v>16</v>
      </c>
      <c r="K298" s="208"/>
      <c r="L298" s="10" t="s">
        <v>28</v>
      </c>
      <c r="M298" s="10">
        <v>5</v>
      </c>
      <c r="N298" s="207" t="s">
        <v>18</v>
      </c>
      <c r="O298" s="207"/>
      <c r="P298" s="207"/>
      <c r="Q298" s="10" t="s">
        <v>17</v>
      </c>
      <c r="W298" s="31">
        <f t="shared" si="4"/>
        <v>0</v>
      </c>
    </row>
    <row r="299" spans="2:23" ht="30" hidden="1" customHeight="1">
      <c r="B299" s="15"/>
      <c r="C299" s="207">
        <v>2020</v>
      </c>
      <c r="D299" s="207"/>
      <c r="E299" s="11" t="s">
        <v>996</v>
      </c>
      <c r="F299" s="208" t="s">
        <v>995</v>
      </c>
      <c r="G299" s="208"/>
      <c r="H299" s="208"/>
      <c r="I299" s="11" t="s">
        <v>449</v>
      </c>
      <c r="J299" s="208" t="s">
        <v>16</v>
      </c>
      <c r="K299" s="208"/>
      <c r="L299" s="10" t="s">
        <v>28</v>
      </c>
      <c r="M299" s="10">
        <v>5</v>
      </c>
      <c r="N299" s="207" t="s">
        <v>18</v>
      </c>
      <c r="O299" s="207"/>
      <c r="P299" s="207"/>
      <c r="Q299" s="10" t="s">
        <v>17</v>
      </c>
      <c r="W299" s="31">
        <f t="shared" si="4"/>
        <v>0</v>
      </c>
    </row>
    <row r="300" spans="2:23" ht="30" hidden="1" customHeight="1">
      <c r="B300" s="12"/>
      <c r="C300" s="207">
        <v>2020</v>
      </c>
      <c r="D300" s="207"/>
      <c r="E300" s="11" t="s">
        <v>994</v>
      </c>
      <c r="F300" s="208" t="s">
        <v>993</v>
      </c>
      <c r="G300" s="208"/>
      <c r="H300" s="208"/>
      <c r="I300" s="11" t="s">
        <v>449</v>
      </c>
      <c r="J300" s="208" t="s">
        <v>16</v>
      </c>
      <c r="K300" s="208"/>
      <c r="L300" s="10" t="s">
        <v>28</v>
      </c>
      <c r="M300" s="10">
        <v>4</v>
      </c>
      <c r="N300" s="207" t="s">
        <v>18</v>
      </c>
      <c r="O300" s="207"/>
      <c r="P300" s="207"/>
      <c r="Q300" s="10" t="s">
        <v>17</v>
      </c>
      <c r="W300" s="31">
        <f t="shared" si="4"/>
        <v>0</v>
      </c>
    </row>
    <row r="301" spans="2:23" ht="30" hidden="1" customHeight="1">
      <c r="B301" s="12"/>
      <c r="C301" s="207">
        <v>2020</v>
      </c>
      <c r="D301" s="207"/>
      <c r="E301" s="11" t="s">
        <v>992</v>
      </c>
      <c r="F301" s="208" t="s">
        <v>991</v>
      </c>
      <c r="G301" s="208"/>
      <c r="H301" s="208"/>
      <c r="I301" s="11" t="s">
        <v>449</v>
      </c>
      <c r="J301" s="208" t="s">
        <v>16</v>
      </c>
      <c r="K301" s="208"/>
      <c r="L301" s="10" t="s">
        <v>28</v>
      </c>
      <c r="M301" s="10">
        <v>4</v>
      </c>
      <c r="N301" s="207" t="s">
        <v>18</v>
      </c>
      <c r="O301" s="207"/>
      <c r="P301" s="207"/>
      <c r="Q301" s="10" t="s">
        <v>17</v>
      </c>
      <c r="W301" s="31">
        <f t="shared" si="4"/>
        <v>0</v>
      </c>
    </row>
    <row r="302" spans="2:23" ht="30" hidden="1" customHeight="1">
      <c r="B302" s="12"/>
      <c r="C302" s="207">
        <v>2020</v>
      </c>
      <c r="D302" s="207"/>
      <c r="E302" s="11" t="s">
        <v>990</v>
      </c>
      <c r="F302" s="208" t="s">
        <v>989</v>
      </c>
      <c r="G302" s="208"/>
      <c r="H302" s="208"/>
      <c r="I302" s="11" t="s">
        <v>449</v>
      </c>
      <c r="J302" s="208" t="s">
        <v>16</v>
      </c>
      <c r="K302" s="208"/>
      <c r="L302" s="10" t="s">
        <v>28</v>
      </c>
      <c r="M302" s="10">
        <v>4</v>
      </c>
      <c r="N302" s="207" t="s">
        <v>18</v>
      </c>
      <c r="O302" s="207"/>
      <c r="P302" s="207"/>
      <c r="Q302" s="10" t="s">
        <v>17</v>
      </c>
      <c r="W302" s="31">
        <f t="shared" si="4"/>
        <v>0</v>
      </c>
    </row>
    <row r="303" spans="2:23" ht="30" hidden="1" customHeight="1">
      <c r="B303" s="12"/>
      <c r="C303" s="207">
        <v>2020</v>
      </c>
      <c r="D303" s="207"/>
      <c r="E303" s="11" t="s">
        <v>988</v>
      </c>
      <c r="F303" s="208" t="s">
        <v>987</v>
      </c>
      <c r="G303" s="208"/>
      <c r="H303" s="208"/>
      <c r="I303" s="11" t="s">
        <v>449</v>
      </c>
      <c r="J303" s="208" t="s">
        <v>16</v>
      </c>
      <c r="K303" s="208"/>
      <c r="L303" s="10" t="s">
        <v>28</v>
      </c>
      <c r="M303" s="10">
        <v>4</v>
      </c>
      <c r="N303" s="207" t="s">
        <v>18</v>
      </c>
      <c r="O303" s="207"/>
      <c r="P303" s="207"/>
      <c r="Q303" s="10" t="s">
        <v>17</v>
      </c>
      <c r="W303" s="31">
        <f t="shared" si="4"/>
        <v>0</v>
      </c>
    </row>
    <row r="304" spans="2:23" ht="30" hidden="1" customHeight="1">
      <c r="B304" s="12"/>
      <c r="C304" s="207">
        <v>2020</v>
      </c>
      <c r="D304" s="207"/>
      <c r="E304" s="11" t="s">
        <v>986</v>
      </c>
      <c r="F304" s="208" t="s">
        <v>985</v>
      </c>
      <c r="G304" s="208"/>
      <c r="H304" s="208"/>
      <c r="I304" s="11" t="s">
        <v>449</v>
      </c>
      <c r="J304" s="208" t="s">
        <v>16</v>
      </c>
      <c r="K304" s="208"/>
      <c r="L304" s="10" t="s">
        <v>28</v>
      </c>
      <c r="M304" s="10">
        <v>4</v>
      </c>
      <c r="N304" s="207" t="s">
        <v>18</v>
      </c>
      <c r="O304" s="207"/>
      <c r="P304" s="207"/>
      <c r="Q304" s="10" t="s">
        <v>17</v>
      </c>
      <c r="W304" s="31">
        <f t="shared" si="4"/>
        <v>0</v>
      </c>
    </row>
    <row r="305" spans="2:23" ht="30" hidden="1" customHeight="1">
      <c r="B305" s="12"/>
      <c r="C305" s="207">
        <v>2020</v>
      </c>
      <c r="D305" s="207"/>
      <c r="E305" s="11" t="s">
        <v>984</v>
      </c>
      <c r="F305" s="208" t="s">
        <v>983</v>
      </c>
      <c r="G305" s="208"/>
      <c r="H305" s="208"/>
      <c r="I305" s="11" t="s">
        <v>449</v>
      </c>
      <c r="J305" s="208" t="s">
        <v>16</v>
      </c>
      <c r="K305" s="208"/>
      <c r="L305" s="10" t="s">
        <v>28</v>
      </c>
      <c r="M305" s="10">
        <v>4</v>
      </c>
      <c r="N305" s="207" t="s">
        <v>18</v>
      </c>
      <c r="O305" s="207"/>
      <c r="P305" s="207"/>
      <c r="Q305" s="10" t="s">
        <v>17</v>
      </c>
      <c r="W305" s="31">
        <f t="shared" si="4"/>
        <v>0</v>
      </c>
    </row>
    <row r="306" spans="2:23" ht="30" hidden="1" customHeight="1">
      <c r="B306" s="12"/>
      <c r="C306" s="207">
        <v>2020</v>
      </c>
      <c r="D306" s="207"/>
      <c r="E306" s="11" t="s">
        <v>982</v>
      </c>
      <c r="F306" s="208" t="s">
        <v>981</v>
      </c>
      <c r="G306" s="208"/>
      <c r="H306" s="208"/>
      <c r="I306" s="11" t="s">
        <v>449</v>
      </c>
      <c r="J306" s="208" t="s">
        <v>16</v>
      </c>
      <c r="K306" s="208"/>
      <c r="L306" s="10" t="s">
        <v>28</v>
      </c>
      <c r="M306" s="10">
        <v>4</v>
      </c>
      <c r="N306" s="207" t="s">
        <v>18</v>
      </c>
      <c r="O306" s="207"/>
      <c r="P306" s="207"/>
      <c r="Q306" s="10" t="s">
        <v>17</v>
      </c>
      <c r="W306" s="31">
        <f t="shared" si="4"/>
        <v>0</v>
      </c>
    </row>
    <row r="307" spans="2:23" ht="30" hidden="1" customHeight="1">
      <c r="B307" s="12"/>
      <c r="C307" s="207">
        <v>2020</v>
      </c>
      <c r="D307" s="207"/>
      <c r="E307" s="11" t="s">
        <v>980</v>
      </c>
      <c r="F307" s="208" t="s">
        <v>979</v>
      </c>
      <c r="G307" s="208"/>
      <c r="H307" s="208"/>
      <c r="I307" s="11" t="s">
        <v>449</v>
      </c>
      <c r="J307" s="208" t="s">
        <v>16</v>
      </c>
      <c r="K307" s="208"/>
      <c r="L307" s="10" t="s">
        <v>28</v>
      </c>
      <c r="M307" s="10">
        <v>4</v>
      </c>
      <c r="N307" s="207" t="s">
        <v>18</v>
      </c>
      <c r="O307" s="207"/>
      <c r="P307" s="207"/>
      <c r="Q307" s="10" t="s">
        <v>17</v>
      </c>
      <c r="W307" s="31">
        <f t="shared" si="4"/>
        <v>0</v>
      </c>
    </row>
    <row r="308" spans="2:23" ht="30" hidden="1" customHeight="1">
      <c r="B308" s="12"/>
      <c r="C308" s="207">
        <v>2020</v>
      </c>
      <c r="D308" s="207"/>
      <c r="E308" s="11" t="s">
        <v>978</v>
      </c>
      <c r="F308" s="208" t="s">
        <v>977</v>
      </c>
      <c r="G308" s="208"/>
      <c r="H308" s="208"/>
      <c r="I308" s="11" t="s">
        <v>449</v>
      </c>
      <c r="J308" s="208" t="s">
        <v>16</v>
      </c>
      <c r="K308" s="208"/>
      <c r="L308" s="10" t="s">
        <v>28</v>
      </c>
      <c r="M308" s="10">
        <v>4</v>
      </c>
      <c r="N308" s="207" t="s">
        <v>18</v>
      </c>
      <c r="O308" s="207"/>
      <c r="P308" s="207"/>
      <c r="Q308" s="10" t="s">
        <v>17</v>
      </c>
      <c r="W308" s="31">
        <f t="shared" si="4"/>
        <v>0</v>
      </c>
    </row>
    <row r="309" spans="2:23" ht="30" hidden="1" customHeight="1">
      <c r="B309" s="12"/>
      <c r="C309" s="207">
        <v>2020</v>
      </c>
      <c r="D309" s="207"/>
      <c r="E309" s="11" t="s">
        <v>976</v>
      </c>
      <c r="F309" s="208" t="s">
        <v>975</v>
      </c>
      <c r="G309" s="208"/>
      <c r="H309" s="208"/>
      <c r="I309" s="11" t="s">
        <v>449</v>
      </c>
      <c r="J309" s="208" t="s">
        <v>16</v>
      </c>
      <c r="K309" s="208"/>
      <c r="L309" s="10" t="s">
        <v>28</v>
      </c>
      <c r="M309" s="10">
        <v>4</v>
      </c>
      <c r="N309" s="207" t="s">
        <v>18</v>
      </c>
      <c r="O309" s="207"/>
      <c r="P309" s="207"/>
      <c r="Q309" s="10" t="s">
        <v>17</v>
      </c>
      <c r="W309" s="31">
        <f t="shared" si="4"/>
        <v>0</v>
      </c>
    </row>
    <row r="310" spans="2:23" ht="30" hidden="1" customHeight="1">
      <c r="B310" s="12"/>
      <c r="C310" s="207">
        <v>2020</v>
      </c>
      <c r="D310" s="207"/>
      <c r="E310" s="11" t="s">
        <v>974</v>
      </c>
      <c r="F310" s="208" t="s">
        <v>973</v>
      </c>
      <c r="G310" s="208"/>
      <c r="H310" s="208"/>
      <c r="I310" s="11" t="s">
        <v>449</v>
      </c>
      <c r="J310" s="208" t="s">
        <v>16</v>
      </c>
      <c r="K310" s="208"/>
      <c r="L310" s="10" t="s">
        <v>28</v>
      </c>
      <c r="M310" s="10">
        <v>4</v>
      </c>
      <c r="N310" s="207" t="s">
        <v>18</v>
      </c>
      <c r="O310" s="207"/>
      <c r="P310" s="207"/>
      <c r="Q310" s="10" t="s">
        <v>17</v>
      </c>
      <c r="W310" s="31">
        <f t="shared" si="4"/>
        <v>0</v>
      </c>
    </row>
    <row r="311" spans="2:23" ht="30" hidden="1" customHeight="1">
      <c r="B311" s="12"/>
      <c r="C311" s="207">
        <v>2020</v>
      </c>
      <c r="D311" s="207"/>
      <c r="E311" s="11" t="s">
        <v>972</v>
      </c>
      <c r="F311" s="208" t="s">
        <v>971</v>
      </c>
      <c r="G311" s="208"/>
      <c r="H311" s="208"/>
      <c r="I311" s="11" t="s">
        <v>449</v>
      </c>
      <c r="J311" s="208" t="s">
        <v>16</v>
      </c>
      <c r="K311" s="208"/>
      <c r="L311" s="10" t="s">
        <v>28</v>
      </c>
      <c r="M311" s="10">
        <v>4</v>
      </c>
      <c r="N311" s="207" t="s">
        <v>18</v>
      </c>
      <c r="O311" s="207"/>
      <c r="P311" s="207"/>
      <c r="Q311" s="10" t="s">
        <v>17</v>
      </c>
      <c r="W311" s="31">
        <f t="shared" si="4"/>
        <v>0</v>
      </c>
    </row>
    <row r="312" spans="2:23" s="30" customFormat="1" ht="30" hidden="1" customHeight="1">
      <c r="B312" s="13"/>
      <c r="C312" s="209">
        <v>2020</v>
      </c>
      <c r="D312" s="209"/>
      <c r="E312" s="1" t="s">
        <v>970</v>
      </c>
      <c r="F312" s="210" t="s">
        <v>969</v>
      </c>
      <c r="G312" s="210"/>
      <c r="H312" s="210"/>
      <c r="I312" s="1" t="s">
        <v>449</v>
      </c>
      <c r="J312" s="210" t="s">
        <v>16</v>
      </c>
      <c r="K312" s="210"/>
      <c r="L312" s="5" t="s">
        <v>17</v>
      </c>
      <c r="M312" s="5">
        <v>3</v>
      </c>
      <c r="N312" s="209" t="s">
        <v>18</v>
      </c>
      <c r="O312" s="209"/>
      <c r="P312" s="209"/>
      <c r="Q312" s="5" t="s">
        <v>17</v>
      </c>
      <c r="R312" s="29"/>
      <c r="S312" s="29"/>
      <c r="T312" s="29"/>
      <c r="U312" s="29"/>
      <c r="V312" s="29"/>
      <c r="W312" s="29">
        <f t="shared" si="4"/>
        <v>0</v>
      </c>
    </row>
    <row r="313" spans="2:23" ht="30" hidden="1" customHeight="1">
      <c r="B313" s="12"/>
      <c r="C313" s="207">
        <v>2020</v>
      </c>
      <c r="D313" s="207"/>
      <c r="E313" s="11" t="s">
        <v>968</v>
      </c>
      <c r="F313" s="208" t="s">
        <v>967</v>
      </c>
      <c r="G313" s="208"/>
      <c r="H313" s="208"/>
      <c r="I313" s="11" t="s">
        <v>449</v>
      </c>
      <c r="J313" s="208" t="s">
        <v>16</v>
      </c>
      <c r="K313" s="208"/>
      <c r="L313" s="10" t="s">
        <v>28</v>
      </c>
      <c r="M313" s="10">
        <v>4</v>
      </c>
      <c r="N313" s="207" t="s">
        <v>18</v>
      </c>
      <c r="O313" s="207"/>
      <c r="P313" s="207"/>
      <c r="Q313" s="10" t="s">
        <v>17</v>
      </c>
      <c r="W313" s="31">
        <f t="shared" si="4"/>
        <v>0</v>
      </c>
    </row>
    <row r="314" spans="2:23" ht="30" hidden="1" customHeight="1">
      <c r="B314" s="12"/>
      <c r="C314" s="207">
        <v>2020</v>
      </c>
      <c r="D314" s="207"/>
      <c r="E314" s="11" t="s">
        <v>966</v>
      </c>
      <c r="F314" s="208" t="s">
        <v>965</v>
      </c>
      <c r="G314" s="208"/>
      <c r="H314" s="208"/>
      <c r="I314" s="11" t="s">
        <v>449</v>
      </c>
      <c r="J314" s="208" t="s">
        <v>16</v>
      </c>
      <c r="K314" s="208"/>
      <c r="L314" s="10" t="s">
        <v>28</v>
      </c>
      <c r="M314" s="10">
        <v>4</v>
      </c>
      <c r="N314" s="207" t="s">
        <v>18</v>
      </c>
      <c r="O314" s="207"/>
      <c r="P314" s="207"/>
      <c r="Q314" s="10" t="s">
        <v>17</v>
      </c>
      <c r="W314" s="31">
        <f t="shared" si="4"/>
        <v>0</v>
      </c>
    </row>
    <row r="315" spans="2:23" s="28" customFormat="1" ht="30" customHeight="1">
      <c r="B315" s="14"/>
      <c r="C315" s="204">
        <v>2020</v>
      </c>
      <c r="D315" s="204"/>
      <c r="E315" s="9" t="s">
        <v>964</v>
      </c>
      <c r="F315" s="205" t="s">
        <v>963</v>
      </c>
      <c r="G315" s="205"/>
      <c r="H315" s="205"/>
      <c r="I315" s="9" t="s">
        <v>449</v>
      </c>
      <c r="J315" s="205" t="s">
        <v>16</v>
      </c>
      <c r="K315" s="205"/>
      <c r="L315" s="8" t="s">
        <v>17</v>
      </c>
      <c r="M315" s="8">
        <v>2</v>
      </c>
      <c r="N315" s="204" t="s">
        <v>18</v>
      </c>
      <c r="O315" s="204"/>
      <c r="P315" s="204"/>
      <c r="Q315" s="8" t="s">
        <v>17</v>
      </c>
      <c r="R315" s="27"/>
      <c r="S315" s="27">
        <f>S316+S318+S320+S323+S327+S330+S332+S335+S341+S353+S359+S361+S364+S366+S368</f>
        <v>4448.0099999999993</v>
      </c>
      <c r="T315" s="27">
        <f>T316+T318+T320+T323+T327+T330+T332+T335+T341+T353+T359+T361+T364+T366+T368</f>
        <v>2155.63</v>
      </c>
      <c r="U315" s="27"/>
      <c r="V315" s="27">
        <f>V316+V318+V320+V323+V327+V330+V332+V335+V341+V353+V359+V361+V364+V366+V368</f>
        <v>16613.800000000003</v>
      </c>
      <c r="W315" s="27">
        <f t="shared" si="4"/>
        <v>23217.440000000002</v>
      </c>
    </row>
    <row r="316" spans="2:23" s="30" customFormat="1" ht="30" hidden="1" customHeight="1">
      <c r="B316" s="13"/>
      <c r="C316" s="209">
        <v>2020</v>
      </c>
      <c r="D316" s="209"/>
      <c r="E316" s="1" t="s">
        <v>962</v>
      </c>
      <c r="F316" s="210" t="s">
        <v>961</v>
      </c>
      <c r="G316" s="210"/>
      <c r="H316" s="210"/>
      <c r="I316" s="1" t="s">
        <v>449</v>
      </c>
      <c r="J316" s="210" t="s">
        <v>16</v>
      </c>
      <c r="K316" s="210"/>
      <c r="L316" s="5" t="s">
        <v>17</v>
      </c>
      <c r="M316" s="5">
        <v>3</v>
      </c>
      <c r="N316" s="209" t="s">
        <v>18</v>
      </c>
      <c r="O316" s="209"/>
      <c r="P316" s="209"/>
      <c r="Q316" s="5" t="s">
        <v>17</v>
      </c>
      <c r="R316" s="29"/>
      <c r="S316" s="29"/>
      <c r="T316" s="29"/>
      <c r="U316" s="29"/>
      <c r="V316" s="29"/>
      <c r="W316" s="29">
        <f t="shared" si="4"/>
        <v>0</v>
      </c>
    </row>
    <row r="317" spans="2:23" ht="30" hidden="1" customHeight="1">
      <c r="B317" s="12"/>
      <c r="C317" s="207">
        <v>2020</v>
      </c>
      <c r="D317" s="207"/>
      <c r="E317" s="11" t="s">
        <v>960</v>
      </c>
      <c r="F317" s="208" t="s">
        <v>959</v>
      </c>
      <c r="G317" s="208"/>
      <c r="H317" s="208"/>
      <c r="I317" s="11" t="s">
        <v>449</v>
      </c>
      <c r="J317" s="208" t="s">
        <v>16</v>
      </c>
      <c r="K317" s="208"/>
      <c r="L317" s="10" t="s">
        <v>28</v>
      </c>
      <c r="M317" s="10">
        <v>4</v>
      </c>
      <c r="N317" s="207" t="s">
        <v>18</v>
      </c>
      <c r="O317" s="207"/>
      <c r="P317" s="207"/>
      <c r="Q317" s="10" t="s">
        <v>17</v>
      </c>
      <c r="W317" s="31">
        <f t="shared" si="4"/>
        <v>0</v>
      </c>
    </row>
    <row r="318" spans="2:23" s="30" customFormat="1" ht="30" hidden="1" customHeight="1">
      <c r="B318" s="13"/>
      <c r="C318" s="209">
        <v>2020</v>
      </c>
      <c r="D318" s="209"/>
      <c r="E318" s="1" t="s">
        <v>958</v>
      </c>
      <c r="F318" s="210" t="s">
        <v>957</v>
      </c>
      <c r="G318" s="210"/>
      <c r="H318" s="210"/>
      <c r="I318" s="1" t="s">
        <v>449</v>
      </c>
      <c r="J318" s="210" t="s">
        <v>16</v>
      </c>
      <c r="K318" s="210"/>
      <c r="L318" s="5" t="s">
        <v>17</v>
      </c>
      <c r="M318" s="5">
        <v>3</v>
      </c>
      <c r="N318" s="209" t="s">
        <v>18</v>
      </c>
      <c r="O318" s="209"/>
      <c r="P318" s="209"/>
      <c r="Q318" s="5" t="s">
        <v>17</v>
      </c>
      <c r="R318" s="29"/>
      <c r="S318" s="29"/>
      <c r="T318" s="29"/>
      <c r="U318" s="29"/>
      <c r="V318" s="29"/>
      <c r="W318" s="29">
        <f t="shared" si="4"/>
        <v>0</v>
      </c>
    </row>
    <row r="319" spans="2:23" ht="30" hidden="1" customHeight="1">
      <c r="B319" s="12"/>
      <c r="C319" s="207">
        <v>2020</v>
      </c>
      <c r="D319" s="207"/>
      <c r="E319" s="11" t="s">
        <v>956</v>
      </c>
      <c r="F319" s="208" t="s">
        <v>955</v>
      </c>
      <c r="G319" s="208"/>
      <c r="H319" s="208"/>
      <c r="I319" s="11" t="s">
        <v>449</v>
      </c>
      <c r="J319" s="208" t="s">
        <v>16</v>
      </c>
      <c r="K319" s="208"/>
      <c r="L319" s="10" t="s">
        <v>28</v>
      </c>
      <c r="M319" s="10">
        <v>4</v>
      </c>
      <c r="N319" s="207" t="s">
        <v>18</v>
      </c>
      <c r="O319" s="207"/>
      <c r="P319" s="207"/>
      <c r="Q319" s="10" t="s">
        <v>17</v>
      </c>
      <c r="W319" s="31">
        <f t="shared" si="4"/>
        <v>0</v>
      </c>
    </row>
    <row r="320" spans="2:23" s="30" customFormat="1" ht="43.5" hidden="1" customHeight="1">
      <c r="B320" s="13"/>
      <c r="C320" s="209">
        <v>2020</v>
      </c>
      <c r="D320" s="209"/>
      <c r="E320" s="1" t="s">
        <v>954</v>
      </c>
      <c r="F320" s="210" t="s">
        <v>953</v>
      </c>
      <c r="G320" s="210"/>
      <c r="H320" s="210"/>
      <c r="I320" s="1" t="s">
        <v>449</v>
      </c>
      <c r="J320" s="210" t="s">
        <v>16</v>
      </c>
      <c r="K320" s="210"/>
      <c r="L320" s="5" t="s">
        <v>17</v>
      </c>
      <c r="M320" s="5">
        <v>3</v>
      </c>
      <c r="N320" s="209" t="s">
        <v>18</v>
      </c>
      <c r="O320" s="209"/>
      <c r="P320" s="209"/>
      <c r="Q320" s="5" t="s">
        <v>17</v>
      </c>
      <c r="R320" s="29"/>
      <c r="S320" s="29">
        <f>S321+S322</f>
        <v>0</v>
      </c>
      <c r="T320" s="29"/>
      <c r="U320" s="29"/>
      <c r="V320" s="29"/>
      <c r="W320" s="29">
        <f t="shared" si="4"/>
        <v>0</v>
      </c>
    </row>
    <row r="321" spans="2:23" ht="30" hidden="1" customHeight="1">
      <c r="B321" s="12"/>
      <c r="C321" s="207">
        <v>2020</v>
      </c>
      <c r="D321" s="207"/>
      <c r="E321" s="11" t="s">
        <v>952</v>
      </c>
      <c r="F321" s="208" t="s">
        <v>951</v>
      </c>
      <c r="G321" s="208"/>
      <c r="H321" s="208"/>
      <c r="I321" s="11" t="s">
        <v>449</v>
      </c>
      <c r="J321" s="208" t="s">
        <v>16</v>
      </c>
      <c r="K321" s="208"/>
      <c r="L321" s="10" t="s">
        <v>28</v>
      </c>
      <c r="M321" s="10">
        <v>4</v>
      </c>
      <c r="N321" s="207" t="s">
        <v>18</v>
      </c>
      <c r="O321" s="207"/>
      <c r="P321" s="207"/>
      <c r="Q321" s="10" t="s">
        <v>17</v>
      </c>
      <c r="W321" s="31">
        <f t="shared" si="4"/>
        <v>0</v>
      </c>
    </row>
    <row r="322" spans="2:23" ht="30" hidden="1" customHeight="1">
      <c r="B322" s="12"/>
      <c r="C322" s="207">
        <v>2020</v>
      </c>
      <c r="D322" s="207"/>
      <c r="E322" s="11" t="s">
        <v>950</v>
      </c>
      <c r="F322" s="208" t="s">
        <v>949</v>
      </c>
      <c r="G322" s="208"/>
      <c r="H322" s="208"/>
      <c r="I322" s="11" t="s">
        <v>449</v>
      </c>
      <c r="J322" s="208" t="s">
        <v>16</v>
      </c>
      <c r="K322" s="208"/>
      <c r="L322" s="10" t="s">
        <v>28</v>
      </c>
      <c r="M322" s="10">
        <v>4</v>
      </c>
      <c r="N322" s="207" t="s">
        <v>18</v>
      </c>
      <c r="O322" s="207"/>
      <c r="P322" s="207"/>
      <c r="Q322" s="10" t="s">
        <v>17</v>
      </c>
      <c r="W322" s="31">
        <f t="shared" si="4"/>
        <v>0</v>
      </c>
    </row>
    <row r="323" spans="2:23" s="30" customFormat="1" ht="30" hidden="1" customHeight="1">
      <c r="B323" s="13"/>
      <c r="C323" s="209">
        <v>2020</v>
      </c>
      <c r="D323" s="209"/>
      <c r="E323" s="1" t="s">
        <v>948</v>
      </c>
      <c r="F323" s="210" t="s">
        <v>947</v>
      </c>
      <c r="G323" s="210"/>
      <c r="H323" s="210"/>
      <c r="I323" s="1" t="s">
        <v>449</v>
      </c>
      <c r="J323" s="210" t="s">
        <v>16</v>
      </c>
      <c r="K323" s="210"/>
      <c r="L323" s="5" t="s">
        <v>17</v>
      </c>
      <c r="M323" s="5">
        <v>3</v>
      </c>
      <c r="N323" s="209" t="s">
        <v>18</v>
      </c>
      <c r="O323" s="209"/>
      <c r="P323" s="209"/>
      <c r="Q323" s="5" t="s">
        <v>17</v>
      </c>
      <c r="R323" s="29"/>
      <c r="S323" s="29"/>
      <c r="T323" s="29"/>
      <c r="U323" s="29"/>
      <c r="V323" s="29">
        <f>V324+V325+V326</f>
        <v>0</v>
      </c>
      <c r="W323" s="29">
        <f t="shared" ref="W323:W386" si="5">R323+S323+T323+U323+V323</f>
        <v>0</v>
      </c>
    </row>
    <row r="324" spans="2:23" ht="30" hidden="1" customHeight="1">
      <c r="B324" s="12"/>
      <c r="C324" s="207">
        <v>2020</v>
      </c>
      <c r="D324" s="207"/>
      <c r="E324" s="11" t="s">
        <v>946</v>
      </c>
      <c r="F324" s="208" t="s">
        <v>945</v>
      </c>
      <c r="G324" s="208"/>
      <c r="H324" s="208"/>
      <c r="I324" s="11" t="s">
        <v>449</v>
      </c>
      <c r="J324" s="208" t="s">
        <v>16</v>
      </c>
      <c r="K324" s="208"/>
      <c r="L324" s="10" t="s">
        <v>28</v>
      </c>
      <c r="M324" s="10">
        <v>4</v>
      </c>
      <c r="N324" s="207" t="s">
        <v>18</v>
      </c>
      <c r="O324" s="207"/>
      <c r="P324" s="207"/>
      <c r="Q324" s="10" t="s">
        <v>17</v>
      </c>
      <c r="W324" s="31">
        <f t="shared" si="5"/>
        <v>0</v>
      </c>
    </row>
    <row r="325" spans="2:23" ht="30" hidden="1" customHeight="1">
      <c r="B325" s="12"/>
      <c r="C325" s="207">
        <v>2020</v>
      </c>
      <c r="D325" s="207"/>
      <c r="E325" s="11" t="s">
        <v>944</v>
      </c>
      <c r="F325" s="208" t="s">
        <v>943</v>
      </c>
      <c r="G325" s="208"/>
      <c r="H325" s="208"/>
      <c r="I325" s="11" t="s">
        <v>449</v>
      </c>
      <c r="J325" s="208" t="s">
        <v>16</v>
      </c>
      <c r="K325" s="208"/>
      <c r="L325" s="10" t="s">
        <v>28</v>
      </c>
      <c r="M325" s="10">
        <v>4</v>
      </c>
      <c r="N325" s="207" t="s">
        <v>18</v>
      </c>
      <c r="O325" s="207"/>
      <c r="P325" s="207"/>
      <c r="Q325" s="10" t="s">
        <v>17</v>
      </c>
      <c r="W325" s="31">
        <f t="shared" si="5"/>
        <v>0</v>
      </c>
    </row>
    <row r="326" spans="2:23" ht="30" hidden="1" customHeight="1">
      <c r="B326" s="12"/>
      <c r="C326" s="207">
        <v>2020</v>
      </c>
      <c r="D326" s="207"/>
      <c r="E326" s="11" t="s">
        <v>942</v>
      </c>
      <c r="F326" s="208" t="s">
        <v>941</v>
      </c>
      <c r="G326" s="208"/>
      <c r="H326" s="208"/>
      <c r="I326" s="11" t="s">
        <v>449</v>
      </c>
      <c r="J326" s="208" t="s">
        <v>16</v>
      </c>
      <c r="K326" s="208"/>
      <c r="L326" s="10" t="s">
        <v>28</v>
      </c>
      <c r="M326" s="10">
        <v>4</v>
      </c>
      <c r="N326" s="207" t="s">
        <v>18</v>
      </c>
      <c r="O326" s="207"/>
      <c r="P326" s="207"/>
      <c r="Q326" s="10" t="s">
        <v>17</v>
      </c>
      <c r="W326" s="31">
        <f t="shared" si="5"/>
        <v>0</v>
      </c>
    </row>
    <row r="327" spans="2:23" s="30" customFormat="1" ht="30" hidden="1" customHeight="1">
      <c r="B327" s="13"/>
      <c r="C327" s="209">
        <v>2020</v>
      </c>
      <c r="D327" s="209"/>
      <c r="E327" s="1" t="s">
        <v>940</v>
      </c>
      <c r="F327" s="210" t="s">
        <v>939</v>
      </c>
      <c r="G327" s="210"/>
      <c r="H327" s="210"/>
      <c r="I327" s="1" t="s">
        <v>449</v>
      </c>
      <c r="J327" s="210" t="s">
        <v>16</v>
      </c>
      <c r="K327" s="210"/>
      <c r="L327" s="5" t="s">
        <v>17</v>
      </c>
      <c r="M327" s="5">
        <v>3</v>
      </c>
      <c r="N327" s="209" t="s">
        <v>18</v>
      </c>
      <c r="O327" s="209"/>
      <c r="P327" s="209"/>
      <c r="Q327" s="5" t="s">
        <v>17</v>
      </c>
      <c r="R327" s="29"/>
      <c r="S327" s="29"/>
      <c r="T327" s="29"/>
      <c r="U327" s="29"/>
      <c r="V327" s="29"/>
      <c r="W327" s="29">
        <f t="shared" si="5"/>
        <v>0</v>
      </c>
    </row>
    <row r="328" spans="2:23" ht="30" hidden="1" customHeight="1">
      <c r="B328" s="12"/>
      <c r="C328" s="207">
        <v>2020</v>
      </c>
      <c r="D328" s="207"/>
      <c r="E328" s="11" t="s">
        <v>938</v>
      </c>
      <c r="F328" s="208" t="s">
        <v>937</v>
      </c>
      <c r="G328" s="208"/>
      <c r="H328" s="208"/>
      <c r="I328" s="11" t="s">
        <v>449</v>
      </c>
      <c r="J328" s="208" t="s">
        <v>16</v>
      </c>
      <c r="K328" s="208"/>
      <c r="L328" s="10" t="s">
        <v>28</v>
      </c>
      <c r="M328" s="10">
        <v>4</v>
      </c>
      <c r="N328" s="207" t="s">
        <v>18</v>
      </c>
      <c r="O328" s="207"/>
      <c r="P328" s="207"/>
      <c r="Q328" s="10" t="s">
        <v>17</v>
      </c>
      <c r="W328" s="31">
        <f t="shared" si="5"/>
        <v>0</v>
      </c>
    </row>
    <row r="329" spans="2:23" ht="30" hidden="1" customHeight="1">
      <c r="B329" s="12"/>
      <c r="C329" s="207">
        <v>2020</v>
      </c>
      <c r="D329" s="207"/>
      <c r="E329" s="11" t="s">
        <v>936</v>
      </c>
      <c r="F329" s="208" t="s">
        <v>935</v>
      </c>
      <c r="G329" s="208"/>
      <c r="H329" s="208"/>
      <c r="I329" s="11" t="s">
        <v>449</v>
      </c>
      <c r="J329" s="208" t="s">
        <v>16</v>
      </c>
      <c r="K329" s="208"/>
      <c r="L329" s="10" t="s">
        <v>28</v>
      </c>
      <c r="M329" s="10">
        <v>4</v>
      </c>
      <c r="N329" s="207" t="s">
        <v>18</v>
      </c>
      <c r="O329" s="207"/>
      <c r="P329" s="207"/>
      <c r="Q329" s="10" t="s">
        <v>17</v>
      </c>
      <c r="W329" s="31">
        <f t="shared" si="5"/>
        <v>0</v>
      </c>
    </row>
    <row r="330" spans="2:23" s="30" customFormat="1" ht="30" hidden="1" customHeight="1">
      <c r="B330" s="13"/>
      <c r="C330" s="209">
        <v>2020</v>
      </c>
      <c r="D330" s="209"/>
      <c r="E330" s="1" t="s">
        <v>934</v>
      </c>
      <c r="F330" s="210" t="s">
        <v>933</v>
      </c>
      <c r="G330" s="210"/>
      <c r="H330" s="210"/>
      <c r="I330" s="1" t="s">
        <v>449</v>
      </c>
      <c r="J330" s="210" t="s">
        <v>16</v>
      </c>
      <c r="K330" s="210"/>
      <c r="L330" s="5" t="s">
        <v>17</v>
      </c>
      <c r="M330" s="5">
        <v>3</v>
      </c>
      <c r="N330" s="209" t="s">
        <v>18</v>
      </c>
      <c r="O330" s="209"/>
      <c r="P330" s="209"/>
      <c r="Q330" s="5" t="s">
        <v>17</v>
      </c>
      <c r="R330" s="29"/>
      <c r="S330" s="29"/>
      <c r="T330" s="29"/>
      <c r="U330" s="29"/>
      <c r="V330" s="29"/>
      <c r="W330" s="29">
        <f t="shared" si="5"/>
        <v>0</v>
      </c>
    </row>
    <row r="331" spans="2:23" ht="30" hidden="1" customHeight="1">
      <c r="B331" s="12"/>
      <c r="C331" s="207">
        <v>2020</v>
      </c>
      <c r="D331" s="207"/>
      <c r="E331" s="11" t="s">
        <v>932</v>
      </c>
      <c r="F331" s="208" t="s">
        <v>931</v>
      </c>
      <c r="G331" s="208"/>
      <c r="H331" s="208"/>
      <c r="I331" s="11" t="s">
        <v>449</v>
      </c>
      <c r="J331" s="208" t="s">
        <v>16</v>
      </c>
      <c r="K331" s="208"/>
      <c r="L331" s="10" t="s">
        <v>28</v>
      </c>
      <c r="M331" s="10">
        <v>4</v>
      </c>
      <c r="N331" s="207" t="s">
        <v>18</v>
      </c>
      <c r="O331" s="207"/>
      <c r="P331" s="207"/>
      <c r="Q331" s="10" t="s">
        <v>17</v>
      </c>
      <c r="W331" s="31">
        <f t="shared" si="5"/>
        <v>0</v>
      </c>
    </row>
    <row r="332" spans="2:23" s="30" customFormat="1" ht="30" hidden="1" customHeight="1">
      <c r="B332" s="13"/>
      <c r="C332" s="209">
        <v>2020</v>
      </c>
      <c r="D332" s="209"/>
      <c r="E332" s="1" t="s">
        <v>930</v>
      </c>
      <c r="F332" s="210" t="s">
        <v>929</v>
      </c>
      <c r="G332" s="210"/>
      <c r="H332" s="210"/>
      <c r="I332" s="1" t="s">
        <v>449</v>
      </c>
      <c r="J332" s="210" t="s">
        <v>16</v>
      </c>
      <c r="K332" s="210"/>
      <c r="L332" s="5" t="s">
        <v>17</v>
      </c>
      <c r="M332" s="5">
        <v>3</v>
      </c>
      <c r="N332" s="209" t="s">
        <v>18</v>
      </c>
      <c r="O332" s="209"/>
      <c r="P332" s="209"/>
      <c r="Q332" s="5" t="s">
        <v>17</v>
      </c>
      <c r="R332" s="29"/>
      <c r="S332" s="29"/>
      <c r="T332" s="29"/>
      <c r="U332" s="29"/>
      <c r="V332" s="29"/>
      <c r="W332" s="29">
        <f t="shared" si="5"/>
        <v>0</v>
      </c>
    </row>
    <row r="333" spans="2:23" ht="30" hidden="1" customHeight="1">
      <c r="B333" s="12"/>
      <c r="C333" s="207">
        <v>2020</v>
      </c>
      <c r="D333" s="207"/>
      <c r="E333" s="11" t="s">
        <v>928</v>
      </c>
      <c r="F333" s="208" t="s">
        <v>927</v>
      </c>
      <c r="G333" s="208"/>
      <c r="H333" s="208"/>
      <c r="I333" s="11" t="s">
        <v>449</v>
      </c>
      <c r="J333" s="208" t="s">
        <v>16</v>
      </c>
      <c r="K333" s="208"/>
      <c r="L333" s="10" t="s">
        <v>28</v>
      </c>
      <c r="M333" s="10">
        <v>4</v>
      </c>
      <c r="N333" s="207" t="s">
        <v>18</v>
      </c>
      <c r="O333" s="207"/>
      <c r="P333" s="207"/>
      <c r="Q333" s="10" t="s">
        <v>17</v>
      </c>
      <c r="W333" s="31">
        <f t="shared" si="5"/>
        <v>0</v>
      </c>
    </row>
    <row r="334" spans="2:23" ht="30" hidden="1" customHeight="1">
      <c r="B334" s="12"/>
      <c r="C334" s="207">
        <v>2020</v>
      </c>
      <c r="D334" s="207"/>
      <c r="E334" s="11" t="s">
        <v>926</v>
      </c>
      <c r="F334" s="208" t="s">
        <v>925</v>
      </c>
      <c r="G334" s="208"/>
      <c r="H334" s="208"/>
      <c r="I334" s="11" t="s">
        <v>449</v>
      </c>
      <c r="J334" s="208" t="s">
        <v>16</v>
      </c>
      <c r="K334" s="208"/>
      <c r="L334" s="10" t="s">
        <v>28</v>
      </c>
      <c r="M334" s="10">
        <v>4</v>
      </c>
      <c r="N334" s="207" t="s">
        <v>18</v>
      </c>
      <c r="O334" s="207"/>
      <c r="P334" s="207"/>
      <c r="Q334" s="10" t="s">
        <v>17</v>
      </c>
      <c r="W334" s="31">
        <f t="shared" si="5"/>
        <v>0</v>
      </c>
    </row>
    <row r="335" spans="2:23" s="30" customFormat="1" ht="30" hidden="1" customHeight="1">
      <c r="B335" s="13"/>
      <c r="C335" s="209">
        <v>2020</v>
      </c>
      <c r="D335" s="209"/>
      <c r="E335" s="1" t="s">
        <v>924</v>
      </c>
      <c r="F335" s="210" t="s">
        <v>923</v>
      </c>
      <c r="G335" s="210"/>
      <c r="H335" s="210"/>
      <c r="I335" s="1" t="s">
        <v>449</v>
      </c>
      <c r="J335" s="210" t="s">
        <v>16</v>
      </c>
      <c r="K335" s="210"/>
      <c r="L335" s="5" t="s">
        <v>17</v>
      </c>
      <c r="M335" s="5">
        <v>3</v>
      </c>
      <c r="N335" s="209" t="s">
        <v>18</v>
      </c>
      <c r="O335" s="209"/>
      <c r="P335" s="209"/>
      <c r="Q335" s="5" t="s">
        <v>17</v>
      </c>
      <c r="R335" s="29"/>
      <c r="S335" s="29"/>
      <c r="T335" s="29"/>
      <c r="U335" s="29"/>
      <c r="V335" s="29"/>
      <c r="W335" s="29">
        <f t="shared" si="5"/>
        <v>0</v>
      </c>
    </row>
    <row r="336" spans="2:23" ht="30" hidden="1" customHeight="1">
      <c r="B336" s="12"/>
      <c r="C336" s="207">
        <v>2020</v>
      </c>
      <c r="D336" s="207"/>
      <c r="E336" s="11" t="s">
        <v>922</v>
      </c>
      <c r="F336" s="208" t="s">
        <v>921</v>
      </c>
      <c r="G336" s="208"/>
      <c r="H336" s="208"/>
      <c r="I336" s="11" t="s">
        <v>449</v>
      </c>
      <c r="J336" s="208" t="s">
        <v>16</v>
      </c>
      <c r="K336" s="208"/>
      <c r="L336" s="10" t="s">
        <v>28</v>
      </c>
      <c r="M336" s="10">
        <v>4</v>
      </c>
      <c r="N336" s="207" t="s">
        <v>18</v>
      </c>
      <c r="O336" s="207"/>
      <c r="P336" s="207"/>
      <c r="Q336" s="10" t="s">
        <v>17</v>
      </c>
      <c r="W336" s="31">
        <f t="shared" si="5"/>
        <v>0</v>
      </c>
    </row>
    <row r="337" spans="2:23" ht="30" hidden="1" customHeight="1">
      <c r="B337" s="12"/>
      <c r="C337" s="207">
        <v>2020</v>
      </c>
      <c r="D337" s="207"/>
      <c r="E337" s="11" t="s">
        <v>920</v>
      </c>
      <c r="F337" s="208" t="s">
        <v>919</v>
      </c>
      <c r="G337" s="208"/>
      <c r="H337" s="208"/>
      <c r="I337" s="11" t="s">
        <v>449</v>
      </c>
      <c r="J337" s="208" t="s">
        <v>16</v>
      </c>
      <c r="K337" s="208"/>
      <c r="L337" s="10" t="s">
        <v>28</v>
      </c>
      <c r="M337" s="10">
        <v>4</v>
      </c>
      <c r="N337" s="207" t="s">
        <v>18</v>
      </c>
      <c r="O337" s="207"/>
      <c r="P337" s="207"/>
      <c r="Q337" s="10" t="s">
        <v>17</v>
      </c>
      <c r="W337" s="31">
        <f t="shared" si="5"/>
        <v>0</v>
      </c>
    </row>
    <row r="338" spans="2:23" ht="30" hidden="1" customHeight="1">
      <c r="B338" s="12"/>
      <c r="C338" s="207">
        <v>2020</v>
      </c>
      <c r="D338" s="207"/>
      <c r="E338" s="11" t="s">
        <v>918</v>
      </c>
      <c r="F338" s="208" t="s">
        <v>917</v>
      </c>
      <c r="G338" s="208"/>
      <c r="H338" s="208"/>
      <c r="I338" s="11" t="s">
        <v>449</v>
      </c>
      <c r="J338" s="208" t="s">
        <v>16</v>
      </c>
      <c r="K338" s="208"/>
      <c r="L338" s="10" t="s">
        <v>28</v>
      </c>
      <c r="M338" s="10">
        <v>4</v>
      </c>
      <c r="N338" s="207" t="s">
        <v>18</v>
      </c>
      <c r="O338" s="207"/>
      <c r="P338" s="207"/>
      <c r="Q338" s="10" t="s">
        <v>17</v>
      </c>
      <c r="W338" s="31">
        <f t="shared" si="5"/>
        <v>0</v>
      </c>
    </row>
    <row r="339" spans="2:23" ht="30" hidden="1" customHeight="1">
      <c r="B339" s="12"/>
      <c r="C339" s="207">
        <v>2020</v>
      </c>
      <c r="D339" s="207"/>
      <c r="E339" s="11" t="s">
        <v>916</v>
      </c>
      <c r="F339" s="208" t="s">
        <v>915</v>
      </c>
      <c r="G339" s="208"/>
      <c r="H339" s="208"/>
      <c r="I339" s="11" t="s">
        <v>449</v>
      </c>
      <c r="J339" s="208" t="s">
        <v>16</v>
      </c>
      <c r="K339" s="208"/>
      <c r="L339" s="10" t="s">
        <v>28</v>
      </c>
      <c r="M339" s="10">
        <v>4</v>
      </c>
      <c r="N339" s="207" t="s">
        <v>18</v>
      </c>
      <c r="O339" s="207"/>
      <c r="P339" s="207"/>
      <c r="Q339" s="10" t="s">
        <v>17</v>
      </c>
      <c r="W339" s="31">
        <f t="shared" si="5"/>
        <v>0</v>
      </c>
    </row>
    <row r="340" spans="2:23" ht="30" hidden="1" customHeight="1">
      <c r="B340" s="12"/>
      <c r="C340" s="207">
        <v>2020</v>
      </c>
      <c r="D340" s="207"/>
      <c r="E340" s="11" t="s">
        <v>914</v>
      </c>
      <c r="F340" s="208" t="s">
        <v>913</v>
      </c>
      <c r="G340" s="208"/>
      <c r="H340" s="208"/>
      <c r="I340" s="11" t="s">
        <v>449</v>
      </c>
      <c r="J340" s="208" t="s">
        <v>16</v>
      </c>
      <c r="K340" s="208"/>
      <c r="L340" s="10" t="s">
        <v>28</v>
      </c>
      <c r="M340" s="10">
        <v>4</v>
      </c>
      <c r="N340" s="207" t="s">
        <v>18</v>
      </c>
      <c r="O340" s="207"/>
      <c r="P340" s="207"/>
      <c r="Q340" s="10" t="s">
        <v>17</v>
      </c>
      <c r="W340" s="31">
        <f t="shared" si="5"/>
        <v>0</v>
      </c>
    </row>
    <row r="341" spans="2:23" s="30" customFormat="1" ht="30" customHeight="1">
      <c r="B341" s="13"/>
      <c r="C341" s="209">
        <v>2020</v>
      </c>
      <c r="D341" s="209"/>
      <c r="E341" s="1" t="s">
        <v>912</v>
      </c>
      <c r="F341" s="210" t="s">
        <v>911</v>
      </c>
      <c r="G341" s="210"/>
      <c r="H341" s="210"/>
      <c r="I341" s="1" t="s">
        <v>449</v>
      </c>
      <c r="J341" s="210" t="s">
        <v>16</v>
      </c>
      <c r="K341" s="210"/>
      <c r="L341" s="5" t="s">
        <v>17</v>
      </c>
      <c r="M341" s="5">
        <v>3</v>
      </c>
      <c r="N341" s="209" t="s">
        <v>18</v>
      </c>
      <c r="O341" s="209"/>
      <c r="P341" s="209"/>
      <c r="Q341" s="5" t="s">
        <v>17</v>
      </c>
      <c r="R341" s="29"/>
      <c r="S341" s="29">
        <f>S342+S343+S344+S345+S346+S347+S348+S349+S350+S351+S352</f>
        <v>4418.7199999999993</v>
      </c>
      <c r="T341" s="29">
        <f>T342+T343+T344+T345+T346+T347+T348+T349+T350+T351+T352</f>
        <v>2155.63</v>
      </c>
      <c r="U341" s="29"/>
      <c r="V341" s="29">
        <f>V342+V343+V344+V345+V346+V347+V348+V349+V350+V351+V352</f>
        <v>5242.76</v>
      </c>
      <c r="W341" s="29">
        <f t="shared" si="5"/>
        <v>11817.11</v>
      </c>
    </row>
    <row r="342" spans="2:23" ht="30" hidden="1" customHeight="1">
      <c r="B342" s="12"/>
      <c r="C342" s="207">
        <v>2020</v>
      </c>
      <c r="D342" s="207"/>
      <c r="E342" s="11" t="s">
        <v>910</v>
      </c>
      <c r="F342" s="208" t="s">
        <v>909</v>
      </c>
      <c r="G342" s="208"/>
      <c r="H342" s="208"/>
      <c r="I342" s="11" t="s">
        <v>449</v>
      </c>
      <c r="J342" s="208" t="s">
        <v>16</v>
      </c>
      <c r="K342" s="208"/>
      <c r="L342" s="10" t="s">
        <v>28</v>
      </c>
      <c r="M342" s="10">
        <v>4</v>
      </c>
      <c r="N342" s="207" t="s">
        <v>18</v>
      </c>
      <c r="O342" s="207"/>
      <c r="P342" s="207"/>
      <c r="Q342" s="10" t="s">
        <v>17</v>
      </c>
      <c r="W342" s="31">
        <f t="shared" si="5"/>
        <v>0</v>
      </c>
    </row>
    <row r="343" spans="2:23" ht="30" hidden="1" customHeight="1">
      <c r="B343" s="12"/>
      <c r="C343" s="207">
        <v>2020</v>
      </c>
      <c r="D343" s="207"/>
      <c r="E343" s="11" t="s">
        <v>908</v>
      </c>
      <c r="F343" s="208" t="s">
        <v>907</v>
      </c>
      <c r="G343" s="208"/>
      <c r="H343" s="208"/>
      <c r="I343" s="11" t="s">
        <v>449</v>
      </c>
      <c r="J343" s="208" t="s">
        <v>16</v>
      </c>
      <c r="K343" s="208"/>
      <c r="L343" s="10" t="s">
        <v>28</v>
      </c>
      <c r="M343" s="10">
        <v>4</v>
      </c>
      <c r="N343" s="207" t="s">
        <v>18</v>
      </c>
      <c r="O343" s="207"/>
      <c r="P343" s="207"/>
      <c r="Q343" s="10" t="s">
        <v>17</v>
      </c>
      <c r="W343" s="31">
        <f t="shared" si="5"/>
        <v>0</v>
      </c>
    </row>
    <row r="344" spans="2:23" ht="30" hidden="1" customHeight="1">
      <c r="B344" s="12"/>
      <c r="C344" s="207">
        <v>2020</v>
      </c>
      <c r="D344" s="207"/>
      <c r="E344" s="11" t="s">
        <v>906</v>
      </c>
      <c r="F344" s="208" t="s">
        <v>905</v>
      </c>
      <c r="G344" s="208"/>
      <c r="H344" s="208"/>
      <c r="I344" s="11" t="s">
        <v>449</v>
      </c>
      <c r="J344" s="208" t="s">
        <v>16</v>
      </c>
      <c r="K344" s="208"/>
      <c r="L344" s="10" t="s">
        <v>28</v>
      </c>
      <c r="M344" s="10">
        <v>4</v>
      </c>
      <c r="N344" s="207" t="s">
        <v>18</v>
      </c>
      <c r="O344" s="207"/>
      <c r="P344" s="207"/>
      <c r="Q344" s="10" t="s">
        <v>17</v>
      </c>
      <c r="W344" s="31">
        <f t="shared" si="5"/>
        <v>0</v>
      </c>
    </row>
    <row r="345" spans="2:23" ht="30" customHeight="1">
      <c r="B345" s="12"/>
      <c r="C345" s="207">
        <v>2020</v>
      </c>
      <c r="D345" s="207"/>
      <c r="E345" s="11" t="s">
        <v>904</v>
      </c>
      <c r="F345" s="208" t="s">
        <v>903</v>
      </c>
      <c r="G345" s="208"/>
      <c r="H345" s="208"/>
      <c r="I345" s="11" t="s">
        <v>449</v>
      </c>
      <c r="J345" s="208" t="s">
        <v>16</v>
      </c>
      <c r="K345" s="208"/>
      <c r="L345" s="10" t="s">
        <v>28</v>
      </c>
      <c r="M345" s="10">
        <v>4</v>
      </c>
      <c r="N345" s="207" t="s">
        <v>18</v>
      </c>
      <c r="O345" s="207"/>
      <c r="P345" s="207"/>
      <c r="Q345" s="10" t="s">
        <v>17</v>
      </c>
      <c r="V345" s="31">
        <v>1853.98</v>
      </c>
      <c r="W345" s="31">
        <f t="shared" si="5"/>
        <v>1853.98</v>
      </c>
    </row>
    <row r="346" spans="2:23" ht="30" customHeight="1">
      <c r="B346" s="12"/>
      <c r="C346" s="207">
        <v>2020</v>
      </c>
      <c r="D346" s="207"/>
      <c r="E346" s="11" t="s">
        <v>902</v>
      </c>
      <c r="F346" s="208" t="s">
        <v>901</v>
      </c>
      <c r="G346" s="208"/>
      <c r="H346" s="208"/>
      <c r="I346" s="11" t="s">
        <v>449</v>
      </c>
      <c r="J346" s="208" t="s">
        <v>16</v>
      </c>
      <c r="K346" s="208"/>
      <c r="L346" s="10" t="s">
        <v>28</v>
      </c>
      <c r="M346" s="10">
        <v>4</v>
      </c>
      <c r="N346" s="207" t="s">
        <v>18</v>
      </c>
      <c r="O346" s="207"/>
      <c r="P346" s="207"/>
      <c r="Q346" s="10" t="s">
        <v>17</v>
      </c>
      <c r="S346" s="31">
        <v>3895.1</v>
      </c>
      <c r="T346" s="31">
        <f>34.87+2120.76</f>
        <v>2155.63</v>
      </c>
      <c r="V346" s="31">
        <v>3181.78</v>
      </c>
      <c r="W346" s="31">
        <f t="shared" si="5"/>
        <v>9232.51</v>
      </c>
    </row>
    <row r="347" spans="2:23" ht="30" customHeight="1">
      <c r="B347" s="12"/>
      <c r="C347" s="207">
        <v>2020</v>
      </c>
      <c r="D347" s="207"/>
      <c r="E347" s="11" t="s">
        <v>900</v>
      </c>
      <c r="F347" s="208" t="s">
        <v>899</v>
      </c>
      <c r="G347" s="208"/>
      <c r="H347" s="208"/>
      <c r="I347" s="11" t="s">
        <v>449</v>
      </c>
      <c r="J347" s="208" t="s">
        <v>16</v>
      </c>
      <c r="K347" s="208"/>
      <c r="L347" s="10" t="s">
        <v>28</v>
      </c>
      <c r="M347" s="10">
        <v>4</v>
      </c>
      <c r="N347" s="207" t="s">
        <v>18</v>
      </c>
      <c r="O347" s="207"/>
      <c r="P347" s="207"/>
      <c r="Q347" s="10" t="s">
        <v>17</v>
      </c>
      <c r="S347" s="31">
        <v>453.84</v>
      </c>
      <c r="W347" s="31">
        <f t="shared" si="5"/>
        <v>453.84</v>
      </c>
    </row>
    <row r="348" spans="2:23" ht="30" customHeight="1">
      <c r="B348" s="12"/>
      <c r="C348" s="207">
        <v>2020</v>
      </c>
      <c r="D348" s="207"/>
      <c r="E348" s="11" t="s">
        <v>898</v>
      </c>
      <c r="F348" s="208" t="s">
        <v>897</v>
      </c>
      <c r="G348" s="208"/>
      <c r="H348" s="208"/>
      <c r="I348" s="11" t="s">
        <v>449</v>
      </c>
      <c r="J348" s="208" t="s">
        <v>16</v>
      </c>
      <c r="K348" s="208"/>
      <c r="L348" s="10" t="s">
        <v>28</v>
      </c>
      <c r="M348" s="10">
        <v>4</v>
      </c>
      <c r="N348" s="207" t="s">
        <v>18</v>
      </c>
      <c r="O348" s="207"/>
      <c r="P348" s="207"/>
      <c r="Q348" s="10" t="s">
        <v>17</v>
      </c>
      <c r="V348" s="31">
        <v>207</v>
      </c>
      <c r="W348" s="31">
        <f t="shared" si="5"/>
        <v>207</v>
      </c>
    </row>
    <row r="349" spans="2:23" ht="30" hidden="1" customHeight="1">
      <c r="B349" s="12"/>
      <c r="C349" s="207">
        <v>2020</v>
      </c>
      <c r="D349" s="207"/>
      <c r="E349" s="11" t="s">
        <v>896</v>
      </c>
      <c r="F349" s="208" t="s">
        <v>895</v>
      </c>
      <c r="G349" s="208"/>
      <c r="H349" s="208"/>
      <c r="I349" s="11" t="s">
        <v>449</v>
      </c>
      <c r="J349" s="208" t="s">
        <v>16</v>
      </c>
      <c r="K349" s="208"/>
      <c r="L349" s="10" t="s">
        <v>28</v>
      </c>
      <c r="M349" s="10">
        <v>4</v>
      </c>
      <c r="N349" s="207" t="s">
        <v>18</v>
      </c>
      <c r="O349" s="207"/>
      <c r="P349" s="207"/>
      <c r="Q349" s="10" t="s">
        <v>17</v>
      </c>
      <c r="W349" s="31">
        <f t="shared" si="5"/>
        <v>0</v>
      </c>
    </row>
    <row r="350" spans="2:23" ht="30" customHeight="1">
      <c r="B350" s="12"/>
      <c r="C350" s="207">
        <v>2020</v>
      </c>
      <c r="D350" s="207"/>
      <c r="E350" s="11" t="s">
        <v>894</v>
      </c>
      <c r="F350" s="208" t="s">
        <v>893</v>
      </c>
      <c r="G350" s="208"/>
      <c r="H350" s="208"/>
      <c r="I350" s="11" t="s">
        <v>449</v>
      </c>
      <c r="J350" s="208" t="s">
        <v>16</v>
      </c>
      <c r="K350" s="208"/>
      <c r="L350" s="10" t="s">
        <v>28</v>
      </c>
      <c r="M350" s="10">
        <v>4</v>
      </c>
      <c r="N350" s="207" t="s">
        <v>18</v>
      </c>
      <c r="O350" s="207"/>
      <c r="P350" s="207"/>
      <c r="Q350" s="10" t="s">
        <v>17</v>
      </c>
      <c r="S350" s="31">
        <v>69.78</v>
      </c>
      <c r="W350" s="31">
        <f t="shared" si="5"/>
        <v>69.78</v>
      </c>
    </row>
    <row r="351" spans="2:23" ht="30" hidden="1" customHeight="1">
      <c r="B351" s="12"/>
      <c r="C351" s="207">
        <v>2020</v>
      </c>
      <c r="D351" s="207"/>
      <c r="E351" s="11" t="s">
        <v>892</v>
      </c>
      <c r="F351" s="208" t="s">
        <v>891</v>
      </c>
      <c r="G351" s="208"/>
      <c r="H351" s="208"/>
      <c r="I351" s="11" t="s">
        <v>449</v>
      </c>
      <c r="J351" s="208" t="s">
        <v>16</v>
      </c>
      <c r="K351" s="208"/>
      <c r="L351" s="10" t="s">
        <v>28</v>
      </c>
      <c r="M351" s="10">
        <v>4</v>
      </c>
      <c r="N351" s="207" t="s">
        <v>18</v>
      </c>
      <c r="O351" s="207"/>
      <c r="P351" s="207"/>
      <c r="Q351" s="10" t="s">
        <v>17</v>
      </c>
      <c r="W351" s="31">
        <f t="shared" si="5"/>
        <v>0</v>
      </c>
    </row>
    <row r="352" spans="2:23" ht="30" hidden="1" customHeight="1">
      <c r="B352" s="12"/>
      <c r="C352" s="207">
        <v>2020</v>
      </c>
      <c r="D352" s="207"/>
      <c r="E352" s="11" t="s">
        <v>890</v>
      </c>
      <c r="F352" s="208" t="s">
        <v>889</v>
      </c>
      <c r="G352" s="208"/>
      <c r="H352" s="208"/>
      <c r="I352" s="11" t="s">
        <v>449</v>
      </c>
      <c r="J352" s="208" t="s">
        <v>16</v>
      </c>
      <c r="K352" s="208"/>
      <c r="L352" s="10" t="s">
        <v>28</v>
      </c>
      <c r="M352" s="10">
        <v>4</v>
      </c>
      <c r="N352" s="207" t="s">
        <v>18</v>
      </c>
      <c r="O352" s="207"/>
      <c r="P352" s="207"/>
      <c r="Q352" s="10" t="s">
        <v>17</v>
      </c>
      <c r="W352" s="31">
        <f t="shared" si="5"/>
        <v>0</v>
      </c>
    </row>
    <row r="353" spans="2:23" s="30" customFormat="1" ht="30" customHeight="1">
      <c r="B353" s="13"/>
      <c r="C353" s="209">
        <v>2020</v>
      </c>
      <c r="D353" s="209"/>
      <c r="E353" s="1" t="s">
        <v>888</v>
      </c>
      <c r="F353" s="210" t="s">
        <v>887</v>
      </c>
      <c r="G353" s="210"/>
      <c r="H353" s="210"/>
      <c r="I353" s="1" t="s">
        <v>449</v>
      </c>
      <c r="J353" s="210" t="s">
        <v>16</v>
      </c>
      <c r="K353" s="210"/>
      <c r="L353" s="5" t="s">
        <v>17</v>
      </c>
      <c r="M353" s="5">
        <v>3</v>
      </c>
      <c r="N353" s="209" t="s">
        <v>18</v>
      </c>
      <c r="O353" s="209"/>
      <c r="P353" s="209"/>
      <c r="Q353" s="5" t="s">
        <v>17</v>
      </c>
      <c r="R353" s="29"/>
      <c r="S353" s="29">
        <f>S354+S355+S356+S357+S358</f>
        <v>29.29</v>
      </c>
      <c r="T353" s="29">
        <f>T354+T355+T356+T357+T358</f>
        <v>0</v>
      </c>
      <c r="U353" s="29"/>
      <c r="V353" s="29">
        <f>V354+V355+V356+V357+V358</f>
        <v>11371.04</v>
      </c>
      <c r="W353" s="29">
        <f t="shared" si="5"/>
        <v>11400.330000000002</v>
      </c>
    </row>
    <row r="354" spans="2:23" ht="30" customHeight="1">
      <c r="B354" s="12"/>
      <c r="C354" s="207">
        <v>2020</v>
      </c>
      <c r="D354" s="207"/>
      <c r="E354" s="11" t="s">
        <v>886</v>
      </c>
      <c r="F354" s="208" t="s">
        <v>885</v>
      </c>
      <c r="G354" s="208"/>
      <c r="H354" s="208"/>
      <c r="I354" s="11" t="s">
        <v>449</v>
      </c>
      <c r="J354" s="208" t="s">
        <v>16</v>
      </c>
      <c r="K354" s="208"/>
      <c r="L354" s="10" t="s">
        <v>28</v>
      </c>
      <c r="M354" s="10">
        <v>4</v>
      </c>
      <c r="N354" s="207" t="s">
        <v>18</v>
      </c>
      <c r="O354" s="207"/>
      <c r="P354" s="207"/>
      <c r="Q354" s="10" t="s">
        <v>17</v>
      </c>
      <c r="S354" s="31">
        <v>29.29</v>
      </c>
      <c r="V354" s="31">
        <v>9019.93</v>
      </c>
      <c r="W354" s="31">
        <f t="shared" si="5"/>
        <v>9049.2200000000012</v>
      </c>
    </row>
    <row r="355" spans="2:23" ht="30" customHeight="1">
      <c r="B355" s="12"/>
      <c r="C355" s="207">
        <v>2020</v>
      </c>
      <c r="D355" s="207"/>
      <c r="E355" s="11" t="s">
        <v>884</v>
      </c>
      <c r="F355" s="208" t="s">
        <v>883</v>
      </c>
      <c r="G355" s="208"/>
      <c r="H355" s="208"/>
      <c r="I355" s="11" t="s">
        <v>449</v>
      </c>
      <c r="J355" s="208" t="s">
        <v>16</v>
      </c>
      <c r="K355" s="208"/>
      <c r="L355" s="10" t="s">
        <v>28</v>
      </c>
      <c r="M355" s="10">
        <v>4</v>
      </c>
      <c r="N355" s="207" t="s">
        <v>18</v>
      </c>
      <c r="O355" s="207"/>
      <c r="P355" s="207"/>
      <c r="Q355" s="10" t="s">
        <v>17</v>
      </c>
      <c r="V355" s="31">
        <v>1503.55</v>
      </c>
      <c r="W355" s="31">
        <f t="shared" si="5"/>
        <v>1503.55</v>
      </c>
    </row>
    <row r="356" spans="2:23" ht="30" customHeight="1">
      <c r="B356" s="12"/>
      <c r="C356" s="207">
        <v>2020</v>
      </c>
      <c r="D356" s="207"/>
      <c r="E356" s="11" t="s">
        <v>882</v>
      </c>
      <c r="F356" s="208" t="s">
        <v>881</v>
      </c>
      <c r="G356" s="208"/>
      <c r="H356" s="208"/>
      <c r="I356" s="11" t="s">
        <v>449</v>
      </c>
      <c r="J356" s="208" t="s">
        <v>16</v>
      </c>
      <c r="K356" s="208"/>
      <c r="L356" s="10" t="s">
        <v>28</v>
      </c>
      <c r="M356" s="10">
        <v>4</v>
      </c>
      <c r="N356" s="207" t="s">
        <v>18</v>
      </c>
      <c r="O356" s="207"/>
      <c r="P356" s="207"/>
      <c r="Q356" s="10" t="s">
        <v>17</v>
      </c>
      <c r="V356" s="31">
        <v>378.11</v>
      </c>
      <c r="W356" s="31">
        <f t="shared" si="5"/>
        <v>378.11</v>
      </c>
    </row>
    <row r="357" spans="2:23" ht="30" hidden="1" customHeight="1">
      <c r="B357" s="12"/>
      <c r="C357" s="207">
        <v>2020</v>
      </c>
      <c r="D357" s="207"/>
      <c r="E357" s="11" t="s">
        <v>880</v>
      </c>
      <c r="F357" s="208" t="s">
        <v>879</v>
      </c>
      <c r="G357" s="208"/>
      <c r="H357" s="208"/>
      <c r="I357" s="11" t="s">
        <v>449</v>
      </c>
      <c r="J357" s="208" t="s">
        <v>16</v>
      </c>
      <c r="K357" s="208"/>
      <c r="L357" s="10" t="s">
        <v>28</v>
      </c>
      <c r="M357" s="10">
        <v>4</v>
      </c>
      <c r="N357" s="207" t="s">
        <v>18</v>
      </c>
      <c r="O357" s="207"/>
      <c r="P357" s="207"/>
      <c r="Q357" s="10" t="s">
        <v>17</v>
      </c>
      <c r="W357" s="31">
        <f t="shared" si="5"/>
        <v>0</v>
      </c>
    </row>
    <row r="358" spans="2:23" ht="30" customHeight="1">
      <c r="B358" s="12"/>
      <c r="C358" s="207">
        <v>2020</v>
      </c>
      <c r="D358" s="207"/>
      <c r="E358" s="11" t="s">
        <v>878</v>
      </c>
      <c r="F358" s="208" t="s">
        <v>877</v>
      </c>
      <c r="G358" s="208"/>
      <c r="H358" s="208"/>
      <c r="I358" s="11" t="s">
        <v>449</v>
      </c>
      <c r="J358" s="208" t="s">
        <v>16</v>
      </c>
      <c r="K358" s="208"/>
      <c r="L358" s="10" t="s">
        <v>28</v>
      </c>
      <c r="M358" s="10">
        <v>4</v>
      </c>
      <c r="N358" s="207" t="s">
        <v>18</v>
      </c>
      <c r="O358" s="207"/>
      <c r="P358" s="207"/>
      <c r="Q358" s="10" t="s">
        <v>17</v>
      </c>
      <c r="V358" s="31">
        <v>469.45</v>
      </c>
      <c r="W358" s="31">
        <f t="shared" si="5"/>
        <v>469.45</v>
      </c>
    </row>
    <row r="359" spans="2:23" s="30" customFormat="1" ht="30" hidden="1" customHeight="1">
      <c r="B359" s="13"/>
      <c r="C359" s="209">
        <v>2020</v>
      </c>
      <c r="D359" s="209"/>
      <c r="E359" s="1" t="s">
        <v>876</v>
      </c>
      <c r="F359" s="210" t="s">
        <v>875</v>
      </c>
      <c r="G359" s="210"/>
      <c r="H359" s="210"/>
      <c r="I359" s="1" t="s">
        <v>449</v>
      </c>
      <c r="J359" s="210" t="s">
        <v>16</v>
      </c>
      <c r="K359" s="210"/>
      <c r="L359" s="5" t="s">
        <v>17</v>
      </c>
      <c r="M359" s="5">
        <v>3</v>
      </c>
      <c r="N359" s="209" t="s">
        <v>18</v>
      </c>
      <c r="O359" s="209"/>
      <c r="P359" s="209"/>
      <c r="Q359" s="5" t="s">
        <v>17</v>
      </c>
      <c r="R359" s="29"/>
      <c r="S359" s="29"/>
      <c r="T359" s="29"/>
      <c r="U359" s="29"/>
      <c r="V359" s="29"/>
      <c r="W359" s="29">
        <f t="shared" si="5"/>
        <v>0</v>
      </c>
    </row>
    <row r="360" spans="2:23" ht="30" hidden="1" customHeight="1">
      <c r="B360" s="12"/>
      <c r="C360" s="207">
        <v>2020</v>
      </c>
      <c r="D360" s="207"/>
      <c r="E360" s="11" t="s">
        <v>874</v>
      </c>
      <c r="F360" s="208" t="s">
        <v>873</v>
      </c>
      <c r="G360" s="208"/>
      <c r="H360" s="208"/>
      <c r="I360" s="11" t="s">
        <v>449</v>
      </c>
      <c r="J360" s="208" t="s">
        <v>16</v>
      </c>
      <c r="K360" s="208"/>
      <c r="L360" s="10" t="s">
        <v>28</v>
      </c>
      <c r="M360" s="10">
        <v>4</v>
      </c>
      <c r="N360" s="207" t="s">
        <v>18</v>
      </c>
      <c r="O360" s="207"/>
      <c r="P360" s="207"/>
      <c r="Q360" s="10" t="s">
        <v>17</v>
      </c>
      <c r="W360" s="31">
        <f t="shared" si="5"/>
        <v>0</v>
      </c>
    </row>
    <row r="361" spans="2:23" s="30" customFormat="1" ht="30" hidden="1" customHeight="1">
      <c r="B361" s="13"/>
      <c r="C361" s="209">
        <v>2020</v>
      </c>
      <c r="D361" s="209"/>
      <c r="E361" s="1" t="s">
        <v>872</v>
      </c>
      <c r="F361" s="210" t="s">
        <v>871</v>
      </c>
      <c r="G361" s="210"/>
      <c r="H361" s="210"/>
      <c r="I361" s="1" t="s">
        <v>449</v>
      </c>
      <c r="J361" s="210" t="s">
        <v>16</v>
      </c>
      <c r="K361" s="210"/>
      <c r="L361" s="5" t="s">
        <v>17</v>
      </c>
      <c r="M361" s="5">
        <v>3</v>
      </c>
      <c r="N361" s="209" t="s">
        <v>18</v>
      </c>
      <c r="O361" s="209"/>
      <c r="P361" s="209"/>
      <c r="Q361" s="5" t="s">
        <v>17</v>
      </c>
      <c r="R361" s="29"/>
      <c r="S361" s="29"/>
      <c r="T361" s="29"/>
      <c r="U361" s="29"/>
      <c r="V361" s="29"/>
      <c r="W361" s="29">
        <f t="shared" si="5"/>
        <v>0</v>
      </c>
    </row>
    <row r="362" spans="2:23" ht="30" hidden="1" customHeight="1">
      <c r="B362" s="12"/>
      <c r="C362" s="207">
        <v>2020</v>
      </c>
      <c r="D362" s="207"/>
      <c r="E362" s="11" t="s">
        <v>870</v>
      </c>
      <c r="F362" s="208" t="s">
        <v>869</v>
      </c>
      <c r="G362" s="208"/>
      <c r="H362" s="208"/>
      <c r="I362" s="11" t="s">
        <v>449</v>
      </c>
      <c r="J362" s="208" t="s">
        <v>16</v>
      </c>
      <c r="K362" s="208"/>
      <c r="L362" s="10" t="s">
        <v>28</v>
      </c>
      <c r="M362" s="10">
        <v>4</v>
      </c>
      <c r="N362" s="207" t="s">
        <v>18</v>
      </c>
      <c r="O362" s="207"/>
      <c r="P362" s="207"/>
      <c r="Q362" s="10" t="s">
        <v>17</v>
      </c>
      <c r="W362" s="31">
        <f t="shared" si="5"/>
        <v>0</v>
      </c>
    </row>
    <row r="363" spans="2:23" ht="30" hidden="1" customHeight="1">
      <c r="B363" s="12"/>
      <c r="C363" s="207">
        <v>2020</v>
      </c>
      <c r="D363" s="207"/>
      <c r="E363" s="11" t="s">
        <v>868</v>
      </c>
      <c r="F363" s="208" t="s">
        <v>867</v>
      </c>
      <c r="G363" s="208"/>
      <c r="H363" s="208"/>
      <c r="I363" s="11" t="s">
        <v>449</v>
      </c>
      <c r="J363" s="208" t="s">
        <v>16</v>
      </c>
      <c r="K363" s="208"/>
      <c r="L363" s="10" t="s">
        <v>28</v>
      </c>
      <c r="M363" s="10">
        <v>4</v>
      </c>
      <c r="N363" s="207" t="s">
        <v>18</v>
      </c>
      <c r="O363" s="207"/>
      <c r="P363" s="207"/>
      <c r="Q363" s="10" t="s">
        <v>17</v>
      </c>
      <c r="W363" s="31">
        <f t="shared" si="5"/>
        <v>0</v>
      </c>
    </row>
    <row r="364" spans="2:23" s="30" customFormat="1" ht="30" hidden="1" customHeight="1">
      <c r="B364" s="13"/>
      <c r="C364" s="209">
        <v>2020</v>
      </c>
      <c r="D364" s="209"/>
      <c r="E364" s="1" t="s">
        <v>866</v>
      </c>
      <c r="F364" s="210" t="s">
        <v>865</v>
      </c>
      <c r="G364" s="210"/>
      <c r="H364" s="210"/>
      <c r="I364" s="1" t="s">
        <v>449</v>
      </c>
      <c r="J364" s="210" t="s">
        <v>16</v>
      </c>
      <c r="K364" s="210"/>
      <c r="L364" s="5" t="s">
        <v>17</v>
      </c>
      <c r="M364" s="5">
        <v>3</v>
      </c>
      <c r="N364" s="209" t="s">
        <v>18</v>
      </c>
      <c r="O364" s="209"/>
      <c r="P364" s="209"/>
      <c r="Q364" s="5" t="s">
        <v>17</v>
      </c>
      <c r="R364" s="29"/>
      <c r="S364" s="29"/>
      <c r="T364" s="29"/>
      <c r="U364" s="29"/>
      <c r="V364" s="29"/>
      <c r="W364" s="29">
        <f t="shared" si="5"/>
        <v>0</v>
      </c>
    </row>
    <row r="365" spans="2:23" ht="30" hidden="1" customHeight="1">
      <c r="B365" s="12"/>
      <c r="C365" s="207">
        <v>2020</v>
      </c>
      <c r="D365" s="207"/>
      <c r="E365" s="11" t="s">
        <v>864</v>
      </c>
      <c r="F365" s="208" t="s">
        <v>863</v>
      </c>
      <c r="G365" s="208"/>
      <c r="H365" s="208"/>
      <c r="I365" s="11" t="s">
        <v>449</v>
      </c>
      <c r="J365" s="208" t="s">
        <v>16</v>
      </c>
      <c r="K365" s="208"/>
      <c r="L365" s="10" t="s">
        <v>28</v>
      </c>
      <c r="M365" s="10">
        <v>4</v>
      </c>
      <c r="N365" s="207" t="s">
        <v>18</v>
      </c>
      <c r="O365" s="207"/>
      <c r="P365" s="207"/>
      <c r="Q365" s="10" t="s">
        <v>17</v>
      </c>
      <c r="W365" s="31">
        <f t="shared" si="5"/>
        <v>0</v>
      </c>
    </row>
    <row r="366" spans="2:23" s="30" customFormat="1" ht="30" hidden="1" customHeight="1">
      <c r="B366" s="13"/>
      <c r="C366" s="209">
        <v>2020</v>
      </c>
      <c r="D366" s="209"/>
      <c r="E366" s="1" t="s">
        <v>862</v>
      </c>
      <c r="F366" s="210" t="s">
        <v>861</v>
      </c>
      <c r="G366" s="210"/>
      <c r="H366" s="210"/>
      <c r="I366" s="1" t="s">
        <v>449</v>
      </c>
      <c r="J366" s="210" t="s">
        <v>16</v>
      </c>
      <c r="K366" s="210"/>
      <c r="L366" s="5" t="s">
        <v>17</v>
      </c>
      <c r="M366" s="5">
        <v>3</v>
      </c>
      <c r="N366" s="209" t="s">
        <v>18</v>
      </c>
      <c r="O366" s="209"/>
      <c r="P366" s="209"/>
      <c r="Q366" s="5" t="s">
        <v>17</v>
      </c>
      <c r="R366" s="29"/>
      <c r="S366" s="29">
        <f>S367</f>
        <v>0</v>
      </c>
      <c r="T366" s="29"/>
      <c r="U366" s="29"/>
      <c r="V366" s="29"/>
      <c r="W366" s="29">
        <f t="shared" si="5"/>
        <v>0</v>
      </c>
    </row>
    <row r="367" spans="2:23" ht="30" hidden="1" customHeight="1">
      <c r="B367" s="12"/>
      <c r="C367" s="207">
        <v>2020</v>
      </c>
      <c r="D367" s="207"/>
      <c r="E367" s="11" t="s">
        <v>860</v>
      </c>
      <c r="F367" s="208" t="s">
        <v>859</v>
      </c>
      <c r="G367" s="208"/>
      <c r="H367" s="208"/>
      <c r="I367" s="11" t="s">
        <v>449</v>
      </c>
      <c r="J367" s="208" t="s">
        <v>16</v>
      </c>
      <c r="K367" s="208"/>
      <c r="L367" s="10" t="s">
        <v>28</v>
      </c>
      <c r="M367" s="10">
        <v>4</v>
      </c>
      <c r="N367" s="207" t="s">
        <v>18</v>
      </c>
      <c r="O367" s="207"/>
      <c r="P367" s="207"/>
      <c r="Q367" s="10" t="s">
        <v>17</v>
      </c>
      <c r="W367" s="31">
        <f t="shared" si="5"/>
        <v>0</v>
      </c>
    </row>
    <row r="368" spans="2:23" s="30" customFormat="1" ht="30" hidden="1" customHeight="1">
      <c r="B368" s="13"/>
      <c r="C368" s="209">
        <v>2020</v>
      </c>
      <c r="D368" s="209"/>
      <c r="E368" s="1" t="s">
        <v>858</v>
      </c>
      <c r="F368" s="210" t="s">
        <v>857</v>
      </c>
      <c r="G368" s="210"/>
      <c r="H368" s="210"/>
      <c r="I368" s="1" t="s">
        <v>449</v>
      </c>
      <c r="J368" s="210" t="s">
        <v>16</v>
      </c>
      <c r="K368" s="210"/>
      <c r="L368" s="5" t="s">
        <v>17</v>
      </c>
      <c r="M368" s="5">
        <v>3</v>
      </c>
      <c r="N368" s="209" t="s">
        <v>18</v>
      </c>
      <c r="O368" s="209"/>
      <c r="P368" s="209"/>
      <c r="Q368" s="5" t="s">
        <v>17</v>
      </c>
      <c r="R368" s="29"/>
      <c r="S368" s="29"/>
      <c r="T368" s="29"/>
      <c r="U368" s="29"/>
      <c r="V368" s="29"/>
      <c r="W368" s="29">
        <f t="shared" si="5"/>
        <v>0</v>
      </c>
    </row>
    <row r="369" spans="2:23" ht="30" hidden="1" customHeight="1">
      <c r="B369" s="12"/>
      <c r="C369" s="207">
        <v>2020</v>
      </c>
      <c r="D369" s="207"/>
      <c r="E369" s="11" t="s">
        <v>856</v>
      </c>
      <c r="F369" s="208" t="s">
        <v>855</v>
      </c>
      <c r="G369" s="208"/>
      <c r="H369" s="208"/>
      <c r="I369" s="11" t="s">
        <v>449</v>
      </c>
      <c r="J369" s="208" t="s">
        <v>16</v>
      </c>
      <c r="K369" s="208"/>
      <c r="L369" s="10" t="s">
        <v>28</v>
      </c>
      <c r="M369" s="10">
        <v>4</v>
      </c>
      <c r="N369" s="207" t="s">
        <v>18</v>
      </c>
      <c r="O369" s="207"/>
      <c r="P369" s="207"/>
      <c r="Q369" s="10" t="s">
        <v>17</v>
      </c>
      <c r="W369" s="31">
        <f t="shared" si="5"/>
        <v>0</v>
      </c>
    </row>
    <row r="370" spans="2:23" ht="30" hidden="1" customHeight="1">
      <c r="B370" s="12"/>
      <c r="C370" s="207">
        <v>2020</v>
      </c>
      <c r="D370" s="207"/>
      <c r="E370" s="11" t="s">
        <v>854</v>
      </c>
      <c r="F370" s="208" t="s">
        <v>853</v>
      </c>
      <c r="G370" s="208"/>
      <c r="H370" s="208"/>
      <c r="I370" s="11" t="s">
        <v>449</v>
      </c>
      <c r="J370" s="208" t="s">
        <v>16</v>
      </c>
      <c r="K370" s="208"/>
      <c r="L370" s="10" t="s">
        <v>28</v>
      </c>
      <c r="M370" s="10">
        <v>4</v>
      </c>
      <c r="N370" s="207" t="s">
        <v>18</v>
      </c>
      <c r="O370" s="207"/>
      <c r="P370" s="207"/>
      <c r="Q370" s="10" t="s">
        <v>17</v>
      </c>
      <c r="W370" s="31">
        <f t="shared" si="5"/>
        <v>0</v>
      </c>
    </row>
    <row r="371" spans="2:23" ht="30" hidden="1" customHeight="1">
      <c r="B371" s="12"/>
      <c r="C371" s="207">
        <v>2020</v>
      </c>
      <c r="D371" s="207"/>
      <c r="E371" s="11" t="s">
        <v>852</v>
      </c>
      <c r="F371" s="208" t="s">
        <v>851</v>
      </c>
      <c r="G371" s="208"/>
      <c r="H371" s="208"/>
      <c r="I371" s="11" t="s">
        <v>449</v>
      </c>
      <c r="J371" s="208" t="s">
        <v>16</v>
      </c>
      <c r="K371" s="208"/>
      <c r="L371" s="10" t="s">
        <v>28</v>
      </c>
      <c r="M371" s="10">
        <v>4</v>
      </c>
      <c r="N371" s="207" t="s">
        <v>18</v>
      </c>
      <c r="O371" s="207"/>
      <c r="P371" s="207"/>
      <c r="Q371" s="10" t="s">
        <v>17</v>
      </c>
      <c r="W371" s="31">
        <f t="shared" si="5"/>
        <v>0</v>
      </c>
    </row>
    <row r="372" spans="2:23" s="28" customFormat="1" ht="30" hidden="1" customHeight="1">
      <c r="B372" s="14"/>
      <c r="C372" s="204">
        <v>2020</v>
      </c>
      <c r="D372" s="204"/>
      <c r="E372" s="9" t="s">
        <v>850</v>
      </c>
      <c r="F372" s="205" t="s">
        <v>849</v>
      </c>
      <c r="G372" s="205"/>
      <c r="H372" s="205"/>
      <c r="I372" s="9" t="s">
        <v>449</v>
      </c>
      <c r="J372" s="205" t="s">
        <v>16</v>
      </c>
      <c r="K372" s="205"/>
      <c r="L372" s="8" t="s">
        <v>17</v>
      </c>
      <c r="M372" s="8">
        <v>2</v>
      </c>
      <c r="N372" s="204" t="s">
        <v>18</v>
      </c>
      <c r="O372" s="204"/>
      <c r="P372" s="204"/>
      <c r="Q372" s="8" t="s">
        <v>17</v>
      </c>
      <c r="R372" s="27"/>
      <c r="S372" s="27"/>
      <c r="T372" s="27"/>
      <c r="U372" s="27"/>
      <c r="V372" s="27"/>
      <c r="W372" s="27">
        <f t="shared" si="5"/>
        <v>0</v>
      </c>
    </row>
    <row r="373" spans="2:23" s="30" customFormat="1" ht="30" hidden="1" customHeight="1">
      <c r="B373" s="13"/>
      <c r="C373" s="209">
        <v>2020</v>
      </c>
      <c r="D373" s="209"/>
      <c r="E373" s="1" t="s">
        <v>848</v>
      </c>
      <c r="F373" s="210" t="s">
        <v>847</v>
      </c>
      <c r="G373" s="210"/>
      <c r="H373" s="210"/>
      <c r="I373" s="1" t="s">
        <v>449</v>
      </c>
      <c r="J373" s="210" t="s">
        <v>16</v>
      </c>
      <c r="K373" s="210"/>
      <c r="L373" s="5" t="s">
        <v>17</v>
      </c>
      <c r="M373" s="5">
        <v>3</v>
      </c>
      <c r="N373" s="209" t="s">
        <v>18</v>
      </c>
      <c r="O373" s="209"/>
      <c r="P373" s="209"/>
      <c r="Q373" s="5" t="s">
        <v>17</v>
      </c>
      <c r="R373" s="29"/>
      <c r="S373" s="29"/>
      <c r="T373" s="29"/>
      <c r="U373" s="29"/>
      <c r="V373" s="29"/>
      <c r="W373" s="29">
        <f t="shared" si="5"/>
        <v>0</v>
      </c>
    </row>
    <row r="374" spans="2:23" ht="30" hidden="1" customHeight="1">
      <c r="B374" s="12"/>
      <c r="C374" s="207">
        <v>2020</v>
      </c>
      <c r="D374" s="207"/>
      <c r="E374" s="11" t="s">
        <v>846</v>
      </c>
      <c r="F374" s="208" t="s">
        <v>845</v>
      </c>
      <c r="G374" s="208"/>
      <c r="H374" s="208"/>
      <c r="I374" s="11" t="s">
        <v>449</v>
      </c>
      <c r="J374" s="208" t="s">
        <v>16</v>
      </c>
      <c r="K374" s="208"/>
      <c r="L374" s="10" t="s">
        <v>28</v>
      </c>
      <c r="M374" s="10">
        <v>4</v>
      </c>
      <c r="N374" s="207" t="s">
        <v>18</v>
      </c>
      <c r="O374" s="207"/>
      <c r="P374" s="207"/>
      <c r="Q374" s="10" t="s">
        <v>17</v>
      </c>
      <c r="W374" s="31">
        <f t="shared" si="5"/>
        <v>0</v>
      </c>
    </row>
    <row r="375" spans="2:23" s="30" customFormat="1" ht="30" hidden="1" customHeight="1">
      <c r="B375" s="13"/>
      <c r="C375" s="209">
        <v>2020</v>
      </c>
      <c r="D375" s="209"/>
      <c r="E375" s="1" t="s">
        <v>844</v>
      </c>
      <c r="F375" s="210" t="s">
        <v>843</v>
      </c>
      <c r="G375" s="210"/>
      <c r="H375" s="210"/>
      <c r="I375" s="1" t="s">
        <v>449</v>
      </c>
      <c r="J375" s="210" t="s">
        <v>16</v>
      </c>
      <c r="K375" s="210"/>
      <c r="L375" s="5" t="s">
        <v>17</v>
      </c>
      <c r="M375" s="5">
        <v>3</v>
      </c>
      <c r="N375" s="209" t="s">
        <v>18</v>
      </c>
      <c r="O375" s="209"/>
      <c r="P375" s="209"/>
      <c r="Q375" s="5" t="s">
        <v>17</v>
      </c>
      <c r="R375" s="29"/>
      <c r="S375" s="29"/>
      <c r="T375" s="29"/>
      <c r="U375" s="29"/>
      <c r="V375" s="29"/>
      <c r="W375" s="29">
        <f t="shared" si="5"/>
        <v>0</v>
      </c>
    </row>
    <row r="376" spans="2:23" ht="30" hidden="1" customHeight="1">
      <c r="B376" s="12"/>
      <c r="C376" s="207">
        <v>2020</v>
      </c>
      <c r="D376" s="207"/>
      <c r="E376" s="11" t="s">
        <v>842</v>
      </c>
      <c r="F376" s="208" t="s">
        <v>841</v>
      </c>
      <c r="G376" s="208"/>
      <c r="H376" s="208"/>
      <c r="I376" s="11" t="s">
        <v>449</v>
      </c>
      <c r="J376" s="208" t="s">
        <v>16</v>
      </c>
      <c r="K376" s="208"/>
      <c r="L376" s="10" t="s">
        <v>28</v>
      </c>
      <c r="M376" s="10">
        <v>4</v>
      </c>
      <c r="N376" s="207" t="s">
        <v>18</v>
      </c>
      <c r="O376" s="207"/>
      <c r="P376" s="207"/>
      <c r="Q376" s="10" t="s">
        <v>17</v>
      </c>
      <c r="W376" s="31">
        <f t="shared" si="5"/>
        <v>0</v>
      </c>
    </row>
    <row r="377" spans="2:23" s="30" customFormat="1" ht="30" hidden="1" customHeight="1">
      <c r="B377" s="13"/>
      <c r="C377" s="209">
        <v>2020</v>
      </c>
      <c r="D377" s="209"/>
      <c r="E377" s="1" t="s">
        <v>840</v>
      </c>
      <c r="F377" s="210" t="s">
        <v>839</v>
      </c>
      <c r="G377" s="210"/>
      <c r="H377" s="210"/>
      <c r="I377" s="1" t="s">
        <v>449</v>
      </c>
      <c r="J377" s="210" t="s">
        <v>16</v>
      </c>
      <c r="K377" s="210"/>
      <c r="L377" s="5" t="s">
        <v>17</v>
      </c>
      <c r="M377" s="5">
        <v>3</v>
      </c>
      <c r="N377" s="209" t="s">
        <v>18</v>
      </c>
      <c r="O377" s="209"/>
      <c r="P377" s="209"/>
      <c r="Q377" s="5" t="s">
        <v>17</v>
      </c>
      <c r="R377" s="29"/>
      <c r="S377" s="29"/>
      <c r="T377" s="29"/>
      <c r="U377" s="29"/>
      <c r="V377" s="29"/>
      <c r="W377" s="29">
        <f t="shared" si="5"/>
        <v>0</v>
      </c>
    </row>
    <row r="378" spans="2:23" ht="30" hidden="1" customHeight="1">
      <c r="B378" s="12"/>
      <c r="C378" s="207">
        <v>2020</v>
      </c>
      <c r="D378" s="207"/>
      <c r="E378" s="11" t="s">
        <v>838</v>
      </c>
      <c r="F378" s="208" t="s">
        <v>837</v>
      </c>
      <c r="G378" s="208"/>
      <c r="H378" s="208"/>
      <c r="I378" s="11" t="s">
        <v>449</v>
      </c>
      <c r="J378" s="208" t="s">
        <v>16</v>
      </c>
      <c r="K378" s="208"/>
      <c r="L378" s="10" t="s">
        <v>28</v>
      </c>
      <c r="M378" s="10">
        <v>4</v>
      </c>
      <c r="N378" s="207" t="s">
        <v>18</v>
      </c>
      <c r="O378" s="207"/>
      <c r="P378" s="207"/>
      <c r="Q378" s="10" t="s">
        <v>17</v>
      </c>
      <c r="W378" s="31">
        <f t="shared" si="5"/>
        <v>0</v>
      </c>
    </row>
    <row r="379" spans="2:23" s="30" customFormat="1" ht="30" hidden="1" customHeight="1">
      <c r="B379" s="13"/>
      <c r="C379" s="209">
        <v>2020</v>
      </c>
      <c r="D379" s="209"/>
      <c r="E379" s="1" t="s">
        <v>836</v>
      </c>
      <c r="F379" s="210" t="s">
        <v>835</v>
      </c>
      <c r="G379" s="210"/>
      <c r="H379" s="210"/>
      <c r="I379" s="1" t="s">
        <v>449</v>
      </c>
      <c r="J379" s="210" t="s">
        <v>16</v>
      </c>
      <c r="K379" s="210"/>
      <c r="L379" s="5" t="s">
        <v>17</v>
      </c>
      <c r="M379" s="5">
        <v>3</v>
      </c>
      <c r="N379" s="209" t="s">
        <v>18</v>
      </c>
      <c r="O379" s="209"/>
      <c r="P379" s="209"/>
      <c r="Q379" s="5" t="s">
        <v>17</v>
      </c>
      <c r="R379" s="29"/>
      <c r="S379" s="29"/>
      <c r="T379" s="29"/>
      <c r="U379" s="29"/>
      <c r="V379" s="29"/>
      <c r="W379" s="29">
        <f t="shared" si="5"/>
        <v>0</v>
      </c>
    </row>
    <row r="380" spans="2:23" ht="30" hidden="1" customHeight="1">
      <c r="B380" s="12"/>
      <c r="C380" s="207">
        <v>2020</v>
      </c>
      <c r="D380" s="207"/>
      <c r="E380" s="11" t="s">
        <v>834</v>
      </c>
      <c r="F380" s="208" t="s">
        <v>833</v>
      </c>
      <c r="G380" s="208"/>
      <c r="H380" s="208"/>
      <c r="I380" s="11" t="s">
        <v>449</v>
      </c>
      <c r="J380" s="208" t="s">
        <v>16</v>
      </c>
      <c r="K380" s="208"/>
      <c r="L380" s="10" t="s">
        <v>28</v>
      </c>
      <c r="M380" s="10">
        <v>4</v>
      </c>
      <c r="N380" s="207" t="s">
        <v>18</v>
      </c>
      <c r="O380" s="207"/>
      <c r="P380" s="207"/>
      <c r="Q380" s="10" t="s">
        <v>17</v>
      </c>
      <c r="W380" s="31">
        <f t="shared" si="5"/>
        <v>0</v>
      </c>
    </row>
    <row r="381" spans="2:23" s="30" customFormat="1" ht="30" hidden="1" customHeight="1">
      <c r="B381" s="13"/>
      <c r="C381" s="209">
        <v>2020</v>
      </c>
      <c r="D381" s="209"/>
      <c r="E381" s="1" t="s">
        <v>832</v>
      </c>
      <c r="F381" s="210" t="s">
        <v>831</v>
      </c>
      <c r="G381" s="210"/>
      <c r="H381" s="210"/>
      <c r="I381" s="1" t="s">
        <v>449</v>
      </c>
      <c r="J381" s="210" t="s">
        <v>16</v>
      </c>
      <c r="K381" s="210"/>
      <c r="L381" s="5" t="s">
        <v>17</v>
      </c>
      <c r="M381" s="5">
        <v>3</v>
      </c>
      <c r="N381" s="209" t="s">
        <v>18</v>
      </c>
      <c r="O381" s="209"/>
      <c r="P381" s="209"/>
      <c r="Q381" s="5" t="s">
        <v>17</v>
      </c>
      <c r="R381" s="29"/>
      <c r="S381" s="29"/>
      <c r="T381" s="29"/>
      <c r="U381" s="29"/>
      <c r="V381" s="29"/>
      <c r="W381" s="29">
        <f t="shared" si="5"/>
        <v>0</v>
      </c>
    </row>
    <row r="382" spans="2:23" ht="30" hidden="1" customHeight="1">
      <c r="B382" s="12"/>
      <c r="C382" s="207">
        <v>2020</v>
      </c>
      <c r="D382" s="207"/>
      <c r="E382" s="11" t="s">
        <v>830</v>
      </c>
      <c r="F382" s="208" t="s">
        <v>829</v>
      </c>
      <c r="G382" s="208"/>
      <c r="H382" s="208"/>
      <c r="I382" s="11" t="s">
        <v>449</v>
      </c>
      <c r="J382" s="208" t="s">
        <v>16</v>
      </c>
      <c r="K382" s="208"/>
      <c r="L382" s="10" t="s">
        <v>28</v>
      </c>
      <c r="M382" s="10">
        <v>4</v>
      </c>
      <c r="N382" s="207" t="s">
        <v>18</v>
      </c>
      <c r="O382" s="207"/>
      <c r="P382" s="207"/>
      <c r="Q382" s="10" t="s">
        <v>17</v>
      </c>
      <c r="W382" s="31">
        <f t="shared" si="5"/>
        <v>0</v>
      </c>
    </row>
    <row r="383" spans="2:23" s="28" customFormat="1" ht="30" hidden="1" customHeight="1">
      <c r="B383" s="14"/>
      <c r="C383" s="204">
        <v>2020</v>
      </c>
      <c r="D383" s="204"/>
      <c r="E383" s="9" t="s">
        <v>828</v>
      </c>
      <c r="F383" s="205" t="s">
        <v>827</v>
      </c>
      <c r="G383" s="205"/>
      <c r="H383" s="205"/>
      <c r="I383" s="9" t="s">
        <v>449</v>
      </c>
      <c r="J383" s="205" t="s">
        <v>16</v>
      </c>
      <c r="K383" s="205"/>
      <c r="L383" s="8" t="s">
        <v>17</v>
      </c>
      <c r="M383" s="8">
        <v>2</v>
      </c>
      <c r="N383" s="204" t="s">
        <v>18</v>
      </c>
      <c r="O383" s="204"/>
      <c r="P383" s="204"/>
      <c r="Q383" s="8" t="s">
        <v>17</v>
      </c>
      <c r="R383" s="27"/>
      <c r="S383" s="27"/>
      <c r="T383" s="27"/>
      <c r="U383" s="27">
        <f>U384+U397+U414+U424+U435+U459+U467+U476+U489</f>
        <v>0</v>
      </c>
      <c r="V383" s="27"/>
      <c r="W383" s="27">
        <f t="shared" si="5"/>
        <v>0</v>
      </c>
    </row>
    <row r="384" spans="2:23" s="30" customFormat="1" ht="30" hidden="1" customHeight="1">
      <c r="B384" s="13"/>
      <c r="C384" s="209">
        <v>2020</v>
      </c>
      <c r="D384" s="209"/>
      <c r="E384" s="1" t="s">
        <v>826</v>
      </c>
      <c r="F384" s="210" t="s">
        <v>825</v>
      </c>
      <c r="G384" s="210"/>
      <c r="H384" s="210"/>
      <c r="I384" s="1" t="s">
        <v>449</v>
      </c>
      <c r="J384" s="210" t="s">
        <v>16</v>
      </c>
      <c r="K384" s="210"/>
      <c r="L384" s="5" t="s">
        <v>17</v>
      </c>
      <c r="M384" s="5">
        <v>3</v>
      </c>
      <c r="N384" s="209" t="s">
        <v>18</v>
      </c>
      <c r="O384" s="209"/>
      <c r="P384" s="209"/>
      <c r="Q384" s="5" t="s">
        <v>17</v>
      </c>
      <c r="R384" s="29"/>
      <c r="S384" s="29"/>
      <c r="T384" s="29"/>
      <c r="U384" s="29"/>
      <c r="V384" s="29"/>
      <c r="W384" s="29">
        <f t="shared" si="5"/>
        <v>0</v>
      </c>
    </row>
    <row r="385" spans="2:23" ht="30" hidden="1" customHeight="1">
      <c r="B385" s="12"/>
      <c r="C385" s="207">
        <v>2020</v>
      </c>
      <c r="D385" s="207"/>
      <c r="E385" s="11" t="s">
        <v>824</v>
      </c>
      <c r="F385" s="208" t="s">
        <v>823</v>
      </c>
      <c r="G385" s="208"/>
      <c r="H385" s="208"/>
      <c r="I385" s="11" t="s">
        <v>449</v>
      </c>
      <c r="J385" s="208" t="s">
        <v>16</v>
      </c>
      <c r="K385" s="208"/>
      <c r="L385" s="10" t="s">
        <v>28</v>
      </c>
      <c r="M385" s="10">
        <v>4</v>
      </c>
      <c r="N385" s="207" t="s">
        <v>18</v>
      </c>
      <c r="O385" s="207"/>
      <c r="P385" s="207"/>
      <c r="Q385" s="10" t="s">
        <v>17</v>
      </c>
      <c r="W385" s="31">
        <f t="shared" si="5"/>
        <v>0</v>
      </c>
    </row>
    <row r="386" spans="2:23" ht="30" hidden="1" customHeight="1">
      <c r="B386" s="12"/>
      <c r="C386" s="207">
        <v>2020</v>
      </c>
      <c r="D386" s="207"/>
      <c r="E386" s="11" t="s">
        <v>822</v>
      </c>
      <c r="F386" s="208" t="s">
        <v>821</v>
      </c>
      <c r="G386" s="208"/>
      <c r="H386" s="208"/>
      <c r="I386" s="11" t="s">
        <v>449</v>
      </c>
      <c r="J386" s="208" t="s">
        <v>16</v>
      </c>
      <c r="K386" s="208"/>
      <c r="L386" s="10" t="s">
        <v>28</v>
      </c>
      <c r="M386" s="10">
        <v>4</v>
      </c>
      <c r="N386" s="207" t="s">
        <v>18</v>
      </c>
      <c r="O386" s="207"/>
      <c r="P386" s="207"/>
      <c r="Q386" s="10" t="s">
        <v>17</v>
      </c>
      <c r="W386" s="31">
        <f t="shared" si="5"/>
        <v>0</v>
      </c>
    </row>
    <row r="387" spans="2:23" ht="30" hidden="1" customHeight="1">
      <c r="B387" s="12"/>
      <c r="C387" s="207">
        <v>2020</v>
      </c>
      <c r="D387" s="207"/>
      <c r="E387" s="11" t="s">
        <v>820</v>
      </c>
      <c r="F387" s="208" t="s">
        <v>819</v>
      </c>
      <c r="G387" s="208"/>
      <c r="H387" s="208"/>
      <c r="I387" s="11" t="s">
        <v>449</v>
      </c>
      <c r="J387" s="208" t="s">
        <v>16</v>
      </c>
      <c r="K387" s="208"/>
      <c r="L387" s="10" t="s">
        <v>28</v>
      </c>
      <c r="M387" s="10">
        <v>4</v>
      </c>
      <c r="N387" s="207" t="s">
        <v>18</v>
      </c>
      <c r="O387" s="207"/>
      <c r="P387" s="207"/>
      <c r="Q387" s="10" t="s">
        <v>17</v>
      </c>
      <c r="W387" s="31">
        <f t="shared" ref="W387:W450" si="6">R387+S387+T387+U387+V387</f>
        <v>0</v>
      </c>
    </row>
    <row r="388" spans="2:23" ht="30" hidden="1" customHeight="1">
      <c r="B388" s="12"/>
      <c r="C388" s="207">
        <v>2020</v>
      </c>
      <c r="D388" s="207"/>
      <c r="E388" s="11" t="s">
        <v>818</v>
      </c>
      <c r="F388" s="208" t="s">
        <v>817</v>
      </c>
      <c r="G388" s="208"/>
      <c r="H388" s="208"/>
      <c r="I388" s="11" t="s">
        <v>449</v>
      </c>
      <c r="J388" s="208" t="s">
        <v>16</v>
      </c>
      <c r="K388" s="208"/>
      <c r="L388" s="10" t="s">
        <v>28</v>
      </c>
      <c r="M388" s="10">
        <v>4</v>
      </c>
      <c r="N388" s="207" t="s">
        <v>18</v>
      </c>
      <c r="O388" s="207"/>
      <c r="P388" s="207"/>
      <c r="Q388" s="10" t="s">
        <v>17</v>
      </c>
      <c r="W388" s="31">
        <f t="shared" si="6"/>
        <v>0</v>
      </c>
    </row>
    <row r="389" spans="2:23" ht="30" hidden="1" customHeight="1">
      <c r="B389" s="12"/>
      <c r="C389" s="207">
        <v>2020</v>
      </c>
      <c r="D389" s="207"/>
      <c r="E389" s="11" t="s">
        <v>816</v>
      </c>
      <c r="F389" s="208" t="s">
        <v>815</v>
      </c>
      <c r="G389" s="208"/>
      <c r="H389" s="208"/>
      <c r="I389" s="11" t="s">
        <v>449</v>
      </c>
      <c r="J389" s="208" t="s">
        <v>16</v>
      </c>
      <c r="K389" s="208"/>
      <c r="L389" s="10" t="s">
        <v>28</v>
      </c>
      <c r="M389" s="10">
        <v>4</v>
      </c>
      <c r="N389" s="207" t="s">
        <v>18</v>
      </c>
      <c r="O389" s="207"/>
      <c r="P389" s="207"/>
      <c r="Q389" s="10" t="s">
        <v>17</v>
      </c>
      <c r="W389" s="31">
        <f t="shared" si="6"/>
        <v>0</v>
      </c>
    </row>
    <row r="390" spans="2:23" ht="30" hidden="1" customHeight="1">
      <c r="B390" s="12"/>
      <c r="C390" s="207">
        <v>2020</v>
      </c>
      <c r="D390" s="207"/>
      <c r="E390" s="11" t="s">
        <v>814</v>
      </c>
      <c r="F390" s="208" t="s">
        <v>813</v>
      </c>
      <c r="G390" s="208"/>
      <c r="H390" s="208"/>
      <c r="I390" s="11" t="s">
        <v>449</v>
      </c>
      <c r="J390" s="208" t="s">
        <v>16</v>
      </c>
      <c r="K390" s="208"/>
      <c r="L390" s="10" t="s">
        <v>28</v>
      </c>
      <c r="M390" s="10">
        <v>4</v>
      </c>
      <c r="N390" s="207" t="s">
        <v>18</v>
      </c>
      <c r="O390" s="207"/>
      <c r="P390" s="207"/>
      <c r="Q390" s="10" t="s">
        <v>17</v>
      </c>
      <c r="W390" s="31">
        <f t="shared" si="6"/>
        <v>0</v>
      </c>
    </row>
    <row r="391" spans="2:23" ht="30" hidden="1" customHeight="1">
      <c r="B391" s="12"/>
      <c r="C391" s="207">
        <v>2020</v>
      </c>
      <c r="D391" s="207"/>
      <c r="E391" s="11" t="s">
        <v>812</v>
      </c>
      <c r="F391" s="208" t="s">
        <v>811</v>
      </c>
      <c r="G391" s="208"/>
      <c r="H391" s="208"/>
      <c r="I391" s="11" t="s">
        <v>449</v>
      </c>
      <c r="J391" s="208" t="s">
        <v>16</v>
      </c>
      <c r="K391" s="208"/>
      <c r="L391" s="10" t="s">
        <v>28</v>
      </c>
      <c r="M391" s="10">
        <v>4</v>
      </c>
      <c r="N391" s="207" t="s">
        <v>18</v>
      </c>
      <c r="O391" s="207"/>
      <c r="P391" s="207"/>
      <c r="Q391" s="10" t="s">
        <v>17</v>
      </c>
      <c r="W391" s="31">
        <f t="shared" si="6"/>
        <v>0</v>
      </c>
    </row>
    <row r="392" spans="2:23" ht="30" hidden="1" customHeight="1">
      <c r="B392" s="12"/>
      <c r="C392" s="207">
        <v>2020</v>
      </c>
      <c r="D392" s="207"/>
      <c r="E392" s="11" t="s">
        <v>810</v>
      </c>
      <c r="F392" s="208" t="s">
        <v>809</v>
      </c>
      <c r="G392" s="208"/>
      <c r="H392" s="208"/>
      <c r="I392" s="11" t="s">
        <v>449</v>
      </c>
      <c r="J392" s="208" t="s">
        <v>16</v>
      </c>
      <c r="K392" s="208"/>
      <c r="L392" s="10" t="s">
        <v>28</v>
      </c>
      <c r="M392" s="10">
        <v>4</v>
      </c>
      <c r="N392" s="207" t="s">
        <v>18</v>
      </c>
      <c r="O392" s="207"/>
      <c r="P392" s="207"/>
      <c r="Q392" s="10" t="s">
        <v>17</v>
      </c>
      <c r="W392" s="31">
        <f t="shared" si="6"/>
        <v>0</v>
      </c>
    </row>
    <row r="393" spans="2:23" ht="30" hidden="1" customHeight="1">
      <c r="B393" s="12"/>
      <c r="C393" s="207">
        <v>2020</v>
      </c>
      <c r="D393" s="207"/>
      <c r="E393" s="11" t="s">
        <v>808</v>
      </c>
      <c r="F393" s="208" t="s">
        <v>807</v>
      </c>
      <c r="G393" s="208"/>
      <c r="H393" s="208"/>
      <c r="I393" s="11" t="s">
        <v>449</v>
      </c>
      <c r="J393" s="208" t="s">
        <v>16</v>
      </c>
      <c r="K393" s="208"/>
      <c r="L393" s="10" t="s">
        <v>28</v>
      </c>
      <c r="M393" s="10">
        <v>4</v>
      </c>
      <c r="N393" s="207" t="s">
        <v>18</v>
      </c>
      <c r="O393" s="207"/>
      <c r="P393" s="207"/>
      <c r="Q393" s="10" t="s">
        <v>17</v>
      </c>
      <c r="W393" s="31">
        <f t="shared" si="6"/>
        <v>0</v>
      </c>
    </row>
    <row r="394" spans="2:23" ht="30" hidden="1" customHeight="1">
      <c r="B394" s="12"/>
      <c r="C394" s="207">
        <v>2020</v>
      </c>
      <c r="D394" s="207"/>
      <c r="E394" s="11" t="s">
        <v>806</v>
      </c>
      <c r="F394" s="208" t="s">
        <v>805</v>
      </c>
      <c r="G394" s="208"/>
      <c r="H394" s="208"/>
      <c r="I394" s="11" t="s">
        <v>449</v>
      </c>
      <c r="J394" s="208" t="s">
        <v>16</v>
      </c>
      <c r="K394" s="208"/>
      <c r="L394" s="10" t="s">
        <v>28</v>
      </c>
      <c r="M394" s="10">
        <v>4</v>
      </c>
      <c r="N394" s="207" t="s">
        <v>18</v>
      </c>
      <c r="O394" s="207"/>
      <c r="P394" s="207"/>
      <c r="Q394" s="10" t="s">
        <v>17</v>
      </c>
      <c r="W394" s="31">
        <f t="shared" si="6"/>
        <v>0</v>
      </c>
    </row>
    <row r="395" spans="2:23" ht="30" hidden="1" customHeight="1">
      <c r="B395" s="12"/>
      <c r="C395" s="207">
        <v>2020</v>
      </c>
      <c r="D395" s="207"/>
      <c r="E395" s="11" t="s">
        <v>804</v>
      </c>
      <c r="F395" s="208" t="s">
        <v>803</v>
      </c>
      <c r="G395" s="208"/>
      <c r="H395" s="208"/>
      <c r="I395" s="11" t="s">
        <v>449</v>
      </c>
      <c r="J395" s="208" t="s">
        <v>16</v>
      </c>
      <c r="K395" s="208"/>
      <c r="L395" s="10" t="s">
        <v>28</v>
      </c>
      <c r="M395" s="10">
        <v>4</v>
      </c>
      <c r="N395" s="207" t="s">
        <v>18</v>
      </c>
      <c r="O395" s="207"/>
      <c r="P395" s="207"/>
      <c r="Q395" s="10" t="s">
        <v>17</v>
      </c>
      <c r="W395" s="31">
        <f t="shared" si="6"/>
        <v>0</v>
      </c>
    </row>
    <row r="396" spans="2:23" ht="30" hidden="1" customHeight="1">
      <c r="B396" s="12"/>
      <c r="C396" s="207">
        <v>2020</v>
      </c>
      <c r="D396" s="207"/>
      <c r="E396" s="11" t="s">
        <v>802</v>
      </c>
      <c r="F396" s="208" t="s">
        <v>801</v>
      </c>
      <c r="G396" s="208"/>
      <c r="H396" s="208"/>
      <c r="I396" s="11" t="s">
        <v>449</v>
      </c>
      <c r="J396" s="208" t="s">
        <v>16</v>
      </c>
      <c r="K396" s="208"/>
      <c r="L396" s="10" t="s">
        <v>28</v>
      </c>
      <c r="M396" s="10">
        <v>4</v>
      </c>
      <c r="N396" s="207" t="s">
        <v>18</v>
      </c>
      <c r="O396" s="207"/>
      <c r="P396" s="207"/>
      <c r="Q396" s="10" t="s">
        <v>17</v>
      </c>
      <c r="W396" s="31">
        <f t="shared" si="6"/>
        <v>0</v>
      </c>
    </row>
    <row r="397" spans="2:23" s="30" customFormat="1" ht="30" hidden="1" customHeight="1">
      <c r="B397" s="13"/>
      <c r="C397" s="209">
        <v>2020</v>
      </c>
      <c r="D397" s="209"/>
      <c r="E397" s="1" t="s">
        <v>800</v>
      </c>
      <c r="F397" s="210" t="s">
        <v>799</v>
      </c>
      <c r="G397" s="210"/>
      <c r="H397" s="210"/>
      <c r="I397" s="1" t="s">
        <v>449</v>
      </c>
      <c r="J397" s="210" t="s">
        <v>16</v>
      </c>
      <c r="K397" s="210"/>
      <c r="L397" s="5" t="s">
        <v>17</v>
      </c>
      <c r="M397" s="5">
        <v>3</v>
      </c>
      <c r="N397" s="209" t="s">
        <v>18</v>
      </c>
      <c r="O397" s="209"/>
      <c r="P397" s="209"/>
      <c r="Q397" s="5" t="s">
        <v>17</v>
      </c>
      <c r="R397" s="29"/>
      <c r="S397" s="29"/>
      <c r="T397" s="29"/>
      <c r="U397" s="29"/>
      <c r="V397" s="29"/>
      <c r="W397" s="29">
        <f t="shared" si="6"/>
        <v>0</v>
      </c>
    </row>
    <row r="398" spans="2:23" ht="30" hidden="1" customHeight="1">
      <c r="B398" s="12"/>
      <c r="C398" s="207">
        <v>2020</v>
      </c>
      <c r="D398" s="207"/>
      <c r="E398" s="11" t="s">
        <v>798</v>
      </c>
      <c r="F398" s="208" t="s">
        <v>797</v>
      </c>
      <c r="G398" s="208"/>
      <c r="H398" s="208"/>
      <c r="I398" s="11" t="s">
        <v>449</v>
      </c>
      <c r="J398" s="208" t="s">
        <v>16</v>
      </c>
      <c r="K398" s="208"/>
      <c r="L398" s="10" t="s">
        <v>28</v>
      </c>
      <c r="M398" s="10">
        <v>4</v>
      </c>
      <c r="N398" s="207" t="s">
        <v>18</v>
      </c>
      <c r="O398" s="207"/>
      <c r="P398" s="207"/>
      <c r="Q398" s="10" t="s">
        <v>17</v>
      </c>
      <c r="W398" s="31">
        <f t="shared" si="6"/>
        <v>0</v>
      </c>
    </row>
    <row r="399" spans="2:23" ht="30" hidden="1" customHeight="1">
      <c r="B399" s="12"/>
      <c r="C399" s="207">
        <v>2020</v>
      </c>
      <c r="D399" s="207"/>
      <c r="E399" s="11" t="s">
        <v>796</v>
      </c>
      <c r="F399" s="208" t="s">
        <v>795</v>
      </c>
      <c r="G399" s="208"/>
      <c r="H399" s="208"/>
      <c r="I399" s="11" t="s">
        <v>449</v>
      </c>
      <c r="J399" s="208" t="s">
        <v>16</v>
      </c>
      <c r="K399" s="208"/>
      <c r="L399" s="10" t="s">
        <v>28</v>
      </c>
      <c r="M399" s="10">
        <v>4</v>
      </c>
      <c r="N399" s="207" t="s">
        <v>18</v>
      </c>
      <c r="O399" s="207"/>
      <c r="P399" s="207"/>
      <c r="Q399" s="10" t="s">
        <v>17</v>
      </c>
      <c r="W399" s="31">
        <f t="shared" si="6"/>
        <v>0</v>
      </c>
    </row>
    <row r="400" spans="2:23" ht="30" hidden="1" customHeight="1">
      <c r="B400" s="12"/>
      <c r="C400" s="207">
        <v>2020</v>
      </c>
      <c r="D400" s="207"/>
      <c r="E400" s="11" t="s">
        <v>794</v>
      </c>
      <c r="F400" s="208" t="s">
        <v>793</v>
      </c>
      <c r="G400" s="208"/>
      <c r="H400" s="208"/>
      <c r="I400" s="11" t="s">
        <v>449</v>
      </c>
      <c r="J400" s="208" t="s">
        <v>16</v>
      </c>
      <c r="K400" s="208"/>
      <c r="L400" s="10" t="s">
        <v>28</v>
      </c>
      <c r="M400" s="10">
        <v>4</v>
      </c>
      <c r="N400" s="207" t="s">
        <v>18</v>
      </c>
      <c r="O400" s="207"/>
      <c r="P400" s="207"/>
      <c r="Q400" s="10" t="s">
        <v>17</v>
      </c>
      <c r="W400" s="31">
        <f t="shared" si="6"/>
        <v>0</v>
      </c>
    </row>
    <row r="401" spans="2:23" ht="30" hidden="1" customHeight="1">
      <c r="B401" s="12"/>
      <c r="C401" s="207">
        <v>2020</v>
      </c>
      <c r="D401" s="207"/>
      <c r="E401" s="11" t="s">
        <v>792</v>
      </c>
      <c r="F401" s="208" t="s">
        <v>791</v>
      </c>
      <c r="G401" s="208"/>
      <c r="H401" s="208"/>
      <c r="I401" s="11" t="s">
        <v>449</v>
      </c>
      <c r="J401" s="208" t="s">
        <v>16</v>
      </c>
      <c r="K401" s="208"/>
      <c r="L401" s="10" t="s">
        <v>28</v>
      </c>
      <c r="M401" s="10">
        <v>4</v>
      </c>
      <c r="N401" s="207" t="s">
        <v>18</v>
      </c>
      <c r="O401" s="207"/>
      <c r="P401" s="207"/>
      <c r="Q401" s="10" t="s">
        <v>17</v>
      </c>
      <c r="W401" s="31">
        <f t="shared" si="6"/>
        <v>0</v>
      </c>
    </row>
    <row r="402" spans="2:23" ht="30" hidden="1" customHeight="1">
      <c r="B402" s="12"/>
      <c r="C402" s="207">
        <v>2020</v>
      </c>
      <c r="D402" s="207"/>
      <c r="E402" s="11" t="s">
        <v>790</v>
      </c>
      <c r="F402" s="208" t="s">
        <v>789</v>
      </c>
      <c r="G402" s="208"/>
      <c r="H402" s="208"/>
      <c r="I402" s="11" t="s">
        <v>449</v>
      </c>
      <c r="J402" s="208" t="s">
        <v>16</v>
      </c>
      <c r="K402" s="208"/>
      <c r="L402" s="10" t="s">
        <v>28</v>
      </c>
      <c r="M402" s="10">
        <v>4</v>
      </c>
      <c r="N402" s="207" t="s">
        <v>18</v>
      </c>
      <c r="O402" s="207"/>
      <c r="P402" s="207"/>
      <c r="Q402" s="10" t="s">
        <v>17</v>
      </c>
      <c r="W402" s="31">
        <f t="shared" si="6"/>
        <v>0</v>
      </c>
    </row>
    <row r="403" spans="2:23" ht="30" hidden="1" customHeight="1">
      <c r="B403" s="12"/>
      <c r="C403" s="207">
        <v>2020</v>
      </c>
      <c r="D403" s="207"/>
      <c r="E403" s="11" t="s">
        <v>788</v>
      </c>
      <c r="F403" s="208" t="s">
        <v>787</v>
      </c>
      <c r="G403" s="208"/>
      <c r="H403" s="208"/>
      <c r="I403" s="11" t="s">
        <v>449</v>
      </c>
      <c r="J403" s="208" t="s">
        <v>16</v>
      </c>
      <c r="K403" s="208"/>
      <c r="L403" s="10" t="s">
        <v>28</v>
      </c>
      <c r="M403" s="10">
        <v>4</v>
      </c>
      <c r="N403" s="207" t="s">
        <v>18</v>
      </c>
      <c r="O403" s="207"/>
      <c r="P403" s="207"/>
      <c r="Q403" s="10" t="s">
        <v>17</v>
      </c>
      <c r="W403" s="31">
        <f t="shared" si="6"/>
        <v>0</v>
      </c>
    </row>
    <row r="404" spans="2:23" ht="30" hidden="1" customHeight="1">
      <c r="B404" s="12"/>
      <c r="C404" s="207">
        <v>2020</v>
      </c>
      <c r="D404" s="207"/>
      <c r="E404" s="11" t="s">
        <v>786</v>
      </c>
      <c r="F404" s="208" t="s">
        <v>785</v>
      </c>
      <c r="G404" s="208"/>
      <c r="H404" s="208"/>
      <c r="I404" s="11" t="s">
        <v>449</v>
      </c>
      <c r="J404" s="208" t="s">
        <v>16</v>
      </c>
      <c r="K404" s="208"/>
      <c r="L404" s="10" t="s">
        <v>28</v>
      </c>
      <c r="M404" s="10">
        <v>4</v>
      </c>
      <c r="N404" s="207" t="s">
        <v>18</v>
      </c>
      <c r="O404" s="207"/>
      <c r="P404" s="207"/>
      <c r="Q404" s="10" t="s">
        <v>17</v>
      </c>
      <c r="W404" s="31">
        <f t="shared" si="6"/>
        <v>0</v>
      </c>
    </row>
    <row r="405" spans="2:23" ht="30" hidden="1" customHeight="1">
      <c r="B405" s="12"/>
      <c r="C405" s="207">
        <v>2020</v>
      </c>
      <c r="D405" s="207"/>
      <c r="E405" s="11" t="s">
        <v>784</v>
      </c>
      <c r="F405" s="208" t="s">
        <v>783</v>
      </c>
      <c r="G405" s="208"/>
      <c r="H405" s="208"/>
      <c r="I405" s="11" t="s">
        <v>449</v>
      </c>
      <c r="J405" s="208" t="s">
        <v>16</v>
      </c>
      <c r="K405" s="208"/>
      <c r="L405" s="10" t="s">
        <v>28</v>
      </c>
      <c r="M405" s="10">
        <v>4</v>
      </c>
      <c r="N405" s="207" t="s">
        <v>18</v>
      </c>
      <c r="O405" s="207"/>
      <c r="P405" s="207"/>
      <c r="Q405" s="10" t="s">
        <v>17</v>
      </c>
      <c r="W405" s="31">
        <f t="shared" si="6"/>
        <v>0</v>
      </c>
    </row>
    <row r="406" spans="2:23" ht="30" hidden="1" customHeight="1">
      <c r="B406" s="12"/>
      <c r="C406" s="207">
        <v>2020</v>
      </c>
      <c r="D406" s="207"/>
      <c r="E406" s="11" t="s">
        <v>782</v>
      </c>
      <c r="F406" s="208" t="s">
        <v>781</v>
      </c>
      <c r="G406" s="208"/>
      <c r="H406" s="208"/>
      <c r="I406" s="11" t="s">
        <v>449</v>
      </c>
      <c r="J406" s="208" t="s">
        <v>16</v>
      </c>
      <c r="K406" s="208"/>
      <c r="L406" s="10" t="s">
        <v>28</v>
      </c>
      <c r="M406" s="10">
        <v>4</v>
      </c>
      <c r="N406" s="207" t="s">
        <v>18</v>
      </c>
      <c r="O406" s="207"/>
      <c r="P406" s="207"/>
      <c r="Q406" s="10" t="s">
        <v>17</v>
      </c>
      <c r="W406" s="31">
        <f t="shared" si="6"/>
        <v>0</v>
      </c>
    </row>
    <row r="407" spans="2:23" ht="30" hidden="1" customHeight="1">
      <c r="B407" s="12"/>
      <c r="C407" s="207">
        <v>2020</v>
      </c>
      <c r="D407" s="207"/>
      <c r="E407" s="11" t="s">
        <v>780</v>
      </c>
      <c r="F407" s="208" t="s">
        <v>779</v>
      </c>
      <c r="G407" s="208"/>
      <c r="H407" s="208"/>
      <c r="I407" s="11" t="s">
        <v>449</v>
      </c>
      <c r="J407" s="208" t="s">
        <v>16</v>
      </c>
      <c r="K407" s="208"/>
      <c r="L407" s="10" t="s">
        <v>28</v>
      </c>
      <c r="M407" s="10">
        <v>4</v>
      </c>
      <c r="N407" s="207" t="s">
        <v>18</v>
      </c>
      <c r="O407" s="207"/>
      <c r="P407" s="207"/>
      <c r="Q407" s="10" t="s">
        <v>17</v>
      </c>
      <c r="W407" s="31">
        <f t="shared" si="6"/>
        <v>0</v>
      </c>
    </row>
    <row r="408" spans="2:23" ht="30" hidden="1" customHeight="1">
      <c r="B408" s="12"/>
      <c r="C408" s="207">
        <v>2020</v>
      </c>
      <c r="D408" s="207"/>
      <c r="E408" s="11" t="s">
        <v>778</v>
      </c>
      <c r="F408" s="208" t="s">
        <v>777</v>
      </c>
      <c r="G408" s="208"/>
      <c r="H408" s="208"/>
      <c r="I408" s="11" t="s">
        <v>449</v>
      </c>
      <c r="J408" s="208" t="s">
        <v>16</v>
      </c>
      <c r="K408" s="208"/>
      <c r="L408" s="10" t="s">
        <v>28</v>
      </c>
      <c r="M408" s="10">
        <v>4</v>
      </c>
      <c r="N408" s="207" t="s">
        <v>18</v>
      </c>
      <c r="O408" s="207"/>
      <c r="P408" s="207"/>
      <c r="Q408" s="10" t="s">
        <v>17</v>
      </c>
      <c r="W408" s="31">
        <f t="shared" si="6"/>
        <v>0</v>
      </c>
    </row>
    <row r="409" spans="2:23" ht="30" hidden="1" customHeight="1">
      <c r="B409" s="12"/>
      <c r="C409" s="207">
        <v>2020</v>
      </c>
      <c r="D409" s="207"/>
      <c r="E409" s="11" t="s">
        <v>776</v>
      </c>
      <c r="F409" s="208" t="s">
        <v>775</v>
      </c>
      <c r="G409" s="208"/>
      <c r="H409" s="208"/>
      <c r="I409" s="11" t="s">
        <v>449</v>
      </c>
      <c r="J409" s="208" t="s">
        <v>16</v>
      </c>
      <c r="K409" s="208"/>
      <c r="L409" s="10" t="s">
        <v>28</v>
      </c>
      <c r="M409" s="10">
        <v>4</v>
      </c>
      <c r="N409" s="207" t="s">
        <v>18</v>
      </c>
      <c r="O409" s="207"/>
      <c r="P409" s="207"/>
      <c r="Q409" s="10" t="s">
        <v>17</v>
      </c>
      <c r="W409" s="31">
        <f t="shared" si="6"/>
        <v>0</v>
      </c>
    </row>
    <row r="410" spans="2:23" ht="30" hidden="1" customHeight="1">
      <c r="B410" s="12"/>
      <c r="C410" s="207">
        <v>2020</v>
      </c>
      <c r="D410" s="207"/>
      <c r="E410" s="11" t="s">
        <v>774</v>
      </c>
      <c r="F410" s="208" t="s">
        <v>773</v>
      </c>
      <c r="G410" s="208"/>
      <c r="H410" s="208"/>
      <c r="I410" s="11" t="s">
        <v>449</v>
      </c>
      <c r="J410" s="208" t="s">
        <v>16</v>
      </c>
      <c r="K410" s="208"/>
      <c r="L410" s="10" t="s">
        <v>28</v>
      </c>
      <c r="M410" s="10">
        <v>4</v>
      </c>
      <c r="N410" s="207" t="s">
        <v>18</v>
      </c>
      <c r="O410" s="207"/>
      <c r="P410" s="207"/>
      <c r="Q410" s="10" t="s">
        <v>17</v>
      </c>
      <c r="W410" s="31">
        <f t="shared" si="6"/>
        <v>0</v>
      </c>
    </row>
    <row r="411" spans="2:23" ht="30" hidden="1" customHeight="1">
      <c r="B411" s="12"/>
      <c r="C411" s="207">
        <v>2020</v>
      </c>
      <c r="D411" s="207"/>
      <c r="E411" s="11" t="s">
        <v>772</v>
      </c>
      <c r="F411" s="208" t="s">
        <v>771</v>
      </c>
      <c r="G411" s="208"/>
      <c r="H411" s="208"/>
      <c r="I411" s="11" t="s">
        <v>449</v>
      </c>
      <c r="J411" s="208" t="s">
        <v>16</v>
      </c>
      <c r="K411" s="208"/>
      <c r="L411" s="10" t="s">
        <v>28</v>
      </c>
      <c r="M411" s="10">
        <v>4</v>
      </c>
      <c r="N411" s="207" t="s">
        <v>18</v>
      </c>
      <c r="O411" s="207"/>
      <c r="P411" s="207"/>
      <c r="Q411" s="10" t="s">
        <v>17</v>
      </c>
      <c r="W411" s="31">
        <f t="shared" si="6"/>
        <v>0</v>
      </c>
    </row>
    <row r="412" spans="2:23" ht="30" hidden="1" customHeight="1">
      <c r="B412" s="12"/>
      <c r="C412" s="207">
        <v>2020</v>
      </c>
      <c r="D412" s="207"/>
      <c r="E412" s="11" t="s">
        <v>770</v>
      </c>
      <c r="F412" s="208" t="s">
        <v>769</v>
      </c>
      <c r="G412" s="208"/>
      <c r="H412" s="208"/>
      <c r="I412" s="11" t="s">
        <v>449</v>
      </c>
      <c r="J412" s="208" t="s">
        <v>16</v>
      </c>
      <c r="K412" s="208"/>
      <c r="L412" s="10" t="s">
        <v>28</v>
      </c>
      <c r="M412" s="10">
        <v>4</v>
      </c>
      <c r="N412" s="207" t="s">
        <v>18</v>
      </c>
      <c r="O412" s="207"/>
      <c r="P412" s="207"/>
      <c r="Q412" s="10" t="s">
        <v>17</v>
      </c>
      <c r="W412" s="31">
        <f t="shared" si="6"/>
        <v>0</v>
      </c>
    </row>
    <row r="413" spans="2:23" ht="30" hidden="1" customHeight="1">
      <c r="B413" s="12"/>
      <c r="C413" s="207">
        <v>2020</v>
      </c>
      <c r="D413" s="207"/>
      <c r="E413" s="11" t="s">
        <v>768</v>
      </c>
      <c r="F413" s="208" t="s">
        <v>767</v>
      </c>
      <c r="G413" s="208"/>
      <c r="H413" s="208"/>
      <c r="I413" s="11" t="s">
        <v>449</v>
      </c>
      <c r="J413" s="208" t="s">
        <v>16</v>
      </c>
      <c r="K413" s="208"/>
      <c r="L413" s="10" t="s">
        <v>28</v>
      </c>
      <c r="M413" s="10">
        <v>4</v>
      </c>
      <c r="N413" s="207" t="s">
        <v>18</v>
      </c>
      <c r="O413" s="207"/>
      <c r="P413" s="207"/>
      <c r="Q413" s="10" t="s">
        <v>17</v>
      </c>
      <c r="W413" s="31">
        <f t="shared" si="6"/>
        <v>0</v>
      </c>
    </row>
    <row r="414" spans="2:23" s="30" customFormat="1" ht="30" hidden="1" customHeight="1">
      <c r="B414" s="13"/>
      <c r="C414" s="209">
        <v>2020</v>
      </c>
      <c r="D414" s="209"/>
      <c r="E414" s="1" t="s">
        <v>766</v>
      </c>
      <c r="F414" s="210" t="s">
        <v>765</v>
      </c>
      <c r="G414" s="210"/>
      <c r="H414" s="210"/>
      <c r="I414" s="1" t="s">
        <v>449</v>
      </c>
      <c r="J414" s="210" t="s">
        <v>16</v>
      </c>
      <c r="K414" s="210"/>
      <c r="L414" s="5" t="s">
        <v>17</v>
      </c>
      <c r="M414" s="5">
        <v>3</v>
      </c>
      <c r="N414" s="209" t="s">
        <v>18</v>
      </c>
      <c r="O414" s="209"/>
      <c r="P414" s="209"/>
      <c r="Q414" s="5" t="s">
        <v>17</v>
      </c>
      <c r="R414" s="29"/>
      <c r="S414" s="29"/>
      <c r="T414" s="29"/>
      <c r="U414" s="29"/>
      <c r="V414" s="29"/>
      <c r="W414" s="29">
        <f t="shared" si="6"/>
        <v>0</v>
      </c>
    </row>
    <row r="415" spans="2:23" ht="30" hidden="1" customHeight="1">
      <c r="B415" s="12"/>
      <c r="C415" s="207">
        <v>2020</v>
      </c>
      <c r="D415" s="207"/>
      <c r="E415" s="11" t="s">
        <v>764</v>
      </c>
      <c r="F415" s="208" t="s">
        <v>763</v>
      </c>
      <c r="G415" s="208"/>
      <c r="H415" s="208"/>
      <c r="I415" s="11" t="s">
        <v>449</v>
      </c>
      <c r="J415" s="208" t="s">
        <v>16</v>
      </c>
      <c r="K415" s="208"/>
      <c r="L415" s="10" t="s">
        <v>28</v>
      </c>
      <c r="M415" s="10">
        <v>4</v>
      </c>
      <c r="N415" s="207" t="s">
        <v>18</v>
      </c>
      <c r="O415" s="207"/>
      <c r="P415" s="207"/>
      <c r="Q415" s="10" t="s">
        <v>17</v>
      </c>
      <c r="R415" s="23"/>
      <c r="S415" s="23"/>
      <c r="T415" s="23"/>
      <c r="U415" s="23"/>
      <c r="V415" s="23"/>
      <c r="W415" s="23">
        <f t="shared" si="6"/>
        <v>0</v>
      </c>
    </row>
    <row r="416" spans="2:23" ht="30" hidden="1" customHeight="1">
      <c r="B416" s="12"/>
      <c r="C416" s="207">
        <v>2020</v>
      </c>
      <c r="D416" s="207"/>
      <c r="E416" s="11" t="s">
        <v>762</v>
      </c>
      <c r="F416" s="208" t="s">
        <v>761</v>
      </c>
      <c r="G416" s="208"/>
      <c r="H416" s="208"/>
      <c r="I416" s="11" t="s">
        <v>449</v>
      </c>
      <c r="J416" s="208" t="s">
        <v>16</v>
      </c>
      <c r="K416" s="208"/>
      <c r="L416" s="10" t="s">
        <v>28</v>
      </c>
      <c r="M416" s="10">
        <v>4</v>
      </c>
      <c r="N416" s="207" t="s">
        <v>18</v>
      </c>
      <c r="O416" s="207"/>
      <c r="P416" s="207"/>
      <c r="Q416" s="10" t="s">
        <v>17</v>
      </c>
      <c r="W416" s="31">
        <f t="shared" si="6"/>
        <v>0</v>
      </c>
    </row>
    <row r="417" spans="1:23" ht="30" hidden="1" customHeight="1">
      <c r="B417" s="12"/>
      <c r="C417" s="207">
        <v>2020</v>
      </c>
      <c r="D417" s="207"/>
      <c r="E417" s="11" t="s">
        <v>760</v>
      </c>
      <c r="F417" s="208" t="s">
        <v>759</v>
      </c>
      <c r="G417" s="208"/>
      <c r="H417" s="208"/>
      <c r="I417" s="11" t="s">
        <v>449</v>
      </c>
      <c r="J417" s="208" t="s">
        <v>16</v>
      </c>
      <c r="K417" s="208"/>
      <c r="L417" s="10" t="s">
        <v>28</v>
      </c>
      <c r="M417" s="10">
        <v>4</v>
      </c>
      <c r="N417" s="207" t="s">
        <v>18</v>
      </c>
      <c r="O417" s="207"/>
      <c r="P417" s="207"/>
      <c r="Q417" s="10" t="s">
        <v>17</v>
      </c>
      <c r="W417" s="31">
        <f t="shared" si="6"/>
        <v>0</v>
      </c>
    </row>
    <row r="418" spans="1:23" ht="30" hidden="1" customHeight="1">
      <c r="B418" s="12"/>
      <c r="C418" s="207">
        <v>2020</v>
      </c>
      <c r="D418" s="207"/>
      <c r="E418" s="11" t="s">
        <v>758</v>
      </c>
      <c r="F418" s="208" t="s">
        <v>757</v>
      </c>
      <c r="G418" s="208"/>
      <c r="H418" s="208"/>
      <c r="I418" s="11" t="s">
        <v>449</v>
      </c>
      <c r="J418" s="208" t="s">
        <v>16</v>
      </c>
      <c r="K418" s="208"/>
      <c r="L418" s="10" t="s">
        <v>28</v>
      </c>
      <c r="M418" s="10">
        <v>4</v>
      </c>
      <c r="N418" s="207" t="s">
        <v>18</v>
      </c>
      <c r="O418" s="207"/>
      <c r="P418" s="207"/>
      <c r="Q418" s="10" t="s">
        <v>17</v>
      </c>
      <c r="W418" s="31">
        <f t="shared" si="6"/>
        <v>0</v>
      </c>
    </row>
    <row r="419" spans="1:23" ht="30" hidden="1" customHeight="1">
      <c r="B419" s="12"/>
      <c r="C419" s="207">
        <v>2020</v>
      </c>
      <c r="D419" s="207"/>
      <c r="E419" s="11" t="s">
        <v>756</v>
      </c>
      <c r="F419" s="208" t="s">
        <v>755</v>
      </c>
      <c r="G419" s="208"/>
      <c r="H419" s="208"/>
      <c r="I419" s="11" t="s">
        <v>449</v>
      </c>
      <c r="J419" s="208" t="s">
        <v>16</v>
      </c>
      <c r="K419" s="208"/>
      <c r="L419" s="10" t="s">
        <v>28</v>
      </c>
      <c r="M419" s="10">
        <v>4</v>
      </c>
      <c r="N419" s="207" t="s">
        <v>18</v>
      </c>
      <c r="O419" s="207"/>
      <c r="P419" s="207"/>
      <c r="Q419" s="10" t="s">
        <v>17</v>
      </c>
      <c r="W419" s="31">
        <f t="shared" si="6"/>
        <v>0</v>
      </c>
    </row>
    <row r="420" spans="1:23" ht="30" hidden="1" customHeight="1">
      <c r="B420" s="12"/>
      <c r="C420" s="207">
        <v>2020</v>
      </c>
      <c r="D420" s="207"/>
      <c r="E420" s="11" t="s">
        <v>754</v>
      </c>
      <c r="F420" s="208" t="s">
        <v>753</v>
      </c>
      <c r="G420" s="208"/>
      <c r="H420" s="208"/>
      <c r="I420" s="11" t="s">
        <v>449</v>
      </c>
      <c r="J420" s="208" t="s">
        <v>16</v>
      </c>
      <c r="K420" s="208"/>
      <c r="L420" s="10" t="s">
        <v>28</v>
      </c>
      <c r="M420" s="10">
        <v>4</v>
      </c>
      <c r="N420" s="207" t="s">
        <v>18</v>
      </c>
      <c r="O420" s="207"/>
      <c r="P420" s="207"/>
      <c r="Q420" s="10" t="s">
        <v>17</v>
      </c>
      <c r="W420" s="31">
        <f t="shared" si="6"/>
        <v>0</v>
      </c>
    </row>
    <row r="421" spans="1:23" ht="30" hidden="1" customHeight="1">
      <c r="B421" s="12"/>
      <c r="C421" s="207">
        <v>2020</v>
      </c>
      <c r="D421" s="207"/>
      <c r="E421" s="11" t="s">
        <v>752</v>
      </c>
      <c r="F421" s="208" t="s">
        <v>751</v>
      </c>
      <c r="G421" s="208"/>
      <c r="H421" s="208"/>
      <c r="I421" s="11" t="s">
        <v>449</v>
      </c>
      <c r="J421" s="208" t="s">
        <v>16</v>
      </c>
      <c r="K421" s="208"/>
      <c r="L421" s="10" t="s">
        <v>28</v>
      </c>
      <c r="M421" s="10">
        <v>4</v>
      </c>
      <c r="N421" s="207" t="s">
        <v>18</v>
      </c>
      <c r="O421" s="207"/>
      <c r="P421" s="207"/>
      <c r="Q421" s="10" t="s">
        <v>17</v>
      </c>
      <c r="W421" s="31">
        <f t="shared" si="6"/>
        <v>0</v>
      </c>
    </row>
    <row r="422" spans="1:23" ht="30" hidden="1" customHeight="1">
      <c r="B422" s="12"/>
      <c r="C422" s="207">
        <v>2020</v>
      </c>
      <c r="D422" s="207"/>
      <c r="E422" s="11" t="s">
        <v>750</v>
      </c>
      <c r="F422" s="208" t="s">
        <v>749</v>
      </c>
      <c r="G422" s="208"/>
      <c r="H422" s="208"/>
      <c r="I422" s="11" t="s">
        <v>449</v>
      </c>
      <c r="J422" s="208" t="s">
        <v>16</v>
      </c>
      <c r="K422" s="208"/>
      <c r="L422" s="10" t="s">
        <v>28</v>
      </c>
      <c r="M422" s="10">
        <v>4</v>
      </c>
      <c r="N422" s="207" t="s">
        <v>18</v>
      </c>
      <c r="O422" s="207"/>
      <c r="P422" s="207"/>
      <c r="Q422" s="10" t="s">
        <v>17</v>
      </c>
      <c r="W422" s="31">
        <f t="shared" si="6"/>
        <v>0</v>
      </c>
    </row>
    <row r="423" spans="1:23" ht="30" hidden="1" customHeight="1">
      <c r="B423" s="12"/>
      <c r="C423" s="207">
        <v>2020</v>
      </c>
      <c r="D423" s="207"/>
      <c r="E423" s="11" t="s">
        <v>748</v>
      </c>
      <c r="F423" s="208" t="s">
        <v>747</v>
      </c>
      <c r="G423" s="208"/>
      <c r="H423" s="208"/>
      <c r="I423" s="11" t="s">
        <v>449</v>
      </c>
      <c r="J423" s="208" t="s">
        <v>16</v>
      </c>
      <c r="K423" s="208"/>
      <c r="L423" s="10" t="s">
        <v>28</v>
      </c>
      <c r="M423" s="10">
        <v>4</v>
      </c>
      <c r="N423" s="207" t="s">
        <v>18</v>
      </c>
      <c r="O423" s="207"/>
      <c r="P423" s="207"/>
      <c r="Q423" s="10" t="s">
        <v>17</v>
      </c>
      <c r="W423" s="31">
        <f t="shared" si="6"/>
        <v>0</v>
      </c>
    </row>
    <row r="424" spans="1:23" s="30" customFormat="1" ht="30" hidden="1" customHeight="1">
      <c r="B424" s="17"/>
      <c r="C424" s="209">
        <v>2020</v>
      </c>
      <c r="D424" s="209"/>
      <c r="E424" s="1" t="s">
        <v>746</v>
      </c>
      <c r="F424" s="210" t="s">
        <v>745</v>
      </c>
      <c r="G424" s="210"/>
      <c r="H424" s="210"/>
      <c r="I424" s="1" t="s">
        <v>449</v>
      </c>
      <c r="J424" s="210" t="s">
        <v>16</v>
      </c>
      <c r="K424" s="210"/>
      <c r="L424" s="5" t="s">
        <v>17</v>
      </c>
      <c r="M424" s="5">
        <v>3</v>
      </c>
      <c r="N424" s="209" t="s">
        <v>18</v>
      </c>
      <c r="O424" s="209"/>
      <c r="P424" s="209"/>
      <c r="Q424" s="5" t="s">
        <v>17</v>
      </c>
      <c r="R424" s="29"/>
      <c r="S424" s="29"/>
      <c r="T424" s="29"/>
      <c r="U424" s="29"/>
      <c r="V424" s="29"/>
      <c r="W424" s="29">
        <f t="shared" si="6"/>
        <v>0</v>
      </c>
    </row>
    <row r="425" spans="1:23" ht="30" hidden="1" customHeight="1">
      <c r="B425" s="12"/>
      <c r="C425" s="207">
        <v>2020</v>
      </c>
      <c r="D425" s="207"/>
      <c r="E425" s="11" t="s">
        <v>744</v>
      </c>
      <c r="F425" s="208" t="s">
        <v>743</v>
      </c>
      <c r="G425" s="208"/>
      <c r="H425" s="208"/>
      <c r="I425" s="11" t="s">
        <v>449</v>
      </c>
      <c r="J425" s="208" t="s">
        <v>16</v>
      </c>
      <c r="K425" s="208"/>
      <c r="L425" s="10" t="s">
        <v>28</v>
      </c>
      <c r="M425" s="10">
        <v>4</v>
      </c>
      <c r="N425" s="207" t="s">
        <v>18</v>
      </c>
      <c r="O425" s="207"/>
      <c r="P425" s="207"/>
      <c r="Q425" s="10" t="s">
        <v>17</v>
      </c>
      <c r="W425" s="31">
        <f t="shared" si="6"/>
        <v>0</v>
      </c>
    </row>
    <row r="426" spans="1:23" ht="30" hidden="1" customHeight="1">
      <c r="B426" s="12"/>
      <c r="C426" s="207">
        <v>2020</v>
      </c>
      <c r="D426" s="207"/>
      <c r="E426" s="11" t="s">
        <v>742</v>
      </c>
      <c r="F426" s="208" t="s">
        <v>741</v>
      </c>
      <c r="G426" s="208"/>
      <c r="H426" s="208"/>
      <c r="I426" s="11" t="s">
        <v>449</v>
      </c>
      <c r="J426" s="208" t="s">
        <v>16</v>
      </c>
      <c r="K426" s="208"/>
      <c r="L426" s="10" t="s">
        <v>28</v>
      </c>
      <c r="M426" s="10">
        <v>4</v>
      </c>
      <c r="N426" s="207" t="s">
        <v>18</v>
      </c>
      <c r="O426" s="207"/>
      <c r="P426" s="207"/>
      <c r="Q426" s="10" t="s">
        <v>17</v>
      </c>
      <c r="W426" s="31">
        <f t="shared" si="6"/>
        <v>0</v>
      </c>
    </row>
    <row r="427" spans="1:23" ht="30" hidden="1" customHeight="1">
      <c r="A427" s="15"/>
      <c r="C427" s="207">
        <v>2020</v>
      </c>
      <c r="D427" s="207"/>
      <c r="E427" s="11" t="s">
        <v>740</v>
      </c>
      <c r="F427" s="208" t="s">
        <v>739</v>
      </c>
      <c r="G427" s="208"/>
      <c r="H427" s="208"/>
      <c r="I427" s="11" t="s">
        <v>449</v>
      </c>
      <c r="J427" s="208" t="s">
        <v>16</v>
      </c>
      <c r="K427" s="208"/>
      <c r="L427" s="10" t="s">
        <v>28</v>
      </c>
      <c r="M427" s="10">
        <v>4</v>
      </c>
      <c r="N427" s="207" t="s">
        <v>18</v>
      </c>
      <c r="O427" s="207"/>
      <c r="P427" s="207"/>
      <c r="Q427" s="10" t="s">
        <v>17</v>
      </c>
      <c r="W427" s="31">
        <f t="shared" si="6"/>
        <v>0</v>
      </c>
    </row>
    <row r="428" spans="1:23" ht="30" hidden="1" customHeight="1">
      <c r="B428" s="12"/>
      <c r="C428" s="207">
        <v>2020</v>
      </c>
      <c r="D428" s="207"/>
      <c r="E428" s="11" t="s">
        <v>738</v>
      </c>
      <c r="F428" s="208" t="s">
        <v>737</v>
      </c>
      <c r="G428" s="208"/>
      <c r="H428" s="208"/>
      <c r="I428" s="11" t="s">
        <v>449</v>
      </c>
      <c r="J428" s="208" t="s">
        <v>16</v>
      </c>
      <c r="K428" s="208"/>
      <c r="L428" s="10" t="s">
        <v>28</v>
      </c>
      <c r="M428" s="10">
        <v>4</v>
      </c>
      <c r="N428" s="207" t="s">
        <v>18</v>
      </c>
      <c r="O428" s="207"/>
      <c r="P428" s="207"/>
      <c r="Q428" s="10" t="s">
        <v>17</v>
      </c>
      <c r="W428" s="31">
        <f t="shared" si="6"/>
        <v>0</v>
      </c>
    </row>
    <row r="429" spans="1:23" ht="30" hidden="1" customHeight="1">
      <c r="A429" s="15"/>
      <c r="C429" s="207">
        <v>2020</v>
      </c>
      <c r="D429" s="207"/>
      <c r="E429" s="11" t="s">
        <v>736</v>
      </c>
      <c r="F429" s="208" t="s">
        <v>735</v>
      </c>
      <c r="G429" s="208"/>
      <c r="H429" s="208"/>
      <c r="I429" s="11" t="s">
        <v>449</v>
      </c>
      <c r="J429" s="208" t="s">
        <v>16</v>
      </c>
      <c r="K429" s="208"/>
      <c r="L429" s="10" t="s">
        <v>28</v>
      </c>
      <c r="M429" s="10">
        <v>4</v>
      </c>
      <c r="N429" s="207" t="s">
        <v>18</v>
      </c>
      <c r="O429" s="207"/>
      <c r="P429" s="207"/>
      <c r="Q429" s="10" t="s">
        <v>17</v>
      </c>
      <c r="W429" s="31">
        <f t="shared" si="6"/>
        <v>0</v>
      </c>
    </row>
    <row r="430" spans="1:23" ht="30" hidden="1" customHeight="1">
      <c r="B430" s="12"/>
      <c r="C430" s="207">
        <v>2020</v>
      </c>
      <c r="D430" s="207"/>
      <c r="E430" s="11" t="s">
        <v>734</v>
      </c>
      <c r="F430" s="208" t="s">
        <v>733</v>
      </c>
      <c r="G430" s="208"/>
      <c r="H430" s="208"/>
      <c r="I430" s="11" t="s">
        <v>449</v>
      </c>
      <c r="J430" s="208" t="s">
        <v>16</v>
      </c>
      <c r="K430" s="208"/>
      <c r="L430" s="10" t="s">
        <v>28</v>
      </c>
      <c r="M430" s="10">
        <v>4</v>
      </c>
      <c r="N430" s="207" t="s">
        <v>18</v>
      </c>
      <c r="O430" s="207"/>
      <c r="P430" s="207"/>
      <c r="Q430" s="10" t="s">
        <v>17</v>
      </c>
      <c r="W430" s="31">
        <f t="shared" si="6"/>
        <v>0</v>
      </c>
    </row>
    <row r="431" spans="1:23" ht="30" hidden="1" customHeight="1">
      <c r="B431" s="12"/>
      <c r="C431" s="207">
        <v>2020</v>
      </c>
      <c r="D431" s="207"/>
      <c r="E431" s="11" t="s">
        <v>732</v>
      </c>
      <c r="F431" s="208" t="s">
        <v>731</v>
      </c>
      <c r="G431" s="208"/>
      <c r="H431" s="208"/>
      <c r="I431" s="11" t="s">
        <v>449</v>
      </c>
      <c r="J431" s="208" t="s">
        <v>16</v>
      </c>
      <c r="K431" s="208"/>
      <c r="L431" s="10" t="s">
        <v>28</v>
      </c>
      <c r="M431" s="10">
        <v>4</v>
      </c>
      <c r="N431" s="207" t="s">
        <v>18</v>
      </c>
      <c r="O431" s="207"/>
      <c r="P431" s="207"/>
      <c r="Q431" s="10" t="s">
        <v>17</v>
      </c>
      <c r="W431" s="31">
        <f t="shared" si="6"/>
        <v>0</v>
      </c>
    </row>
    <row r="432" spans="1:23" ht="30" hidden="1" customHeight="1">
      <c r="B432" s="12"/>
      <c r="C432" s="207">
        <v>2020</v>
      </c>
      <c r="D432" s="207"/>
      <c r="E432" s="11" t="s">
        <v>730</v>
      </c>
      <c r="F432" s="208" t="s">
        <v>729</v>
      </c>
      <c r="G432" s="208"/>
      <c r="H432" s="208"/>
      <c r="I432" s="11" t="s">
        <v>449</v>
      </c>
      <c r="J432" s="208" t="s">
        <v>16</v>
      </c>
      <c r="K432" s="208"/>
      <c r="L432" s="10" t="s">
        <v>28</v>
      </c>
      <c r="M432" s="10">
        <v>4</v>
      </c>
      <c r="N432" s="207" t="s">
        <v>18</v>
      </c>
      <c r="O432" s="207"/>
      <c r="P432" s="207"/>
      <c r="Q432" s="10" t="s">
        <v>17</v>
      </c>
      <c r="W432" s="31">
        <f t="shared" si="6"/>
        <v>0</v>
      </c>
    </row>
    <row r="433" spans="2:23" ht="30" hidden="1" customHeight="1">
      <c r="B433" s="12"/>
      <c r="C433" s="207">
        <v>2020</v>
      </c>
      <c r="D433" s="207"/>
      <c r="E433" s="11" t="s">
        <v>728</v>
      </c>
      <c r="F433" s="208" t="s">
        <v>727</v>
      </c>
      <c r="G433" s="208"/>
      <c r="H433" s="208"/>
      <c r="I433" s="11" t="s">
        <v>449</v>
      </c>
      <c r="J433" s="208" t="s">
        <v>16</v>
      </c>
      <c r="K433" s="208"/>
      <c r="L433" s="10" t="s">
        <v>28</v>
      </c>
      <c r="M433" s="10">
        <v>4</v>
      </c>
      <c r="N433" s="207" t="s">
        <v>18</v>
      </c>
      <c r="O433" s="207"/>
      <c r="P433" s="207"/>
      <c r="Q433" s="10" t="s">
        <v>17</v>
      </c>
      <c r="W433" s="31">
        <f t="shared" si="6"/>
        <v>0</v>
      </c>
    </row>
    <row r="434" spans="2:23" ht="30" hidden="1" customHeight="1">
      <c r="B434" s="12"/>
      <c r="C434" s="207">
        <v>2020</v>
      </c>
      <c r="D434" s="207"/>
      <c r="E434" s="11" t="s">
        <v>726</v>
      </c>
      <c r="F434" s="208" t="s">
        <v>725</v>
      </c>
      <c r="G434" s="208"/>
      <c r="H434" s="208"/>
      <c r="I434" s="11" t="s">
        <v>449</v>
      </c>
      <c r="J434" s="208" t="s">
        <v>16</v>
      </c>
      <c r="K434" s="208"/>
      <c r="L434" s="10" t="s">
        <v>28</v>
      </c>
      <c r="M434" s="10">
        <v>4</v>
      </c>
      <c r="N434" s="207" t="s">
        <v>18</v>
      </c>
      <c r="O434" s="207"/>
      <c r="P434" s="207"/>
      <c r="Q434" s="10" t="s">
        <v>17</v>
      </c>
      <c r="W434" s="31">
        <f t="shared" si="6"/>
        <v>0</v>
      </c>
    </row>
    <row r="435" spans="2:23" s="30" customFormat="1" ht="30" hidden="1" customHeight="1">
      <c r="B435" s="13"/>
      <c r="C435" s="209">
        <v>2020</v>
      </c>
      <c r="D435" s="209"/>
      <c r="E435" s="1" t="s">
        <v>724</v>
      </c>
      <c r="F435" s="210" t="s">
        <v>723</v>
      </c>
      <c r="G435" s="210"/>
      <c r="H435" s="210"/>
      <c r="I435" s="1" t="s">
        <v>449</v>
      </c>
      <c r="J435" s="210" t="s">
        <v>16</v>
      </c>
      <c r="K435" s="210"/>
      <c r="L435" s="5" t="s">
        <v>17</v>
      </c>
      <c r="M435" s="5">
        <v>3</v>
      </c>
      <c r="N435" s="209" t="s">
        <v>18</v>
      </c>
      <c r="O435" s="209"/>
      <c r="P435" s="209"/>
      <c r="Q435" s="5" t="s">
        <v>17</v>
      </c>
      <c r="R435" s="29"/>
      <c r="S435" s="29"/>
      <c r="T435" s="29"/>
      <c r="U435" s="29"/>
      <c r="V435" s="29"/>
      <c r="W435" s="29">
        <f t="shared" si="6"/>
        <v>0</v>
      </c>
    </row>
    <row r="436" spans="2:23" ht="30" hidden="1" customHeight="1">
      <c r="B436" s="12"/>
      <c r="C436" s="207">
        <v>2020</v>
      </c>
      <c r="D436" s="207"/>
      <c r="E436" s="11" t="s">
        <v>722</v>
      </c>
      <c r="F436" s="208" t="s">
        <v>721</v>
      </c>
      <c r="G436" s="208"/>
      <c r="H436" s="208"/>
      <c r="I436" s="11" t="s">
        <v>449</v>
      </c>
      <c r="J436" s="208" t="s">
        <v>16</v>
      </c>
      <c r="K436" s="208"/>
      <c r="L436" s="10" t="s">
        <v>28</v>
      </c>
      <c r="M436" s="10">
        <v>4</v>
      </c>
      <c r="N436" s="207" t="s">
        <v>18</v>
      </c>
      <c r="O436" s="207"/>
      <c r="P436" s="207"/>
      <c r="Q436" s="10" t="s">
        <v>17</v>
      </c>
      <c r="W436" s="31">
        <f t="shared" si="6"/>
        <v>0</v>
      </c>
    </row>
    <row r="437" spans="2:23" ht="30" hidden="1" customHeight="1">
      <c r="B437" s="12"/>
      <c r="C437" s="207">
        <v>2020</v>
      </c>
      <c r="D437" s="207"/>
      <c r="E437" s="11" t="s">
        <v>720</v>
      </c>
      <c r="F437" s="208" t="s">
        <v>719</v>
      </c>
      <c r="G437" s="208"/>
      <c r="H437" s="208"/>
      <c r="I437" s="11" t="s">
        <v>449</v>
      </c>
      <c r="J437" s="208" t="s">
        <v>16</v>
      </c>
      <c r="K437" s="208"/>
      <c r="L437" s="10" t="s">
        <v>28</v>
      </c>
      <c r="M437" s="10">
        <v>4</v>
      </c>
      <c r="N437" s="207" t="s">
        <v>18</v>
      </c>
      <c r="O437" s="207"/>
      <c r="P437" s="207"/>
      <c r="Q437" s="10" t="s">
        <v>17</v>
      </c>
      <c r="W437" s="31">
        <f t="shared" si="6"/>
        <v>0</v>
      </c>
    </row>
    <row r="438" spans="2:23" ht="30" hidden="1" customHeight="1">
      <c r="B438" s="12"/>
      <c r="C438" s="207">
        <v>2020</v>
      </c>
      <c r="D438" s="207"/>
      <c r="E438" s="11" t="s">
        <v>718</v>
      </c>
      <c r="F438" s="208" t="s">
        <v>717</v>
      </c>
      <c r="G438" s="208"/>
      <c r="H438" s="208"/>
      <c r="I438" s="11" t="s">
        <v>449</v>
      </c>
      <c r="J438" s="208" t="s">
        <v>16</v>
      </c>
      <c r="K438" s="208"/>
      <c r="L438" s="10" t="s">
        <v>17</v>
      </c>
      <c r="M438" s="10">
        <v>4</v>
      </c>
      <c r="N438" s="207" t="s">
        <v>18</v>
      </c>
      <c r="O438" s="207"/>
      <c r="P438" s="207"/>
      <c r="Q438" s="10" t="s">
        <v>17</v>
      </c>
      <c r="W438" s="31">
        <f t="shared" si="6"/>
        <v>0</v>
      </c>
    </row>
    <row r="439" spans="2:23" ht="47.25" hidden="1" customHeight="1">
      <c r="B439" s="15"/>
      <c r="C439" s="207">
        <v>2020</v>
      </c>
      <c r="D439" s="207"/>
      <c r="E439" s="11" t="s">
        <v>716</v>
      </c>
      <c r="F439" s="208" t="s">
        <v>715</v>
      </c>
      <c r="G439" s="208"/>
      <c r="H439" s="208"/>
      <c r="I439" s="11" t="s">
        <v>449</v>
      </c>
      <c r="J439" s="208" t="s">
        <v>16</v>
      </c>
      <c r="K439" s="208"/>
      <c r="L439" s="10" t="s">
        <v>28</v>
      </c>
      <c r="M439" s="10">
        <v>5</v>
      </c>
      <c r="N439" s="207" t="s">
        <v>18</v>
      </c>
      <c r="O439" s="207"/>
      <c r="P439" s="207"/>
      <c r="Q439" s="10" t="s">
        <v>17</v>
      </c>
      <c r="W439" s="31">
        <f t="shared" si="6"/>
        <v>0</v>
      </c>
    </row>
    <row r="440" spans="2:23" ht="30" hidden="1" customHeight="1">
      <c r="B440" s="15"/>
      <c r="C440" s="207">
        <v>2020</v>
      </c>
      <c r="D440" s="207"/>
      <c r="E440" s="11" t="s">
        <v>714</v>
      </c>
      <c r="F440" s="208" t="s">
        <v>713</v>
      </c>
      <c r="G440" s="208"/>
      <c r="H440" s="208"/>
      <c r="I440" s="11" t="s">
        <v>449</v>
      </c>
      <c r="J440" s="208" t="s">
        <v>16</v>
      </c>
      <c r="K440" s="208"/>
      <c r="L440" s="10" t="s">
        <v>28</v>
      </c>
      <c r="M440" s="10">
        <v>5</v>
      </c>
      <c r="N440" s="207" t="s">
        <v>18</v>
      </c>
      <c r="O440" s="207"/>
      <c r="P440" s="207"/>
      <c r="Q440" s="10" t="s">
        <v>17</v>
      </c>
      <c r="W440" s="31">
        <f t="shared" si="6"/>
        <v>0</v>
      </c>
    </row>
    <row r="441" spans="2:23" ht="41.25" hidden="1" customHeight="1">
      <c r="B441" s="12"/>
      <c r="C441" s="207">
        <v>2020</v>
      </c>
      <c r="D441" s="207"/>
      <c r="E441" s="11" t="s">
        <v>712</v>
      </c>
      <c r="F441" s="208" t="s">
        <v>710</v>
      </c>
      <c r="G441" s="208"/>
      <c r="H441" s="208"/>
      <c r="I441" s="11" t="s">
        <v>449</v>
      </c>
      <c r="J441" s="208" t="s">
        <v>16</v>
      </c>
      <c r="K441" s="208"/>
      <c r="L441" s="10" t="s">
        <v>17</v>
      </c>
      <c r="M441" s="10">
        <v>4</v>
      </c>
      <c r="N441" s="207" t="s">
        <v>18</v>
      </c>
      <c r="O441" s="207"/>
      <c r="P441" s="207"/>
      <c r="Q441" s="10" t="s">
        <v>17</v>
      </c>
      <c r="R441" s="16"/>
      <c r="S441" s="16"/>
      <c r="T441" s="16"/>
      <c r="U441" s="16"/>
      <c r="V441" s="16"/>
      <c r="W441" s="16">
        <f t="shared" si="6"/>
        <v>0</v>
      </c>
    </row>
    <row r="442" spans="2:23" ht="30" hidden="1" customHeight="1">
      <c r="B442" s="15"/>
      <c r="C442" s="207">
        <v>2020</v>
      </c>
      <c r="D442" s="207"/>
      <c r="E442" s="11" t="s">
        <v>711</v>
      </c>
      <c r="F442" s="208" t="s">
        <v>710</v>
      </c>
      <c r="G442" s="208"/>
      <c r="H442" s="208"/>
      <c r="I442" s="11" t="s">
        <v>449</v>
      </c>
      <c r="J442" s="208" t="s">
        <v>16</v>
      </c>
      <c r="K442" s="208"/>
      <c r="L442" s="10" t="s">
        <v>28</v>
      </c>
      <c r="M442" s="10">
        <v>5</v>
      </c>
      <c r="N442" s="207" t="s">
        <v>18</v>
      </c>
      <c r="O442" s="207"/>
      <c r="P442" s="207"/>
      <c r="Q442" s="10" t="s">
        <v>17</v>
      </c>
      <c r="W442" s="31">
        <f t="shared" si="6"/>
        <v>0</v>
      </c>
    </row>
    <row r="443" spans="2:23" ht="30" hidden="1" customHeight="1">
      <c r="B443" s="15"/>
      <c r="C443" s="207">
        <v>2020</v>
      </c>
      <c r="D443" s="207"/>
      <c r="E443" s="11" t="s">
        <v>709</v>
      </c>
      <c r="F443" s="208" t="s">
        <v>708</v>
      </c>
      <c r="G443" s="208"/>
      <c r="H443" s="208"/>
      <c r="I443" s="11" t="s">
        <v>449</v>
      </c>
      <c r="J443" s="208" t="s">
        <v>16</v>
      </c>
      <c r="K443" s="208"/>
      <c r="L443" s="10" t="s">
        <v>28</v>
      </c>
      <c r="M443" s="10">
        <v>5</v>
      </c>
      <c r="N443" s="207" t="s">
        <v>18</v>
      </c>
      <c r="O443" s="207"/>
      <c r="P443" s="207"/>
      <c r="Q443" s="10" t="s">
        <v>17</v>
      </c>
      <c r="W443" s="31">
        <f t="shared" si="6"/>
        <v>0</v>
      </c>
    </row>
    <row r="444" spans="2:23" ht="30" hidden="1" customHeight="1">
      <c r="B444" s="12"/>
      <c r="C444" s="207">
        <v>2020</v>
      </c>
      <c r="D444" s="207"/>
      <c r="E444" s="11" t="s">
        <v>707</v>
      </c>
      <c r="F444" s="208" t="s">
        <v>705</v>
      </c>
      <c r="G444" s="208"/>
      <c r="H444" s="208"/>
      <c r="I444" s="11" t="s">
        <v>449</v>
      </c>
      <c r="J444" s="208" t="s">
        <v>16</v>
      </c>
      <c r="K444" s="208"/>
      <c r="L444" s="10" t="s">
        <v>17</v>
      </c>
      <c r="M444" s="10">
        <v>4</v>
      </c>
      <c r="N444" s="207" t="s">
        <v>18</v>
      </c>
      <c r="O444" s="207"/>
      <c r="P444" s="207"/>
      <c r="Q444" s="10" t="s">
        <v>17</v>
      </c>
      <c r="W444" s="31">
        <f t="shared" si="6"/>
        <v>0</v>
      </c>
    </row>
    <row r="445" spans="2:23" ht="30" hidden="1" customHeight="1">
      <c r="B445" s="15"/>
      <c r="C445" s="207">
        <v>2020</v>
      </c>
      <c r="D445" s="207"/>
      <c r="E445" s="11" t="s">
        <v>706</v>
      </c>
      <c r="F445" s="208" t="s">
        <v>705</v>
      </c>
      <c r="G445" s="208"/>
      <c r="H445" s="208"/>
      <c r="I445" s="11" t="s">
        <v>449</v>
      </c>
      <c r="J445" s="208" t="s">
        <v>16</v>
      </c>
      <c r="K445" s="208"/>
      <c r="L445" s="10" t="s">
        <v>28</v>
      </c>
      <c r="M445" s="10">
        <v>5</v>
      </c>
      <c r="N445" s="207" t="s">
        <v>18</v>
      </c>
      <c r="O445" s="207"/>
      <c r="P445" s="207"/>
      <c r="Q445" s="10" t="s">
        <v>17</v>
      </c>
      <c r="W445" s="31">
        <f t="shared" si="6"/>
        <v>0</v>
      </c>
    </row>
    <row r="446" spans="2:23" ht="30" hidden="1" customHeight="1">
      <c r="B446" s="15"/>
      <c r="C446" s="207">
        <v>2020</v>
      </c>
      <c r="D446" s="207"/>
      <c r="E446" s="11" t="s">
        <v>704</v>
      </c>
      <c r="F446" s="208" t="s">
        <v>703</v>
      </c>
      <c r="G446" s="208"/>
      <c r="H446" s="208"/>
      <c r="I446" s="11" t="s">
        <v>449</v>
      </c>
      <c r="J446" s="208" t="s">
        <v>16</v>
      </c>
      <c r="K446" s="208"/>
      <c r="L446" s="10" t="s">
        <v>28</v>
      </c>
      <c r="M446" s="10">
        <v>5</v>
      </c>
      <c r="N446" s="207" t="s">
        <v>18</v>
      </c>
      <c r="O446" s="207"/>
      <c r="P446" s="207"/>
      <c r="Q446" s="10" t="s">
        <v>17</v>
      </c>
      <c r="W446" s="31">
        <f t="shared" si="6"/>
        <v>0</v>
      </c>
    </row>
    <row r="447" spans="2:23" ht="30" hidden="1" customHeight="1">
      <c r="B447" s="12"/>
      <c r="C447" s="207">
        <v>2020</v>
      </c>
      <c r="D447" s="207"/>
      <c r="E447" s="11" t="s">
        <v>702</v>
      </c>
      <c r="F447" s="208" t="s">
        <v>700</v>
      </c>
      <c r="G447" s="208"/>
      <c r="H447" s="208"/>
      <c r="I447" s="11" t="s">
        <v>449</v>
      </c>
      <c r="J447" s="208" t="s">
        <v>16</v>
      </c>
      <c r="K447" s="208"/>
      <c r="L447" s="10" t="s">
        <v>17</v>
      </c>
      <c r="M447" s="10">
        <v>4</v>
      </c>
      <c r="N447" s="207" t="s">
        <v>18</v>
      </c>
      <c r="O447" s="207"/>
      <c r="P447" s="207"/>
      <c r="Q447" s="10" t="s">
        <v>17</v>
      </c>
      <c r="W447" s="31">
        <f t="shared" si="6"/>
        <v>0</v>
      </c>
    </row>
    <row r="448" spans="2:23" ht="30" hidden="1" customHeight="1">
      <c r="B448" s="15"/>
      <c r="C448" s="207">
        <v>2020</v>
      </c>
      <c r="D448" s="207"/>
      <c r="E448" s="11" t="s">
        <v>701</v>
      </c>
      <c r="F448" s="208" t="s">
        <v>700</v>
      </c>
      <c r="G448" s="208"/>
      <c r="H448" s="208"/>
      <c r="I448" s="11" t="s">
        <v>449</v>
      </c>
      <c r="J448" s="208" t="s">
        <v>16</v>
      </c>
      <c r="K448" s="208"/>
      <c r="L448" s="10" t="s">
        <v>28</v>
      </c>
      <c r="M448" s="10">
        <v>5</v>
      </c>
      <c r="N448" s="207" t="s">
        <v>18</v>
      </c>
      <c r="O448" s="207"/>
      <c r="P448" s="207"/>
      <c r="Q448" s="10" t="s">
        <v>17</v>
      </c>
      <c r="W448" s="31">
        <f t="shared" si="6"/>
        <v>0</v>
      </c>
    </row>
    <row r="449" spans="2:23" ht="30" hidden="1" customHeight="1">
      <c r="B449" s="15"/>
      <c r="C449" s="207">
        <v>2020</v>
      </c>
      <c r="D449" s="207"/>
      <c r="E449" s="11" t="s">
        <v>699</v>
      </c>
      <c r="F449" s="208" t="s">
        <v>698</v>
      </c>
      <c r="G449" s="208"/>
      <c r="H449" s="208"/>
      <c r="I449" s="11" t="s">
        <v>449</v>
      </c>
      <c r="J449" s="208" t="s">
        <v>16</v>
      </c>
      <c r="K449" s="208"/>
      <c r="L449" s="10" t="s">
        <v>28</v>
      </c>
      <c r="M449" s="10">
        <v>5</v>
      </c>
      <c r="N449" s="207" t="s">
        <v>18</v>
      </c>
      <c r="O449" s="207"/>
      <c r="P449" s="207"/>
      <c r="Q449" s="10" t="s">
        <v>17</v>
      </c>
      <c r="W449" s="31">
        <f t="shared" si="6"/>
        <v>0</v>
      </c>
    </row>
    <row r="450" spans="2:23" ht="30" hidden="1" customHeight="1">
      <c r="B450" s="12"/>
      <c r="C450" s="207">
        <v>2020</v>
      </c>
      <c r="D450" s="207"/>
      <c r="E450" s="11" t="s">
        <v>697</v>
      </c>
      <c r="F450" s="208" t="s">
        <v>696</v>
      </c>
      <c r="G450" s="208"/>
      <c r="H450" s="208"/>
      <c r="I450" s="11" t="s">
        <v>449</v>
      </c>
      <c r="J450" s="208" t="s">
        <v>16</v>
      </c>
      <c r="K450" s="208"/>
      <c r="L450" s="10" t="s">
        <v>28</v>
      </c>
      <c r="M450" s="10">
        <v>4</v>
      </c>
      <c r="N450" s="207" t="s">
        <v>18</v>
      </c>
      <c r="O450" s="207"/>
      <c r="P450" s="207"/>
      <c r="Q450" s="10" t="s">
        <v>17</v>
      </c>
      <c r="W450" s="31">
        <f t="shared" si="6"/>
        <v>0</v>
      </c>
    </row>
    <row r="451" spans="2:23" ht="30" hidden="1" customHeight="1">
      <c r="B451" s="12"/>
      <c r="C451" s="207">
        <v>2020</v>
      </c>
      <c r="D451" s="207"/>
      <c r="E451" s="11" t="s">
        <v>695</v>
      </c>
      <c r="F451" s="208" t="s">
        <v>694</v>
      </c>
      <c r="G451" s="208"/>
      <c r="H451" s="208"/>
      <c r="I451" s="11" t="s">
        <v>449</v>
      </c>
      <c r="J451" s="208" t="s">
        <v>16</v>
      </c>
      <c r="K451" s="208"/>
      <c r="L451" s="10" t="s">
        <v>28</v>
      </c>
      <c r="M451" s="10">
        <v>4</v>
      </c>
      <c r="N451" s="207" t="s">
        <v>18</v>
      </c>
      <c r="O451" s="207"/>
      <c r="P451" s="207"/>
      <c r="Q451" s="10" t="s">
        <v>17</v>
      </c>
      <c r="W451" s="31">
        <f t="shared" ref="W451:W514" si="7">R451+S451+T451+U451+V451</f>
        <v>0</v>
      </c>
    </row>
    <row r="452" spans="2:23" ht="30" hidden="1" customHeight="1">
      <c r="B452" s="12"/>
      <c r="C452" s="207">
        <v>2020</v>
      </c>
      <c r="D452" s="207"/>
      <c r="E452" s="11" t="s">
        <v>693</v>
      </c>
      <c r="F452" s="208" t="s">
        <v>692</v>
      </c>
      <c r="G452" s="208"/>
      <c r="H452" s="208"/>
      <c r="I452" s="11" t="s">
        <v>449</v>
      </c>
      <c r="J452" s="208" t="s">
        <v>16</v>
      </c>
      <c r="K452" s="208"/>
      <c r="L452" s="10" t="s">
        <v>28</v>
      </c>
      <c r="M452" s="10">
        <v>4</v>
      </c>
      <c r="N452" s="207" t="s">
        <v>18</v>
      </c>
      <c r="O452" s="207"/>
      <c r="P452" s="207"/>
      <c r="Q452" s="10" t="s">
        <v>17</v>
      </c>
      <c r="W452" s="31">
        <f t="shared" si="7"/>
        <v>0</v>
      </c>
    </row>
    <row r="453" spans="2:23" ht="30" hidden="1" customHeight="1">
      <c r="B453" s="12"/>
      <c r="C453" s="207">
        <v>2020</v>
      </c>
      <c r="D453" s="207"/>
      <c r="E453" s="11" t="s">
        <v>691</v>
      </c>
      <c r="F453" s="208" t="s">
        <v>690</v>
      </c>
      <c r="G453" s="208"/>
      <c r="H453" s="208"/>
      <c r="I453" s="11" t="s">
        <v>449</v>
      </c>
      <c r="J453" s="208" t="s">
        <v>16</v>
      </c>
      <c r="K453" s="208"/>
      <c r="L453" s="10" t="s">
        <v>28</v>
      </c>
      <c r="M453" s="10">
        <v>4</v>
      </c>
      <c r="N453" s="207" t="s">
        <v>18</v>
      </c>
      <c r="O453" s="207"/>
      <c r="P453" s="207"/>
      <c r="Q453" s="10" t="s">
        <v>17</v>
      </c>
      <c r="W453" s="31">
        <f t="shared" si="7"/>
        <v>0</v>
      </c>
    </row>
    <row r="454" spans="2:23" ht="30" hidden="1" customHeight="1">
      <c r="B454" s="12"/>
      <c r="C454" s="207">
        <v>2020</v>
      </c>
      <c r="D454" s="207"/>
      <c r="E454" s="11" t="s">
        <v>689</v>
      </c>
      <c r="F454" s="208" t="s">
        <v>687</v>
      </c>
      <c r="G454" s="208"/>
      <c r="H454" s="208"/>
      <c r="I454" s="11" t="s">
        <v>449</v>
      </c>
      <c r="J454" s="208" t="s">
        <v>16</v>
      </c>
      <c r="K454" s="208"/>
      <c r="L454" s="10" t="s">
        <v>17</v>
      </c>
      <c r="M454" s="10">
        <v>4</v>
      </c>
      <c r="N454" s="207" t="s">
        <v>18</v>
      </c>
      <c r="O454" s="207"/>
      <c r="P454" s="207"/>
      <c r="Q454" s="10" t="s">
        <v>17</v>
      </c>
      <c r="W454" s="31">
        <f t="shared" si="7"/>
        <v>0</v>
      </c>
    </row>
    <row r="455" spans="2:23" ht="30" hidden="1" customHeight="1">
      <c r="B455" s="15"/>
      <c r="C455" s="207">
        <v>2020</v>
      </c>
      <c r="D455" s="207"/>
      <c r="E455" s="11" t="s">
        <v>688</v>
      </c>
      <c r="F455" s="208" t="s">
        <v>687</v>
      </c>
      <c r="G455" s="208"/>
      <c r="H455" s="208"/>
      <c r="I455" s="11" t="s">
        <v>449</v>
      </c>
      <c r="J455" s="208" t="s">
        <v>16</v>
      </c>
      <c r="K455" s="208"/>
      <c r="L455" s="10" t="s">
        <v>28</v>
      </c>
      <c r="M455" s="10">
        <v>5</v>
      </c>
      <c r="N455" s="207" t="s">
        <v>18</v>
      </c>
      <c r="O455" s="207"/>
      <c r="P455" s="207"/>
      <c r="Q455" s="10" t="s">
        <v>17</v>
      </c>
      <c r="W455" s="31">
        <f t="shared" si="7"/>
        <v>0</v>
      </c>
    </row>
    <row r="456" spans="2:23" ht="30" hidden="1" customHeight="1">
      <c r="B456" s="15"/>
      <c r="C456" s="207">
        <v>2020</v>
      </c>
      <c r="D456" s="207"/>
      <c r="E456" s="11" t="s">
        <v>686</v>
      </c>
      <c r="F456" s="208" t="s">
        <v>685</v>
      </c>
      <c r="G456" s="208"/>
      <c r="H456" s="208"/>
      <c r="I456" s="11" t="s">
        <v>449</v>
      </c>
      <c r="J456" s="208" t="s">
        <v>16</v>
      </c>
      <c r="K456" s="208"/>
      <c r="L456" s="10" t="s">
        <v>28</v>
      </c>
      <c r="M456" s="10">
        <v>5</v>
      </c>
      <c r="N456" s="207" t="s">
        <v>18</v>
      </c>
      <c r="O456" s="207"/>
      <c r="P456" s="207"/>
      <c r="Q456" s="10" t="s">
        <v>17</v>
      </c>
      <c r="W456" s="31">
        <f t="shared" si="7"/>
        <v>0</v>
      </c>
    </row>
    <row r="457" spans="2:23" ht="30" hidden="1" customHeight="1">
      <c r="B457" s="12"/>
      <c r="C457" s="207">
        <v>2020</v>
      </c>
      <c r="D457" s="207"/>
      <c r="E457" s="11" t="s">
        <v>684</v>
      </c>
      <c r="F457" s="208" t="s">
        <v>683</v>
      </c>
      <c r="G457" s="208"/>
      <c r="H457" s="208"/>
      <c r="I457" s="11" t="s">
        <v>449</v>
      </c>
      <c r="J457" s="208" t="s">
        <v>16</v>
      </c>
      <c r="K457" s="208"/>
      <c r="L457" s="10" t="s">
        <v>28</v>
      </c>
      <c r="M457" s="10">
        <v>4</v>
      </c>
      <c r="N457" s="207" t="s">
        <v>18</v>
      </c>
      <c r="O457" s="207"/>
      <c r="P457" s="207"/>
      <c r="Q457" s="10" t="s">
        <v>17</v>
      </c>
      <c r="W457" s="31">
        <f t="shared" si="7"/>
        <v>0</v>
      </c>
    </row>
    <row r="458" spans="2:23" ht="30" hidden="1" customHeight="1">
      <c r="B458" s="12"/>
      <c r="C458" s="207">
        <v>2020</v>
      </c>
      <c r="D458" s="207"/>
      <c r="E458" s="11" t="s">
        <v>682</v>
      </c>
      <c r="F458" s="208" t="s">
        <v>681</v>
      </c>
      <c r="G458" s="208"/>
      <c r="H458" s="208"/>
      <c r="I458" s="11" t="s">
        <v>449</v>
      </c>
      <c r="J458" s="208" t="s">
        <v>16</v>
      </c>
      <c r="K458" s="208"/>
      <c r="L458" s="10" t="s">
        <v>28</v>
      </c>
      <c r="M458" s="10">
        <v>4</v>
      </c>
      <c r="N458" s="207" t="s">
        <v>18</v>
      </c>
      <c r="O458" s="207"/>
      <c r="P458" s="207"/>
      <c r="Q458" s="10" t="s">
        <v>17</v>
      </c>
      <c r="W458" s="31">
        <f t="shared" si="7"/>
        <v>0</v>
      </c>
    </row>
    <row r="459" spans="2:23" s="30" customFormat="1" ht="30" hidden="1" customHeight="1">
      <c r="B459" s="13"/>
      <c r="C459" s="209">
        <v>2020</v>
      </c>
      <c r="D459" s="209"/>
      <c r="E459" s="1" t="s">
        <v>680</v>
      </c>
      <c r="F459" s="210" t="s">
        <v>678</v>
      </c>
      <c r="G459" s="210"/>
      <c r="H459" s="210"/>
      <c r="I459" s="1" t="s">
        <v>449</v>
      </c>
      <c r="J459" s="210" t="s">
        <v>16</v>
      </c>
      <c r="K459" s="210"/>
      <c r="L459" s="5" t="s">
        <v>17</v>
      </c>
      <c r="M459" s="5">
        <v>3</v>
      </c>
      <c r="N459" s="209" t="s">
        <v>18</v>
      </c>
      <c r="O459" s="209"/>
      <c r="P459" s="209"/>
      <c r="Q459" s="5" t="s">
        <v>17</v>
      </c>
      <c r="R459" s="29"/>
      <c r="S459" s="29"/>
      <c r="T459" s="29"/>
      <c r="U459" s="29"/>
      <c r="V459" s="29"/>
      <c r="W459" s="29">
        <f t="shared" si="7"/>
        <v>0</v>
      </c>
    </row>
    <row r="460" spans="2:23" ht="30" hidden="1" customHeight="1">
      <c r="B460" s="12"/>
      <c r="C460" s="207">
        <v>2020</v>
      </c>
      <c r="D460" s="207"/>
      <c r="E460" s="11" t="s">
        <v>679</v>
      </c>
      <c r="F460" s="208" t="s">
        <v>678</v>
      </c>
      <c r="G460" s="208"/>
      <c r="H460" s="208"/>
      <c r="I460" s="11" t="s">
        <v>449</v>
      </c>
      <c r="J460" s="208" t="s">
        <v>16</v>
      </c>
      <c r="K460" s="208"/>
      <c r="L460" s="10" t="s">
        <v>17</v>
      </c>
      <c r="M460" s="10">
        <v>4</v>
      </c>
      <c r="N460" s="207" t="s">
        <v>18</v>
      </c>
      <c r="O460" s="207"/>
      <c r="P460" s="207"/>
      <c r="Q460" s="10" t="s">
        <v>17</v>
      </c>
      <c r="W460" s="31">
        <f t="shared" si="7"/>
        <v>0</v>
      </c>
    </row>
    <row r="461" spans="2:23" ht="30" hidden="1" customHeight="1">
      <c r="B461" s="15"/>
      <c r="C461" s="207">
        <v>2020</v>
      </c>
      <c r="D461" s="207"/>
      <c r="E461" s="11" t="s">
        <v>677</v>
      </c>
      <c r="F461" s="208" t="s">
        <v>676</v>
      </c>
      <c r="G461" s="208"/>
      <c r="H461" s="208"/>
      <c r="I461" s="11" t="s">
        <v>449</v>
      </c>
      <c r="J461" s="208" t="s">
        <v>16</v>
      </c>
      <c r="K461" s="208"/>
      <c r="L461" s="10" t="s">
        <v>28</v>
      </c>
      <c r="M461" s="10">
        <v>5</v>
      </c>
      <c r="N461" s="207" t="s">
        <v>18</v>
      </c>
      <c r="O461" s="207"/>
      <c r="P461" s="207"/>
      <c r="Q461" s="10" t="s">
        <v>17</v>
      </c>
      <c r="W461" s="31">
        <f t="shared" si="7"/>
        <v>0</v>
      </c>
    </row>
    <row r="462" spans="2:23" ht="30" hidden="1" customHeight="1">
      <c r="B462" s="15"/>
      <c r="C462" s="207">
        <v>2020</v>
      </c>
      <c r="D462" s="207"/>
      <c r="E462" s="11" t="s">
        <v>675</v>
      </c>
      <c r="F462" s="208" t="s">
        <v>674</v>
      </c>
      <c r="G462" s="208"/>
      <c r="H462" s="208"/>
      <c r="I462" s="11" t="s">
        <v>449</v>
      </c>
      <c r="J462" s="208" t="s">
        <v>16</v>
      </c>
      <c r="K462" s="208"/>
      <c r="L462" s="10" t="s">
        <v>28</v>
      </c>
      <c r="M462" s="10">
        <v>5</v>
      </c>
      <c r="N462" s="207" t="s">
        <v>18</v>
      </c>
      <c r="O462" s="207"/>
      <c r="P462" s="207"/>
      <c r="Q462" s="10" t="s">
        <v>17</v>
      </c>
      <c r="W462" s="31">
        <f t="shared" si="7"/>
        <v>0</v>
      </c>
    </row>
    <row r="463" spans="2:23" ht="30" hidden="1" customHeight="1">
      <c r="B463" s="15"/>
      <c r="C463" s="207">
        <v>2020</v>
      </c>
      <c r="D463" s="207"/>
      <c r="E463" s="11" t="s">
        <v>673</v>
      </c>
      <c r="F463" s="208" t="s">
        <v>672</v>
      </c>
      <c r="G463" s="208"/>
      <c r="H463" s="208"/>
      <c r="I463" s="11" t="s">
        <v>449</v>
      </c>
      <c r="J463" s="208" t="s">
        <v>16</v>
      </c>
      <c r="K463" s="208"/>
      <c r="L463" s="10" t="s">
        <v>28</v>
      </c>
      <c r="M463" s="10">
        <v>5</v>
      </c>
      <c r="N463" s="207" t="s">
        <v>18</v>
      </c>
      <c r="O463" s="207"/>
      <c r="P463" s="207"/>
      <c r="Q463" s="10" t="s">
        <v>17</v>
      </c>
      <c r="W463" s="31">
        <f t="shared" si="7"/>
        <v>0</v>
      </c>
    </row>
    <row r="464" spans="2:23" ht="30" hidden="1" customHeight="1">
      <c r="B464" s="15"/>
      <c r="C464" s="207">
        <v>2020</v>
      </c>
      <c r="D464" s="207"/>
      <c r="E464" s="11" t="s">
        <v>671</v>
      </c>
      <c r="F464" s="208" t="s">
        <v>670</v>
      </c>
      <c r="G464" s="208"/>
      <c r="H464" s="208"/>
      <c r="I464" s="11" t="s">
        <v>449</v>
      </c>
      <c r="J464" s="208" t="s">
        <v>16</v>
      </c>
      <c r="K464" s="208"/>
      <c r="L464" s="10" t="s">
        <v>28</v>
      </c>
      <c r="M464" s="10">
        <v>5</v>
      </c>
      <c r="N464" s="207" t="s">
        <v>18</v>
      </c>
      <c r="O464" s="207"/>
      <c r="P464" s="207"/>
      <c r="Q464" s="10" t="s">
        <v>17</v>
      </c>
      <c r="W464" s="31">
        <f t="shared" si="7"/>
        <v>0</v>
      </c>
    </row>
    <row r="465" spans="2:23" ht="30" hidden="1" customHeight="1">
      <c r="B465" s="15"/>
      <c r="C465" s="207">
        <v>2020</v>
      </c>
      <c r="D465" s="207"/>
      <c r="E465" s="11" t="s">
        <v>669</v>
      </c>
      <c r="F465" s="208" t="s">
        <v>668</v>
      </c>
      <c r="G465" s="208"/>
      <c r="H465" s="208"/>
      <c r="I465" s="11" t="s">
        <v>449</v>
      </c>
      <c r="J465" s="208" t="s">
        <v>16</v>
      </c>
      <c r="K465" s="208"/>
      <c r="L465" s="10" t="s">
        <v>28</v>
      </c>
      <c r="M465" s="10">
        <v>5</v>
      </c>
      <c r="N465" s="207" t="s">
        <v>18</v>
      </c>
      <c r="O465" s="207"/>
      <c r="P465" s="207"/>
      <c r="Q465" s="10" t="s">
        <v>17</v>
      </c>
      <c r="W465" s="31">
        <f t="shared" si="7"/>
        <v>0</v>
      </c>
    </row>
    <row r="466" spans="2:23" ht="30" hidden="1" customHeight="1">
      <c r="B466" s="15"/>
      <c r="C466" s="207">
        <v>2020</v>
      </c>
      <c r="D466" s="207"/>
      <c r="E466" s="11" t="s">
        <v>667</v>
      </c>
      <c r="F466" s="208" t="s">
        <v>666</v>
      </c>
      <c r="G466" s="208"/>
      <c r="H466" s="208"/>
      <c r="I466" s="11" t="s">
        <v>449</v>
      </c>
      <c r="J466" s="208" t="s">
        <v>16</v>
      </c>
      <c r="K466" s="208"/>
      <c r="L466" s="10" t="s">
        <v>28</v>
      </c>
      <c r="M466" s="10">
        <v>5</v>
      </c>
      <c r="N466" s="207" t="s">
        <v>18</v>
      </c>
      <c r="O466" s="207"/>
      <c r="P466" s="207"/>
      <c r="Q466" s="10" t="s">
        <v>17</v>
      </c>
      <c r="W466" s="31">
        <f t="shared" si="7"/>
        <v>0</v>
      </c>
    </row>
    <row r="467" spans="2:23" s="30" customFormat="1" ht="30" hidden="1" customHeight="1">
      <c r="B467" s="13"/>
      <c r="C467" s="209">
        <v>2020</v>
      </c>
      <c r="D467" s="209"/>
      <c r="E467" s="1" t="s">
        <v>665</v>
      </c>
      <c r="F467" s="210" t="s">
        <v>663</v>
      </c>
      <c r="G467" s="210"/>
      <c r="H467" s="210"/>
      <c r="I467" s="1" t="s">
        <v>449</v>
      </c>
      <c r="J467" s="210" t="s">
        <v>16</v>
      </c>
      <c r="K467" s="210"/>
      <c r="L467" s="5" t="s">
        <v>17</v>
      </c>
      <c r="M467" s="5">
        <v>3</v>
      </c>
      <c r="N467" s="209" t="s">
        <v>18</v>
      </c>
      <c r="O467" s="209"/>
      <c r="P467" s="209"/>
      <c r="Q467" s="5" t="s">
        <v>17</v>
      </c>
      <c r="R467" s="29"/>
      <c r="S467" s="29"/>
      <c r="T467" s="29"/>
      <c r="U467" s="29"/>
      <c r="V467" s="29"/>
      <c r="W467" s="29">
        <f t="shared" si="7"/>
        <v>0</v>
      </c>
    </row>
    <row r="468" spans="2:23" ht="30" hidden="1" customHeight="1">
      <c r="B468" s="12"/>
      <c r="C468" s="207">
        <v>2020</v>
      </c>
      <c r="D468" s="207"/>
      <c r="E468" s="11" t="s">
        <v>664</v>
      </c>
      <c r="F468" s="208" t="s">
        <v>663</v>
      </c>
      <c r="G468" s="208"/>
      <c r="H468" s="208"/>
      <c r="I468" s="11" t="s">
        <v>449</v>
      </c>
      <c r="J468" s="208" t="s">
        <v>16</v>
      </c>
      <c r="K468" s="208"/>
      <c r="L468" s="10" t="s">
        <v>17</v>
      </c>
      <c r="M468" s="10">
        <v>4</v>
      </c>
      <c r="N468" s="207" t="s">
        <v>18</v>
      </c>
      <c r="O468" s="207"/>
      <c r="P468" s="207"/>
      <c r="Q468" s="10" t="s">
        <v>17</v>
      </c>
      <c r="W468" s="31">
        <f t="shared" si="7"/>
        <v>0</v>
      </c>
    </row>
    <row r="469" spans="2:23" ht="30" hidden="1" customHeight="1">
      <c r="B469" s="15"/>
      <c r="C469" s="207">
        <v>2020</v>
      </c>
      <c r="D469" s="207"/>
      <c r="E469" s="11" t="s">
        <v>662</v>
      </c>
      <c r="F469" s="208" t="s">
        <v>661</v>
      </c>
      <c r="G469" s="208"/>
      <c r="H469" s="208"/>
      <c r="I469" s="11" t="s">
        <v>449</v>
      </c>
      <c r="J469" s="208" t="s">
        <v>16</v>
      </c>
      <c r="K469" s="208"/>
      <c r="L469" s="10" t="s">
        <v>28</v>
      </c>
      <c r="M469" s="10">
        <v>5</v>
      </c>
      <c r="N469" s="207" t="s">
        <v>18</v>
      </c>
      <c r="O469" s="207"/>
      <c r="P469" s="207"/>
      <c r="Q469" s="10" t="s">
        <v>17</v>
      </c>
      <c r="W469" s="31">
        <f t="shared" si="7"/>
        <v>0</v>
      </c>
    </row>
    <row r="470" spans="2:23" ht="30" hidden="1" customHeight="1">
      <c r="B470" s="15"/>
      <c r="C470" s="207">
        <v>2020</v>
      </c>
      <c r="D470" s="207"/>
      <c r="E470" s="11" t="s">
        <v>660</v>
      </c>
      <c r="F470" s="208" t="s">
        <v>659</v>
      </c>
      <c r="G470" s="208"/>
      <c r="H470" s="208"/>
      <c r="I470" s="11" t="s">
        <v>449</v>
      </c>
      <c r="J470" s="208" t="s">
        <v>16</v>
      </c>
      <c r="K470" s="208"/>
      <c r="L470" s="10" t="s">
        <v>28</v>
      </c>
      <c r="M470" s="10">
        <v>5</v>
      </c>
      <c r="N470" s="207" t="s">
        <v>18</v>
      </c>
      <c r="O470" s="207"/>
      <c r="P470" s="207"/>
      <c r="Q470" s="10" t="s">
        <v>17</v>
      </c>
      <c r="W470" s="31">
        <f t="shared" si="7"/>
        <v>0</v>
      </c>
    </row>
    <row r="471" spans="2:23" ht="30" hidden="1" customHeight="1">
      <c r="B471" s="15"/>
      <c r="C471" s="207">
        <v>2020</v>
      </c>
      <c r="D471" s="207"/>
      <c r="E471" s="11" t="s">
        <v>658</v>
      </c>
      <c r="F471" s="208" t="s">
        <v>657</v>
      </c>
      <c r="G471" s="208"/>
      <c r="H471" s="208"/>
      <c r="I471" s="11" t="s">
        <v>449</v>
      </c>
      <c r="J471" s="208" t="s">
        <v>16</v>
      </c>
      <c r="K471" s="208"/>
      <c r="L471" s="10" t="s">
        <v>28</v>
      </c>
      <c r="M471" s="10">
        <v>5</v>
      </c>
      <c r="N471" s="207" t="s">
        <v>18</v>
      </c>
      <c r="O471" s="207"/>
      <c r="P471" s="207"/>
      <c r="Q471" s="10" t="s">
        <v>17</v>
      </c>
      <c r="W471" s="31">
        <f t="shared" si="7"/>
        <v>0</v>
      </c>
    </row>
    <row r="472" spans="2:23" ht="30" hidden="1" customHeight="1">
      <c r="B472" s="15"/>
      <c r="C472" s="207">
        <v>2020</v>
      </c>
      <c r="D472" s="207"/>
      <c r="E472" s="11" t="s">
        <v>656</v>
      </c>
      <c r="F472" s="208" t="s">
        <v>655</v>
      </c>
      <c r="G472" s="208"/>
      <c r="H472" s="208"/>
      <c r="I472" s="11" t="s">
        <v>449</v>
      </c>
      <c r="J472" s="208" t="s">
        <v>16</v>
      </c>
      <c r="K472" s="208"/>
      <c r="L472" s="10" t="s">
        <v>28</v>
      </c>
      <c r="M472" s="10">
        <v>5</v>
      </c>
      <c r="N472" s="207" t="s">
        <v>18</v>
      </c>
      <c r="O472" s="207"/>
      <c r="P472" s="207"/>
      <c r="Q472" s="10" t="s">
        <v>17</v>
      </c>
      <c r="W472" s="31">
        <f t="shared" si="7"/>
        <v>0</v>
      </c>
    </row>
    <row r="473" spans="2:23" ht="30" hidden="1" customHeight="1">
      <c r="B473" s="15"/>
      <c r="C473" s="207">
        <v>2020</v>
      </c>
      <c r="D473" s="207"/>
      <c r="E473" s="11" t="s">
        <v>654</v>
      </c>
      <c r="F473" s="208" t="s">
        <v>653</v>
      </c>
      <c r="G473" s="208"/>
      <c r="H473" s="208"/>
      <c r="I473" s="11" t="s">
        <v>449</v>
      </c>
      <c r="J473" s="208" t="s">
        <v>16</v>
      </c>
      <c r="K473" s="208"/>
      <c r="L473" s="10" t="s">
        <v>28</v>
      </c>
      <c r="M473" s="10">
        <v>5</v>
      </c>
      <c r="N473" s="207" t="s">
        <v>18</v>
      </c>
      <c r="O473" s="207"/>
      <c r="P473" s="207"/>
      <c r="Q473" s="10" t="s">
        <v>17</v>
      </c>
      <c r="W473" s="31">
        <f t="shared" si="7"/>
        <v>0</v>
      </c>
    </row>
    <row r="474" spans="2:23" ht="30" hidden="1" customHeight="1">
      <c r="B474" s="15"/>
      <c r="C474" s="207">
        <v>2020</v>
      </c>
      <c r="D474" s="207"/>
      <c r="E474" s="11" t="s">
        <v>652</v>
      </c>
      <c r="F474" s="208" t="s">
        <v>651</v>
      </c>
      <c r="G474" s="208"/>
      <c r="H474" s="208"/>
      <c r="I474" s="11" t="s">
        <v>449</v>
      </c>
      <c r="J474" s="208" t="s">
        <v>16</v>
      </c>
      <c r="K474" s="208"/>
      <c r="L474" s="10" t="s">
        <v>28</v>
      </c>
      <c r="M474" s="10">
        <v>5</v>
      </c>
      <c r="N474" s="207" t="s">
        <v>18</v>
      </c>
      <c r="O474" s="207"/>
      <c r="P474" s="207"/>
      <c r="Q474" s="10" t="s">
        <v>17</v>
      </c>
      <c r="W474" s="31">
        <f t="shared" si="7"/>
        <v>0</v>
      </c>
    </row>
    <row r="475" spans="2:23" ht="30" hidden="1" customHeight="1">
      <c r="B475" s="15"/>
      <c r="C475" s="207">
        <v>2020</v>
      </c>
      <c r="D475" s="207"/>
      <c r="E475" s="11" t="s">
        <v>650</v>
      </c>
      <c r="F475" s="208" t="s">
        <v>649</v>
      </c>
      <c r="G475" s="208"/>
      <c r="H475" s="208"/>
      <c r="I475" s="11" t="s">
        <v>449</v>
      </c>
      <c r="J475" s="208" t="s">
        <v>16</v>
      </c>
      <c r="K475" s="208"/>
      <c r="L475" s="10" t="s">
        <v>28</v>
      </c>
      <c r="M475" s="10">
        <v>5</v>
      </c>
      <c r="N475" s="207" t="s">
        <v>18</v>
      </c>
      <c r="O475" s="207"/>
      <c r="P475" s="207"/>
      <c r="Q475" s="10" t="s">
        <v>17</v>
      </c>
      <c r="W475" s="31">
        <f t="shared" si="7"/>
        <v>0</v>
      </c>
    </row>
    <row r="476" spans="2:23" s="30" customFormat="1" ht="30" hidden="1" customHeight="1">
      <c r="B476" s="13"/>
      <c r="C476" s="209">
        <v>2020</v>
      </c>
      <c r="D476" s="209"/>
      <c r="E476" s="1" t="s">
        <v>648</v>
      </c>
      <c r="F476" s="210" t="s">
        <v>646</v>
      </c>
      <c r="G476" s="210"/>
      <c r="H476" s="210"/>
      <c r="I476" s="1" t="s">
        <v>449</v>
      </c>
      <c r="J476" s="210" t="s">
        <v>16</v>
      </c>
      <c r="K476" s="210"/>
      <c r="L476" s="5" t="s">
        <v>17</v>
      </c>
      <c r="M476" s="5">
        <v>3</v>
      </c>
      <c r="N476" s="209" t="s">
        <v>18</v>
      </c>
      <c r="O476" s="209"/>
      <c r="P476" s="209"/>
      <c r="Q476" s="5" t="s">
        <v>17</v>
      </c>
      <c r="R476" s="29"/>
      <c r="S476" s="29"/>
      <c r="T476" s="29"/>
      <c r="U476" s="29"/>
      <c r="V476" s="29"/>
      <c r="W476" s="29">
        <f t="shared" si="7"/>
        <v>0</v>
      </c>
    </row>
    <row r="477" spans="2:23" ht="30" hidden="1" customHeight="1">
      <c r="B477" s="12"/>
      <c r="C477" s="207">
        <v>2020</v>
      </c>
      <c r="D477" s="207"/>
      <c r="E477" s="11" t="s">
        <v>647</v>
      </c>
      <c r="F477" s="208" t="s">
        <v>646</v>
      </c>
      <c r="G477" s="208"/>
      <c r="H477" s="208"/>
      <c r="I477" s="11" t="s">
        <v>449</v>
      </c>
      <c r="J477" s="208" t="s">
        <v>16</v>
      </c>
      <c r="K477" s="208"/>
      <c r="L477" s="10" t="s">
        <v>17</v>
      </c>
      <c r="M477" s="10">
        <v>4</v>
      </c>
      <c r="N477" s="207" t="s">
        <v>18</v>
      </c>
      <c r="O477" s="207"/>
      <c r="P477" s="207"/>
      <c r="Q477" s="10" t="s">
        <v>17</v>
      </c>
      <c r="W477" s="31">
        <f t="shared" si="7"/>
        <v>0</v>
      </c>
    </row>
    <row r="478" spans="2:23" ht="30" hidden="1" customHeight="1">
      <c r="B478" s="15"/>
      <c r="C478" s="207">
        <v>2020</v>
      </c>
      <c r="D478" s="207"/>
      <c r="E478" s="11" t="s">
        <v>645</v>
      </c>
      <c r="F478" s="208" t="s">
        <v>644</v>
      </c>
      <c r="G478" s="208"/>
      <c r="H478" s="208"/>
      <c r="I478" s="11" t="s">
        <v>449</v>
      </c>
      <c r="J478" s="208" t="s">
        <v>16</v>
      </c>
      <c r="K478" s="208"/>
      <c r="L478" s="10" t="s">
        <v>28</v>
      </c>
      <c r="M478" s="10">
        <v>5</v>
      </c>
      <c r="N478" s="207" t="s">
        <v>18</v>
      </c>
      <c r="O478" s="207"/>
      <c r="P478" s="207"/>
      <c r="Q478" s="10" t="s">
        <v>17</v>
      </c>
      <c r="W478" s="31">
        <f t="shared" si="7"/>
        <v>0</v>
      </c>
    </row>
    <row r="479" spans="2:23" ht="30" hidden="1" customHeight="1">
      <c r="B479" s="15"/>
      <c r="C479" s="207">
        <v>2020</v>
      </c>
      <c r="D479" s="207"/>
      <c r="E479" s="11" t="s">
        <v>643</v>
      </c>
      <c r="F479" s="208" t="s">
        <v>642</v>
      </c>
      <c r="G479" s="208"/>
      <c r="H479" s="208"/>
      <c r="I479" s="11" t="s">
        <v>449</v>
      </c>
      <c r="J479" s="208" t="s">
        <v>16</v>
      </c>
      <c r="K479" s="208"/>
      <c r="L479" s="10" t="s">
        <v>28</v>
      </c>
      <c r="M479" s="10">
        <v>5</v>
      </c>
      <c r="N479" s="207" t="s">
        <v>18</v>
      </c>
      <c r="O479" s="207"/>
      <c r="P479" s="207"/>
      <c r="Q479" s="10" t="s">
        <v>17</v>
      </c>
      <c r="W479" s="31">
        <f t="shared" si="7"/>
        <v>0</v>
      </c>
    </row>
    <row r="480" spans="2:23" ht="30" hidden="1" customHeight="1">
      <c r="B480" s="15"/>
      <c r="C480" s="207">
        <v>2020</v>
      </c>
      <c r="D480" s="207"/>
      <c r="E480" s="11" t="s">
        <v>641</v>
      </c>
      <c r="F480" s="208" t="s">
        <v>640</v>
      </c>
      <c r="G480" s="208"/>
      <c r="H480" s="208"/>
      <c r="I480" s="11" t="s">
        <v>449</v>
      </c>
      <c r="J480" s="208" t="s">
        <v>16</v>
      </c>
      <c r="K480" s="208"/>
      <c r="L480" s="10" t="s">
        <v>28</v>
      </c>
      <c r="M480" s="10">
        <v>5</v>
      </c>
      <c r="N480" s="207" t="s">
        <v>18</v>
      </c>
      <c r="O480" s="207"/>
      <c r="P480" s="207"/>
      <c r="Q480" s="10" t="s">
        <v>17</v>
      </c>
      <c r="W480" s="31">
        <f t="shared" si="7"/>
        <v>0</v>
      </c>
    </row>
    <row r="481" spans="2:23" ht="30" hidden="1" customHeight="1">
      <c r="B481" s="15"/>
      <c r="C481" s="207">
        <v>2020</v>
      </c>
      <c r="D481" s="207"/>
      <c r="E481" s="11" t="s">
        <v>639</v>
      </c>
      <c r="F481" s="208" t="s">
        <v>638</v>
      </c>
      <c r="G481" s="208"/>
      <c r="H481" s="208"/>
      <c r="I481" s="11" t="s">
        <v>449</v>
      </c>
      <c r="J481" s="208" t="s">
        <v>16</v>
      </c>
      <c r="K481" s="208"/>
      <c r="L481" s="10" t="s">
        <v>28</v>
      </c>
      <c r="M481" s="10">
        <v>5</v>
      </c>
      <c r="N481" s="207" t="s">
        <v>18</v>
      </c>
      <c r="O481" s="207"/>
      <c r="P481" s="207"/>
      <c r="Q481" s="10" t="s">
        <v>17</v>
      </c>
      <c r="W481" s="31">
        <f t="shared" si="7"/>
        <v>0</v>
      </c>
    </row>
    <row r="482" spans="2:23" ht="30" hidden="1" customHeight="1">
      <c r="B482" s="15"/>
      <c r="C482" s="207">
        <v>2020</v>
      </c>
      <c r="D482" s="207"/>
      <c r="E482" s="11" t="s">
        <v>637</v>
      </c>
      <c r="F482" s="208" t="s">
        <v>636</v>
      </c>
      <c r="G482" s="208"/>
      <c r="H482" s="208"/>
      <c r="I482" s="11" t="s">
        <v>449</v>
      </c>
      <c r="J482" s="208" t="s">
        <v>16</v>
      </c>
      <c r="K482" s="208"/>
      <c r="L482" s="10" t="s">
        <v>28</v>
      </c>
      <c r="M482" s="10">
        <v>5</v>
      </c>
      <c r="N482" s="207" t="s">
        <v>18</v>
      </c>
      <c r="O482" s="207"/>
      <c r="P482" s="207"/>
      <c r="Q482" s="10" t="s">
        <v>17</v>
      </c>
      <c r="W482" s="31">
        <f t="shared" si="7"/>
        <v>0</v>
      </c>
    </row>
    <row r="483" spans="2:23" ht="30" hidden="1" customHeight="1">
      <c r="B483" s="15"/>
      <c r="C483" s="207">
        <v>2020</v>
      </c>
      <c r="D483" s="207"/>
      <c r="E483" s="11" t="s">
        <v>635</v>
      </c>
      <c r="F483" s="208" t="s">
        <v>634</v>
      </c>
      <c r="G483" s="208"/>
      <c r="H483" s="208"/>
      <c r="I483" s="11" t="s">
        <v>449</v>
      </c>
      <c r="J483" s="208" t="s">
        <v>16</v>
      </c>
      <c r="K483" s="208"/>
      <c r="L483" s="10" t="s">
        <v>28</v>
      </c>
      <c r="M483" s="10">
        <v>5</v>
      </c>
      <c r="N483" s="207" t="s">
        <v>18</v>
      </c>
      <c r="O483" s="207"/>
      <c r="P483" s="207"/>
      <c r="Q483" s="10" t="s">
        <v>17</v>
      </c>
      <c r="W483" s="31">
        <f t="shared" si="7"/>
        <v>0</v>
      </c>
    </row>
    <row r="484" spans="2:23" ht="30" hidden="1" customHeight="1">
      <c r="B484" s="15"/>
      <c r="C484" s="207">
        <v>2020</v>
      </c>
      <c r="D484" s="207"/>
      <c r="E484" s="11" t="s">
        <v>633</v>
      </c>
      <c r="F484" s="208" t="s">
        <v>632</v>
      </c>
      <c r="G484" s="208"/>
      <c r="H484" s="208"/>
      <c r="I484" s="11" t="s">
        <v>449</v>
      </c>
      <c r="J484" s="208" t="s">
        <v>16</v>
      </c>
      <c r="K484" s="208"/>
      <c r="L484" s="10" t="s">
        <v>28</v>
      </c>
      <c r="M484" s="10">
        <v>5</v>
      </c>
      <c r="N484" s="207" t="s">
        <v>18</v>
      </c>
      <c r="O484" s="207"/>
      <c r="P484" s="207"/>
      <c r="Q484" s="10" t="s">
        <v>17</v>
      </c>
      <c r="W484" s="31">
        <f t="shared" si="7"/>
        <v>0</v>
      </c>
    </row>
    <row r="485" spans="2:23" ht="30" hidden="1" customHeight="1">
      <c r="B485" s="12"/>
      <c r="C485" s="207">
        <v>2020</v>
      </c>
      <c r="D485" s="207"/>
      <c r="E485" s="11" t="s">
        <v>631</v>
      </c>
      <c r="F485" s="208" t="s">
        <v>630</v>
      </c>
      <c r="G485" s="208"/>
      <c r="H485" s="208"/>
      <c r="I485" s="11" t="s">
        <v>449</v>
      </c>
      <c r="J485" s="208" t="s">
        <v>16</v>
      </c>
      <c r="K485" s="208"/>
      <c r="L485" s="10" t="s">
        <v>17</v>
      </c>
      <c r="M485" s="10">
        <v>4</v>
      </c>
      <c r="N485" s="207" t="s">
        <v>18</v>
      </c>
      <c r="O485" s="207"/>
      <c r="P485" s="207"/>
      <c r="Q485" s="10" t="s">
        <v>17</v>
      </c>
      <c r="W485" s="31">
        <f t="shared" si="7"/>
        <v>0</v>
      </c>
    </row>
    <row r="486" spans="2:23" ht="30" hidden="1" customHeight="1">
      <c r="B486" s="15"/>
      <c r="C486" s="207">
        <v>2020</v>
      </c>
      <c r="D486" s="207"/>
      <c r="E486" s="11" t="s">
        <v>629</v>
      </c>
      <c r="F486" s="208" t="s">
        <v>628</v>
      </c>
      <c r="G486" s="208"/>
      <c r="H486" s="208"/>
      <c r="I486" s="11" t="s">
        <v>449</v>
      </c>
      <c r="J486" s="208" t="s">
        <v>16</v>
      </c>
      <c r="K486" s="208"/>
      <c r="L486" s="10" t="s">
        <v>28</v>
      </c>
      <c r="M486" s="10">
        <v>5</v>
      </c>
      <c r="N486" s="207" t="s">
        <v>18</v>
      </c>
      <c r="O486" s="207"/>
      <c r="P486" s="207"/>
      <c r="Q486" s="10" t="s">
        <v>17</v>
      </c>
      <c r="W486" s="31">
        <f t="shared" si="7"/>
        <v>0</v>
      </c>
    </row>
    <row r="487" spans="2:23" ht="30" hidden="1" customHeight="1">
      <c r="B487" s="12"/>
      <c r="C487" s="207">
        <v>2020</v>
      </c>
      <c r="D487" s="207"/>
      <c r="E487" s="11" t="s">
        <v>627</v>
      </c>
      <c r="F487" s="208" t="s">
        <v>626</v>
      </c>
      <c r="G487" s="208"/>
      <c r="H487" s="208"/>
      <c r="I487" s="11" t="s">
        <v>449</v>
      </c>
      <c r="J487" s="208" t="s">
        <v>16</v>
      </c>
      <c r="K487" s="208"/>
      <c r="L487" s="10" t="s">
        <v>17</v>
      </c>
      <c r="M487" s="10">
        <v>4</v>
      </c>
      <c r="N487" s="207" t="s">
        <v>18</v>
      </c>
      <c r="O487" s="207"/>
      <c r="P487" s="207"/>
      <c r="Q487" s="10" t="s">
        <v>17</v>
      </c>
      <c r="W487" s="31">
        <f t="shared" si="7"/>
        <v>0</v>
      </c>
    </row>
    <row r="488" spans="2:23" ht="30" hidden="1" customHeight="1">
      <c r="B488" s="15"/>
      <c r="C488" s="207">
        <v>2020</v>
      </c>
      <c r="D488" s="207"/>
      <c r="E488" s="11" t="s">
        <v>625</v>
      </c>
      <c r="F488" s="208" t="s">
        <v>624</v>
      </c>
      <c r="G488" s="208"/>
      <c r="H488" s="208"/>
      <c r="I488" s="11" t="s">
        <v>449</v>
      </c>
      <c r="J488" s="208" t="s">
        <v>16</v>
      </c>
      <c r="K488" s="208"/>
      <c r="L488" s="10" t="s">
        <v>28</v>
      </c>
      <c r="M488" s="10">
        <v>5</v>
      </c>
      <c r="N488" s="207" t="s">
        <v>18</v>
      </c>
      <c r="O488" s="207"/>
      <c r="P488" s="207"/>
      <c r="Q488" s="10" t="s">
        <v>17</v>
      </c>
      <c r="W488" s="31">
        <f t="shared" si="7"/>
        <v>0</v>
      </c>
    </row>
    <row r="489" spans="2:23" s="30" customFormat="1" ht="30" hidden="1" customHeight="1">
      <c r="B489" s="13"/>
      <c r="C489" s="209">
        <v>2020</v>
      </c>
      <c r="D489" s="209"/>
      <c r="E489" s="1" t="s">
        <v>623</v>
      </c>
      <c r="F489" s="210" t="s">
        <v>622</v>
      </c>
      <c r="G489" s="210"/>
      <c r="H489" s="210"/>
      <c r="I489" s="1" t="s">
        <v>449</v>
      </c>
      <c r="J489" s="210" t="s">
        <v>16</v>
      </c>
      <c r="K489" s="210"/>
      <c r="L489" s="5" t="s">
        <v>17</v>
      </c>
      <c r="M489" s="5">
        <v>3</v>
      </c>
      <c r="N489" s="209" t="s">
        <v>18</v>
      </c>
      <c r="O489" s="209"/>
      <c r="P489" s="209"/>
      <c r="Q489" s="5" t="s">
        <v>17</v>
      </c>
      <c r="R489" s="29"/>
      <c r="S489" s="29"/>
      <c r="T489" s="29"/>
      <c r="U489" s="29">
        <f>U490+U491+U492+U493+U494+U495+U496</f>
        <v>0</v>
      </c>
      <c r="V489" s="29"/>
      <c r="W489" s="29">
        <f t="shared" si="7"/>
        <v>0</v>
      </c>
    </row>
    <row r="490" spans="2:23" ht="30" hidden="1" customHeight="1">
      <c r="B490" s="12"/>
      <c r="C490" s="207">
        <v>2020</v>
      </c>
      <c r="D490" s="207"/>
      <c r="E490" s="11" t="s">
        <v>621</v>
      </c>
      <c r="F490" s="208" t="s">
        <v>620</v>
      </c>
      <c r="G490" s="208"/>
      <c r="H490" s="208"/>
      <c r="I490" s="11" t="s">
        <v>449</v>
      </c>
      <c r="J490" s="208" t="s">
        <v>16</v>
      </c>
      <c r="K490" s="208"/>
      <c r="L490" s="10" t="s">
        <v>28</v>
      </c>
      <c r="M490" s="10">
        <v>4</v>
      </c>
      <c r="N490" s="207" t="s">
        <v>18</v>
      </c>
      <c r="O490" s="207"/>
      <c r="P490" s="207"/>
      <c r="Q490" s="10" t="s">
        <v>17</v>
      </c>
      <c r="W490" s="31">
        <f t="shared" si="7"/>
        <v>0</v>
      </c>
    </row>
    <row r="491" spans="2:23" ht="30" hidden="1" customHeight="1">
      <c r="B491" s="12"/>
      <c r="C491" s="207">
        <v>2020</v>
      </c>
      <c r="D491" s="207"/>
      <c r="E491" s="11" t="s">
        <v>619</v>
      </c>
      <c r="F491" s="208" t="s">
        <v>618</v>
      </c>
      <c r="G491" s="208"/>
      <c r="H491" s="208"/>
      <c r="I491" s="11" t="s">
        <v>449</v>
      </c>
      <c r="J491" s="208" t="s">
        <v>16</v>
      </c>
      <c r="K491" s="208"/>
      <c r="L491" s="10" t="s">
        <v>28</v>
      </c>
      <c r="M491" s="10">
        <v>4</v>
      </c>
      <c r="N491" s="207" t="s">
        <v>18</v>
      </c>
      <c r="O491" s="207"/>
      <c r="P491" s="207"/>
      <c r="Q491" s="10" t="s">
        <v>17</v>
      </c>
      <c r="W491" s="31">
        <f t="shared" si="7"/>
        <v>0</v>
      </c>
    </row>
    <row r="492" spans="2:23" ht="30" hidden="1" customHeight="1">
      <c r="B492" s="12"/>
      <c r="C492" s="207">
        <v>2020</v>
      </c>
      <c r="D492" s="207"/>
      <c r="E492" s="11" t="s">
        <v>617</v>
      </c>
      <c r="F492" s="208" t="s">
        <v>616</v>
      </c>
      <c r="G492" s="208"/>
      <c r="H492" s="208"/>
      <c r="I492" s="11" t="s">
        <v>449</v>
      </c>
      <c r="J492" s="208" t="s">
        <v>16</v>
      </c>
      <c r="K492" s="208"/>
      <c r="L492" s="10" t="s">
        <v>28</v>
      </c>
      <c r="M492" s="10">
        <v>4</v>
      </c>
      <c r="N492" s="207" t="s">
        <v>18</v>
      </c>
      <c r="O492" s="207"/>
      <c r="P492" s="207"/>
      <c r="Q492" s="10" t="s">
        <v>17</v>
      </c>
      <c r="W492" s="31">
        <f t="shared" si="7"/>
        <v>0</v>
      </c>
    </row>
    <row r="493" spans="2:23" ht="30" hidden="1" customHeight="1">
      <c r="B493" s="12"/>
      <c r="C493" s="207">
        <v>2020</v>
      </c>
      <c r="D493" s="207"/>
      <c r="E493" s="11" t="s">
        <v>615</v>
      </c>
      <c r="F493" s="208" t="s">
        <v>614</v>
      </c>
      <c r="G493" s="208"/>
      <c r="H493" s="208"/>
      <c r="I493" s="11" t="s">
        <v>449</v>
      </c>
      <c r="J493" s="208" t="s">
        <v>16</v>
      </c>
      <c r="K493" s="208"/>
      <c r="L493" s="10" t="s">
        <v>28</v>
      </c>
      <c r="M493" s="10">
        <v>4</v>
      </c>
      <c r="N493" s="207" t="s">
        <v>18</v>
      </c>
      <c r="O493" s="207"/>
      <c r="P493" s="207"/>
      <c r="Q493" s="10" t="s">
        <v>17</v>
      </c>
      <c r="W493" s="31">
        <f t="shared" si="7"/>
        <v>0</v>
      </c>
    </row>
    <row r="494" spans="2:23" ht="30" hidden="1" customHeight="1">
      <c r="B494" s="12"/>
      <c r="C494" s="207">
        <v>2020</v>
      </c>
      <c r="D494" s="207"/>
      <c r="E494" s="11" t="s">
        <v>613</v>
      </c>
      <c r="F494" s="208" t="s">
        <v>612</v>
      </c>
      <c r="G494" s="208"/>
      <c r="H494" s="208"/>
      <c r="I494" s="11" t="s">
        <v>449</v>
      </c>
      <c r="J494" s="208" t="s">
        <v>16</v>
      </c>
      <c r="K494" s="208"/>
      <c r="L494" s="10" t="s">
        <v>28</v>
      </c>
      <c r="M494" s="10">
        <v>4</v>
      </c>
      <c r="N494" s="207" t="s">
        <v>18</v>
      </c>
      <c r="O494" s="207"/>
      <c r="P494" s="207"/>
      <c r="Q494" s="10" t="s">
        <v>17</v>
      </c>
      <c r="W494" s="31">
        <f t="shared" si="7"/>
        <v>0</v>
      </c>
    </row>
    <row r="495" spans="2:23" ht="30" hidden="1" customHeight="1">
      <c r="B495" s="12"/>
      <c r="C495" s="207">
        <v>2020</v>
      </c>
      <c r="D495" s="207"/>
      <c r="E495" s="11" t="s">
        <v>611</v>
      </c>
      <c r="F495" s="208" t="s">
        <v>610</v>
      </c>
      <c r="G495" s="208"/>
      <c r="H495" s="208"/>
      <c r="I495" s="11" t="s">
        <v>449</v>
      </c>
      <c r="J495" s="208" t="s">
        <v>16</v>
      </c>
      <c r="K495" s="208"/>
      <c r="L495" s="10" t="s">
        <v>28</v>
      </c>
      <c r="M495" s="10">
        <v>4</v>
      </c>
      <c r="N495" s="207" t="s">
        <v>18</v>
      </c>
      <c r="O495" s="207"/>
      <c r="P495" s="207"/>
      <c r="Q495" s="10" t="s">
        <v>17</v>
      </c>
      <c r="W495" s="31">
        <f t="shared" si="7"/>
        <v>0</v>
      </c>
    </row>
    <row r="496" spans="2:23" ht="30" hidden="1" customHeight="1">
      <c r="B496" s="12"/>
      <c r="C496" s="207">
        <v>2020</v>
      </c>
      <c r="D496" s="207"/>
      <c r="E496" s="11" t="s">
        <v>609</v>
      </c>
      <c r="F496" s="208" t="s">
        <v>608</v>
      </c>
      <c r="G496" s="208"/>
      <c r="H496" s="208"/>
      <c r="I496" s="11" t="s">
        <v>449</v>
      </c>
      <c r="J496" s="208" t="s">
        <v>16</v>
      </c>
      <c r="K496" s="208"/>
      <c r="L496" s="10" t="s">
        <v>28</v>
      </c>
      <c r="M496" s="10">
        <v>4</v>
      </c>
      <c r="N496" s="207" t="s">
        <v>18</v>
      </c>
      <c r="O496" s="207"/>
      <c r="P496" s="207"/>
      <c r="Q496" s="10" t="s">
        <v>17</v>
      </c>
      <c r="W496" s="31">
        <f t="shared" si="7"/>
        <v>0</v>
      </c>
    </row>
    <row r="497" spans="2:23" s="28" customFormat="1" ht="30" customHeight="1">
      <c r="B497" s="14"/>
      <c r="C497" s="204">
        <v>2020</v>
      </c>
      <c r="D497" s="204"/>
      <c r="E497" s="9" t="s">
        <v>607</v>
      </c>
      <c r="F497" s="205" t="s">
        <v>606</v>
      </c>
      <c r="G497" s="205"/>
      <c r="H497" s="205"/>
      <c r="I497" s="9" t="s">
        <v>449</v>
      </c>
      <c r="J497" s="205" t="s">
        <v>16</v>
      </c>
      <c r="K497" s="205"/>
      <c r="L497" s="8" t="s">
        <v>17</v>
      </c>
      <c r="M497" s="8">
        <v>2</v>
      </c>
      <c r="N497" s="204" t="s">
        <v>18</v>
      </c>
      <c r="O497" s="204"/>
      <c r="P497" s="204"/>
      <c r="Q497" s="8" t="s">
        <v>17</v>
      </c>
      <c r="R497" s="27"/>
      <c r="S497" s="27"/>
      <c r="T497" s="27"/>
      <c r="U497" s="27">
        <f>U498+U503+U507</f>
        <v>1200</v>
      </c>
      <c r="V497" s="27"/>
      <c r="W497" s="27">
        <f t="shared" si="7"/>
        <v>1200</v>
      </c>
    </row>
    <row r="498" spans="2:23" s="30" customFormat="1" ht="30" customHeight="1">
      <c r="B498" s="13"/>
      <c r="C498" s="209">
        <v>2020</v>
      </c>
      <c r="D498" s="209"/>
      <c r="E498" s="1" t="s">
        <v>605</v>
      </c>
      <c r="F498" s="210" t="s">
        <v>604</v>
      </c>
      <c r="G498" s="210"/>
      <c r="H498" s="210"/>
      <c r="I498" s="1" t="s">
        <v>449</v>
      </c>
      <c r="J498" s="210" t="s">
        <v>16</v>
      </c>
      <c r="K498" s="210"/>
      <c r="L498" s="5" t="s">
        <v>17</v>
      </c>
      <c r="M498" s="5">
        <v>3</v>
      </c>
      <c r="N498" s="209" t="s">
        <v>18</v>
      </c>
      <c r="O498" s="209"/>
      <c r="P498" s="209"/>
      <c r="Q498" s="5" t="s">
        <v>17</v>
      </c>
      <c r="R498" s="29"/>
      <c r="S498" s="29"/>
      <c r="T498" s="29"/>
      <c r="U498" s="29">
        <f>U499+U500+U501+U502</f>
        <v>1200</v>
      </c>
      <c r="V498" s="29"/>
      <c r="W498" s="29">
        <f t="shared" si="7"/>
        <v>1200</v>
      </c>
    </row>
    <row r="499" spans="2:23" ht="30" hidden="1" customHeight="1">
      <c r="B499" s="12"/>
      <c r="C499" s="207">
        <v>2020</v>
      </c>
      <c r="D499" s="207"/>
      <c r="E499" s="11" t="s">
        <v>603</v>
      </c>
      <c r="F499" s="208" t="s">
        <v>602</v>
      </c>
      <c r="G499" s="208"/>
      <c r="H499" s="208"/>
      <c r="I499" s="11" t="s">
        <v>449</v>
      </c>
      <c r="J499" s="208" t="s">
        <v>16</v>
      </c>
      <c r="K499" s="208"/>
      <c r="L499" s="10" t="s">
        <v>28</v>
      </c>
      <c r="M499" s="10">
        <v>4</v>
      </c>
      <c r="N499" s="207" t="s">
        <v>18</v>
      </c>
      <c r="O499" s="207"/>
      <c r="P499" s="207"/>
      <c r="Q499" s="10" t="s">
        <v>17</v>
      </c>
      <c r="W499" s="31">
        <f t="shared" si="7"/>
        <v>0</v>
      </c>
    </row>
    <row r="500" spans="2:23" ht="30" hidden="1" customHeight="1">
      <c r="B500" s="12"/>
      <c r="C500" s="207">
        <v>2020</v>
      </c>
      <c r="D500" s="207"/>
      <c r="E500" s="11" t="s">
        <v>601</v>
      </c>
      <c r="F500" s="208" t="s">
        <v>600</v>
      </c>
      <c r="G500" s="208"/>
      <c r="H500" s="208"/>
      <c r="I500" s="11" t="s">
        <v>449</v>
      </c>
      <c r="J500" s="208" t="s">
        <v>16</v>
      </c>
      <c r="K500" s="208"/>
      <c r="L500" s="10" t="s">
        <v>28</v>
      </c>
      <c r="M500" s="10">
        <v>4</v>
      </c>
      <c r="N500" s="207" t="s">
        <v>18</v>
      </c>
      <c r="O500" s="207"/>
      <c r="P500" s="207"/>
      <c r="Q500" s="10" t="s">
        <v>17</v>
      </c>
      <c r="W500" s="31">
        <f t="shared" si="7"/>
        <v>0</v>
      </c>
    </row>
    <row r="501" spans="2:23" ht="30" hidden="1" customHeight="1">
      <c r="B501" s="12"/>
      <c r="C501" s="207">
        <v>2020</v>
      </c>
      <c r="D501" s="207"/>
      <c r="E501" s="11" t="s">
        <v>599</v>
      </c>
      <c r="F501" s="208" t="s">
        <v>598</v>
      </c>
      <c r="G501" s="208"/>
      <c r="H501" s="208"/>
      <c r="I501" s="11" t="s">
        <v>449</v>
      </c>
      <c r="J501" s="208" t="s">
        <v>16</v>
      </c>
      <c r="K501" s="208"/>
      <c r="L501" s="10" t="s">
        <v>28</v>
      </c>
      <c r="M501" s="10">
        <v>4</v>
      </c>
      <c r="N501" s="207" t="s">
        <v>18</v>
      </c>
      <c r="O501" s="207"/>
      <c r="P501" s="207"/>
      <c r="Q501" s="10" t="s">
        <v>17</v>
      </c>
      <c r="W501" s="31">
        <f t="shared" si="7"/>
        <v>0</v>
      </c>
    </row>
    <row r="502" spans="2:23" ht="30" customHeight="1">
      <c r="B502" s="12"/>
      <c r="C502" s="207">
        <v>2020</v>
      </c>
      <c r="D502" s="207"/>
      <c r="E502" s="11" t="s">
        <v>597</v>
      </c>
      <c r="F502" s="208" t="s">
        <v>596</v>
      </c>
      <c r="G502" s="208"/>
      <c r="H502" s="208"/>
      <c r="I502" s="11" t="s">
        <v>449</v>
      </c>
      <c r="J502" s="208" t="s">
        <v>16</v>
      </c>
      <c r="K502" s="208"/>
      <c r="L502" s="10" t="s">
        <v>28</v>
      </c>
      <c r="M502" s="10">
        <v>4</v>
      </c>
      <c r="N502" s="207" t="s">
        <v>18</v>
      </c>
      <c r="O502" s="207"/>
      <c r="P502" s="207"/>
      <c r="Q502" s="10" t="s">
        <v>17</v>
      </c>
      <c r="U502" s="31">
        <v>1200</v>
      </c>
      <c r="W502" s="31">
        <f t="shared" si="7"/>
        <v>1200</v>
      </c>
    </row>
    <row r="503" spans="2:23" s="30" customFormat="1" ht="30" hidden="1" customHeight="1">
      <c r="B503" s="13"/>
      <c r="C503" s="209">
        <v>2020</v>
      </c>
      <c r="D503" s="209"/>
      <c r="E503" s="1" t="s">
        <v>595</v>
      </c>
      <c r="F503" s="210" t="s">
        <v>594</v>
      </c>
      <c r="G503" s="210"/>
      <c r="H503" s="210"/>
      <c r="I503" s="1" t="s">
        <v>449</v>
      </c>
      <c r="J503" s="210" t="s">
        <v>16</v>
      </c>
      <c r="K503" s="210"/>
      <c r="L503" s="5" t="s">
        <v>17</v>
      </c>
      <c r="M503" s="5">
        <v>3</v>
      </c>
      <c r="N503" s="209" t="s">
        <v>18</v>
      </c>
      <c r="O503" s="209"/>
      <c r="P503" s="209"/>
      <c r="Q503" s="5" t="s">
        <v>17</v>
      </c>
      <c r="R503" s="29"/>
      <c r="S503" s="29"/>
      <c r="T503" s="29"/>
      <c r="U503" s="29"/>
      <c r="V503" s="29"/>
      <c r="W503" s="29">
        <f t="shared" si="7"/>
        <v>0</v>
      </c>
    </row>
    <row r="504" spans="2:23" ht="30" hidden="1" customHeight="1">
      <c r="B504" s="12"/>
      <c r="C504" s="207">
        <v>2020</v>
      </c>
      <c r="D504" s="207"/>
      <c r="E504" s="11" t="s">
        <v>593</v>
      </c>
      <c r="F504" s="208" t="s">
        <v>592</v>
      </c>
      <c r="G504" s="208"/>
      <c r="H504" s="208"/>
      <c r="I504" s="11" t="s">
        <v>449</v>
      </c>
      <c r="J504" s="208" t="s">
        <v>16</v>
      </c>
      <c r="K504" s="208"/>
      <c r="L504" s="10" t="s">
        <v>28</v>
      </c>
      <c r="M504" s="10">
        <v>4</v>
      </c>
      <c r="N504" s="207" t="s">
        <v>18</v>
      </c>
      <c r="O504" s="207"/>
      <c r="P504" s="207"/>
      <c r="Q504" s="10" t="s">
        <v>17</v>
      </c>
      <c r="W504" s="31">
        <f t="shared" si="7"/>
        <v>0</v>
      </c>
    </row>
    <row r="505" spans="2:23" ht="30" hidden="1" customHeight="1">
      <c r="B505" s="12"/>
      <c r="C505" s="207">
        <v>2020</v>
      </c>
      <c r="D505" s="207"/>
      <c r="E505" s="11" t="s">
        <v>591</v>
      </c>
      <c r="F505" s="208" t="s">
        <v>590</v>
      </c>
      <c r="G505" s="208"/>
      <c r="H505" s="208"/>
      <c r="I505" s="11" t="s">
        <v>449</v>
      </c>
      <c r="J505" s="208" t="s">
        <v>16</v>
      </c>
      <c r="K505" s="208"/>
      <c r="L505" s="10" t="s">
        <v>28</v>
      </c>
      <c r="M505" s="10">
        <v>4</v>
      </c>
      <c r="N505" s="207" t="s">
        <v>18</v>
      </c>
      <c r="O505" s="207"/>
      <c r="P505" s="207"/>
      <c r="Q505" s="10" t="s">
        <v>17</v>
      </c>
      <c r="W505" s="31">
        <f t="shared" si="7"/>
        <v>0</v>
      </c>
    </row>
    <row r="506" spans="2:23" ht="30" hidden="1" customHeight="1">
      <c r="B506" s="12"/>
      <c r="C506" s="207">
        <v>2020</v>
      </c>
      <c r="D506" s="207"/>
      <c r="E506" s="11" t="s">
        <v>589</v>
      </c>
      <c r="F506" s="208" t="s">
        <v>588</v>
      </c>
      <c r="G506" s="208"/>
      <c r="H506" s="208"/>
      <c r="I506" s="11" t="s">
        <v>449</v>
      </c>
      <c r="J506" s="208" t="s">
        <v>16</v>
      </c>
      <c r="K506" s="208"/>
      <c r="L506" s="10" t="s">
        <v>28</v>
      </c>
      <c r="M506" s="10">
        <v>4</v>
      </c>
      <c r="N506" s="207" t="s">
        <v>18</v>
      </c>
      <c r="O506" s="207"/>
      <c r="P506" s="207"/>
      <c r="Q506" s="10" t="s">
        <v>17</v>
      </c>
      <c r="W506" s="31">
        <f t="shared" si="7"/>
        <v>0</v>
      </c>
    </row>
    <row r="507" spans="2:23" s="30" customFormat="1" ht="30" hidden="1" customHeight="1">
      <c r="B507" s="13"/>
      <c r="C507" s="209">
        <v>2020</v>
      </c>
      <c r="D507" s="209"/>
      <c r="E507" s="1" t="s">
        <v>587</v>
      </c>
      <c r="F507" s="210" t="s">
        <v>586</v>
      </c>
      <c r="G507" s="210"/>
      <c r="H507" s="210"/>
      <c r="I507" s="1" t="s">
        <v>449</v>
      </c>
      <c r="J507" s="210" t="s">
        <v>16</v>
      </c>
      <c r="K507" s="210"/>
      <c r="L507" s="5" t="s">
        <v>17</v>
      </c>
      <c r="M507" s="5">
        <v>3</v>
      </c>
      <c r="N507" s="209" t="s">
        <v>18</v>
      </c>
      <c r="O507" s="209"/>
      <c r="P507" s="209"/>
      <c r="Q507" s="5" t="s">
        <v>17</v>
      </c>
      <c r="R507" s="29"/>
      <c r="S507" s="29"/>
      <c r="T507" s="29"/>
      <c r="U507" s="29"/>
      <c r="V507" s="29"/>
      <c r="W507" s="29">
        <f t="shared" si="7"/>
        <v>0</v>
      </c>
    </row>
    <row r="508" spans="2:23" ht="30" hidden="1" customHeight="1">
      <c r="B508" s="12"/>
      <c r="C508" s="207">
        <v>2020</v>
      </c>
      <c r="D508" s="207"/>
      <c r="E508" s="11" t="s">
        <v>585</v>
      </c>
      <c r="F508" s="208" t="s">
        <v>584</v>
      </c>
      <c r="G508" s="208"/>
      <c r="H508" s="208"/>
      <c r="I508" s="11" t="s">
        <v>449</v>
      </c>
      <c r="J508" s="208" t="s">
        <v>16</v>
      </c>
      <c r="K508" s="208"/>
      <c r="L508" s="10" t="s">
        <v>28</v>
      </c>
      <c r="M508" s="10">
        <v>4</v>
      </c>
      <c r="N508" s="207" t="s">
        <v>18</v>
      </c>
      <c r="O508" s="207"/>
      <c r="P508" s="207"/>
      <c r="Q508" s="10" t="s">
        <v>17</v>
      </c>
      <c r="W508" s="31">
        <f t="shared" si="7"/>
        <v>0</v>
      </c>
    </row>
    <row r="509" spans="2:23" ht="30" hidden="1" customHeight="1">
      <c r="B509" s="12"/>
      <c r="C509" s="207">
        <v>2020</v>
      </c>
      <c r="D509" s="207"/>
      <c r="E509" s="11" t="s">
        <v>583</v>
      </c>
      <c r="F509" s="208" t="s">
        <v>582</v>
      </c>
      <c r="G509" s="208"/>
      <c r="H509" s="208"/>
      <c r="I509" s="11" t="s">
        <v>449</v>
      </c>
      <c r="J509" s="208" t="s">
        <v>16</v>
      </c>
      <c r="K509" s="208"/>
      <c r="L509" s="10" t="s">
        <v>28</v>
      </c>
      <c r="M509" s="10">
        <v>4</v>
      </c>
      <c r="N509" s="207" t="s">
        <v>18</v>
      </c>
      <c r="O509" s="207"/>
      <c r="P509" s="207"/>
      <c r="Q509" s="10" t="s">
        <v>17</v>
      </c>
      <c r="W509" s="31">
        <f t="shared" si="7"/>
        <v>0</v>
      </c>
    </row>
    <row r="510" spans="2:23" ht="30" hidden="1" customHeight="1">
      <c r="B510" s="12"/>
      <c r="C510" s="207">
        <v>2020</v>
      </c>
      <c r="D510" s="207"/>
      <c r="E510" s="11" t="s">
        <v>581</v>
      </c>
      <c r="F510" s="208" t="s">
        <v>580</v>
      </c>
      <c r="G510" s="208"/>
      <c r="H510" s="208"/>
      <c r="I510" s="11" t="s">
        <v>449</v>
      </c>
      <c r="J510" s="208" t="s">
        <v>16</v>
      </c>
      <c r="K510" s="208"/>
      <c r="L510" s="10" t="s">
        <v>28</v>
      </c>
      <c r="M510" s="10">
        <v>4</v>
      </c>
      <c r="N510" s="207" t="s">
        <v>18</v>
      </c>
      <c r="O510" s="207"/>
      <c r="P510" s="207"/>
      <c r="Q510" s="10" t="s">
        <v>17</v>
      </c>
      <c r="W510" s="31">
        <f t="shared" si="7"/>
        <v>0</v>
      </c>
    </row>
    <row r="511" spans="2:23" s="28" customFormat="1" ht="30" hidden="1" customHeight="1">
      <c r="B511" s="14"/>
      <c r="C511" s="204">
        <v>2020</v>
      </c>
      <c r="D511" s="204"/>
      <c r="E511" s="9" t="s">
        <v>579</v>
      </c>
      <c r="F511" s="205" t="s">
        <v>578</v>
      </c>
      <c r="G511" s="205"/>
      <c r="H511" s="205"/>
      <c r="I511" s="9" t="s">
        <v>449</v>
      </c>
      <c r="J511" s="205" t="s">
        <v>16</v>
      </c>
      <c r="K511" s="205"/>
      <c r="L511" s="8" t="s">
        <v>17</v>
      </c>
      <c r="M511" s="8">
        <v>2</v>
      </c>
      <c r="N511" s="204" t="s">
        <v>18</v>
      </c>
      <c r="O511" s="204"/>
      <c r="P511" s="204"/>
      <c r="Q511" s="8" t="s">
        <v>17</v>
      </c>
      <c r="R511" s="27"/>
      <c r="S511" s="27"/>
      <c r="T511" s="27"/>
      <c r="U511" s="27"/>
      <c r="V511" s="27"/>
      <c r="W511" s="27">
        <f t="shared" si="7"/>
        <v>0</v>
      </c>
    </row>
    <row r="512" spans="2:23" s="30" customFormat="1" ht="30" hidden="1" customHeight="1">
      <c r="B512" s="13"/>
      <c r="C512" s="209">
        <v>2020</v>
      </c>
      <c r="D512" s="209"/>
      <c r="E512" s="1" t="s">
        <v>577</v>
      </c>
      <c r="F512" s="210" t="s">
        <v>576</v>
      </c>
      <c r="G512" s="210"/>
      <c r="H512" s="210"/>
      <c r="I512" s="1" t="s">
        <v>449</v>
      </c>
      <c r="J512" s="210" t="s">
        <v>16</v>
      </c>
      <c r="K512" s="210"/>
      <c r="L512" s="5" t="s">
        <v>17</v>
      </c>
      <c r="M512" s="5">
        <v>3</v>
      </c>
      <c r="N512" s="209" t="s">
        <v>18</v>
      </c>
      <c r="O512" s="209"/>
      <c r="P512" s="209"/>
      <c r="Q512" s="5" t="s">
        <v>17</v>
      </c>
      <c r="R512" s="29"/>
      <c r="S512" s="29"/>
      <c r="T512" s="29"/>
      <c r="U512" s="29"/>
      <c r="V512" s="29"/>
      <c r="W512" s="29">
        <f t="shared" si="7"/>
        <v>0</v>
      </c>
    </row>
    <row r="513" spans="2:23" ht="30" hidden="1" customHeight="1">
      <c r="B513" s="12"/>
      <c r="C513" s="207">
        <v>2020</v>
      </c>
      <c r="D513" s="207"/>
      <c r="E513" s="11" t="s">
        <v>575</v>
      </c>
      <c r="F513" s="208" t="s">
        <v>574</v>
      </c>
      <c r="G513" s="208"/>
      <c r="H513" s="208"/>
      <c r="I513" s="11" t="s">
        <v>449</v>
      </c>
      <c r="J513" s="208" t="s">
        <v>16</v>
      </c>
      <c r="K513" s="208"/>
      <c r="L513" s="10" t="s">
        <v>28</v>
      </c>
      <c r="M513" s="10">
        <v>4</v>
      </c>
      <c r="N513" s="207" t="s">
        <v>18</v>
      </c>
      <c r="O513" s="207"/>
      <c r="P513" s="207"/>
      <c r="Q513" s="10" t="s">
        <v>17</v>
      </c>
      <c r="W513" s="31">
        <f t="shared" si="7"/>
        <v>0</v>
      </c>
    </row>
    <row r="514" spans="2:23" ht="30" hidden="1" customHeight="1">
      <c r="B514" s="12"/>
      <c r="C514" s="207">
        <v>2020</v>
      </c>
      <c r="D514" s="207"/>
      <c r="E514" s="11" t="s">
        <v>573</v>
      </c>
      <c r="F514" s="208" t="s">
        <v>572</v>
      </c>
      <c r="G514" s="208"/>
      <c r="H514" s="208"/>
      <c r="I514" s="11" t="s">
        <v>449</v>
      </c>
      <c r="J514" s="208" t="s">
        <v>16</v>
      </c>
      <c r="K514" s="208"/>
      <c r="L514" s="10" t="s">
        <v>28</v>
      </c>
      <c r="M514" s="10">
        <v>4</v>
      </c>
      <c r="N514" s="207" t="s">
        <v>18</v>
      </c>
      <c r="O514" s="207"/>
      <c r="P514" s="207"/>
      <c r="Q514" s="10" t="s">
        <v>17</v>
      </c>
      <c r="W514" s="31">
        <f t="shared" si="7"/>
        <v>0</v>
      </c>
    </row>
    <row r="515" spans="2:23" s="30" customFormat="1" ht="30" hidden="1" customHeight="1">
      <c r="B515" s="13"/>
      <c r="C515" s="209">
        <v>2020</v>
      </c>
      <c r="D515" s="209"/>
      <c r="E515" s="1" t="s">
        <v>571</v>
      </c>
      <c r="F515" s="210" t="s">
        <v>570</v>
      </c>
      <c r="G515" s="210"/>
      <c r="H515" s="210"/>
      <c r="I515" s="1" t="s">
        <v>449</v>
      </c>
      <c r="J515" s="210" t="s">
        <v>16</v>
      </c>
      <c r="K515" s="210"/>
      <c r="L515" s="5" t="s">
        <v>17</v>
      </c>
      <c r="M515" s="5">
        <v>3</v>
      </c>
      <c r="N515" s="209" t="s">
        <v>18</v>
      </c>
      <c r="O515" s="209"/>
      <c r="P515" s="209"/>
      <c r="Q515" s="5" t="s">
        <v>17</v>
      </c>
      <c r="R515" s="29"/>
      <c r="S515" s="29"/>
      <c r="T515" s="29"/>
      <c r="U515" s="29"/>
      <c r="V515" s="29"/>
      <c r="W515" s="29">
        <f t="shared" ref="W515:W578" si="8">R515+S515+T515+U515+V515</f>
        <v>0</v>
      </c>
    </row>
    <row r="516" spans="2:23" ht="30" hidden="1" customHeight="1">
      <c r="B516" s="12"/>
      <c r="C516" s="207">
        <v>2020</v>
      </c>
      <c r="D516" s="207"/>
      <c r="E516" s="11" t="s">
        <v>569</v>
      </c>
      <c r="F516" s="208" t="s">
        <v>568</v>
      </c>
      <c r="G516" s="208"/>
      <c r="H516" s="208"/>
      <c r="I516" s="11" t="s">
        <v>449</v>
      </c>
      <c r="J516" s="208" t="s">
        <v>16</v>
      </c>
      <c r="K516" s="208"/>
      <c r="L516" s="10" t="s">
        <v>28</v>
      </c>
      <c r="M516" s="10">
        <v>4</v>
      </c>
      <c r="N516" s="207" t="s">
        <v>18</v>
      </c>
      <c r="O516" s="207"/>
      <c r="P516" s="207"/>
      <c r="Q516" s="10" t="s">
        <v>17</v>
      </c>
      <c r="W516" s="31">
        <f t="shared" si="8"/>
        <v>0</v>
      </c>
    </row>
    <row r="517" spans="2:23" s="30" customFormat="1" ht="30" hidden="1" customHeight="1">
      <c r="B517" s="13"/>
      <c r="C517" s="209">
        <v>2020</v>
      </c>
      <c r="D517" s="209"/>
      <c r="E517" s="1" t="s">
        <v>567</v>
      </c>
      <c r="F517" s="210" t="s">
        <v>566</v>
      </c>
      <c r="G517" s="210"/>
      <c r="H517" s="210"/>
      <c r="I517" s="1" t="s">
        <v>449</v>
      </c>
      <c r="J517" s="210" t="s">
        <v>16</v>
      </c>
      <c r="K517" s="210"/>
      <c r="L517" s="5" t="s">
        <v>17</v>
      </c>
      <c r="M517" s="5">
        <v>3</v>
      </c>
      <c r="N517" s="209" t="s">
        <v>18</v>
      </c>
      <c r="O517" s="209"/>
      <c r="P517" s="209"/>
      <c r="Q517" s="5" t="s">
        <v>17</v>
      </c>
      <c r="R517" s="29"/>
      <c r="S517" s="29"/>
      <c r="T517" s="29"/>
      <c r="U517" s="29"/>
      <c r="V517" s="29"/>
      <c r="W517" s="29">
        <f t="shared" si="8"/>
        <v>0</v>
      </c>
    </row>
    <row r="518" spans="2:23" ht="30" hidden="1" customHeight="1">
      <c r="B518" s="12"/>
      <c r="C518" s="207">
        <v>2020</v>
      </c>
      <c r="D518" s="207"/>
      <c r="E518" s="11" t="s">
        <v>565</v>
      </c>
      <c r="F518" s="208" t="s">
        <v>564</v>
      </c>
      <c r="G518" s="208"/>
      <c r="H518" s="208"/>
      <c r="I518" s="11" t="s">
        <v>449</v>
      </c>
      <c r="J518" s="208" t="s">
        <v>16</v>
      </c>
      <c r="K518" s="208"/>
      <c r="L518" s="10" t="s">
        <v>28</v>
      </c>
      <c r="M518" s="10">
        <v>4</v>
      </c>
      <c r="N518" s="207" t="s">
        <v>18</v>
      </c>
      <c r="O518" s="207"/>
      <c r="P518" s="207"/>
      <c r="Q518" s="10" t="s">
        <v>17</v>
      </c>
      <c r="W518" s="31">
        <f t="shared" si="8"/>
        <v>0</v>
      </c>
    </row>
    <row r="519" spans="2:23" ht="30" hidden="1" customHeight="1">
      <c r="B519" s="12"/>
      <c r="C519" s="207">
        <v>2020</v>
      </c>
      <c r="D519" s="207"/>
      <c r="E519" s="11" t="s">
        <v>563</v>
      </c>
      <c r="F519" s="208" t="s">
        <v>562</v>
      </c>
      <c r="G519" s="208"/>
      <c r="H519" s="208"/>
      <c r="I519" s="11" t="s">
        <v>449</v>
      </c>
      <c r="J519" s="208" t="s">
        <v>16</v>
      </c>
      <c r="K519" s="208"/>
      <c r="L519" s="10" t="s">
        <v>28</v>
      </c>
      <c r="M519" s="10">
        <v>4</v>
      </c>
      <c r="N519" s="207" t="s">
        <v>18</v>
      </c>
      <c r="O519" s="207"/>
      <c r="P519" s="207"/>
      <c r="Q519" s="10" t="s">
        <v>17</v>
      </c>
      <c r="W519" s="31">
        <f t="shared" si="8"/>
        <v>0</v>
      </c>
    </row>
    <row r="520" spans="2:23" ht="30" hidden="1" customHeight="1">
      <c r="B520" s="12"/>
      <c r="C520" s="207">
        <v>2020</v>
      </c>
      <c r="D520" s="207"/>
      <c r="E520" s="11" t="s">
        <v>561</v>
      </c>
      <c r="F520" s="208" t="s">
        <v>560</v>
      </c>
      <c r="G520" s="208"/>
      <c r="H520" s="208"/>
      <c r="I520" s="11" t="s">
        <v>449</v>
      </c>
      <c r="J520" s="208" t="s">
        <v>16</v>
      </c>
      <c r="K520" s="208"/>
      <c r="L520" s="10" t="s">
        <v>28</v>
      </c>
      <c r="M520" s="10">
        <v>4</v>
      </c>
      <c r="N520" s="207" t="s">
        <v>18</v>
      </c>
      <c r="O520" s="207"/>
      <c r="P520" s="207"/>
      <c r="Q520" s="10" t="s">
        <v>17</v>
      </c>
      <c r="W520" s="31">
        <f t="shared" si="8"/>
        <v>0</v>
      </c>
    </row>
    <row r="521" spans="2:23" ht="30" hidden="1" customHeight="1">
      <c r="B521" s="12"/>
      <c r="C521" s="207">
        <v>2020</v>
      </c>
      <c r="D521" s="207"/>
      <c r="E521" s="11" t="s">
        <v>559</v>
      </c>
      <c r="F521" s="208" t="s">
        <v>558</v>
      </c>
      <c r="G521" s="208"/>
      <c r="H521" s="208"/>
      <c r="I521" s="11" t="s">
        <v>449</v>
      </c>
      <c r="J521" s="208" t="s">
        <v>16</v>
      </c>
      <c r="K521" s="208"/>
      <c r="L521" s="10" t="s">
        <v>28</v>
      </c>
      <c r="M521" s="10">
        <v>4</v>
      </c>
      <c r="N521" s="207" t="s">
        <v>18</v>
      </c>
      <c r="O521" s="207"/>
      <c r="P521" s="207"/>
      <c r="Q521" s="10" t="s">
        <v>17</v>
      </c>
      <c r="W521" s="31">
        <f t="shared" si="8"/>
        <v>0</v>
      </c>
    </row>
    <row r="522" spans="2:23" ht="30" hidden="1" customHeight="1">
      <c r="B522" s="12"/>
      <c r="C522" s="207">
        <v>2020</v>
      </c>
      <c r="D522" s="207"/>
      <c r="E522" s="11" t="s">
        <v>557</v>
      </c>
      <c r="F522" s="208" t="s">
        <v>556</v>
      </c>
      <c r="G522" s="208"/>
      <c r="H522" s="208"/>
      <c r="I522" s="11" t="s">
        <v>449</v>
      </c>
      <c r="J522" s="208" t="s">
        <v>16</v>
      </c>
      <c r="K522" s="208"/>
      <c r="L522" s="10" t="s">
        <v>28</v>
      </c>
      <c r="M522" s="10">
        <v>4</v>
      </c>
      <c r="N522" s="207" t="s">
        <v>18</v>
      </c>
      <c r="O522" s="207"/>
      <c r="P522" s="207"/>
      <c r="Q522" s="10" t="s">
        <v>17</v>
      </c>
      <c r="W522" s="31">
        <f t="shared" si="8"/>
        <v>0</v>
      </c>
    </row>
    <row r="523" spans="2:23" s="30" customFormat="1" ht="30" hidden="1" customHeight="1">
      <c r="B523" s="13"/>
      <c r="C523" s="209">
        <v>2020</v>
      </c>
      <c r="D523" s="209"/>
      <c r="E523" s="1" t="s">
        <v>555</v>
      </c>
      <c r="F523" s="210" t="s">
        <v>554</v>
      </c>
      <c r="G523" s="210"/>
      <c r="H523" s="210"/>
      <c r="I523" s="1" t="s">
        <v>449</v>
      </c>
      <c r="J523" s="210" t="s">
        <v>16</v>
      </c>
      <c r="K523" s="210"/>
      <c r="L523" s="5" t="s">
        <v>17</v>
      </c>
      <c r="M523" s="5">
        <v>3</v>
      </c>
      <c r="N523" s="209" t="s">
        <v>18</v>
      </c>
      <c r="O523" s="209"/>
      <c r="P523" s="209"/>
      <c r="Q523" s="5" t="s">
        <v>17</v>
      </c>
      <c r="R523" s="29"/>
      <c r="S523" s="29"/>
      <c r="T523" s="29"/>
      <c r="U523" s="29"/>
      <c r="V523" s="29"/>
      <c r="W523" s="29">
        <f t="shared" si="8"/>
        <v>0</v>
      </c>
    </row>
    <row r="524" spans="2:23" ht="30" hidden="1" customHeight="1">
      <c r="B524" s="12"/>
      <c r="C524" s="207">
        <v>2020</v>
      </c>
      <c r="D524" s="207"/>
      <c r="E524" s="11" t="s">
        <v>553</v>
      </c>
      <c r="F524" s="208" t="s">
        <v>552</v>
      </c>
      <c r="G524" s="208"/>
      <c r="H524" s="208"/>
      <c r="I524" s="11" t="s">
        <v>449</v>
      </c>
      <c r="J524" s="208" t="s">
        <v>16</v>
      </c>
      <c r="K524" s="208"/>
      <c r="L524" s="10" t="s">
        <v>28</v>
      </c>
      <c r="M524" s="10">
        <v>4</v>
      </c>
      <c r="N524" s="207" t="s">
        <v>18</v>
      </c>
      <c r="O524" s="207"/>
      <c r="P524" s="207"/>
      <c r="Q524" s="10" t="s">
        <v>17</v>
      </c>
      <c r="W524" s="31">
        <f t="shared" si="8"/>
        <v>0</v>
      </c>
    </row>
    <row r="525" spans="2:23" ht="30" hidden="1" customHeight="1">
      <c r="B525" s="12"/>
      <c r="C525" s="207">
        <v>2020</v>
      </c>
      <c r="D525" s="207"/>
      <c r="E525" s="11" t="s">
        <v>551</v>
      </c>
      <c r="F525" s="208" t="s">
        <v>550</v>
      </c>
      <c r="G525" s="208"/>
      <c r="H525" s="208"/>
      <c r="I525" s="11" t="s">
        <v>449</v>
      </c>
      <c r="J525" s="208" t="s">
        <v>16</v>
      </c>
      <c r="K525" s="208"/>
      <c r="L525" s="10" t="s">
        <v>28</v>
      </c>
      <c r="M525" s="10">
        <v>4</v>
      </c>
      <c r="N525" s="207" t="s">
        <v>18</v>
      </c>
      <c r="O525" s="207"/>
      <c r="P525" s="207"/>
      <c r="Q525" s="10" t="s">
        <v>17</v>
      </c>
      <c r="W525" s="31">
        <f t="shared" si="8"/>
        <v>0</v>
      </c>
    </row>
    <row r="526" spans="2:23" s="30" customFormat="1" ht="30" hidden="1" customHeight="1">
      <c r="B526" s="13"/>
      <c r="C526" s="209">
        <v>2020</v>
      </c>
      <c r="D526" s="209"/>
      <c r="E526" s="1" t="s">
        <v>549</v>
      </c>
      <c r="F526" s="210" t="s">
        <v>548</v>
      </c>
      <c r="G526" s="210"/>
      <c r="H526" s="210"/>
      <c r="I526" s="1" t="s">
        <v>449</v>
      </c>
      <c r="J526" s="210" t="s">
        <v>16</v>
      </c>
      <c r="K526" s="210"/>
      <c r="L526" s="5" t="s">
        <v>17</v>
      </c>
      <c r="M526" s="5">
        <v>3</v>
      </c>
      <c r="N526" s="209" t="s">
        <v>18</v>
      </c>
      <c r="O526" s="209"/>
      <c r="P526" s="209"/>
      <c r="Q526" s="5" t="s">
        <v>17</v>
      </c>
      <c r="R526" s="29"/>
      <c r="S526" s="29"/>
      <c r="T526" s="29"/>
      <c r="U526" s="29"/>
      <c r="V526" s="29"/>
      <c r="W526" s="29">
        <f t="shared" si="8"/>
        <v>0</v>
      </c>
    </row>
    <row r="527" spans="2:23" ht="30" hidden="1" customHeight="1">
      <c r="B527" s="12"/>
      <c r="C527" s="207">
        <v>2020</v>
      </c>
      <c r="D527" s="207"/>
      <c r="E527" s="11" t="s">
        <v>547</v>
      </c>
      <c r="F527" s="208" t="s">
        <v>546</v>
      </c>
      <c r="G527" s="208"/>
      <c r="H527" s="208"/>
      <c r="I527" s="11" t="s">
        <v>449</v>
      </c>
      <c r="J527" s="208" t="s">
        <v>16</v>
      </c>
      <c r="K527" s="208"/>
      <c r="L527" s="10" t="s">
        <v>28</v>
      </c>
      <c r="M527" s="10">
        <v>4</v>
      </c>
      <c r="N527" s="207" t="s">
        <v>18</v>
      </c>
      <c r="O527" s="207"/>
      <c r="P527" s="207"/>
      <c r="Q527" s="10" t="s">
        <v>17</v>
      </c>
      <c r="W527" s="31">
        <f t="shared" si="8"/>
        <v>0</v>
      </c>
    </row>
    <row r="528" spans="2:23" ht="30" hidden="1" customHeight="1">
      <c r="B528" s="12"/>
      <c r="C528" s="207">
        <v>2020</v>
      </c>
      <c r="D528" s="207"/>
      <c r="E528" s="11" t="s">
        <v>545</v>
      </c>
      <c r="F528" s="208" t="s">
        <v>544</v>
      </c>
      <c r="G528" s="208"/>
      <c r="H528" s="208"/>
      <c r="I528" s="11" t="s">
        <v>449</v>
      </c>
      <c r="J528" s="208" t="s">
        <v>16</v>
      </c>
      <c r="K528" s="208"/>
      <c r="L528" s="10" t="s">
        <v>28</v>
      </c>
      <c r="M528" s="10">
        <v>4</v>
      </c>
      <c r="N528" s="207" t="s">
        <v>18</v>
      </c>
      <c r="O528" s="207"/>
      <c r="P528" s="207"/>
      <c r="Q528" s="10" t="s">
        <v>17</v>
      </c>
      <c r="W528" s="31">
        <f t="shared" si="8"/>
        <v>0</v>
      </c>
    </row>
    <row r="529" spans="2:23" s="30" customFormat="1" ht="30" hidden="1" customHeight="1">
      <c r="B529" s="13"/>
      <c r="C529" s="209">
        <v>2020</v>
      </c>
      <c r="D529" s="209"/>
      <c r="E529" s="1" t="s">
        <v>543</v>
      </c>
      <c r="F529" s="210" t="s">
        <v>542</v>
      </c>
      <c r="G529" s="210"/>
      <c r="H529" s="210"/>
      <c r="I529" s="1" t="s">
        <v>449</v>
      </c>
      <c r="J529" s="210" t="s">
        <v>16</v>
      </c>
      <c r="K529" s="210"/>
      <c r="L529" s="5" t="s">
        <v>17</v>
      </c>
      <c r="M529" s="5">
        <v>3</v>
      </c>
      <c r="N529" s="209" t="s">
        <v>18</v>
      </c>
      <c r="O529" s="209"/>
      <c r="P529" s="209"/>
      <c r="Q529" s="5" t="s">
        <v>17</v>
      </c>
      <c r="R529" s="29"/>
      <c r="S529" s="29"/>
      <c r="T529" s="29"/>
      <c r="U529" s="29"/>
      <c r="V529" s="29"/>
      <c r="W529" s="29">
        <f t="shared" si="8"/>
        <v>0</v>
      </c>
    </row>
    <row r="530" spans="2:23" ht="30" hidden="1" customHeight="1">
      <c r="B530" s="12"/>
      <c r="C530" s="207">
        <v>2020</v>
      </c>
      <c r="D530" s="207"/>
      <c r="E530" s="11" t="s">
        <v>541</v>
      </c>
      <c r="F530" s="208" t="s">
        <v>540</v>
      </c>
      <c r="G530" s="208"/>
      <c r="H530" s="208"/>
      <c r="I530" s="11" t="s">
        <v>449</v>
      </c>
      <c r="J530" s="208" t="s">
        <v>16</v>
      </c>
      <c r="K530" s="208"/>
      <c r="L530" s="10" t="s">
        <v>28</v>
      </c>
      <c r="M530" s="10">
        <v>4</v>
      </c>
      <c r="N530" s="207" t="s">
        <v>18</v>
      </c>
      <c r="O530" s="207"/>
      <c r="P530" s="207"/>
      <c r="Q530" s="10" t="s">
        <v>17</v>
      </c>
      <c r="W530" s="31">
        <f t="shared" si="8"/>
        <v>0</v>
      </c>
    </row>
    <row r="531" spans="2:23" s="28" customFormat="1" ht="30" hidden="1" customHeight="1">
      <c r="B531" s="14"/>
      <c r="C531" s="204">
        <v>2020</v>
      </c>
      <c r="D531" s="204"/>
      <c r="E531" s="9" t="s">
        <v>539</v>
      </c>
      <c r="F531" s="205" t="s">
        <v>537</v>
      </c>
      <c r="G531" s="205"/>
      <c r="H531" s="205"/>
      <c r="I531" s="9" t="s">
        <v>449</v>
      </c>
      <c r="J531" s="205" t="s">
        <v>16</v>
      </c>
      <c r="K531" s="205"/>
      <c r="L531" s="8" t="s">
        <v>17</v>
      </c>
      <c r="M531" s="8">
        <v>2</v>
      </c>
      <c r="N531" s="204" t="s">
        <v>18</v>
      </c>
      <c r="O531" s="204"/>
      <c r="P531" s="204"/>
      <c r="Q531" s="8" t="s">
        <v>17</v>
      </c>
      <c r="R531" s="27"/>
      <c r="S531" s="27"/>
      <c r="T531" s="27"/>
      <c r="U531" s="27"/>
      <c r="V531" s="27"/>
      <c r="W531" s="27">
        <f t="shared" si="8"/>
        <v>0</v>
      </c>
    </row>
    <row r="532" spans="2:23" s="30" customFormat="1" ht="30" hidden="1" customHeight="1">
      <c r="B532" s="13"/>
      <c r="C532" s="209">
        <v>2020</v>
      </c>
      <c r="D532" s="209"/>
      <c r="E532" s="1" t="s">
        <v>538</v>
      </c>
      <c r="F532" s="210" t="s">
        <v>537</v>
      </c>
      <c r="G532" s="210"/>
      <c r="H532" s="210"/>
      <c r="I532" s="1" t="s">
        <v>449</v>
      </c>
      <c r="J532" s="210" t="s">
        <v>16</v>
      </c>
      <c r="K532" s="210"/>
      <c r="L532" s="5" t="s">
        <v>17</v>
      </c>
      <c r="M532" s="5">
        <v>3</v>
      </c>
      <c r="N532" s="209" t="s">
        <v>18</v>
      </c>
      <c r="O532" s="209"/>
      <c r="P532" s="209"/>
      <c r="Q532" s="5" t="s">
        <v>17</v>
      </c>
      <c r="R532" s="29"/>
      <c r="S532" s="29"/>
      <c r="T532" s="29"/>
      <c r="U532" s="29"/>
      <c r="V532" s="29"/>
      <c r="W532" s="29">
        <f t="shared" si="8"/>
        <v>0</v>
      </c>
    </row>
    <row r="533" spans="2:23" ht="30" hidden="1" customHeight="1">
      <c r="B533" s="12"/>
      <c r="C533" s="207">
        <v>2020</v>
      </c>
      <c r="D533" s="207"/>
      <c r="E533" s="11" t="s">
        <v>536</v>
      </c>
      <c r="F533" s="208" t="s">
        <v>535</v>
      </c>
      <c r="G533" s="208"/>
      <c r="H533" s="208"/>
      <c r="I533" s="11" t="s">
        <v>449</v>
      </c>
      <c r="J533" s="208" t="s">
        <v>16</v>
      </c>
      <c r="K533" s="208"/>
      <c r="L533" s="10" t="s">
        <v>28</v>
      </c>
      <c r="M533" s="10">
        <v>4</v>
      </c>
      <c r="N533" s="207" t="s">
        <v>18</v>
      </c>
      <c r="O533" s="207"/>
      <c r="P533" s="207"/>
      <c r="Q533" s="10" t="s">
        <v>17</v>
      </c>
      <c r="W533" s="31">
        <f t="shared" si="8"/>
        <v>0</v>
      </c>
    </row>
    <row r="534" spans="2:23" ht="30" hidden="1" customHeight="1">
      <c r="B534" s="12"/>
      <c r="C534" s="207">
        <v>2020</v>
      </c>
      <c r="D534" s="207"/>
      <c r="E534" s="11" t="s">
        <v>534</v>
      </c>
      <c r="F534" s="208" t="s">
        <v>533</v>
      </c>
      <c r="G534" s="208"/>
      <c r="H534" s="208"/>
      <c r="I534" s="11" t="s">
        <v>449</v>
      </c>
      <c r="J534" s="208" t="s">
        <v>16</v>
      </c>
      <c r="K534" s="208"/>
      <c r="L534" s="10" t="s">
        <v>28</v>
      </c>
      <c r="M534" s="10">
        <v>4</v>
      </c>
      <c r="N534" s="207" t="s">
        <v>18</v>
      </c>
      <c r="O534" s="207"/>
      <c r="P534" s="207"/>
      <c r="Q534" s="10" t="s">
        <v>17</v>
      </c>
      <c r="W534" s="31">
        <f t="shared" si="8"/>
        <v>0</v>
      </c>
    </row>
    <row r="535" spans="2:23" s="28" customFormat="1" ht="30" customHeight="1">
      <c r="B535" s="14"/>
      <c r="C535" s="204">
        <v>2020</v>
      </c>
      <c r="D535" s="204"/>
      <c r="E535" s="9" t="s">
        <v>532</v>
      </c>
      <c r="F535" s="205" t="s">
        <v>530</v>
      </c>
      <c r="G535" s="205"/>
      <c r="H535" s="205"/>
      <c r="I535" s="9" t="s">
        <v>449</v>
      </c>
      <c r="J535" s="205" t="s">
        <v>16</v>
      </c>
      <c r="K535" s="205"/>
      <c r="L535" s="8" t="s">
        <v>17</v>
      </c>
      <c r="M535" s="8">
        <v>1</v>
      </c>
      <c r="N535" s="204" t="s">
        <v>18</v>
      </c>
      <c r="O535" s="204"/>
      <c r="P535" s="204"/>
      <c r="Q535" s="8" t="s">
        <v>17</v>
      </c>
      <c r="R535" s="27"/>
      <c r="S535" s="27"/>
      <c r="T535" s="27"/>
      <c r="U535" s="27">
        <f>U536</f>
        <v>106.51</v>
      </c>
      <c r="V535" s="27"/>
      <c r="W535" s="27">
        <f t="shared" si="8"/>
        <v>106.51</v>
      </c>
    </row>
    <row r="536" spans="2:23" s="28" customFormat="1" ht="30" customHeight="1">
      <c r="B536" s="14"/>
      <c r="C536" s="204">
        <v>2020</v>
      </c>
      <c r="D536" s="204"/>
      <c r="E536" s="9" t="s">
        <v>531</v>
      </c>
      <c r="F536" s="205" t="s">
        <v>530</v>
      </c>
      <c r="G536" s="205"/>
      <c r="H536" s="205"/>
      <c r="I536" s="9" t="s">
        <v>449</v>
      </c>
      <c r="J536" s="205" t="s">
        <v>16</v>
      </c>
      <c r="K536" s="205"/>
      <c r="L536" s="8" t="s">
        <v>17</v>
      </c>
      <c r="M536" s="8">
        <v>2</v>
      </c>
      <c r="N536" s="204" t="s">
        <v>18</v>
      </c>
      <c r="O536" s="204"/>
      <c r="P536" s="204"/>
      <c r="Q536" s="8" t="s">
        <v>17</v>
      </c>
      <c r="R536" s="27"/>
      <c r="S536" s="27"/>
      <c r="T536" s="27"/>
      <c r="U536" s="27">
        <f>U537+U541</f>
        <v>106.51</v>
      </c>
      <c r="V536" s="27"/>
      <c r="W536" s="27">
        <f t="shared" si="8"/>
        <v>106.51</v>
      </c>
    </row>
    <row r="537" spans="2:23" s="30" customFormat="1" ht="30" hidden="1" customHeight="1">
      <c r="B537" s="13"/>
      <c r="C537" s="209">
        <v>2020</v>
      </c>
      <c r="D537" s="209"/>
      <c r="E537" s="1" t="s">
        <v>529</v>
      </c>
      <c r="F537" s="210" t="s">
        <v>528</v>
      </c>
      <c r="G537" s="210"/>
      <c r="H537" s="210"/>
      <c r="I537" s="1" t="s">
        <v>449</v>
      </c>
      <c r="J537" s="210" t="s">
        <v>16</v>
      </c>
      <c r="K537" s="210"/>
      <c r="L537" s="5" t="s">
        <v>17</v>
      </c>
      <c r="M537" s="5">
        <v>3</v>
      </c>
      <c r="N537" s="209" t="s">
        <v>18</v>
      </c>
      <c r="O537" s="209"/>
      <c r="P537" s="209"/>
      <c r="Q537" s="5" t="s">
        <v>17</v>
      </c>
      <c r="R537" s="29"/>
      <c r="S537" s="29"/>
      <c r="T537" s="29"/>
      <c r="U537" s="29"/>
      <c r="V537" s="29"/>
      <c r="W537" s="29">
        <f t="shared" si="8"/>
        <v>0</v>
      </c>
    </row>
    <row r="538" spans="2:23" ht="30" hidden="1" customHeight="1">
      <c r="B538" s="12"/>
      <c r="C538" s="207">
        <v>2020</v>
      </c>
      <c r="D538" s="207"/>
      <c r="E538" s="11" t="s">
        <v>527</v>
      </c>
      <c r="F538" s="208" t="s">
        <v>526</v>
      </c>
      <c r="G538" s="208"/>
      <c r="H538" s="208"/>
      <c r="I538" s="11" t="s">
        <v>449</v>
      </c>
      <c r="J538" s="208" t="s">
        <v>16</v>
      </c>
      <c r="K538" s="208"/>
      <c r="L538" s="10" t="s">
        <v>28</v>
      </c>
      <c r="M538" s="10">
        <v>4</v>
      </c>
      <c r="N538" s="207" t="s">
        <v>18</v>
      </c>
      <c r="O538" s="207"/>
      <c r="P538" s="207"/>
      <c r="Q538" s="10" t="s">
        <v>17</v>
      </c>
      <c r="W538" s="31">
        <f t="shared" si="8"/>
        <v>0</v>
      </c>
    </row>
    <row r="539" spans="2:23" ht="30" hidden="1" customHeight="1">
      <c r="B539" s="12"/>
      <c r="C539" s="207">
        <v>2020</v>
      </c>
      <c r="D539" s="207"/>
      <c r="E539" s="11" t="s">
        <v>525</v>
      </c>
      <c r="F539" s="208" t="s">
        <v>524</v>
      </c>
      <c r="G539" s="208"/>
      <c r="H539" s="208"/>
      <c r="I539" s="11" t="s">
        <v>449</v>
      </c>
      <c r="J539" s="208" t="s">
        <v>16</v>
      </c>
      <c r="K539" s="208"/>
      <c r="L539" s="10" t="s">
        <v>28</v>
      </c>
      <c r="M539" s="10">
        <v>4</v>
      </c>
      <c r="N539" s="207" t="s">
        <v>18</v>
      </c>
      <c r="O539" s="207"/>
      <c r="P539" s="207"/>
      <c r="Q539" s="10" t="s">
        <v>17</v>
      </c>
      <c r="W539" s="31">
        <f t="shared" si="8"/>
        <v>0</v>
      </c>
    </row>
    <row r="540" spans="2:23" ht="30" hidden="1" customHeight="1">
      <c r="B540" s="12"/>
      <c r="C540" s="207">
        <v>2020</v>
      </c>
      <c r="D540" s="207"/>
      <c r="E540" s="11" t="s">
        <v>523</v>
      </c>
      <c r="F540" s="208" t="s">
        <v>522</v>
      </c>
      <c r="G540" s="208"/>
      <c r="H540" s="208"/>
      <c r="I540" s="11" t="s">
        <v>449</v>
      </c>
      <c r="J540" s="208" t="s">
        <v>16</v>
      </c>
      <c r="K540" s="208"/>
      <c r="L540" s="10" t="s">
        <v>28</v>
      </c>
      <c r="M540" s="10">
        <v>4</v>
      </c>
      <c r="N540" s="207" t="s">
        <v>18</v>
      </c>
      <c r="O540" s="207"/>
      <c r="P540" s="207"/>
      <c r="Q540" s="10" t="s">
        <v>17</v>
      </c>
      <c r="W540" s="31">
        <f t="shared" si="8"/>
        <v>0</v>
      </c>
    </row>
    <row r="541" spans="2:23" s="30" customFormat="1" ht="30" customHeight="1">
      <c r="B541" s="13"/>
      <c r="C541" s="209">
        <v>2020</v>
      </c>
      <c r="D541" s="209"/>
      <c r="E541" s="1" t="s">
        <v>521</v>
      </c>
      <c r="F541" s="210" t="s">
        <v>520</v>
      </c>
      <c r="G541" s="210"/>
      <c r="H541" s="210"/>
      <c r="I541" s="1" t="s">
        <v>449</v>
      </c>
      <c r="J541" s="210" t="s">
        <v>16</v>
      </c>
      <c r="K541" s="210"/>
      <c r="L541" s="5" t="s">
        <v>17</v>
      </c>
      <c r="M541" s="5">
        <v>3</v>
      </c>
      <c r="N541" s="209"/>
      <c r="O541" s="209"/>
      <c r="P541" s="209"/>
      <c r="Q541" s="5"/>
      <c r="R541" s="29"/>
      <c r="S541" s="29"/>
      <c r="T541" s="29"/>
      <c r="U541" s="29">
        <f>SUM(U542:U570)</f>
        <v>106.51</v>
      </c>
      <c r="V541" s="29"/>
      <c r="W541" s="29">
        <f t="shared" si="8"/>
        <v>106.51</v>
      </c>
    </row>
    <row r="542" spans="2:23" ht="30" hidden="1" customHeight="1">
      <c r="B542" s="12"/>
      <c r="C542" s="207">
        <v>2020</v>
      </c>
      <c r="D542" s="207"/>
      <c r="E542" s="11" t="s">
        <v>519</v>
      </c>
      <c r="F542" s="208" t="s">
        <v>518</v>
      </c>
      <c r="G542" s="208"/>
      <c r="H542" s="208"/>
      <c r="I542" s="11" t="s">
        <v>449</v>
      </c>
      <c r="J542" s="208" t="s">
        <v>16</v>
      </c>
      <c r="K542" s="208"/>
      <c r="L542" s="10" t="s">
        <v>28</v>
      </c>
      <c r="M542" s="10">
        <v>4</v>
      </c>
      <c r="N542" s="207" t="s">
        <v>18</v>
      </c>
      <c r="O542" s="207"/>
      <c r="P542" s="207"/>
      <c r="Q542" s="10" t="s">
        <v>17</v>
      </c>
      <c r="W542" s="31">
        <f t="shared" si="8"/>
        <v>0</v>
      </c>
    </row>
    <row r="543" spans="2:23" ht="30" hidden="1" customHeight="1">
      <c r="B543" s="12"/>
      <c r="C543" s="207">
        <v>2020</v>
      </c>
      <c r="D543" s="207"/>
      <c r="E543" s="11" t="s">
        <v>517</v>
      </c>
      <c r="F543" s="208" t="s">
        <v>516</v>
      </c>
      <c r="G543" s="208"/>
      <c r="H543" s="208"/>
      <c r="I543" s="11" t="s">
        <v>449</v>
      </c>
      <c r="J543" s="208" t="s">
        <v>16</v>
      </c>
      <c r="K543" s="208"/>
      <c r="L543" s="10" t="s">
        <v>28</v>
      </c>
      <c r="M543" s="10">
        <v>4</v>
      </c>
      <c r="N543" s="207" t="s">
        <v>18</v>
      </c>
      <c r="O543" s="207"/>
      <c r="P543" s="207"/>
      <c r="Q543" s="10" t="s">
        <v>17</v>
      </c>
      <c r="W543" s="31">
        <f t="shared" si="8"/>
        <v>0</v>
      </c>
    </row>
    <row r="544" spans="2:23" ht="30" hidden="1" customHeight="1">
      <c r="B544" s="12"/>
      <c r="C544" s="207">
        <v>2020</v>
      </c>
      <c r="D544" s="207"/>
      <c r="E544" s="11" t="s">
        <v>515</v>
      </c>
      <c r="F544" s="208" t="s">
        <v>514</v>
      </c>
      <c r="G544" s="208"/>
      <c r="H544" s="208"/>
      <c r="I544" s="11" t="s">
        <v>449</v>
      </c>
      <c r="J544" s="208" t="s">
        <v>16</v>
      </c>
      <c r="K544" s="208"/>
      <c r="L544" s="10" t="s">
        <v>28</v>
      </c>
      <c r="M544" s="10">
        <v>4</v>
      </c>
      <c r="N544" s="207" t="s">
        <v>18</v>
      </c>
      <c r="O544" s="207"/>
      <c r="P544" s="207"/>
      <c r="Q544" s="10" t="s">
        <v>17</v>
      </c>
      <c r="W544" s="31">
        <f t="shared" si="8"/>
        <v>0</v>
      </c>
    </row>
    <row r="545" spans="2:23" ht="30" hidden="1" customHeight="1">
      <c r="B545" s="12"/>
      <c r="C545" s="207">
        <v>2020</v>
      </c>
      <c r="D545" s="207"/>
      <c r="E545" s="11" t="s">
        <v>513</v>
      </c>
      <c r="F545" s="208" t="s">
        <v>512</v>
      </c>
      <c r="G545" s="208"/>
      <c r="H545" s="208"/>
      <c r="I545" s="11" t="s">
        <v>449</v>
      </c>
      <c r="J545" s="208" t="s">
        <v>16</v>
      </c>
      <c r="K545" s="208"/>
      <c r="L545" s="10" t="s">
        <v>28</v>
      </c>
      <c r="M545" s="10">
        <v>4</v>
      </c>
      <c r="N545" s="207" t="s">
        <v>18</v>
      </c>
      <c r="O545" s="207"/>
      <c r="P545" s="207"/>
      <c r="Q545" s="10" t="s">
        <v>17</v>
      </c>
      <c r="W545" s="31">
        <f t="shared" si="8"/>
        <v>0</v>
      </c>
    </row>
    <row r="546" spans="2:23" ht="30" hidden="1" customHeight="1">
      <c r="B546" s="12"/>
      <c r="C546" s="207">
        <v>2020</v>
      </c>
      <c r="D546" s="207"/>
      <c r="E546" s="11" t="s">
        <v>511</v>
      </c>
      <c r="F546" s="208" t="s">
        <v>510</v>
      </c>
      <c r="G546" s="208"/>
      <c r="H546" s="208"/>
      <c r="I546" s="11" t="s">
        <v>449</v>
      </c>
      <c r="J546" s="208" t="s">
        <v>16</v>
      </c>
      <c r="K546" s="208"/>
      <c r="L546" s="10" t="s">
        <v>28</v>
      </c>
      <c r="M546" s="10">
        <v>4</v>
      </c>
      <c r="N546" s="207" t="s">
        <v>18</v>
      </c>
      <c r="O546" s="207"/>
      <c r="P546" s="207"/>
      <c r="Q546" s="10" t="s">
        <v>17</v>
      </c>
      <c r="W546" s="31">
        <f t="shared" si="8"/>
        <v>0</v>
      </c>
    </row>
    <row r="547" spans="2:23" ht="30" hidden="1" customHeight="1">
      <c r="B547" s="12"/>
      <c r="C547" s="207">
        <v>2020</v>
      </c>
      <c r="D547" s="207"/>
      <c r="E547" s="11" t="s">
        <v>509</v>
      </c>
      <c r="F547" s="208" t="s">
        <v>508</v>
      </c>
      <c r="G547" s="208"/>
      <c r="H547" s="208"/>
      <c r="I547" s="11" t="s">
        <v>449</v>
      </c>
      <c r="J547" s="208" t="s">
        <v>16</v>
      </c>
      <c r="K547" s="208"/>
      <c r="L547" s="10" t="s">
        <v>28</v>
      </c>
      <c r="M547" s="10">
        <v>4</v>
      </c>
      <c r="N547" s="207" t="s">
        <v>18</v>
      </c>
      <c r="O547" s="207"/>
      <c r="P547" s="207"/>
      <c r="Q547" s="10" t="s">
        <v>17</v>
      </c>
      <c r="W547" s="31">
        <f t="shared" si="8"/>
        <v>0</v>
      </c>
    </row>
    <row r="548" spans="2:23" ht="30" hidden="1" customHeight="1">
      <c r="B548" s="12"/>
      <c r="C548" s="207">
        <v>2020</v>
      </c>
      <c r="D548" s="207"/>
      <c r="E548" s="11" t="s">
        <v>507</v>
      </c>
      <c r="F548" s="208" t="s">
        <v>506</v>
      </c>
      <c r="G548" s="208"/>
      <c r="H548" s="208"/>
      <c r="I548" s="11" t="s">
        <v>449</v>
      </c>
      <c r="J548" s="208" t="s">
        <v>16</v>
      </c>
      <c r="K548" s="208"/>
      <c r="L548" s="10" t="s">
        <v>28</v>
      </c>
      <c r="M548" s="10">
        <v>4</v>
      </c>
      <c r="N548" s="207" t="s">
        <v>18</v>
      </c>
      <c r="O548" s="207"/>
      <c r="P548" s="207"/>
      <c r="Q548" s="10" t="s">
        <v>17</v>
      </c>
      <c r="W548" s="31">
        <f t="shared" si="8"/>
        <v>0</v>
      </c>
    </row>
    <row r="549" spans="2:23" ht="30" hidden="1" customHeight="1">
      <c r="B549" s="12"/>
      <c r="C549" s="207">
        <v>2020</v>
      </c>
      <c r="D549" s="207"/>
      <c r="E549" s="11" t="s">
        <v>505</v>
      </c>
      <c r="F549" s="208" t="s">
        <v>504</v>
      </c>
      <c r="G549" s="208"/>
      <c r="H549" s="208"/>
      <c r="I549" s="11" t="s">
        <v>449</v>
      </c>
      <c r="J549" s="208" t="s">
        <v>16</v>
      </c>
      <c r="K549" s="208"/>
      <c r="L549" s="10" t="s">
        <v>28</v>
      </c>
      <c r="M549" s="10">
        <v>4</v>
      </c>
      <c r="N549" s="207" t="s">
        <v>18</v>
      </c>
      <c r="O549" s="207"/>
      <c r="P549" s="207"/>
      <c r="Q549" s="10" t="s">
        <v>17</v>
      </c>
      <c r="W549" s="31">
        <f t="shared" si="8"/>
        <v>0</v>
      </c>
    </row>
    <row r="550" spans="2:23" ht="30" customHeight="1">
      <c r="B550" s="12"/>
      <c r="C550" s="207">
        <v>2020</v>
      </c>
      <c r="D550" s="207"/>
      <c r="E550" s="11" t="s">
        <v>503</v>
      </c>
      <c r="F550" s="208" t="s">
        <v>502</v>
      </c>
      <c r="G550" s="208"/>
      <c r="H550" s="208"/>
      <c r="I550" s="11" t="s">
        <v>449</v>
      </c>
      <c r="J550" s="208" t="s">
        <v>16</v>
      </c>
      <c r="K550" s="208"/>
      <c r="L550" s="10" t="s">
        <v>28</v>
      </c>
      <c r="M550" s="10">
        <v>4</v>
      </c>
      <c r="N550" s="207" t="s">
        <v>18</v>
      </c>
      <c r="O550" s="207"/>
      <c r="P550" s="207"/>
      <c r="Q550" s="10" t="s">
        <v>17</v>
      </c>
      <c r="U550" s="31">
        <v>106.51</v>
      </c>
      <c r="W550" s="31">
        <f t="shared" si="8"/>
        <v>106.51</v>
      </c>
    </row>
    <row r="551" spans="2:23" ht="30" hidden="1" customHeight="1">
      <c r="B551" s="12"/>
      <c r="C551" s="207">
        <v>2020</v>
      </c>
      <c r="D551" s="207"/>
      <c r="E551" s="11" t="s">
        <v>501</v>
      </c>
      <c r="F551" s="208" t="s">
        <v>500</v>
      </c>
      <c r="G551" s="208"/>
      <c r="H551" s="208"/>
      <c r="I551" s="11" t="s">
        <v>449</v>
      </c>
      <c r="J551" s="208" t="s">
        <v>16</v>
      </c>
      <c r="K551" s="208"/>
      <c r="L551" s="10" t="s">
        <v>28</v>
      </c>
      <c r="M551" s="10">
        <v>4</v>
      </c>
      <c r="N551" s="207" t="s">
        <v>18</v>
      </c>
      <c r="O551" s="207"/>
      <c r="P551" s="207"/>
      <c r="Q551" s="10" t="s">
        <v>17</v>
      </c>
      <c r="W551" s="31">
        <f t="shared" si="8"/>
        <v>0</v>
      </c>
    </row>
    <row r="552" spans="2:23" ht="30" hidden="1" customHeight="1">
      <c r="B552" s="12"/>
      <c r="C552" s="207">
        <v>2020</v>
      </c>
      <c r="D552" s="207"/>
      <c r="E552" s="11" t="s">
        <v>499</v>
      </c>
      <c r="F552" s="208" t="s">
        <v>498</v>
      </c>
      <c r="G552" s="208"/>
      <c r="H552" s="208"/>
      <c r="I552" s="11" t="s">
        <v>449</v>
      </c>
      <c r="J552" s="208" t="s">
        <v>16</v>
      </c>
      <c r="K552" s="208"/>
      <c r="L552" s="10" t="s">
        <v>28</v>
      </c>
      <c r="M552" s="10">
        <v>4</v>
      </c>
      <c r="N552" s="207" t="s">
        <v>18</v>
      </c>
      <c r="O552" s="207"/>
      <c r="P552" s="207"/>
      <c r="Q552" s="10" t="s">
        <v>17</v>
      </c>
      <c r="W552" s="31">
        <f t="shared" si="8"/>
        <v>0</v>
      </c>
    </row>
    <row r="553" spans="2:23" ht="30" hidden="1" customHeight="1">
      <c r="B553" s="12"/>
      <c r="C553" s="207">
        <v>2020</v>
      </c>
      <c r="D553" s="207"/>
      <c r="E553" s="11" t="s">
        <v>497</v>
      </c>
      <c r="F553" s="208" t="s">
        <v>496</v>
      </c>
      <c r="G553" s="208"/>
      <c r="H553" s="208"/>
      <c r="I553" s="11" t="s">
        <v>449</v>
      </c>
      <c r="J553" s="208" t="s">
        <v>16</v>
      </c>
      <c r="K553" s="208"/>
      <c r="L553" s="10" t="s">
        <v>28</v>
      </c>
      <c r="M553" s="10">
        <v>4</v>
      </c>
      <c r="N553" s="207" t="s">
        <v>18</v>
      </c>
      <c r="O553" s="207"/>
      <c r="P553" s="207"/>
      <c r="Q553" s="10" t="s">
        <v>17</v>
      </c>
      <c r="W553" s="31">
        <f t="shared" si="8"/>
        <v>0</v>
      </c>
    </row>
    <row r="554" spans="2:23" ht="30" hidden="1" customHeight="1">
      <c r="B554" s="12"/>
      <c r="C554" s="207">
        <v>2020</v>
      </c>
      <c r="D554" s="207"/>
      <c r="E554" s="11" t="s">
        <v>495</v>
      </c>
      <c r="F554" s="208" t="s">
        <v>494</v>
      </c>
      <c r="G554" s="208"/>
      <c r="H554" s="208"/>
      <c r="I554" s="11" t="s">
        <v>449</v>
      </c>
      <c r="J554" s="208" t="s">
        <v>16</v>
      </c>
      <c r="K554" s="208"/>
      <c r="L554" s="10" t="s">
        <v>28</v>
      </c>
      <c r="M554" s="10">
        <v>4</v>
      </c>
      <c r="N554" s="207" t="s">
        <v>18</v>
      </c>
      <c r="O554" s="207"/>
      <c r="P554" s="207"/>
      <c r="Q554" s="10" t="s">
        <v>17</v>
      </c>
      <c r="W554" s="31">
        <f t="shared" si="8"/>
        <v>0</v>
      </c>
    </row>
    <row r="555" spans="2:23" ht="30" hidden="1" customHeight="1">
      <c r="B555" s="12"/>
      <c r="C555" s="207">
        <v>2020</v>
      </c>
      <c r="D555" s="207"/>
      <c r="E555" s="11" t="s">
        <v>493</v>
      </c>
      <c r="F555" s="208" t="s">
        <v>492</v>
      </c>
      <c r="G555" s="208"/>
      <c r="H555" s="208"/>
      <c r="I555" s="11" t="s">
        <v>449</v>
      </c>
      <c r="J555" s="208" t="s">
        <v>16</v>
      </c>
      <c r="K555" s="208"/>
      <c r="L555" s="10" t="s">
        <v>28</v>
      </c>
      <c r="M555" s="10">
        <v>4</v>
      </c>
      <c r="N555" s="207" t="s">
        <v>18</v>
      </c>
      <c r="O555" s="207"/>
      <c r="P555" s="207"/>
      <c r="Q555" s="10" t="s">
        <v>17</v>
      </c>
      <c r="W555" s="31">
        <f t="shared" si="8"/>
        <v>0</v>
      </c>
    </row>
    <row r="556" spans="2:23" ht="30" hidden="1" customHeight="1">
      <c r="B556" s="12"/>
      <c r="C556" s="207">
        <v>2020</v>
      </c>
      <c r="D556" s="207"/>
      <c r="E556" s="11" t="s">
        <v>491</v>
      </c>
      <c r="F556" s="208" t="s">
        <v>490</v>
      </c>
      <c r="G556" s="208"/>
      <c r="H556" s="208"/>
      <c r="I556" s="11" t="s">
        <v>449</v>
      </c>
      <c r="J556" s="208" t="s">
        <v>16</v>
      </c>
      <c r="K556" s="208"/>
      <c r="L556" s="10" t="s">
        <v>28</v>
      </c>
      <c r="M556" s="10">
        <v>4</v>
      </c>
      <c r="N556" s="207" t="s">
        <v>18</v>
      </c>
      <c r="O556" s="207"/>
      <c r="P556" s="207"/>
      <c r="Q556" s="10" t="s">
        <v>17</v>
      </c>
      <c r="W556" s="31">
        <f t="shared" si="8"/>
        <v>0</v>
      </c>
    </row>
    <row r="557" spans="2:23" ht="30" hidden="1" customHeight="1">
      <c r="B557" s="12"/>
      <c r="C557" s="207">
        <v>2020</v>
      </c>
      <c r="D557" s="207"/>
      <c r="E557" s="11" t="s">
        <v>489</v>
      </c>
      <c r="F557" s="208" t="s">
        <v>488</v>
      </c>
      <c r="G557" s="208"/>
      <c r="H557" s="208"/>
      <c r="I557" s="11" t="s">
        <v>449</v>
      </c>
      <c r="J557" s="208" t="s">
        <v>16</v>
      </c>
      <c r="K557" s="208"/>
      <c r="L557" s="10" t="s">
        <v>28</v>
      </c>
      <c r="M557" s="10">
        <v>4</v>
      </c>
      <c r="N557" s="207" t="s">
        <v>18</v>
      </c>
      <c r="O557" s="207"/>
      <c r="P557" s="207"/>
      <c r="Q557" s="10" t="s">
        <v>17</v>
      </c>
      <c r="W557" s="31">
        <f t="shared" si="8"/>
        <v>0</v>
      </c>
    </row>
    <row r="558" spans="2:23" ht="30" hidden="1" customHeight="1">
      <c r="B558" s="12"/>
      <c r="C558" s="207">
        <v>2020</v>
      </c>
      <c r="D558" s="207"/>
      <c r="E558" s="11" t="s">
        <v>487</v>
      </c>
      <c r="F558" s="208" t="s">
        <v>486</v>
      </c>
      <c r="G558" s="208"/>
      <c r="H558" s="208"/>
      <c r="I558" s="11" t="s">
        <v>449</v>
      </c>
      <c r="J558" s="208" t="s">
        <v>16</v>
      </c>
      <c r="K558" s="208"/>
      <c r="L558" s="10" t="s">
        <v>28</v>
      </c>
      <c r="M558" s="10">
        <v>4</v>
      </c>
      <c r="N558" s="207" t="s">
        <v>18</v>
      </c>
      <c r="O558" s="207"/>
      <c r="P558" s="207"/>
      <c r="Q558" s="10" t="s">
        <v>17</v>
      </c>
      <c r="W558" s="31">
        <f t="shared" si="8"/>
        <v>0</v>
      </c>
    </row>
    <row r="559" spans="2:23" ht="30" hidden="1" customHeight="1">
      <c r="B559" s="12"/>
      <c r="C559" s="207">
        <v>2020</v>
      </c>
      <c r="D559" s="207"/>
      <c r="E559" s="11" t="s">
        <v>485</v>
      </c>
      <c r="F559" s="208" t="s">
        <v>484</v>
      </c>
      <c r="G559" s="208"/>
      <c r="H559" s="208"/>
      <c r="I559" s="11" t="s">
        <v>449</v>
      </c>
      <c r="J559" s="208" t="s">
        <v>16</v>
      </c>
      <c r="K559" s="208"/>
      <c r="L559" s="10" t="s">
        <v>28</v>
      </c>
      <c r="M559" s="10">
        <v>4</v>
      </c>
      <c r="N559" s="207" t="s">
        <v>18</v>
      </c>
      <c r="O559" s="207"/>
      <c r="P559" s="207"/>
      <c r="Q559" s="10" t="s">
        <v>17</v>
      </c>
      <c r="W559" s="31">
        <f t="shared" si="8"/>
        <v>0</v>
      </c>
    </row>
    <row r="560" spans="2:23" ht="30" hidden="1" customHeight="1">
      <c r="B560" s="12"/>
      <c r="C560" s="207">
        <v>2020</v>
      </c>
      <c r="D560" s="207"/>
      <c r="E560" s="11" t="s">
        <v>483</v>
      </c>
      <c r="F560" s="208" t="s">
        <v>482</v>
      </c>
      <c r="G560" s="208"/>
      <c r="H560" s="208"/>
      <c r="I560" s="11" t="s">
        <v>449</v>
      </c>
      <c r="J560" s="208" t="s">
        <v>16</v>
      </c>
      <c r="K560" s="208"/>
      <c r="L560" s="10" t="s">
        <v>28</v>
      </c>
      <c r="M560" s="10">
        <v>4</v>
      </c>
      <c r="N560" s="207" t="s">
        <v>18</v>
      </c>
      <c r="O560" s="207"/>
      <c r="P560" s="207"/>
      <c r="Q560" s="10" t="s">
        <v>17</v>
      </c>
      <c r="W560" s="31">
        <f t="shared" si="8"/>
        <v>0</v>
      </c>
    </row>
    <row r="561" spans="2:23" ht="30" hidden="1" customHeight="1">
      <c r="B561" s="12"/>
      <c r="C561" s="207">
        <v>2020</v>
      </c>
      <c r="D561" s="207"/>
      <c r="E561" s="11" t="s">
        <v>481</v>
      </c>
      <c r="F561" s="208" t="s">
        <v>480</v>
      </c>
      <c r="G561" s="208"/>
      <c r="H561" s="208"/>
      <c r="I561" s="11" t="s">
        <v>449</v>
      </c>
      <c r="J561" s="208" t="s">
        <v>16</v>
      </c>
      <c r="K561" s="208"/>
      <c r="L561" s="10" t="s">
        <v>28</v>
      </c>
      <c r="M561" s="10">
        <v>4</v>
      </c>
      <c r="N561" s="207" t="s">
        <v>18</v>
      </c>
      <c r="O561" s="207"/>
      <c r="P561" s="207"/>
      <c r="Q561" s="10" t="s">
        <v>17</v>
      </c>
      <c r="W561" s="31">
        <f t="shared" si="8"/>
        <v>0</v>
      </c>
    </row>
    <row r="562" spans="2:23" ht="30" hidden="1" customHeight="1">
      <c r="B562" s="12"/>
      <c r="C562" s="207">
        <v>2020</v>
      </c>
      <c r="D562" s="207"/>
      <c r="E562" s="11" t="s">
        <v>479</v>
      </c>
      <c r="F562" s="208" t="s">
        <v>478</v>
      </c>
      <c r="G562" s="208"/>
      <c r="H562" s="208"/>
      <c r="I562" s="11" t="s">
        <v>449</v>
      </c>
      <c r="J562" s="208" t="s">
        <v>16</v>
      </c>
      <c r="K562" s="208"/>
      <c r="L562" s="10" t="s">
        <v>28</v>
      </c>
      <c r="M562" s="10">
        <v>4</v>
      </c>
      <c r="N562" s="207" t="s">
        <v>18</v>
      </c>
      <c r="O562" s="207"/>
      <c r="P562" s="207"/>
      <c r="Q562" s="10" t="s">
        <v>17</v>
      </c>
      <c r="W562" s="31">
        <f t="shared" si="8"/>
        <v>0</v>
      </c>
    </row>
    <row r="563" spans="2:23" ht="30" hidden="1" customHeight="1">
      <c r="B563" s="12"/>
      <c r="C563" s="207">
        <v>2020</v>
      </c>
      <c r="D563" s="207"/>
      <c r="E563" s="11" t="s">
        <v>477</v>
      </c>
      <c r="F563" s="208" t="s">
        <v>476</v>
      </c>
      <c r="G563" s="208"/>
      <c r="H563" s="208"/>
      <c r="I563" s="11" t="s">
        <v>449</v>
      </c>
      <c r="J563" s="208" t="s">
        <v>16</v>
      </c>
      <c r="K563" s="208"/>
      <c r="L563" s="10" t="s">
        <v>28</v>
      </c>
      <c r="M563" s="10">
        <v>4</v>
      </c>
      <c r="N563" s="207" t="s">
        <v>18</v>
      </c>
      <c r="O563" s="207"/>
      <c r="P563" s="207"/>
      <c r="Q563" s="10" t="s">
        <v>17</v>
      </c>
      <c r="W563" s="31">
        <f t="shared" si="8"/>
        <v>0</v>
      </c>
    </row>
    <row r="564" spans="2:23" ht="30" hidden="1" customHeight="1">
      <c r="B564" s="12"/>
      <c r="C564" s="207">
        <v>2020</v>
      </c>
      <c r="D564" s="207"/>
      <c r="E564" s="11" t="s">
        <v>475</v>
      </c>
      <c r="F564" s="208" t="s">
        <v>474</v>
      </c>
      <c r="G564" s="208"/>
      <c r="H564" s="208"/>
      <c r="I564" s="11" t="s">
        <v>449</v>
      </c>
      <c r="J564" s="208" t="s">
        <v>16</v>
      </c>
      <c r="K564" s="208"/>
      <c r="L564" s="10" t="s">
        <v>28</v>
      </c>
      <c r="M564" s="10">
        <v>4</v>
      </c>
      <c r="N564" s="207" t="s">
        <v>18</v>
      </c>
      <c r="O564" s="207"/>
      <c r="P564" s="207"/>
      <c r="Q564" s="10" t="s">
        <v>17</v>
      </c>
      <c r="W564" s="31">
        <f t="shared" si="8"/>
        <v>0</v>
      </c>
    </row>
    <row r="565" spans="2:23" s="34" customFormat="1" ht="30" hidden="1" customHeight="1">
      <c r="B565" s="12"/>
      <c r="C565" s="212">
        <v>2020</v>
      </c>
      <c r="D565" s="212"/>
      <c r="E565" s="7" t="s">
        <v>473</v>
      </c>
      <c r="F565" s="211" t="s">
        <v>472</v>
      </c>
      <c r="G565" s="211"/>
      <c r="H565" s="211"/>
      <c r="I565" s="7" t="s">
        <v>449</v>
      </c>
      <c r="J565" s="211" t="s">
        <v>16</v>
      </c>
      <c r="K565" s="211"/>
      <c r="L565" s="6" t="s">
        <v>28</v>
      </c>
      <c r="M565" s="6">
        <v>4</v>
      </c>
      <c r="N565" s="212" t="s">
        <v>18</v>
      </c>
      <c r="O565" s="212"/>
      <c r="P565" s="212"/>
      <c r="Q565" s="6" t="s">
        <v>17</v>
      </c>
      <c r="R565" s="33"/>
      <c r="S565" s="33"/>
      <c r="T565" s="33"/>
      <c r="U565" s="33"/>
      <c r="V565" s="33"/>
      <c r="W565" s="33">
        <f t="shared" si="8"/>
        <v>0</v>
      </c>
    </row>
    <row r="566" spans="2:23" s="34" customFormat="1" ht="30" hidden="1" customHeight="1">
      <c r="B566" s="12"/>
      <c r="C566" s="212">
        <v>2020</v>
      </c>
      <c r="D566" s="212"/>
      <c r="E566" s="7" t="s">
        <v>471</v>
      </c>
      <c r="F566" s="211" t="s">
        <v>470</v>
      </c>
      <c r="G566" s="211"/>
      <c r="H566" s="211"/>
      <c r="I566" s="7" t="s">
        <v>449</v>
      </c>
      <c r="J566" s="211" t="s">
        <v>16</v>
      </c>
      <c r="K566" s="211"/>
      <c r="L566" s="6" t="s">
        <v>28</v>
      </c>
      <c r="M566" s="6">
        <v>4</v>
      </c>
      <c r="N566" s="212" t="s">
        <v>18</v>
      </c>
      <c r="O566" s="212"/>
      <c r="P566" s="212"/>
      <c r="Q566" s="6" t="s">
        <v>17</v>
      </c>
      <c r="R566" s="33"/>
      <c r="S566" s="33"/>
      <c r="T566" s="33"/>
      <c r="U566" s="33"/>
      <c r="V566" s="33"/>
      <c r="W566" s="33">
        <f t="shared" si="8"/>
        <v>0</v>
      </c>
    </row>
    <row r="567" spans="2:23" s="34" customFormat="1" ht="30" hidden="1" customHeight="1">
      <c r="B567" s="12"/>
      <c r="C567" s="212">
        <v>2020</v>
      </c>
      <c r="D567" s="212"/>
      <c r="E567" s="7" t="s">
        <v>469</v>
      </c>
      <c r="F567" s="211" t="s">
        <v>468</v>
      </c>
      <c r="G567" s="211"/>
      <c r="H567" s="211"/>
      <c r="I567" s="7" t="s">
        <v>449</v>
      </c>
      <c r="J567" s="211" t="s">
        <v>16</v>
      </c>
      <c r="K567" s="211"/>
      <c r="L567" s="6" t="s">
        <v>28</v>
      </c>
      <c r="M567" s="6">
        <v>4</v>
      </c>
      <c r="N567" s="212" t="s">
        <v>18</v>
      </c>
      <c r="O567" s="212"/>
      <c r="P567" s="212"/>
      <c r="Q567" s="6" t="s">
        <v>17</v>
      </c>
      <c r="R567" s="33"/>
      <c r="S567" s="33"/>
      <c r="T567" s="33"/>
      <c r="U567" s="33"/>
      <c r="V567" s="33"/>
      <c r="W567" s="33">
        <f t="shared" si="8"/>
        <v>0</v>
      </c>
    </row>
    <row r="568" spans="2:23" s="34" customFormat="1" ht="30" hidden="1" customHeight="1">
      <c r="B568" s="12"/>
      <c r="C568" s="212">
        <v>2020</v>
      </c>
      <c r="D568" s="212"/>
      <c r="E568" s="7" t="s">
        <v>467</v>
      </c>
      <c r="F568" s="211" t="s">
        <v>466</v>
      </c>
      <c r="G568" s="211"/>
      <c r="H568" s="211"/>
      <c r="I568" s="7" t="s">
        <v>449</v>
      </c>
      <c r="J568" s="211" t="s">
        <v>16</v>
      </c>
      <c r="K568" s="211"/>
      <c r="L568" s="6" t="s">
        <v>28</v>
      </c>
      <c r="M568" s="6">
        <v>4</v>
      </c>
      <c r="N568" s="212" t="s">
        <v>18</v>
      </c>
      <c r="O568" s="212"/>
      <c r="P568" s="212"/>
      <c r="Q568" s="6" t="s">
        <v>17</v>
      </c>
      <c r="R568" s="33"/>
      <c r="S568" s="33"/>
      <c r="T568" s="33"/>
      <c r="U568" s="33"/>
      <c r="V568" s="33"/>
      <c r="W568" s="33">
        <f t="shared" si="8"/>
        <v>0</v>
      </c>
    </row>
    <row r="569" spans="2:23" ht="30" hidden="1" customHeight="1">
      <c r="B569" s="12"/>
      <c r="C569" s="207">
        <v>2020</v>
      </c>
      <c r="D569" s="207"/>
      <c r="E569" s="11" t="s">
        <v>465</v>
      </c>
      <c r="F569" s="208" t="s">
        <v>464</v>
      </c>
      <c r="G569" s="208"/>
      <c r="H569" s="208"/>
      <c r="I569" s="11" t="s">
        <v>449</v>
      </c>
      <c r="J569" s="208" t="s">
        <v>16</v>
      </c>
      <c r="K569" s="208"/>
      <c r="L569" s="10" t="s">
        <v>28</v>
      </c>
      <c r="M569" s="10">
        <v>4</v>
      </c>
      <c r="N569" s="207" t="s">
        <v>18</v>
      </c>
      <c r="O569" s="207"/>
      <c r="P569" s="207"/>
      <c r="Q569" s="10" t="s">
        <v>17</v>
      </c>
      <c r="W569" s="31">
        <f t="shared" si="8"/>
        <v>0</v>
      </c>
    </row>
    <row r="570" spans="2:23" ht="30" hidden="1" customHeight="1">
      <c r="B570" s="12"/>
      <c r="C570" s="207">
        <v>2020</v>
      </c>
      <c r="D570" s="207"/>
      <c r="E570" s="11" t="s">
        <v>463</v>
      </c>
      <c r="F570" s="208" t="s">
        <v>462</v>
      </c>
      <c r="G570" s="208"/>
      <c r="H570" s="208"/>
      <c r="I570" s="11" t="s">
        <v>449</v>
      </c>
      <c r="J570" s="208" t="s">
        <v>16</v>
      </c>
      <c r="K570" s="208"/>
      <c r="L570" s="10" t="s">
        <v>28</v>
      </c>
      <c r="M570" s="10">
        <v>4</v>
      </c>
      <c r="N570" s="207" t="s">
        <v>18</v>
      </c>
      <c r="O570" s="207"/>
      <c r="P570" s="207"/>
      <c r="Q570" s="10" t="s">
        <v>17</v>
      </c>
      <c r="W570" s="31">
        <f t="shared" si="8"/>
        <v>0</v>
      </c>
    </row>
    <row r="571" spans="2:23" s="28" customFormat="1" ht="30" hidden="1" customHeight="1">
      <c r="B571" s="14"/>
      <c r="C571" s="204">
        <v>2020</v>
      </c>
      <c r="D571" s="204"/>
      <c r="E571" s="9" t="s">
        <v>461</v>
      </c>
      <c r="F571" s="205" t="s">
        <v>459</v>
      </c>
      <c r="G571" s="205"/>
      <c r="H571" s="205"/>
      <c r="I571" s="9" t="s">
        <v>449</v>
      </c>
      <c r="J571" s="205" t="s">
        <v>16</v>
      </c>
      <c r="K571" s="205"/>
      <c r="L571" s="8" t="s">
        <v>17</v>
      </c>
      <c r="M571" s="8">
        <v>1</v>
      </c>
      <c r="N571" s="204" t="s">
        <v>18</v>
      </c>
      <c r="O571" s="204"/>
      <c r="P571" s="204"/>
      <c r="Q571" s="8" t="s">
        <v>17</v>
      </c>
      <c r="R571" s="27"/>
      <c r="S571" s="27"/>
      <c r="T571" s="27"/>
      <c r="U571" s="27"/>
      <c r="V571" s="27"/>
      <c r="W571" s="27">
        <f t="shared" si="8"/>
        <v>0</v>
      </c>
    </row>
    <row r="572" spans="2:23" s="28" customFormat="1" ht="30" hidden="1" customHeight="1">
      <c r="B572" s="14"/>
      <c r="C572" s="204">
        <v>2020</v>
      </c>
      <c r="D572" s="204"/>
      <c r="E572" s="9" t="s">
        <v>460</v>
      </c>
      <c r="F572" s="205" t="s">
        <v>459</v>
      </c>
      <c r="G572" s="205"/>
      <c r="H572" s="205"/>
      <c r="I572" s="9" t="s">
        <v>449</v>
      </c>
      <c r="J572" s="205" t="s">
        <v>16</v>
      </c>
      <c r="K572" s="205"/>
      <c r="L572" s="8" t="s">
        <v>17</v>
      </c>
      <c r="M572" s="8">
        <v>2</v>
      </c>
      <c r="N572" s="204" t="s">
        <v>18</v>
      </c>
      <c r="O572" s="204"/>
      <c r="P572" s="204"/>
      <c r="Q572" s="8" t="s">
        <v>17</v>
      </c>
      <c r="R572" s="27"/>
      <c r="S572" s="27"/>
      <c r="T572" s="27"/>
      <c r="U572" s="27"/>
      <c r="V572" s="27"/>
      <c r="W572" s="27">
        <f t="shared" si="8"/>
        <v>0</v>
      </c>
    </row>
    <row r="573" spans="2:23" s="30" customFormat="1" ht="30" hidden="1" customHeight="1">
      <c r="B573" s="13"/>
      <c r="C573" s="209">
        <v>2020</v>
      </c>
      <c r="D573" s="209"/>
      <c r="E573" s="1" t="s">
        <v>458</v>
      </c>
      <c r="F573" s="210" t="s">
        <v>456</v>
      </c>
      <c r="G573" s="210"/>
      <c r="H573" s="210"/>
      <c r="I573" s="1" t="s">
        <v>449</v>
      </c>
      <c r="J573" s="210" t="s">
        <v>16</v>
      </c>
      <c r="K573" s="210"/>
      <c r="L573" s="5" t="s">
        <v>17</v>
      </c>
      <c r="M573" s="5">
        <v>3</v>
      </c>
      <c r="N573" s="209" t="s">
        <v>18</v>
      </c>
      <c r="O573" s="209"/>
      <c r="P573" s="209"/>
      <c r="Q573" s="5" t="s">
        <v>17</v>
      </c>
      <c r="R573" s="29"/>
      <c r="S573" s="29"/>
      <c r="T573" s="29"/>
      <c r="U573" s="29"/>
      <c r="V573" s="29"/>
      <c r="W573" s="29">
        <f t="shared" si="8"/>
        <v>0</v>
      </c>
    </row>
    <row r="574" spans="2:23" ht="30" hidden="1" customHeight="1">
      <c r="B574" s="12"/>
      <c r="C574" s="207">
        <v>2020</v>
      </c>
      <c r="D574" s="207"/>
      <c r="E574" s="11" t="s">
        <v>457</v>
      </c>
      <c r="F574" s="208" t="s">
        <v>456</v>
      </c>
      <c r="G574" s="208"/>
      <c r="H574" s="208"/>
      <c r="I574" s="11" t="s">
        <v>449</v>
      </c>
      <c r="J574" s="208" t="s">
        <v>16</v>
      </c>
      <c r="K574" s="208"/>
      <c r="L574" s="10" t="s">
        <v>28</v>
      </c>
      <c r="M574" s="10">
        <v>4</v>
      </c>
      <c r="N574" s="207" t="s">
        <v>18</v>
      </c>
      <c r="O574" s="207"/>
      <c r="P574" s="207"/>
      <c r="Q574" s="10" t="s">
        <v>17</v>
      </c>
      <c r="R574" s="33"/>
      <c r="S574" s="33"/>
      <c r="T574" s="33"/>
      <c r="U574" s="33"/>
      <c r="V574" s="33"/>
      <c r="W574" s="33">
        <f t="shared" si="8"/>
        <v>0</v>
      </c>
    </row>
    <row r="575" spans="2:23" s="28" customFormat="1" ht="30" customHeight="1">
      <c r="B575" s="14"/>
      <c r="C575" s="204">
        <v>2020</v>
      </c>
      <c r="D575" s="204"/>
      <c r="E575" s="9" t="s">
        <v>455</v>
      </c>
      <c r="F575" s="205" t="s">
        <v>453</v>
      </c>
      <c r="G575" s="205"/>
      <c r="H575" s="205"/>
      <c r="I575" s="9" t="s">
        <v>449</v>
      </c>
      <c r="J575" s="205" t="s">
        <v>16</v>
      </c>
      <c r="K575" s="205"/>
      <c r="L575" s="8" t="s">
        <v>17</v>
      </c>
      <c r="M575" s="8">
        <v>1</v>
      </c>
      <c r="N575" s="204" t="s">
        <v>18</v>
      </c>
      <c r="O575" s="204"/>
      <c r="P575" s="204"/>
      <c r="Q575" s="8" t="s">
        <v>17</v>
      </c>
      <c r="R575" s="27">
        <f t="shared" ref="R575:T577" si="9">R576</f>
        <v>6400</v>
      </c>
      <c r="S575" s="27">
        <f t="shared" si="9"/>
        <v>735035.62</v>
      </c>
      <c r="T575" s="27">
        <f t="shared" si="9"/>
        <v>234623.28000000003</v>
      </c>
      <c r="U575" s="27"/>
      <c r="V575" s="27"/>
      <c r="W575" s="27">
        <f t="shared" si="8"/>
        <v>976058.9</v>
      </c>
    </row>
    <row r="576" spans="2:23" s="28" customFormat="1" ht="30" customHeight="1">
      <c r="B576" s="14"/>
      <c r="C576" s="204">
        <v>2020</v>
      </c>
      <c r="D576" s="204"/>
      <c r="E576" s="9" t="s">
        <v>454</v>
      </c>
      <c r="F576" s="205" t="s">
        <v>453</v>
      </c>
      <c r="G576" s="205"/>
      <c r="H576" s="205"/>
      <c r="I576" s="9" t="s">
        <v>449</v>
      </c>
      <c r="J576" s="205" t="s">
        <v>16</v>
      </c>
      <c r="K576" s="205"/>
      <c r="L576" s="8" t="s">
        <v>17</v>
      </c>
      <c r="M576" s="8">
        <v>2</v>
      </c>
      <c r="N576" s="204" t="s">
        <v>18</v>
      </c>
      <c r="O576" s="204"/>
      <c r="P576" s="204"/>
      <c r="Q576" s="8" t="s">
        <v>17</v>
      </c>
      <c r="R576" s="27">
        <f t="shared" si="9"/>
        <v>6400</v>
      </c>
      <c r="S576" s="27">
        <f t="shared" si="9"/>
        <v>735035.62</v>
      </c>
      <c r="T576" s="27">
        <f t="shared" si="9"/>
        <v>234623.28000000003</v>
      </c>
      <c r="U576" s="27"/>
      <c r="V576" s="27"/>
      <c r="W576" s="27">
        <f t="shared" si="8"/>
        <v>976058.9</v>
      </c>
    </row>
    <row r="577" spans="2:23" s="30" customFormat="1" ht="30" customHeight="1">
      <c r="B577" s="13"/>
      <c r="C577" s="209">
        <v>2020</v>
      </c>
      <c r="D577" s="209"/>
      <c r="E577" s="1" t="s">
        <v>452</v>
      </c>
      <c r="F577" s="210" t="s">
        <v>450</v>
      </c>
      <c r="G577" s="210"/>
      <c r="H577" s="210"/>
      <c r="I577" s="1" t="s">
        <v>449</v>
      </c>
      <c r="J577" s="210" t="s">
        <v>16</v>
      </c>
      <c r="K577" s="210"/>
      <c r="L577" s="5" t="s">
        <v>17</v>
      </c>
      <c r="M577" s="5">
        <v>3</v>
      </c>
      <c r="N577" s="209" t="s">
        <v>18</v>
      </c>
      <c r="O577" s="209"/>
      <c r="P577" s="209"/>
      <c r="Q577" s="5" t="s">
        <v>17</v>
      </c>
      <c r="R577" s="29">
        <f t="shared" si="9"/>
        <v>6400</v>
      </c>
      <c r="S577" s="29">
        <f t="shared" si="9"/>
        <v>735035.62</v>
      </c>
      <c r="T577" s="29">
        <f t="shared" si="9"/>
        <v>234623.28000000003</v>
      </c>
      <c r="U577" s="29"/>
      <c r="V577" s="29"/>
      <c r="W577" s="29">
        <f t="shared" si="8"/>
        <v>976058.9</v>
      </c>
    </row>
    <row r="578" spans="2:23" ht="30" customHeight="1">
      <c r="B578" s="12"/>
      <c r="C578" s="207">
        <v>2020</v>
      </c>
      <c r="D578" s="207"/>
      <c r="E578" s="11" t="s">
        <v>451</v>
      </c>
      <c r="F578" s="208" t="s">
        <v>450</v>
      </c>
      <c r="G578" s="208"/>
      <c r="H578" s="208"/>
      <c r="I578" s="11" t="s">
        <v>449</v>
      </c>
      <c r="J578" s="208" t="s">
        <v>16</v>
      </c>
      <c r="K578" s="208"/>
      <c r="L578" s="10" t="s">
        <v>28</v>
      </c>
      <c r="M578" s="10">
        <v>4</v>
      </c>
      <c r="N578" s="207" t="s">
        <v>18</v>
      </c>
      <c r="O578" s="207"/>
      <c r="P578" s="207"/>
      <c r="Q578" s="10" t="s">
        <v>17</v>
      </c>
      <c r="R578" s="35">
        <v>6400</v>
      </c>
      <c r="S578" s="31">
        <v>735035.62</v>
      </c>
      <c r="T578" s="31">
        <f>36521.11+97679.35+100422.82</f>
        <v>234623.28000000003</v>
      </c>
      <c r="W578" s="31">
        <f t="shared" si="8"/>
        <v>976058.9</v>
      </c>
    </row>
    <row r="579" spans="2:23" ht="21" customHeight="1" thickBot="1">
      <c r="B579" s="22"/>
      <c r="F579" s="213" t="s">
        <v>448</v>
      </c>
      <c r="G579" s="213"/>
      <c r="H579" s="213"/>
      <c r="Q579" s="22" t="s">
        <v>447</v>
      </c>
      <c r="R579" s="3">
        <f t="shared" ref="R579:W579" si="10">R575+R571+R535+R3</f>
        <v>6400</v>
      </c>
      <c r="S579" s="3">
        <f>S575+S571+S535+S3</f>
        <v>739483.63</v>
      </c>
      <c r="T579" s="3">
        <f t="shared" si="10"/>
        <v>236778.91000000003</v>
      </c>
      <c r="U579" s="3">
        <f t="shared" si="10"/>
        <v>11500</v>
      </c>
      <c r="V579" s="3">
        <f t="shared" si="10"/>
        <v>16613.800000000003</v>
      </c>
      <c r="W579" s="3">
        <f t="shared" si="10"/>
        <v>1010776.3400000001</v>
      </c>
    </row>
    <row r="580" spans="2:23" ht="30" hidden="1" customHeight="1" thickTop="1">
      <c r="B580" s="22"/>
      <c r="C580" s="36"/>
      <c r="D580" s="36"/>
      <c r="E580" s="36"/>
      <c r="F580" s="36"/>
      <c r="G580" s="36"/>
      <c r="H580" s="36"/>
      <c r="I580" s="36"/>
      <c r="J580" s="36"/>
      <c r="K580" s="36"/>
      <c r="L580" s="36"/>
      <c r="M580" s="36"/>
      <c r="N580" s="36"/>
      <c r="O580" s="36"/>
      <c r="P580" s="36"/>
      <c r="Q580" s="36"/>
      <c r="R580" s="37"/>
      <c r="S580" s="37"/>
      <c r="T580" s="37"/>
      <c r="U580" s="37"/>
      <c r="V580" s="37"/>
      <c r="W580" s="37"/>
    </row>
    <row r="581" spans="2:23" ht="30" hidden="1" customHeight="1">
      <c r="B581" s="22"/>
    </row>
    <row r="582" spans="2:23" ht="30" hidden="1" customHeight="1">
      <c r="B582" s="22"/>
    </row>
    <row r="583" spans="2:23" ht="30" hidden="1" customHeight="1">
      <c r="B583" s="22"/>
    </row>
    <row r="584" spans="2:23" ht="30" hidden="1" customHeight="1">
      <c r="B584" s="22"/>
    </row>
    <row r="585" spans="2:23" ht="30" hidden="1" customHeight="1">
      <c r="B585" s="22"/>
    </row>
    <row r="586" spans="2:23" ht="30" hidden="1" customHeight="1">
      <c r="B586" s="22"/>
    </row>
    <row r="587" spans="2:23" ht="30" hidden="1" customHeight="1">
      <c r="B587" s="22"/>
    </row>
    <row r="588" spans="2:23" ht="30" hidden="1" customHeight="1">
      <c r="B588" s="22"/>
    </row>
    <row r="589" spans="2:23" ht="30" hidden="1" customHeight="1">
      <c r="B589" s="22"/>
    </row>
    <row r="590" spans="2:23" ht="30" hidden="1" customHeight="1">
      <c r="B590" s="22"/>
    </row>
    <row r="591" spans="2:23" ht="30" hidden="1" customHeight="1"/>
    <row r="592" spans="2:23" ht="30" hidden="1" customHeight="1"/>
    <row r="593" ht="30" customHeight="1" thickTop="1"/>
  </sheetData>
  <autoFilter ref="A1:W592">
    <filterColumn colId="2" showButton="0"/>
    <filterColumn colId="5" showButton="0"/>
    <filterColumn colId="6" showButton="0"/>
    <filterColumn colId="9" showButton="0"/>
    <filterColumn colId="13" showButton="0"/>
    <filterColumn colId="14" showButton="0"/>
    <filterColumn colId="22">
      <filters>
        <filter val="€ 1.000,00"/>
        <filter val="€ 1.010.776,34"/>
        <filter val="€ 1.200,00"/>
        <filter val="€ 1.500,00"/>
        <filter val="€ 1.503,55"/>
        <filter val="€ 1.853,98"/>
        <filter val="€ 106,51"/>
        <filter val="€ 11.400,33"/>
        <filter val="€ 11.817,11"/>
        <filter val="€ 2.500,00"/>
        <filter val="€ 207,00"/>
        <filter val="€ 23.217,44"/>
        <filter val="€ 3.193,49"/>
        <filter val="€ 3.500,00"/>
        <filter val="€ 34.610,93"/>
        <filter val="€ 378,11"/>
        <filter val="€ 453,84"/>
        <filter val="€ 469,45"/>
        <filter val="€ 5.193,49"/>
        <filter val="€ 500,00"/>
        <filter val="€ 69,78"/>
        <filter val="€ 8.693,49"/>
        <filter val="€ 9.049,22"/>
        <filter val="€ 9.232,51"/>
        <filter val="€ 976.058,90"/>
      </filters>
    </filterColumn>
  </autoFilter>
  <mergeCells count="2313">
    <mergeCell ref="C10:D10"/>
    <mergeCell ref="F10:H10"/>
    <mergeCell ref="J10:K10"/>
    <mergeCell ref="N10:P10"/>
    <mergeCell ref="C1:D1"/>
    <mergeCell ref="F1:H1"/>
    <mergeCell ref="J1:K1"/>
    <mergeCell ref="N1:P1"/>
    <mergeCell ref="C2:D2"/>
    <mergeCell ref="F2:H2"/>
    <mergeCell ref="J2:K2"/>
    <mergeCell ref="N2:P2"/>
    <mergeCell ref="C3:D3"/>
    <mergeCell ref="F3:H3"/>
    <mergeCell ref="J3:K3"/>
    <mergeCell ref="N3:P3"/>
    <mergeCell ref="C4:D4"/>
    <mergeCell ref="F4:H4"/>
    <mergeCell ref="J4:K4"/>
    <mergeCell ref="N4:P4"/>
    <mergeCell ref="C5:D5"/>
    <mergeCell ref="F5:H5"/>
    <mergeCell ref="J5:K5"/>
    <mergeCell ref="N5:P5"/>
    <mergeCell ref="C6:D6"/>
    <mergeCell ref="F6:H6"/>
    <mergeCell ref="J6:K6"/>
    <mergeCell ref="N6:P6"/>
    <mergeCell ref="C7:D7"/>
    <mergeCell ref="F7:H7"/>
    <mergeCell ref="J7:K7"/>
    <mergeCell ref="N7:P7"/>
    <mergeCell ref="C8:D8"/>
    <mergeCell ref="F8:H8"/>
    <mergeCell ref="J8:K8"/>
    <mergeCell ref="N8:P8"/>
    <mergeCell ref="C9:D9"/>
    <mergeCell ref="F9:H9"/>
    <mergeCell ref="J9:K9"/>
    <mergeCell ref="N9:P9"/>
    <mergeCell ref="C22:D22"/>
    <mergeCell ref="F22:H22"/>
    <mergeCell ref="J22:K22"/>
    <mergeCell ref="N22:P22"/>
    <mergeCell ref="C11:D11"/>
    <mergeCell ref="F11:H11"/>
    <mergeCell ref="J11:K11"/>
    <mergeCell ref="N11:P11"/>
    <mergeCell ref="C12:D12"/>
    <mergeCell ref="F12:H12"/>
    <mergeCell ref="J12:K12"/>
    <mergeCell ref="N12:P12"/>
    <mergeCell ref="C13:D13"/>
    <mergeCell ref="F13:H13"/>
    <mergeCell ref="J13:K13"/>
    <mergeCell ref="N13:P13"/>
    <mergeCell ref="C14:D14"/>
    <mergeCell ref="F14:H14"/>
    <mergeCell ref="J14:K14"/>
    <mergeCell ref="N14:P14"/>
    <mergeCell ref="C15:D15"/>
    <mergeCell ref="F15:H15"/>
    <mergeCell ref="J15:K15"/>
    <mergeCell ref="N15:P15"/>
    <mergeCell ref="C16:D16"/>
    <mergeCell ref="F16:H16"/>
    <mergeCell ref="J16:K16"/>
    <mergeCell ref="N16:P16"/>
    <mergeCell ref="C17:D17"/>
    <mergeCell ref="F17:H17"/>
    <mergeCell ref="J17:K17"/>
    <mergeCell ref="N17:P17"/>
    <mergeCell ref="C18:D18"/>
    <mergeCell ref="F18:H18"/>
    <mergeCell ref="J18:K18"/>
    <mergeCell ref="N18:P18"/>
    <mergeCell ref="C19:D19"/>
    <mergeCell ref="F19:H19"/>
    <mergeCell ref="J19:K19"/>
    <mergeCell ref="N19:P19"/>
    <mergeCell ref="C20:D20"/>
    <mergeCell ref="F20:H20"/>
    <mergeCell ref="J20:K20"/>
    <mergeCell ref="N20:P20"/>
    <mergeCell ref="C21:D21"/>
    <mergeCell ref="F21:H21"/>
    <mergeCell ref="J21:K21"/>
    <mergeCell ref="N21:P21"/>
    <mergeCell ref="C34:D34"/>
    <mergeCell ref="F34:H34"/>
    <mergeCell ref="J34:K34"/>
    <mergeCell ref="N34:P34"/>
    <mergeCell ref="C23:D23"/>
    <mergeCell ref="F23:H23"/>
    <mergeCell ref="J23:K23"/>
    <mergeCell ref="N23:P23"/>
    <mergeCell ref="C24:D24"/>
    <mergeCell ref="F24:H24"/>
    <mergeCell ref="J24:K24"/>
    <mergeCell ref="N24:P24"/>
    <mergeCell ref="C25:D25"/>
    <mergeCell ref="F25:H25"/>
    <mergeCell ref="J25:K25"/>
    <mergeCell ref="N25:P25"/>
    <mergeCell ref="C26:D26"/>
    <mergeCell ref="F26:H26"/>
    <mergeCell ref="J26:K26"/>
    <mergeCell ref="N26:P26"/>
    <mergeCell ref="C27:D27"/>
    <mergeCell ref="F27:H27"/>
    <mergeCell ref="J27:K27"/>
    <mergeCell ref="N27:P27"/>
    <mergeCell ref="C28:D28"/>
    <mergeCell ref="F28:H28"/>
    <mergeCell ref="J28:K28"/>
    <mergeCell ref="N28:P28"/>
    <mergeCell ref="C29:D29"/>
    <mergeCell ref="F29:H29"/>
    <mergeCell ref="J29:K29"/>
    <mergeCell ref="N29:P29"/>
    <mergeCell ref="C30:D30"/>
    <mergeCell ref="F30:H30"/>
    <mergeCell ref="J30:K30"/>
    <mergeCell ref="N30:P30"/>
    <mergeCell ref="C31:D31"/>
    <mergeCell ref="F31:H31"/>
    <mergeCell ref="J31:K31"/>
    <mergeCell ref="N31:P31"/>
    <mergeCell ref="C32:D32"/>
    <mergeCell ref="F32:H32"/>
    <mergeCell ref="J32:K32"/>
    <mergeCell ref="N32:P32"/>
    <mergeCell ref="C33:D33"/>
    <mergeCell ref="F33:H33"/>
    <mergeCell ref="J33:K33"/>
    <mergeCell ref="N33:P33"/>
    <mergeCell ref="C46:D46"/>
    <mergeCell ref="F46:H46"/>
    <mergeCell ref="J46:K46"/>
    <mergeCell ref="N46:P46"/>
    <mergeCell ref="C35:D35"/>
    <mergeCell ref="F35:H35"/>
    <mergeCell ref="J35:K35"/>
    <mergeCell ref="N35:P35"/>
    <mergeCell ref="C36:D36"/>
    <mergeCell ref="F36:H36"/>
    <mergeCell ref="J36:K36"/>
    <mergeCell ref="N36:P36"/>
    <mergeCell ref="C37:D37"/>
    <mergeCell ref="F37:H37"/>
    <mergeCell ref="J37:K37"/>
    <mergeCell ref="N37:P37"/>
    <mergeCell ref="C38:D38"/>
    <mergeCell ref="F38:H38"/>
    <mergeCell ref="J38:K38"/>
    <mergeCell ref="N38:P38"/>
    <mergeCell ref="C39:D39"/>
    <mergeCell ref="F39:H39"/>
    <mergeCell ref="J39:K39"/>
    <mergeCell ref="N39:P39"/>
    <mergeCell ref="C40:D40"/>
    <mergeCell ref="F40:H40"/>
    <mergeCell ref="J40:K40"/>
    <mergeCell ref="N40:P40"/>
    <mergeCell ref="C41:D41"/>
    <mergeCell ref="F41:H41"/>
    <mergeCell ref="J41:K41"/>
    <mergeCell ref="N41:P41"/>
    <mergeCell ref="C42:D42"/>
    <mergeCell ref="F42:H42"/>
    <mergeCell ref="J42:K42"/>
    <mergeCell ref="N42:P42"/>
    <mergeCell ref="C43:D43"/>
    <mergeCell ref="F43:H43"/>
    <mergeCell ref="J43:K43"/>
    <mergeCell ref="N43:P43"/>
    <mergeCell ref="C44:D44"/>
    <mergeCell ref="F44:H44"/>
    <mergeCell ref="J44:K44"/>
    <mergeCell ref="N44:P44"/>
    <mergeCell ref="C45:D45"/>
    <mergeCell ref="F45:H45"/>
    <mergeCell ref="J45:K45"/>
    <mergeCell ref="N45:P45"/>
    <mergeCell ref="C58:D58"/>
    <mergeCell ref="F58:H58"/>
    <mergeCell ref="J58:K58"/>
    <mergeCell ref="N58:P58"/>
    <mergeCell ref="C47:D47"/>
    <mergeCell ref="F47:H47"/>
    <mergeCell ref="J47:K47"/>
    <mergeCell ref="N47:P47"/>
    <mergeCell ref="C48:D48"/>
    <mergeCell ref="F48:H48"/>
    <mergeCell ref="J48:K48"/>
    <mergeCell ref="N48:P48"/>
    <mergeCell ref="C49:D49"/>
    <mergeCell ref="F49:H49"/>
    <mergeCell ref="J49:K49"/>
    <mergeCell ref="N49:P49"/>
    <mergeCell ref="C50:D50"/>
    <mergeCell ref="F50:H50"/>
    <mergeCell ref="J50:K50"/>
    <mergeCell ref="N50:P50"/>
    <mergeCell ref="C51:D51"/>
    <mergeCell ref="F51:H51"/>
    <mergeCell ref="J51:K51"/>
    <mergeCell ref="N51:P51"/>
    <mergeCell ref="C52:D52"/>
    <mergeCell ref="F52:H52"/>
    <mergeCell ref="J52:K52"/>
    <mergeCell ref="N52:P52"/>
    <mergeCell ref="C53:D53"/>
    <mergeCell ref="F53:H53"/>
    <mergeCell ref="J53:K53"/>
    <mergeCell ref="N53:P53"/>
    <mergeCell ref="C54:D54"/>
    <mergeCell ref="F54:H54"/>
    <mergeCell ref="J54:K54"/>
    <mergeCell ref="N54:P54"/>
    <mergeCell ref="C55:D55"/>
    <mergeCell ref="F55:H55"/>
    <mergeCell ref="J55:K55"/>
    <mergeCell ref="N55:P55"/>
    <mergeCell ref="C56:D56"/>
    <mergeCell ref="F56:H56"/>
    <mergeCell ref="J56:K56"/>
    <mergeCell ref="N56:P56"/>
    <mergeCell ref="C57:D57"/>
    <mergeCell ref="F57:H57"/>
    <mergeCell ref="J57:K57"/>
    <mergeCell ref="N57:P57"/>
    <mergeCell ref="C70:D70"/>
    <mergeCell ref="F70:H70"/>
    <mergeCell ref="J70:K70"/>
    <mergeCell ref="N70:P70"/>
    <mergeCell ref="C59:D59"/>
    <mergeCell ref="F59:H59"/>
    <mergeCell ref="J59:K59"/>
    <mergeCell ref="N59:P59"/>
    <mergeCell ref="C60:D60"/>
    <mergeCell ref="F60:H60"/>
    <mergeCell ref="J60:K60"/>
    <mergeCell ref="N60:P60"/>
    <mergeCell ref="C61:D61"/>
    <mergeCell ref="F61:H61"/>
    <mergeCell ref="J61:K61"/>
    <mergeCell ref="N61:P61"/>
    <mergeCell ref="C62:D62"/>
    <mergeCell ref="F62:H62"/>
    <mergeCell ref="J62:K62"/>
    <mergeCell ref="N62:P62"/>
    <mergeCell ref="C63:D63"/>
    <mergeCell ref="F63:H63"/>
    <mergeCell ref="J63:K63"/>
    <mergeCell ref="N63:P63"/>
    <mergeCell ref="C64:D64"/>
    <mergeCell ref="F64:H64"/>
    <mergeCell ref="J64:K64"/>
    <mergeCell ref="N64:P64"/>
    <mergeCell ref="C65:D65"/>
    <mergeCell ref="F65:H65"/>
    <mergeCell ref="J65:K65"/>
    <mergeCell ref="N65:P65"/>
    <mergeCell ref="C66:D66"/>
    <mergeCell ref="F66:H66"/>
    <mergeCell ref="J66:K66"/>
    <mergeCell ref="N66:P66"/>
    <mergeCell ref="C67:D67"/>
    <mergeCell ref="F67:H67"/>
    <mergeCell ref="J67:K67"/>
    <mergeCell ref="N67:P67"/>
    <mergeCell ref="C68:D68"/>
    <mergeCell ref="F68:H68"/>
    <mergeCell ref="J68:K68"/>
    <mergeCell ref="N68:P68"/>
    <mergeCell ref="C69:D69"/>
    <mergeCell ref="F69:H69"/>
    <mergeCell ref="J69:K69"/>
    <mergeCell ref="N69:P69"/>
    <mergeCell ref="C82:D82"/>
    <mergeCell ref="F82:H82"/>
    <mergeCell ref="J82:K82"/>
    <mergeCell ref="N82:P82"/>
    <mergeCell ref="C71:D71"/>
    <mergeCell ref="F71:H71"/>
    <mergeCell ref="J71:K71"/>
    <mergeCell ref="N71:P71"/>
    <mergeCell ref="C72:D72"/>
    <mergeCell ref="F72:H72"/>
    <mergeCell ref="J72:K72"/>
    <mergeCell ref="N72:P72"/>
    <mergeCell ref="C73:D73"/>
    <mergeCell ref="F73:H73"/>
    <mergeCell ref="J73:K73"/>
    <mergeCell ref="N73:P73"/>
    <mergeCell ref="C74:D74"/>
    <mergeCell ref="F74:H74"/>
    <mergeCell ref="J74:K74"/>
    <mergeCell ref="N74:P74"/>
    <mergeCell ref="C75:D75"/>
    <mergeCell ref="F75:H75"/>
    <mergeCell ref="J75:K75"/>
    <mergeCell ref="N75:P75"/>
    <mergeCell ref="C76:D76"/>
    <mergeCell ref="F76:H76"/>
    <mergeCell ref="J76:K76"/>
    <mergeCell ref="N76:P76"/>
    <mergeCell ref="C77:D77"/>
    <mergeCell ref="F77:H77"/>
    <mergeCell ref="J77:K77"/>
    <mergeCell ref="N77:P77"/>
    <mergeCell ref="C78:D78"/>
    <mergeCell ref="F78:H78"/>
    <mergeCell ref="J78:K78"/>
    <mergeCell ref="N78:P78"/>
    <mergeCell ref="C79:D79"/>
    <mergeCell ref="F79:H79"/>
    <mergeCell ref="J79:K79"/>
    <mergeCell ref="N79:P79"/>
    <mergeCell ref="C80:D80"/>
    <mergeCell ref="F80:H80"/>
    <mergeCell ref="J80:K80"/>
    <mergeCell ref="N80:P80"/>
    <mergeCell ref="C81:D81"/>
    <mergeCell ref="F81:H81"/>
    <mergeCell ref="J81:K81"/>
    <mergeCell ref="N81:P81"/>
    <mergeCell ref="C94:D94"/>
    <mergeCell ref="F94:H94"/>
    <mergeCell ref="J94:K94"/>
    <mergeCell ref="N94:P94"/>
    <mergeCell ref="C83:D83"/>
    <mergeCell ref="F83:H83"/>
    <mergeCell ref="J83:K83"/>
    <mergeCell ref="N83:P83"/>
    <mergeCell ref="C84:D84"/>
    <mergeCell ref="F84:H84"/>
    <mergeCell ref="J84:K84"/>
    <mergeCell ref="N84:P84"/>
    <mergeCell ref="C85:D85"/>
    <mergeCell ref="F85:H85"/>
    <mergeCell ref="J85:K85"/>
    <mergeCell ref="N85:P85"/>
    <mergeCell ref="C86:D86"/>
    <mergeCell ref="F86:H86"/>
    <mergeCell ref="J86:K86"/>
    <mergeCell ref="N86:P86"/>
    <mergeCell ref="C87:D87"/>
    <mergeCell ref="F87:H87"/>
    <mergeCell ref="J87:K87"/>
    <mergeCell ref="N87:P87"/>
    <mergeCell ref="C88:D88"/>
    <mergeCell ref="F88:H88"/>
    <mergeCell ref="J88:K88"/>
    <mergeCell ref="N88:P88"/>
    <mergeCell ref="C89:D89"/>
    <mergeCell ref="F89:H89"/>
    <mergeCell ref="J89:K89"/>
    <mergeCell ref="N89:P89"/>
    <mergeCell ref="C90:D90"/>
    <mergeCell ref="F90:H90"/>
    <mergeCell ref="J90:K90"/>
    <mergeCell ref="N90:P90"/>
    <mergeCell ref="C91:D91"/>
    <mergeCell ref="F91:H91"/>
    <mergeCell ref="J91:K91"/>
    <mergeCell ref="N91:P91"/>
    <mergeCell ref="C92:D92"/>
    <mergeCell ref="F92:H92"/>
    <mergeCell ref="J92:K92"/>
    <mergeCell ref="N92:P92"/>
    <mergeCell ref="C93:D93"/>
    <mergeCell ref="F93:H93"/>
    <mergeCell ref="J93:K93"/>
    <mergeCell ref="N93:P93"/>
    <mergeCell ref="C106:D106"/>
    <mergeCell ref="F106:H106"/>
    <mergeCell ref="J106:K106"/>
    <mergeCell ref="N106:P106"/>
    <mergeCell ref="C95:D95"/>
    <mergeCell ref="F95:H95"/>
    <mergeCell ref="J95:K95"/>
    <mergeCell ref="N95:P95"/>
    <mergeCell ref="C96:D96"/>
    <mergeCell ref="F96:H96"/>
    <mergeCell ref="J96:K96"/>
    <mergeCell ref="N96:P96"/>
    <mergeCell ref="C97:D97"/>
    <mergeCell ref="F97:H97"/>
    <mergeCell ref="J97:K97"/>
    <mergeCell ref="N97:P97"/>
    <mergeCell ref="C98:D98"/>
    <mergeCell ref="F98:H98"/>
    <mergeCell ref="J98:K98"/>
    <mergeCell ref="N98:P98"/>
    <mergeCell ref="C99:D99"/>
    <mergeCell ref="F99:H99"/>
    <mergeCell ref="J99:K99"/>
    <mergeCell ref="N99:P99"/>
    <mergeCell ref="C100:D100"/>
    <mergeCell ref="F100:H100"/>
    <mergeCell ref="J100:K100"/>
    <mergeCell ref="N100:P100"/>
    <mergeCell ref="C101:D101"/>
    <mergeCell ref="F101:H101"/>
    <mergeCell ref="J101:K101"/>
    <mergeCell ref="N101:P101"/>
    <mergeCell ref="C102:D102"/>
    <mergeCell ref="F102:H102"/>
    <mergeCell ref="J102:K102"/>
    <mergeCell ref="N102:P102"/>
    <mergeCell ref="C103:D103"/>
    <mergeCell ref="F103:H103"/>
    <mergeCell ref="J103:K103"/>
    <mergeCell ref="N103:P103"/>
    <mergeCell ref="C104:D104"/>
    <mergeCell ref="F104:H104"/>
    <mergeCell ref="J104:K104"/>
    <mergeCell ref="N104:P104"/>
    <mergeCell ref="C105:D105"/>
    <mergeCell ref="F105:H105"/>
    <mergeCell ref="J105:K105"/>
    <mergeCell ref="N105:P105"/>
    <mergeCell ref="C118:D118"/>
    <mergeCell ref="F118:H118"/>
    <mergeCell ref="J118:K118"/>
    <mergeCell ref="N118:P118"/>
    <mergeCell ref="C107:D107"/>
    <mergeCell ref="F107:H107"/>
    <mergeCell ref="J107:K107"/>
    <mergeCell ref="N107:P107"/>
    <mergeCell ref="C108:D108"/>
    <mergeCell ref="F108:H108"/>
    <mergeCell ref="J108:K108"/>
    <mergeCell ref="N108:P108"/>
    <mergeCell ref="C109:D109"/>
    <mergeCell ref="F109:H109"/>
    <mergeCell ref="J109:K109"/>
    <mergeCell ref="N109:P109"/>
    <mergeCell ref="C110:D110"/>
    <mergeCell ref="F110:H110"/>
    <mergeCell ref="J110:K110"/>
    <mergeCell ref="N110:P110"/>
    <mergeCell ref="C111:D111"/>
    <mergeCell ref="F111:H111"/>
    <mergeCell ref="J111:K111"/>
    <mergeCell ref="N111:P111"/>
    <mergeCell ref="C112:D112"/>
    <mergeCell ref="F112:H112"/>
    <mergeCell ref="J112:K112"/>
    <mergeCell ref="N112:P112"/>
    <mergeCell ref="C113:D113"/>
    <mergeCell ref="F113:H113"/>
    <mergeCell ref="J113:K113"/>
    <mergeCell ref="N113:P113"/>
    <mergeCell ref="C114:D114"/>
    <mergeCell ref="F114:H114"/>
    <mergeCell ref="J114:K114"/>
    <mergeCell ref="N114:P114"/>
    <mergeCell ref="C115:D115"/>
    <mergeCell ref="F115:H115"/>
    <mergeCell ref="J115:K115"/>
    <mergeCell ref="N115:P115"/>
    <mergeCell ref="C116:D116"/>
    <mergeCell ref="F116:H116"/>
    <mergeCell ref="J116:K116"/>
    <mergeCell ref="N116:P116"/>
    <mergeCell ref="C117:D117"/>
    <mergeCell ref="F117:H117"/>
    <mergeCell ref="J117:K117"/>
    <mergeCell ref="N117:P117"/>
    <mergeCell ref="C130:D130"/>
    <mergeCell ref="F130:H130"/>
    <mergeCell ref="J130:K130"/>
    <mergeCell ref="N130:P130"/>
    <mergeCell ref="C119:D119"/>
    <mergeCell ref="F119:H119"/>
    <mergeCell ref="J119:K119"/>
    <mergeCell ref="N119:P119"/>
    <mergeCell ref="C120:D120"/>
    <mergeCell ref="F120:H120"/>
    <mergeCell ref="J120:K120"/>
    <mergeCell ref="N120:P120"/>
    <mergeCell ref="C121:D121"/>
    <mergeCell ref="F121:H121"/>
    <mergeCell ref="J121:K121"/>
    <mergeCell ref="N121:P121"/>
    <mergeCell ref="C122:D122"/>
    <mergeCell ref="F122:H122"/>
    <mergeCell ref="J122:K122"/>
    <mergeCell ref="N122:P122"/>
    <mergeCell ref="C123:D123"/>
    <mergeCell ref="F123:H123"/>
    <mergeCell ref="J123:K123"/>
    <mergeCell ref="N123:P123"/>
    <mergeCell ref="C124:D124"/>
    <mergeCell ref="F124:H124"/>
    <mergeCell ref="J124:K124"/>
    <mergeCell ref="N124:P124"/>
    <mergeCell ref="C125:D125"/>
    <mergeCell ref="F125:H125"/>
    <mergeCell ref="J125:K125"/>
    <mergeCell ref="N125:P125"/>
    <mergeCell ref="C126:D126"/>
    <mergeCell ref="F126:H126"/>
    <mergeCell ref="J126:K126"/>
    <mergeCell ref="N126:P126"/>
    <mergeCell ref="C127:D127"/>
    <mergeCell ref="F127:H127"/>
    <mergeCell ref="J127:K127"/>
    <mergeCell ref="N127:P127"/>
    <mergeCell ref="C128:D128"/>
    <mergeCell ref="F128:H128"/>
    <mergeCell ref="J128:K128"/>
    <mergeCell ref="N128:P128"/>
    <mergeCell ref="C129:D129"/>
    <mergeCell ref="F129:H129"/>
    <mergeCell ref="J129:K129"/>
    <mergeCell ref="N129:P129"/>
    <mergeCell ref="C142:D142"/>
    <mergeCell ref="F142:H142"/>
    <mergeCell ref="J142:K142"/>
    <mergeCell ref="N142:P142"/>
    <mergeCell ref="C131:D131"/>
    <mergeCell ref="F131:H131"/>
    <mergeCell ref="J131:K131"/>
    <mergeCell ref="N131:P131"/>
    <mergeCell ref="C132:D132"/>
    <mergeCell ref="F132:H132"/>
    <mergeCell ref="J132:K132"/>
    <mergeCell ref="N132:P132"/>
    <mergeCell ref="C133:D133"/>
    <mergeCell ref="F133:H133"/>
    <mergeCell ref="J133:K133"/>
    <mergeCell ref="N133:P133"/>
    <mergeCell ref="C134:D134"/>
    <mergeCell ref="F134:H134"/>
    <mergeCell ref="J134:K134"/>
    <mergeCell ref="N134:P134"/>
    <mergeCell ref="C135:D135"/>
    <mergeCell ref="F135:H135"/>
    <mergeCell ref="J135:K135"/>
    <mergeCell ref="N135:P135"/>
    <mergeCell ref="C136:D136"/>
    <mergeCell ref="F136:H136"/>
    <mergeCell ref="J136:K136"/>
    <mergeCell ref="N136:P136"/>
    <mergeCell ref="C137:D137"/>
    <mergeCell ref="F137:H137"/>
    <mergeCell ref="J137:K137"/>
    <mergeCell ref="N137:P137"/>
    <mergeCell ref="C138:D138"/>
    <mergeCell ref="F138:H138"/>
    <mergeCell ref="J138:K138"/>
    <mergeCell ref="N138:P138"/>
    <mergeCell ref="C139:D139"/>
    <mergeCell ref="F139:H139"/>
    <mergeCell ref="J139:K139"/>
    <mergeCell ref="N139:P139"/>
    <mergeCell ref="C140:D140"/>
    <mergeCell ref="F140:H140"/>
    <mergeCell ref="J140:K140"/>
    <mergeCell ref="N140:P140"/>
    <mergeCell ref="C141:D141"/>
    <mergeCell ref="F141:H141"/>
    <mergeCell ref="J141:K141"/>
    <mergeCell ref="N141:P141"/>
    <mergeCell ref="C154:D154"/>
    <mergeCell ref="F154:H154"/>
    <mergeCell ref="J154:K154"/>
    <mergeCell ref="N154:P154"/>
    <mergeCell ref="C143:D143"/>
    <mergeCell ref="F143:H143"/>
    <mergeCell ref="J143:K143"/>
    <mergeCell ref="N143:P143"/>
    <mergeCell ref="C144:D144"/>
    <mergeCell ref="F144:H144"/>
    <mergeCell ref="J144:K144"/>
    <mergeCell ref="N144:P144"/>
    <mergeCell ref="C145:D145"/>
    <mergeCell ref="F145:H145"/>
    <mergeCell ref="J145:K145"/>
    <mergeCell ref="N145:P145"/>
    <mergeCell ref="C146:D146"/>
    <mergeCell ref="F146:H146"/>
    <mergeCell ref="J146:K146"/>
    <mergeCell ref="N146:P146"/>
    <mergeCell ref="C147:D147"/>
    <mergeCell ref="F147:H147"/>
    <mergeCell ref="J147:K147"/>
    <mergeCell ref="N147:P147"/>
    <mergeCell ref="C148:D148"/>
    <mergeCell ref="F148:H148"/>
    <mergeCell ref="J148:K148"/>
    <mergeCell ref="N148:P148"/>
    <mergeCell ref="C149:D149"/>
    <mergeCell ref="F149:H149"/>
    <mergeCell ref="J149:K149"/>
    <mergeCell ref="N149:P149"/>
    <mergeCell ref="C150:D150"/>
    <mergeCell ref="F150:H150"/>
    <mergeCell ref="J150:K150"/>
    <mergeCell ref="N150:P150"/>
    <mergeCell ref="C151:D151"/>
    <mergeCell ref="F151:H151"/>
    <mergeCell ref="J151:K151"/>
    <mergeCell ref="N151:P151"/>
    <mergeCell ref="C152:D152"/>
    <mergeCell ref="F152:H152"/>
    <mergeCell ref="J152:K152"/>
    <mergeCell ref="N152:P152"/>
    <mergeCell ref="C153:D153"/>
    <mergeCell ref="F153:H153"/>
    <mergeCell ref="J153:K153"/>
    <mergeCell ref="N153:P153"/>
    <mergeCell ref="C166:D166"/>
    <mergeCell ref="F166:H166"/>
    <mergeCell ref="J166:K166"/>
    <mergeCell ref="N166:P166"/>
    <mergeCell ref="C155:D155"/>
    <mergeCell ref="F155:H155"/>
    <mergeCell ref="J155:K155"/>
    <mergeCell ref="N155:P155"/>
    <mergeCell ref="C156:D156"/>
    <mergeCell ref="F156:H156"/>
    <mergeCell ref="J156:K156"/>
    <mergeCell ref="N156:P156"/>
    <mergeCell ref="C157:D157"/>
    <mergeCell ref="F157:H157"/>
    <mergeCell ref="J157:K157"/>
    <mergeCell ref="N157:P157"/>
    <mergeCell ref="C158:D158"/>
    <mergeCell ref="F158:H158"/>
    <mergeCell ref="J158:K158"/>
    <mergeCell ref="N158:P158"/>
    <mergeCell ref="C159:D159"/>
    <mergeCell ref="F159:H159"/>
    <mergeCell ref="J159:K159"/>
    <mergeCell ref="N159:P159"/>
    <mergeCell ref="C160:D160"/>
    <mergeCell ref="F160:H160"/>
    <mergeCell ref="J160:K160"/>
    <mergeCell ref="N160:P160"/>
    <mergeCell ref="C161:D161"/>
    <mergeCell ref="F161:H161"/>
    <mergeCell ref="J161:K161"/>
    <mergeCell ref="N161:P161"/>
    <mergeCell ref="C162:D162"/>
    <mergeCell ref="F162:H162"/>
    <mergeCell ref="J162:K162"/>
    <mergeCell ref="N162:P162"/>
    <mergeCell ref="C163:D163"/>
    <mergeCell ref="F163:H163"/>
    <mergeCell ref="J163:K163"/>
    <mergeCell ref="N163:P163"/>
    <mergeCell ref="C164:D164"/>
    <mergeCell ref="F164:H164"/>
    <mergeCell ref="J164:K164"/>
    <mergeCell ref="N164:P164"/>
    <mergeCell ref="C165:D165"/>
    <mergeCell ref="F165:H165"/>
    <mergeCell ref="J165:K165"/>
    <mergeCell ref="N165:P165"/>
    <mergeCell ref="C178:D178"/>
    <mergeCell ref="F178:H178"/>
    <mergeCell ref="J178:K178"/>
    <mergeCell ref="N178:P178"/>
    <mergeCell ref="C167:D167"/>
    <mergeCell ref="F167:H167"/>
    <mergeCell ref="J167:K167"/>
    <mergeCell ref="N167:P167"/>
    <mergeCell ref="C168:D168"/>
    <mergeCell ref="F168:H168"/>
    <mergeCell ref="J168:K168"/>
    <mergeCell ref="N168:P168"/>
    <mergeCell ref="C169:D169"/>
    <mergeCell ref="F169:H169"/>
    <mergeCell ref="J169:K169"/>
    <mergeCell ref="N169:P169"/>
    <mergeCell ref="C170:D170"/>
    <mergeCell ref="F170:H170"/>
    <mergeCell ref="J170:K170"/>
    <mergeCell ref="N170:P170"/>
    <mergeCell ref="C171:D171"/>
    <mergeCell ref="F171:H171"/>
    <mergeCell ref="J171:K171"/>
    <mergeCell ref="N171:P171"/>
    <mergeCell ref="C172:D172"/>
    <mergeCell ref="F172:H172"/>
    <mergeCell ref="J172:K172"/>
    <mergeCell ref="N172:P172"/>
    <mergeCell ref="C173:D173"/>
    <mergeCell ref="F173:H173"/>
    <mergeCell ref="J173:K173"/>
    <mergeCell ref="N173:P173"/>
    <mergeCell ref="C174:D174"/>
    <mergeCell ref="F174:H174"/>
    <mergeCell ref="J174:K174"/>
    <mergeCell ref="N174:P174"/>
    <mergeCell ref="C175:D175"/>
    <mergeCell ref="F175:H175"/>
    <mergeCell ref="J175:K175"/>
    <mergeCell ref="N175:P175"/>
    <mergeCell ref="C176:D176"/>
    <mergeCell ref="F176:H176"/>
    <mergeCell ref="J176:K176"/>
    <mergeCell ref="N176:P176"/>
    <mergeCell ref="C177:D177"/>
    <mergeCell ref="F177:H177"/>
    <mergeCell ref="J177:K177"/>
    <mergeCell ref="N177:P177"/>
    <mergeCell ref="C190:D190"/>
    <mergeCell ref="F190:H190"/>
    <mergeCell ref="J190:K190"/>
    <mergeCell ref="N190:P190"/>
    <mergeCell ref="C179:D179"/>
    <mergeCell ref="F179:H179"/>
    <mergeCell ref="J179:K179"/>
    <mergeCell ref="N179:P179"/>
    <mergeCell ref="C180:D180"/>
    <mergeCell ref="F180:H180"/>
    <mergeCell ref="J180:K180"/>
    <mergeCell ref="N180:P180"/>
    <mergeCell ref="C181:D181"/>
    <mergeCell ref="F181:H181"/>
    <mergeCell ref="J181:K181"/>
    <mergeCell ref="N181:P181"/>
    <mergeCell ref="C182:D182"/>
    <mergeCell ref="F182:H182"/>
    <mergeCell ref="J182:K182"/>
    <mergeCell ref="N182:P182"/>
    <mergeCell ref="C183:D183"/>
    <mergeCell ref="F183:H183"/>
    <mergeCell ref="J183:K183"/>
    <mergeCell ref="N183:P183"/>
    <mergeCell ref="C184:D184"/>
    <mergeCell ref="F184:H184"/>
    <mergeCell ref="J184:K184"/>
    <mergeCell ref="N184:P184"/>
    <mergeCell ref="C185:D185"/>
    <mergeCell ref="F185:H185"/>
    <mergeCell ref="J185:K185"/>
    <mergeCell ref="N185:P185"/>
    <mergeCell ref="C186:D186"/>
    <mergeCell ref="F186:H186"/>
    <mergeCell ref="J186:K186"/>
    <mergeCell ref="N186:P186"/>
    <mergeCell ref="C187:D187"/>
    <mergeCell ref="F187:H187"/>
    <mergeCell ref="J187:K187"/>
    <mergeCell ref="N187:P187"/>
    <mergeCell ref="C188:D188"/>
    <mergeCell ref="F188:H188"/>
    <mergeCell ref="J188:K188"/>
    <mergeCell ref="N188:P188"/>
    <mergeCell ref="C189:D189"/>
    <mergeCell ref="F189:H189"/>
    <mergeCell ref="J189:K189"/>
    <mergeCell ref="N189:P189"/>
    <mergeCell ref="C202:D202"/>
    <mergeCell ref="F202:H202"/>
    <mergeCell ref="J202:K202"/>
    <mergeCell ref="N202:P202"/>
    <mergeCell ref="C191:D191"/>
    <mergeCell ref="F191:H191"/>
    <mergeCell ref="J191:K191"/>
    <mergeCell ref="N191:P191"/>
    <mergeCell ref="C192:D192"/>
    <mergeCell ref="F192:H192"/>
    <mergeCell ref="J192:K192"/>
    <mergeCell ref="N192:P192"/>
    <mergeCell ref="C193:D193"/>
    <mergeCell ref="F193:H193"/>
    <mergeCell ref="J193:K193"/>
    <mergeCell ref="N193:P193"/>
    <mergeCell ref="C194:D194"/>
    <mergeCell ref="F194:H194"/>
    <mergeCell ref="J194:K194"/>
    <mergeCell ref="N194:P194"/>
    <mergeCell ref="C195:D195"/>
    <mergeCell ref="F195:H195"/>
    <mergeCell ref="J195:K195"/>
    <mergeCell ref="N195:P195"/>
    <mergeCell ref="C196:D196"/>
    <mergeCell ref="F196:H196"/>
    <mergeCell ref="J196:K196"/>
    <mergeCell ref="N196:P196"/>
    <mergeCell ref="C197:D197"/>
    <mergeCell ref="F197:H197"/>
    <mergeCell ref="J197:K197"/>
    <mergeCell ref="N197:P197"/>
    <mergeCell ref="C198:D198"/>
    <mergeCell ref="F198:H198"/>
    <mergeCell ref="J198:K198"/>
    <mergeCell ref="N198:P198"/>
    <mergeCell ref="C199:D199"/>
    <mergeCell ref="F199:H199"/>
    <mergeCell ref="J199:K199"/>
    <mergeCell ref="N199:P199"/>
    <mergeCell ref="C200:D200"/>
    <mergeCell ref="F200:H200"/>
    <mergeCell ref="J200:K200"/>
    <mergeCell ref="N200:P200"/>
    <mergeCell ref="C201:D201"/>
    <mergeCell ref="F201:H201"/>
    <mergeCell ref="J201:K201"/>
    <mergeCell ref="N201:P201"/>
    <mergeCell ref="C214:D214"/>
    <mergeCell ref="F214:H214"/>
    <mergeCell ref="J214:K214"/>
    <mergeCell ref="N214:P214"/>
    <mergeCell ref="C203:D203"/>
    <mergeCell ref="F203:H203"/>
    <mergeCell ref="J203:K203"/>
    <mergeCell ref="N203:P203"/>
    <mergeCell ref="C204:D204"/>
    <mergeCell ref="F204:H204"/>
    <mergeCell ref="J204:K204"/>
    <mergeCell ref="N204:P204"/>
    <mergeCell ref="C205:D205"/>
    <mergeCell ref="F205:H205"/>
    <mergeCell ref="J205:K205"/>
    <mergeCell ref="N205:P205"/>
    <mergeCell ref="C206:D206"/>
    <mergeCell ref="F206:H206"/>
    <mergeCell ref="J206:K206"/>
    <mergeCell ref="N206:P206"/>
    <mergeCell ref="C207:D207"/>
    <mergeCell ref="F207:H207"/>
    <mergeCell ref="J207:K207"/>
    <mergeCell ref="N207:P207"/>
    <mergeCell ref="C208:D208"/>
    <mergeCell ref="F208:H208"/>
    <mergeCell ref="J208:K208"/>
    <mergeCell ref="N208:P208"/>
    <mergeCell ref="C209:D209"/>
    <mergeCell ref="F209:H209"/>
    <mergeCell ref="J209:K209"/>
    <mergeCell ref="N209:P209"/>
    <mergeCell ref="C210:D210"/>
    <mergeCell ref="F210:H210"/>
    <mergeCell ref="J210:K210"/>
    <mergeCell ref="N210:P210"/>
    <mergeCell ref="C211:D211"/>
    <mergeCell ref="F211:H211"/>
    <mergeCell ref="J211:K211"/>
    <mergeCell ref="N211:P211"/>
    <mergeCell ref="C212:D212"/>
    <mergeCell ref="F212:H212"/>
    <mergeCell ref="J212:K212"/>
    <mergeCell ref="N212:P212"/>
    <mergeCell ref="C213:D213"/>
    <mergeCell ref="F213:H213"/>
    <mergeCell ref="J213:K213"/>
    <mergeCell ref="N213:P213"/>
    <mergeCell ref="C226:D226"/>
    <mergeCell ref="F226:H226"/>
    <mergeCell ref="J226:K226"/>
    <mergeCell ref="N226:P226"/>
    <mergeCell ref="C215:D215"/>
    <mergeCell ref="F215:H215"/>
    <mergeCell ref="J215:K215"/>
    <mergeCell ref="N215:P215"/>
    <mergeCell ref="C216:D216"/>
    <mergeCell ref="F216:H216"/>
    <mergeCell ref="J216:K216"/>
    <mergeCell ref="N216:P216"/>
    <mergeCell ref="C217:D217"/>
    <mergeCell ref="F217:H217"/>
    <mergeCell ref="J217:K217"/>
    <mergeCell ref="N217:P217"/>
    <mergeCell ref="C218:D218"/>
    <mergeCell ref="F218:H218"/>
    <mergeCell ref="J218:K218"/>
    <mergeCell ref="N218:P218"/>
    <mergeCell ref="C219:D219"/>
    <mergeCell ref="F219:H219"/>
    <mergeCell ref="J219:K219"/>
    <mergeCell ref="N219:P219"/>
    <mergeCell ref="C220:D220"/>
    <mergeCell ref="F220:H220"/>
    <mergeCell ref="J220:K220"/>
    <mergeCell ref="N220:P220"/>
    <mergeCell ref="C221:D221"/>
    <mergeCell ref="F221:H221"/>
    <mergeCell ref="J221:K221"/>
    <mergeCell ref="N221:P221"/>
    <mergeCell ref="C222:D222"/>
    <mergeCell ref="F222:H222"/>
    <mergeCell ref="J222:K222"/>
    <mergeCell ref="N222:P222"/>
    <mergeCell ref="C223:D223"/>
    <mergeCell ref="F223:H223"/>
    <mergeCell ref="J223:K223"/>
    <mergeCell ref="N223:P223"/>
    <mergeCell ref="C224:D224"/>
    <mergeCell ref="F224:H224"/>
    <mergeCell ref="J224:K224"/>
    <mergeCell ref="N224:P224"/>
    <mergeCell ref="C225:D225"/>
    <mergeCell ref="F225:H225"/>
    <mergeCell ref="J225:K225"/>
    <mergeCell ref="N225:P225"/>
    <mergeCell ref="C238:D238"/>
    <mergeCell ref="F238:H238"/>
    <mergeCell ref="J238:K238"/>
    <mergeCell ref="N238:P238"/>
    <mergeCell ref="C227:D227"/>
    <mergeCell ref="F227:H227"/>
    <mergeCell ref="J227:K227"/>
    <mergeCell ref="N227:P227"/>
    <mergeCell ref="C228:D228"/>
    <mergeCell ref="F228:H228"/>
    <mergeCell ref="J228:K228"/>
    <mergeCell ref="N228:P228"/>
    <mergeCell ref="C229:D229"/>
    <mergeCell ref="F229:H229"/>
    <mergeCell ref="J229:K229"/>
    <mergeCell ref="N229:P229"/>
    <mergeCell ref="C230:D230"/>
    <mergeCell ref="F230:H230"/>
    <mergeCell ref="J230:K230"/>
    <mergeCell ref="N230:P230"/>
    <mergeCell ref="C231:D231"/>
    <mergeCell ref="F231:H231"/>
    <mergeCell ref="J231:K231"/>
    <mergeCell ref="N231:P231"/>
    <mergeCell ref="C232:D232"/>
    <mergeCell ref="F232:H232"/>
    <mergeCell ref="J232:K232"/>
    <mergeCell ref="N232:P232"/>
    <mergeCell ref="C233:D233"/>
    <mergeCell ref="F233:H233"/>
    <mergeCell ref="J233:K233"/>
    <mergeCell ref="N233:P233"/>
    <mergeCell ref="C234:D234"/>
    <mergeCell ref="F234:H234"/>
    <mergeCell ref="J234:K234"/>
    <mergeCell ref="N234:P234"/>
    <mergeCell ref="C235:D235"/>
    <mergeCell ref="F235:H235"/>
    <mergeCell ref="J235:K235"/>
    <mergeCell ref="N235:P235"/>
    <mergeCell ref="C236:D236"/>
    <mergeCell ref="F236:H236"/>
    <mergeCell ref="J236:K236"/>
    <mergeCell ref="N236:P236"/>
    <mergeCell ref="C237:D237"/>
    <mergeCell ref="F237:H237"/>
    <mergeCell ref="J237:K237"/>
    <mergeCell ref="N237:P237"/>
    <mergeCell ref="C250:D250"/>
    <mergeCell ref="F250:H250"/>
    <mergeCell ref="J250:K250"/>
    <mergeCell ref="N250:P250"/>
    <mergeCell ref="C239:D239"/>
    <mergeCell ref="F239:H239"/>
    <mergeCell ref="J239:K239"/>
    <mergeCell ref="N239:P239"/>
    <mergeCell ref="C240:D240"/>
    <mergeCell ref="F240:H240"/>
    <mergeCell ref="J240:K240"/>
    <mergeCell ref="N240:P240"/>
    <mergeCell ref="C241:D241"/>
    <mergeCell ref="F241:H241"/>
    <mergeCell ref="J241:K241"/>
    <mergeCell ref="N241:P241"/>
    <mergeCell ref="C242:D242"/>
    <mergeCell ref="F242:H242"/>
    <mergeCell ref="J242:K242"/>
    <mergeCell ref="N242:P242"/>
    <mergeCell ref="C243:D243"/>
    <mergeCell ref="F243:H243"/>
    <mergeCell ref="J243:K243"/>
    <mergeCell ref="N243:P243"/>
    <mergeCell ref="C244:D244"/>
    <mergeCell ref="F244:H244"/>
    <mergeCell ref="J244:K244"/>
    <mergeCell ref="N244:P244"/>
    <mergeCell ref="C245:D245"/>
    <mergeCell ref="F245:H245"/>
    <mergeCell ref="J245:K245"/>
    <mergeCell ref="N245:P245"/>
    <mergeCell ref="C246:D246"/>
    <mergeCell ref="F246:H246"/>
    <mergeCell ref="J246:K246"/>
    <mergeCell ref="N246:P246"/>
    <mergeCell ref="C247:D247"/>
    <mergeCell ref="F247:H247"/>
    <mergeCell ref="J247:K247"/>
    <mergeCell ref="N247:P247"/>
    <mergeCell ref="C248:D248"/>
    <mergeCell ref="F248:H248"/>
    <mergeCell ref="J248:K248"/>
    <mergeCell ref="N248:P248"/>
    <mergeCell ref="C249:D249"/>
    <mergeCell ref="F249:H249"/>
    <mergeCell ref="J249:K249"/>
    <mergeCell ref="N249:P249"/>
    <mergeCell ref="C262:D262"/>
    <mergeCell ref="F262:H262"/>
    <mergeCell ref="J262:K262"/>
    <mergeCell ref="N262:P262"/>
    <mergeCell ref="C251:D251"/>
    <mergeCell ref="F251:H251"/>
    <mergeCell ref="J251:K251"/>
    <mergeCell ref="N251:P251"/>
    <mergeCell ref="C252:D252"/>
    <mergeCell ref="F252:H252"/>
    <mergeCell ref="J252:K252"/>
    <mergeCell ref="N252:P252"/>
    <mergeCell ref="C253:D253"/>
    <mergeCell ref="F253:H253"/>
    <mergeCell ref="J253:K253"/>
    <mergeCell ref="N253:P253"/>
    <mergeCell ref="C254:D254"/>
    <mergeCell ref="F254:H254"/>
    <mergeCell ref="J254:K254"/>
    <mergeCell ref="N254:P254"/>
    <mergeCell ref="C255:D255"/>
    <mergeCell ref="F255:H255"/>
    <mergeCell ref="J255:K255"/>
    <mergeCell ref="N255:P255"/>
    <mergeCell ref="C256:D256"/>
    <mergeCell ref="F256:H256"/>
    <mergeCell ref="J256:K256"/>
    <mergeCell ref="N256:P256"/>
    <mergeCell ref="C257:D257"/>
    <mergeCell ref="F257:H257"/>
    <mergeCell ref="J257:K257"/>
    <mergeCell ref="N257:P257"/>
    <mergeCell ref="C258:D258"/>
    <mergeCell ref="F258:H258"/>
    <mergeCell ref="J258:K258"/>
    <mergeCell ref="N258:P258"/>
    <mergeCell ref="C259:D259"/>
    <mergeCell ref="F259:H259"/>
    <mergeCell ref="J259:K259"/>
    <mergeCell ref="N259:P259"/>
    <mergeCell ref="C260:D260"/>
    <mergeCell ref="F260:H260"/>
    <mergeCell ref="J260:K260"/>
    <mergeCell ref="N260:P260"/>
    <mergeCell ref="C261:D261"/>
    <mergeCell ref="F261:H261"/>
    <mergeCell ref="J261:K261"/>
    <mergeCell ref="N261:P261"/>
    <mergeCell ref="C274:D274"/>
    <mergeCell ref="F274:H274"/>
    <mergeCell ref="J274:K274"/>
    <mergeCell ref="N274:P274"/>
    <mergeCell ref="C263:D263"/>
    <mergeCell ref="F263:H263"/>
    <mergeCell ref="J263:K263"/>
    <mergeCell ref="N263:P263"/>
    <mergeCell ref="C264:D264"/>
    <mergeCell ref="F264:H264"/>
    <mergeCell ref="J264:K264"/>
    <mergeCell ref="N264:P264"/>
    <mergeCell ref="C265:D265"/>
    <mergeCell ref="F265:H265"/>
    <mergeCell ref="J265:K265"/>
    <mergeCell ref="N265:P265"/>
    <mergeCell ref="C266:D266"/>
    <mergeCell ref="F266:H266"/>
    <mergeCell ref="J266:K266"/>
    <mergeCell ref="N266:P266"/>
    <mergeCell ref="C267:D267"/>
    <mergeCell ref="F267:H267"/>
    <mergeCell ref="J267:K267"/>
    <mergeCell ref="N267:P267"/>
    <mergeCell ref="C268:D268"/>
    <mergeCell ref="F268:H268"/>
    <mergeCell ref="J268:K268"/>
    <mergeCell ref="N268:P268"/>
    <mergeCell ref="C269:D269"/>
    <mergeCell ref="F269:H269"/>
    <mergeCell ref="J269:K269"/>
    <mergeCell ref="N269:P269"/>
    <mergeCell ref="C270:D270"/>
    <mergeCell ref="F270:H270"/>
    <mergeCell ref="J270:K270"/>
    <mergeCell ref="N270:P270"/>
    <mergeCell ref="C271:D271"/>
    <mergeCell ref="F271:H271"/>
    <mergeCell ref="J271:K271"/>
    <mergeCell ref="N271:P271"/>
    <mergeCell ref="C272:D272"/>
    <mergeCell ref="F272:H272"/>
    <mergeCell ref="J272:K272"/>
    <mergeCell ref="N272:P272"/>
    <mergeCell ref="C273:D273"/>
    <mergeCell ref="F273:H273"/>
    <mergeCell ref="J273:K273"/>
    <mergeCell ref="N273:P273"/>
    <mergeCell ref="C286:D286"/>
    <mergeCell ref="F286:H286"/>
    <mergeCell ref="J286:K286"/>
    <mergeCell ref="N286:P286"/>
    <mergeCell ref="C275:D275"/>
    <mergeCell ref="F275:H275"/>
    <mergeCell ref="J275:K275"/>
    <mergeCell ref="N275:P275"/>
    <mergeCell ref="C276:D276"/>
    <mergeCell ref="F276:H276"/>
    <mergeCell ref="J276:K276"/>
    <mergeCell ref="N276:P276"/>
    <mergeCell ref="C277:D277"/>
    <mergeCell ref="F277:H277"/>
    <mergeCell ref="J277:K277"/>
    <mergeCell ref="N277:P277"/>
    <mergeCell ref="C278:D278"/>
    <mergeCell ref="F278:H278"/>
    <mergeCell ref="J278:K278"/>
    <mergeCell ref="N278:P278"/>
    <mergeCell ref="C279:D279"/>
    <mergeCell ref="F279:H279"/>
    <mergeCell ref="J279:K279"/>
    <mergeCell ref="N279:P279"/>
    <mergeCell ref="C280:D280"/>
    <mergeCell ref="F280:H280"/>
    <mergeCell ref="J280:K280"/>
    <mergeCell ref="N280:P280"/>
    <mergeCell ref="C281:D281"/>
    <mergeCell ref="F281:H281"/>
    <mergeCell ref="J281:K281"/>
    <mergeCell ref="N281:P281"/>
    <mergeCell ref="C282:D282"/>
    <mergeCell ref="F282:H282"/>
    <mergeCell ref="J282:K282"/>
    <mergeCell ref="N282:P282"/>
    <mergeCell ref="C283:D283"/>
    <mergeCell ref="F283:H283"/>
    <mergeCell ref="J283:K283"/>
    <mergeCell ref="N283:P283"/>
    <mergeCell ref="C284:D284"/>
    <mergeCell ref="F284:H284"/>
    <mergeCell ref="J284:K284"/>
    <mergeCell ref="N284:P284"/>
    <mergeCell ref="C285:D285"/>
    <mergeCell ref="F285:H285"/>
    <mergeCell ref="J285:K285"/>
    <mergeCell ref="N285:P285"/>
    <mergeCell ref="C298:D298"/>
    <mergeCell ref="F298:H298"/>
    <mergeCell ref="J298:K298"/>
    <mergeCell ref="N298:P298"/>
    <mergeCell ref="C287:D287"/>
    <mergeCell ref="F287:H287"/>
    <mergeCell ref="J287:K287"/>
    <mergeCell ref="N287:P287"/>
    <mergeCell ref="C288:D288"/>
    <mergeCell ref="F288:H288"/>
    <mergeCell ref="J288:K288"/>
    <mergeCell ref="N288:P288"/>
    <mergeCell ref="C289:D289"/>
    <mergeCell ref="F289:H289"/>
    <mergeCell ref="J289:K289"/>
    <mergeCell ref="N289:P289"/>
    <mergeCell ref="C290:D290"/>
    <mergeCell ref="F290:H290"/>
    <mergeCell ref="J290:K290"/>
    <mergeCell ref="N290:P290"/>
    <mergeCell ref="C291:D291"/>
    <mergeCell ref="F291:H291"/>
    <mergeCell ref="J291:K291"/>
    <mergeCell ref="N291:P291"/>
    <mergeCell ref="C292:D292"/>
    <mergeCell ref="F292:H292"/>
    <mergeCell ref="J292:K292"/>
    <mergeCell ref="N292:P292"/>
    <mergeCell ref="C293:D293"/>
    <mergeCell ref="F293:H293"/>
    <mergeCell ref="J293:K293"/>
    <mergeCell ref="N293:P293"/>
    <mergeCell ref="C294:D294"/>
    <mergeCell ref="F294:H294"/>
    <mergeCell ref="J294:K294"/>
    <mergeCell ref="N294:P294"/>
    <mergeCell ref="C295:D295"/>
    <mergeCell ref="F295:H295"/>
    <mergeCell ref="J295:K295"/>
    <mergeCell ref="N295:P295"/>
    <mergeCell ref="C296:D296"/>
    <mergeCell ref="F296:H296"/>
    <mergeCell ref="J296:K296"/>
    <mergeCell ref="N296:P296"/>
    <mergeCell ref="C297:D297"/>
    <mergeCell ref="F297:H297"/>
    <mergeCell ref="J297:K297"/>
    <mergeCell ref="N297:P297"/>
    <mergeCell ref="C310:D310"/>
    <mergeCell ref="F310:H310"/>
    <mergeCell ref="J310:K310"/>
    <mergeCell ref="N310:P310"/>
    <mergeCell ref="C299:D299"/>
    <mergeCell ref="F299:H299"/>
    <mergeCell ref="J299:K299"/>
    <mergeCell ref="N299:P299"/>
    <mergeCell ref="C300:D300"/>
    <mergeCell ref="F300:H300"/>
    <mergeCell ref="J300:K300"/>
    <mergeCell ref="N300:P300"/>
    <mergeCell ref="C301:D301"/>
    <mergeCell ref="F301:H301"/>
    <mergeCell ref="J301:K301"/>
    <mergeCell ref="N301:P301"/>
    <mergeCell ref="C302:D302"/>
    <mergeCell ref="F302:H302"/>
    <mergeCell ref="J302:K302"/>
    <mergeCell ref="N302:P302"/>
    <mergeCell ref="C303:D303"/>
    <mergeCell ref="F303:H303"/>
    <mergeCell ref="J303:K303"/>
    <mergeCell ref="N303:P303"/>
    <mergeCell ref="C304:D304"/>
    <mergeCell ref="F304:H304"/>
    <mergeCell ref="J304:K304"/>
    <mergeCell ref="N304:P304"/>
    <mergeCell ref="C305:D305"/>
    <mergeCell ref="F305:H305"/>
    <mergeCell ref="J305:K305"/>
    <mergeCell ref="N305:P305"/>
    <mergeCell ref="C306:D306"/>
    <mergeCell ref="F306:H306"/>
    <mergeCell ref="J306:K306"/>
    <mergeCell ref="N306:P306"/>
    <mergeCell ref="C307:D307"/>
    <mergeCell ref="F307:H307"/>
    <mergeCell ref="J307:K307"/>
    <mergeCell ref="N307:P307"/>
    <mergeCell ref="C308:D308"/>
    <mergeCell ref="F308:H308"/>
    <mergeCell ref="J308:K308"/>
    <mergeCell ref="N308:P308"/>
    <mergeCell ref="C309:D309"/>
    <mergeCell ref="F309:H309"/>
    <mergeCell ref="J309:K309"/>
    <mergeCell ref="N309:P309"/>
    <mergeCell ref="C322:D322"/>
    <mergeCell ref="F322:H322"/>
    <mergeCell ref="J322:K322"/>
    <mergeCell ref="N322:P322"/>
    <mergeCell ref="C311:D311"/>
    <mergeCell ref="F311:H311"/>
    <mergeCell ref="J311:K311"/>
    <mergeCell ref="N311:P311"/>
    <mergeCell ref="C312:D312"/>
    <mergeCell ref="F312:H312"/>
    <mergeCell ref="J312:K312"/>
    <mergeCell ref="N312:P312"/>
    <mergeCell ref="C313:D313"/>
    <mergeCell ref="F313:H313"/>
    <mergeCell ref="J313:K313"/>
    <mergeCell ref="N313:P313"/>
    <mergeCell ref="C314:D314"/>
    <mergeCell ref="F314:H314"/>
    <mergeCell ref="J314:K314"/>
    <mergeCell ref="N314:P314"/>
    <mergeCell ref="C315:D315"/>
    <mergeCell ref="F315:H315"/>
    <mergeCell ref="J315:K315"/>
    <mergeCell ref="N315:P315"/>
    <mergeCell ref="C316:D316"/>
    <mergeCell ref="F316:H316"/>
    <mergeCell ref="J316:K316"/>
    <mergeCell ref="N316:P316"/>
    <mergeCell ref="C317:D317"/>
    <mergeCell ref="F317:H317"/>
    <mergeCell ref="J317:K317"/>
    <mergeCell ref="N317:P317"/>
    <mergeCell ref="C318:D318"/>
    <mergeCell ref="F318:H318"/>
    <mergeCell ref="J318:K318"/>
    <mergeCell ref="N318:P318"/>
    <mergeCell ref="C319:D319"/>
    <mergeCell ref="F319:H319"/>
    <mergeCell ref="J319:K319"/>
    <mergeCell ref="N319:P319"/>
    <mergeCell ref="C320:D320"/>
    <mergeCell ref="F320:H320"/>
    <mergeCell ref="J320:K320"/>
    <mergeCell ref="N320:P320"/>
    <mergeCell ref="C321:D321"/>
    <mergeCell ref="F321:H321"/>
    <mergeCell ref="J321:K321"/>
    <mergeCell ref="N321:P321"/>
    <mergeCell ref="C334:D334"/>
    <mergeCell ref="F334:H334"/>
    <mergeCell ref="J334:K334"/>
    <mergeCell ref="N334:P334"/>
    <mergeCell ref="C323:D323"/>
    <mergeCell ref="F323:H323"/>
    <mergeCell ref="J323:K323"/>
    <mergeCell ref="N323:P323"/>
    <mergeCell ref="C324:D324"/>
    <mergeCell ref="F324:H324"/>
    <mergeCell ref="J324:K324"/>
    <mergeCell ref="N324:P324"/>
    <mergeCell ref="C325:D325"/>
    <mergeCell ref="F325:H325"/>
    <mergeCell ref="J325:K325"/>
    <mergeCell ref="N325:P325"/>
    <mergeCell ref="C326:D326"/>
    <mergeCell ref="F326:H326"/>
    <mergeCell ref="J326:K326"/>
    <mergeCell ref="N326:P326"/>
    <mergeCell ref="C327:D327"/>
    <mergeCell ref="F327:H327"/>
    <mergeCell ref="J327:K327"/>
    <mergeCell ref="N327:P327"/>
    <mergeCell ref="C328:D328"/>
    <mergeCell ref="F328:H328"/>
    <mergeCell ref="J328:K328"/>
    <mergeCell ref="N328:P328"/>
    <mergeCell ref="C329:D329"/>
    <mergeCell ref="F329:H329"/>
    <mergeCell ref="J329:K329"/>
    <mergeCell ref="N329:P329"/>
    <mergeCell ref="C330:D330"/>
    <mergeCell ref="F330:H330"/>
    <mergeCell ref="J330:K330"/>
    <mergeCell ref="N330:P330"/>
    <mergeCell ref="C331:D331"/>
    <mergeCell ref="F331:H331"/>
    <mergeCell ref="J331:K331"/>
    <mergeCell ref="N331:P331"/>
    <mergeCell ref="C332:D332"/>
    <mergeCell ref="F332:H332"/>
    <mergeCell ref="J332:K332"/>
    <mergeCell ref="N332:P332"/>
    <mergeCell ref="C333:D333"/>
    <mergeCell ref="F333:H333"/>
    <mergeCell ref="J333:K333"/>
    <mergeCell ref="N333:P333"/>
    <mergeCell ref="C346:D346"/>
    <mergeCell ref="F346:H346"/>
    <mergeCell ref="J346:K346"/>
    <mergeCell ref="N346:P346"/>
    <mergeCell ref="C335:D335"/>
    <mergeCell ref="F335:H335"/>
    <mergeCell ref="J335:K335"/>
    <mergeCell ref="N335:P335"/>
    <mergeCell ref="C336:D336"/>
    <mergeCell ref="F336:H336"/>
    <mergeCell ref="J336:K336"/>
    <mergeCell ref="N336:P336"/>
    <mergeCell ref="C337:D337"/>
    <mergeCell ref="F337:H337"/>
    <mergeCell ref="J337:K337"/>
    <mergeCell ref="N337:P337"/>
    <mergeCell ref="C338:D338"/>
    <mergeCell ref="F338:H338"/>
    <mergeCell ref="J338:K338"/>
    <mergeCell ref="N338:P338"/>
    <mergeCell ref="C339:D339"/>
    <mergeCell ref="F339:H339"/>
    <mergeCell ref="J339:K339"/>
    <mergeCell ref="N339:P339"/>
    <mergeCell ref="C340:D340"/>
    <mergeCell ref="F340:H340"/>
    <mergeCell ref="J340:K340"/>
    <mergeCell ref="N340:P340"/>
    <mergeCell ref="C341:D341"/>
    <mergeCell ref="F341:H341"/>
    <mergeCell ref="J341:K341"/>
    <mergeCell ref="N341:P341"/>
    <mergeCell ref="C342:D342"/>
    <mergeCell ref="F342:H342"/>
    <mergeCell ref="J342:K342"/>
    <mergeCell ref="N342:P342"/>
    <mergeCell ref="C343:D343"/>
    <mergeCell ref="F343:H343"/>
    <mergeCell ref="J343:K343"/>
    <mergeCell ref="N343:P343"/>
    <mergeCell ref="C344:D344"/>
    <mergeCell ref="F344:H344"/>
    <mergeCell ref="J344:K344"/>
    <mergeCell ref="N344:P344"/>
    <mergeCell ref="C345:D345"/>
    <mergeCell ref="F345:H345"/>
    <mergeCell ref="J345:K345"/>
    <mergeCell ref="N345:P345"/>
    <mergeCell ref="C358:D358"/>
    <mergeCell ref="F358:H358"/>
    <mergeCell ref="J358:K358"/>
    <mergeCell ref="N358:P358"/>
    <mergeCell ref="C347:D347"/>
    <mergeCell ref="F347:H347"/>
    <mergeCell ref="J347:K347"/>
    <mergeCell ref="N347:P347"/>
    <mergeCell ref="C348:D348"/>
    <mergeCell ref="F348:H348"/>
    <mergeCell ref="J348:K348"/>
    <mergeCell ref="N348:P348"/>
    <mergeCell ref="C349:D349"/>
    <mergeCell ref="F349:H349"/>
    <mergeCell ref="J349:K349"/>
    <mergeCell ref="N349:P349"/>
    <mergeCell ref="C350:D350"/>
    <mergeCell ref="F350:H350"/>
    <mergeCell ref="J350:K350"/>
    <mergeCell ref="N350:P350"/>
    <mergeCell ref="C351:D351"/>
    <mergeCell ref="F351:H351"/>
    <mergeCell ref="J351:K351"/>
    <mergeCell ref="N351:P351"/>
    <mergeCell ref="C352:D352"/>
    <mergeCell ref="F352:H352"/>
    <mergeCell ref="J352:K352"/>
    <mergeCell ref="N352:P352"/>
    <mergeCell ref="C353:D353"/>
    <mergeCell ref="F353:H353"/>
    <mergeCell ref="J353:K353"/>
    <mergeCell ref="N353:P353"/>
    <mergeCell ref="C354:D354"/>
    <mergeCell ref="F354:H354"/>
    <mergeCell ref="J354:K354"/>
    <mergeCell ref="N354:P354"/>
    <mergeCell ref="C355:D355"/>
    <mergeCell ref="F355:H355"/>
    <mergeCell ref="J355:K355"/>
    <mergeCell ref="N355:P355"/>
    <mergeCell ref="C356:D356"/>
    <mergeCell ref="F356:H356"/>
    <mergeCell ref="J356:K356"/>
    <mergeCell ref="N356:P356"/>
    <mergeCell ref="C357:D357"/>
    <mergeCell ref="F357:H357"/>
    <mergeCell ref="J357:K357"/>
    <mergeCell ref="N357:P357"/>
    <mergeCell ref="C370:D370"/>
    <mergeCell ref="F370:H370"/>
    <mergeCell ref="J370:K370"/>
    <mergeCell ref="N370:P370"/>
    <mergeCell ref="C359:D359"/>
    <mergeCell ref="F359:H359"/>
    <mergeCell ref="J359:K359"/>
    <mergeCell ref="N359:P359"/>
    <mergeCell ref="C360:D360"/>
    <mergeCell ref="F360:H360"/>
    <mergeCell ref="J360:K360"/>
    <mergeCell ref="N360:P360"/>
    <mergeCell ref="C361:D361"/>
    <mergeCell ref="F361:H361"/>
    <mergeCell ref="J361:K361"/>
    <mergeCell ref="N361:P361"/>
    <mergeCell ref="C362:D362"/>
    <mergeCell ref="F362:H362"/>
    <mergeCell ref="J362:K362"/>
    <mergeCell ref="N362:P362"/>
    <mergeCell ref="C363:D363"/>
    <mergeCell ref="F363:H363"/>
    <mergeCell ref="J363:K363"/>
    <mergeCell ref="N363:P363"/>
    <mergeCell ref="C364:D364"/>
    <mergeCell ref="F364:H364"/>
    <mergeCell ref="J364:K364"/>
    <mergeCell ref="N364:P364"/>
    <mergeCell ref="C365:D365"/>
    <mergeCell ref="F365:H365"/>
    <mergeCell ref="J365:K365"/>
    <mergeCell ref="N365:P365"/>
    <mergeCell ref="C366:D366"/>
    <mergeCell ref="F366:H366"/>
    <mergeCell ref="J366:K366"/>
    <mergeCell ref="N366:P366"/>
    <mergeCell ref="C367:D367"/>
    <mergeCell ref="F367:H367"/>
    <mergeCell ref="J367:K367"/>
    <mergeCell ref="N367:P367"/>
    <mergeCell ref="C368:D368"/>
    <mergeCell ref="F368:H368"/>
    <mergeCell ref="J368:K368"/>
    <mergeCell ref="N368:P368"/>
    <mergeCell ref="C369:D369"/>
    <mergeCell ref="F369:H369"/>
    <mergeCell ref="J369:K369"/>
    <mergeCell ref="N369:P369"/>
    <mergeCell ref="C382:D382"/>
    <mergeCell ref="F382:H382"/>
    <mergeCell ref="J382:K382"/>
    <mergeCell ref="N382:P382"/>
    <mergeCell ref="C371:D371"/>
    <mergeCell ref="F371:H371"/>
    <mergeCell ref="J371:K371"/>
    <mergeCell ref="N371:P371"/>
    <mergeCell ref="C372:D372"/>
    <mergeCell ref="F372:H372"/>
    <mergeCell ref="J372:K372"/>
    <mergeCell ref="N372:P372"/>
    <mergeCell ref="C373:D373"/>
    <mergeCell ref="F373:H373"/>
    <mergeCell ref="J373:K373"/>
    <mergeCell ref="N373:P373"/>
    <mergeCell ref="C374:D374"/>
    <mergeCell ref="F374:H374"/>
    <mergeCell ref="J374:K374"/>
    <mergeCell ref="N374:P374"/>
    <mergeCell ref="C375:D375"/>
    <mergeCell ref="F375:H375"/>
    <mergeCell ref="J375:K375"/>
    <mergeCell ref="N375:P375"/>
    <mergeCell ref="C376:D376"/>
    <mergeCell ref="F376:H376"/>
    <mergeCell ref="J376:K376"/>
    <mergeCell ref="N376:P376"/>
    <mergeCell ref="C377:D377"/>
    <mergeCell ref="F377:H377"/>
    <mergeCell ref="J377:K377"/>
    <mergeCell ref="N377:P377"/>
    <mergeCell ref="C378:D378"/>
    <mergeCell ref="F378:H378"/>
    <mergeCell ref="J378:K378"/>
    <mergeCell ref="N378:P378"/>
    <mergeCell ref="C379:D379"/>
    <mergeCell ref="F379:H379"/>
    <mergeCell ref="J379:K379"/>
    <mergeCell ref="N379:P379"/>
    <mergeCell ref="C380:D380"/>
    <mergeCell ref="F380:H380"/>
    <mergeCell ref="J380:K380"/>
    <mergeCell ref="N380:P380"/>
    <mergeCell ref="C381:D381"/>
    <mergeCell ref="F381:H381"/>
    <mergeCell ref="J381:K381"/>
    <mergeCell ref="N381:P381"/>
    <mergeCell ref="C394:D394"/>
    <mergeCell ref="F394:H394"/>
    <mergeCell ref="J394:K394"/>
    <mergeCell ref="N394:P394"/>
    <mergeCell ref="C383:D383"/>
    <mergeCell ref="F383:H383"/>
    <mergeCell ref="J383:K383"/>
    <mergeCell ref="N383:P383"/>
    <mergeCell ref="C384:D384"/>
    <mergeCell ref="F384:H384"/>
    <mergeCell ref="J384:K384"/>
    <mergeCell ref="N384:P384"/>
    <mergeCell ref="C385:D385"/>
    <mergeCell ref="F385:H385"/>
    <mergeCell ref="J385:K385"/>
    <mergeCell ref="N385:P385"/>
    <mergeCell ref="C386:D386"/>
    <mergeCell ref="F386:H386"/>
    <mergeCell ref="J386:K386"/>
    <mergeCell ref="N386:P386"/>
    <mergeCell ref="C387:D387"/>
    <mergeCell ref="F387:H387"/>
    <mergeCell ref="J387:K387"/>
    <mergeCell ref="N387:P387"/>
    <mergeCell ref="C388:D388"/>
    <mergeCell ref="F388:H388"/>
    <mergeCell ref="J388:K388"/>
    <mergeCell ref="N388:P388"/>
    <mergeCell ref="C389:D389"/>
    <mergeCell ref="F389:H389"/>
    <mergeCell ref="J389:K389"/>
    <mergeCell ref="N389:P389"/>
    <mergeCell ref="C390:D390"/>
    <mergeCell ref="F390:H390"/>
    <mergeCell ref="J390:K390"/>
    <mergeCell ref="N390:P390"/>
    <mergeCell ref="C391:D391"/>
    <mergeCell ref="F391:H391"/>
    <mergeCell ref="J391:K391"/>
    <mergeCell ref="N391:P391"/>
    <mergeCell ref="C392:D392"/>
    <mergeCell ref="F392:H392"/>
    <mergeCell ref="J392:K392"/>
    <mergeCell ref="N392:P392"/>
    <mergeCell ref="C393:D393"/>
    <mergeCell ref="F393:H393"/>
    <mergeCell ref="J393:K393"/>
    <mergeCell ref="N393:P393"/>
    <mergeCell ref="C406:D406"/>
    <mergeCell ref="F406:H406"/>
    <mergeCell ref="J406:K406"/>
    <mergeCell ref="N406:P406"/>
    <mergeCell ref="C395:D395"/>
    <mergeCell ref="F395:H395"/>
    <mergeCell ref="J395:K395"/>
    <mergeCell ref="N395:P395"/>
    <mergeCell ref="C396:D396"/>
    <mergeCell ref="F396:H396"/>
    <mergeCell ref="J396:K396"/>
    <mergeCell ref="N396:P396"/>
    <mergeCell ref="C397:D397"/>
    <mergeCell ref="F397:H397"/>
    <mergeCell ref="J397:K397"/>
    <mergeCell ref="N397:P397"/>
    <mergeCell ref="C398:D398"/>
    <mergeCell ref="F398:H398"/>
    <mergeCell ref="J398:K398"/>
    <mergeCell ref="N398:P398"/>
    <mergeCell ref="C399:D399"/>
    <mergeCell ref="F399:H399"/>
    <mergeCell ref="J399:K399"/>
    <mergeCell ref="N399:P399"/>
    <mergeCell ref="C400:D400"/>
    <mergeCell ref="F400:H400"/>
    <mergeCell ref="J400:K400"/>
    <mergeCell ref="N400:P400"/>
    <mergeCell ref="C401:D401"/>
    <mergeCell ref="F401:H401"/>
    <mergeCell ref="J401:K401"/>
    <mergeCell ref="N401:P401"/>
    <mergeCell ref="C402:D402"/>
    <mergeCell ref="F402:H402"/>
    <mergeCell ref="J402:K402"/>
    <mergeCell ref="N402:P402"/>
    <mergeCell ref="C403:D403"/>
    <mergeCell ref="F403:H403"/>
    <mergeCell ref="J403:K403"/>
    <mergeCell ref="N403:P403"/>
    <mergeCell ref="C404:D404"/>
    <mergeCell ref="F404:H404"/>
    <mergeCell ref="J404:K404"/>
    <mergeCell ref="N404:P404"/>
    <mergeCell ref="C405:D405"/>
    <mergeCell ref="F405:H405"/>
    <mergeCell ref="J405:K405"/>
    <mergeCell ref="N405:P405"/>
    <mergeCell ref="C418:D418"/>
    <mergeCell ref="F418:H418"/>
    <mergeCell ref="J418:K418"/>
    <mergeCell ref="N418:P418"/>
    <mergeCell ref="C407:D407"/>
    <mergeCell ref="F407:H407"/>
    <mergeCell ref="J407:K407"/>
    <mergeCell ref="N407:P407"/>
    <mergeCell ref="C408:D408"/>
    <mergeCell ref="F408:H408"/>
    <mergeCell ref="J408:K408"/>
    <mergeCell ref="N408:P408"/>
    <mergeCell ref="C409:D409"/>
    <mergeCell ref="F409:H409"/>
    <mergeCell ref="J409:K409"/>
    <mergeCell ref="N409:P409"/>
    <mergeCell ref="C410:D410"/>
    <mergeCell ref="F410:H410"/>
    <mergeCell ref="J410:K410"/>
    <mergeCell ref="N410:P410"/>
    <mergeCell ref="C411:D411"/>
    <mergeCell ref="F411:H411"/>
    <mergeCell ref="J411:K411"/>
    <mergeCell ref="N411:P411"/>
    <mergeCell ref="C412:D412"/>
    <mergeCell ref="F412:H412"/>
    <mergeCell ref="J412:K412"/>
    <mergeCell ref="N412:P412"/>
    <mergeCell ref="C413:D413"/>
    <mergeCell ref="F413:H413"/>
    <mergeCell ref="J413:K413"/>
    <mergeCell ref="N413:P413"/>
    <mergeCell ref="C414:D414"/>
    <mergeCell ref="F414:H414"/>
    <mergeCell ref="J414:K414"/>
    <mergeCell ref="N414:P414"/>
    <mergeCell ref="C415:D415"/>
    <mergeCell ref="F415:H415"/>
    <mergeCell ref="J415:K415"/>
    <mergeCell ref="N415:P415"/>
    <mergeCell ref="C416:D416"/>
    <mergeCell ref="F416:H416"/>
    <mergeCell ref="J416:K416"/>
    <mergeCell ref="N416:P416"/>
    <mergeCell ref="C417:D417"/>
    <mergeCell ref="F417:H417"/>
    <mergeCell ref="J417:K417"/>
    <mergeCell ref="N417:P417"/>
    <mergeCell ref="C430:D430"/>
    <mergeCell ref="F430:H430"/>
    <mergeCell ref="J430:K430"/>
    <mergeCell ref="N430:P430"/>
    <mergeCell ref="C419:D419"/>
    <mergeCell ref="F419:H419"/>
    <mergeCell ref="J419:K419"/>
    <mergeCell ref="N419:P419"/>
    <mergeCell ref="C420:D420"/>
    <mergeCell ref="F420:H420"/>
    <mergeCell ref="J420:K420"/>
    <mergeCell ref="N420:P420"/>
    <mergeCell ref="C421:D421"/>
    <mergeCell ref="F421:H421"/>
    <mergeCell ref="J421:K421"/>
    <mergeCell ref="N421:P421"/>
    <mergeCell ref="C422:D422"/>
    <mergeCell ref="F422:H422"/>
    <mergeCell ref="J422:K422"/>
    <mergeCell ref="N422:P422"/>
    <mergeCell ref="C423:D423"/>
    <mergeCell ref="F423:H423"/>
    <mergeCell ref="J423:K423"/>
    <mergeCell ref="N423:P423"/>
    <mergeCell ref="C424:D424"/>
    <mergeCell ref="F424:H424"/>
    <mergeCell ref="J424:K424"/>
    <mergeCell ref="N424:P424"/>
    <mergeCell ref="C425:D425"/>
    <mergeCell ref="F425:H425"/>
    <mergeCell ref="J425:K425"/>
    <mergeCell ref="N425:P425"/>
    <mergeCell ref="C426:D426"/>
    <mergeCell ref="F426:H426"/>
    <mergeCell ref="J426:K426"/>
    <mergeCell ref="N426:P426"/>
    <mergeCell ref="C427:D427"/>
    <mergeCell ref="F427:H427"/>
    <mergeCell ref="J427:K427"/>
    <mergeCell ref="N427:P427"/>
    <mergeCell ref="C428:D428"/>
    <mergeCell ref="F428:H428"/>
    <mergeCell ref="J428:K428"/>
    <mergeCell ref="N428:P428"/>
    <mergeCell ref="C429:D429"/>
    <mergeCell ref="F429:H429"/>
    <mergeCell ref="J429:K429"/>
    <mergeCell ref="N429:P429"/>
    <mergeCell ref="C442:D442"/>
    <mergeCell ref="F442:H442"/>
    <mergeCell ref="J442:K442"/>
    <mergeCell ref="N442:P442"/>
    <mergeCell ref="C431:D431"/>
    <mergeCell ref="F431:H431"/>
    <mergeCell ref="J431:K431"/>
    <mergeCell ref="N431:P431"/>
    <mergeCell ref="C432:D432"/>
    <mergeCell ref="F432:H432"/>
    <mergeCell ref="J432:K432"/>
    <mergeCell ref="N432:P432"/>
    <mergeCell ref="C433:D433"/>
    <mergeCell ref="F433:H433"/>
    <mergeCell ref="J433:K433"/>
    <mergeCell ref="N433:P433"/>
    <mergeCell ref="C434:D434"/>
    <mergeCell ref="F434:H434"/>
    <mergeCell ref="J434:K434"/>
    <mergeCell ref="N434:P434"/>
    <mergeCell ref="C435:D435"/>
    <mergeCell ref="F435:H435"/>
    <mergeCell ref="J435:K435"/>
    <mergeCell ref="N435:P435"/>
    <mergeCell ref="C436:D436"/>
    <mergeCell ref="F436:H436"/>
    <mergeCell ref="J436:K436"/>
    <mergeCell ref="N436:P436"/>
    <mergeCell ref="C437:D437"/>
    <mergeCell ref="F437:H437"/>
    <mergeCell ref="J437:K437"/>
    <mergeCell ref="N437:P437"/>
    <mergeCell ref="C438:D438"/>
    <mergeCell ref="F438:H438"/>
    <mergeCell ref="J438:K438"/>
    <mergeCell ref="N438:P438"/>
    <mergeCell ref="C439:D439"/>
    <mergeCell ref="F439:H439"/>
    <mergeCell ref="J439:K439"/>
    <mergeCell ref="N439:P439"/>
    <mergeCell ref="C440:D440"/>
    <mergeCell ref="F440:H440"/>
    <mergeCell ref="J440:K440"/>
    <mergeCell ref="N440:P440"/>
    <mergeCell ref="C441:D441"/>
    <mergeCell ref="F441:H441"/>
    <mergeCell ref="J441:K441"/>
    <mergeCell ref="N441:P441"/>
    <mergeCell ref="C454:D454"/>
    <mergeCell ref="F454:H454"/>
    <mergeCell ref="J454:K454"/>
    <mergeCell ref="N454:P454"/>
    <mergeCell ref="C443:D443"/>
    <mergeCell ref="F443:H443"/>
    <mergeCell ref="J443:K443"/>
    <mergeCell ref="N443:P443"/>
    <mergeCell ref="C444:D444"/>
    <mergeCell ref="F444:H444"/>
    <mergeCell ref="J444:K444"/>
    <mergeCell ref="N444:P444"/>
    <mergeCell ref="C445:D445"/>
    <mergeCell ref="F445:H445"/>
    <mergeCell ref="J445:K445"/>
    <mergeCell ref="N445:P445"/>
    <mergeCell ref="C446:D446"/>
    <mergeCell ref="F446:H446"/>
    <mergeCell ref="J446:K446"/>
    <mergeCell ref="N446:P446"/>
    <mergeCell ref="C447:D447"/>
    <mergeCell ref="F447:H447"/>
    <mergeCell ref="J447:K447"/>
    <mergeCell ref="N447:P447"/>
    <mergeCell ref="C448:D448"/>
    <mergeCell ref="F448:H448"/>
    <mergeCell ref="J448:K448"/>
    <mergeCell ref="N448:P448"/>
    <mergeCell ref="C449:D449"/>
    <mergeCell ref="F449:H449"/>
    <mergeCell ref="J449:K449"/>
    <mergeCell ref="N449:P449"/>
    <mergeCell ref="C450:D450"/>
    <mergeCell ref="F450:H450"/>
    <mergeCell ref="J450:K450"/>
    <mergeCell ref="N450:P450"/>
    <mergeCell ref="C451:D451"/>
    <mergeCell ref="F451:H451"/>
    <mergeCell ref="J451:K451"/>
    <mergeCell ref="N451:P451"/>
    <mergeCell ref="C452:D452"/>
    <mergeCell ref="F452:H452"/>
    <mergeCell ref="J452:K452"/>
    <mergeCell ref="N452:P452"/>
    <mergeCell ref="C453:D453"/>
    <mergeCell ref="F453:H453"/>
    <mergeCell ref="J453:K453"/>
    <mergeCell ref="N453:P453"/>
    <mergeCell ref="C466:D466"/>
    <mergeCell ref="F466:H466"/>
    <mergeCell ref="J466:K466"/>
    <mergeCell ref="N466:P466"/>
    <mergeCell ref="C455:D455"/>
    <mergeCell ref="F455:H455"/>
    <mergeCell ref="J455:K455"/>
    <mergeCell ref="N455:P455"/>
    <mergeCell ref="C456:D456"/>
    <mergeCell ref="F456:H456"/>
    <mergeCell ref="J456:K456"/>
    <mergeCell ref="N456:P456"/>
    <mergeCell ref="C457:D457"/>
    <mergeCell ref="F457:H457"/>
    <mergeCell ref="J457:K457"/>
    <mergeCell ref="N457:P457"/>
    <mergeCell ref="C458:D458"/>
    <mergeCell ref="F458:H458"/>
    <mergeCell ref="J458:K458"/>
    <mergeCell ref="N458:P458"/>
    <mergeCell ref="C459:D459"/>
    <mergeCell ref="F459:H459"/>
    <mergeCell ref="J459:K459"/>
    <mergeCell ref="N459:P459"/>
    <mergeCell ref="C460:D460"/>
    <mergeCell ref="F460:H460"/>
    <mergeCell ref="J460:K460"/>
    <mergeCell ref="N460:P460"/>
    <mergeCell ref="C461:D461"/>
    <mergeCell ref="F461:H461"/>
    <mergeCell ref="J461:K461"/>
    <mergeCell ref="N461:P461"/>
    <mergeCell ref="C462:D462"/>
    <mergeCell ref="F462:H462"/>
    <mergeCell ref="J462:K462"/>
    <mergeCell ref="N462:P462"/>
    <mergeCell ref="C463:D463"/>
    <mergeCell ref="F463:H463"/>
    <mergeCell ref="J463:K463"/>
    <mergeCell ref="N463:P463"/>
    <mergeCell ref="C464:D464"/>
    <mergeCell ref="F464:H464"/>
    <mergeCell ref="J464:K464"/>
    <mergeCell ref="N464:P464"/>
    <mergeCell ref="C465:D465"/>
    <mergeCell ref="F465:H465"/>
    <mergeCell ref="J465:K465"/>
    <mergeCell ref="N465:P465"/>
    <mergeCell ref="C478:D478"/>
    <mergeCell ref="F478:H478"/>
    <mergeCell ref="J478:K478"/>
    <mergeCell ref="N478:P478"/>
    <mergeCell ref="C467:D467"/>
    <mergeCell ref="F467:H467"/>
    <mergeCell ref="J467:K467"/>
    <mergeCell ref="N467:P467"/>
    <mergeCell ref="C468:D468"/>
    <mergeCell ref="F468:H468"/>
    <mergeCell ref="J468:K468"/>
    <mergeCell ref="N468:P468"/>
    <mergeCell ref="C469:D469"/>
    <mergeCell ref="F469:H469"/>
    <mergeCell ref="J469:K469"/>
    <mergeCell ref="N469:P469"/>
    <mergeCell ref="C470:D470"/>
    <mergeCell ref="F470:H470"/>
    <mergeCell ref="J470:K470"/>
    <mergeCell ref="N470:P470"/>
    <mergeCell ref="C471:D471"/>
    <mergeCell ref="F471:H471"/>
    <mergeCell ref="J471:K471"/>
    <mergeCell ref="N471:P471"/>
    <mergeCell ref="C472:D472"/>
    <mergeCell ref="F472:H472"/>
    <mergeCell ref="J472:K472"/>
    <mergeCell ref="N472:P472"/>
    <mergeCell ref="C473:D473"/>
    <mergeCell ref="F473:H473"/>
    <mergeCell ref="J473:K473"/>
    <mergeCell ref="N473:P473"/>
    <mergeCell ref="C474:D474"/>
    <mergeCell ref="F474:H474"/>
    <mergeCell ref="J474:K474"/>
    <mergeCell ref="N474:P474"/>
    <mergeCell ref="C475:D475"/>
    <mergeCell ref="F475:H475"/>
    <mergeCell ref="J475:K475"/>
    <mergeCell ref="N475:P475"/>
    <mergeCell ref="C476:D476"/>
    <mergeCell ref="F476:H476"/>
    <mergeCell ref="J476:K476"/>
    <mergeCell ref="N476:P476"/>
    <mergeCell ref="C477:D477"/>
    <mergeCell ref="F477:H477"/>
    <mergeCell ref="J477:K477"/>
    <mergeCell ref="N477:P477"/>
    <mergeCell ref="C490:D490"/>
    <mergeCell ref="F490:H490"/>
    <mergeCell ref="J490:K490"/>
    <mergeCell ref="N490:P490"/>
    <mergeCell ref="C479:D479"/>
    <mergeCell ref="F479:H479"/>
    <mergeCell ref="J479:K479"/>
    <mergeCell ref="N479:P479"/>
    <mergeCell ref="C480:D480"/>
    <mergeCell ref="F480:H480"/>
    <mergeCell ref="J480:K480"/>
    <mergeCell ref="N480:P480"/>
    <mergeCell ref="C481:D481"/>
    <mergeCell ref="F481:H481"/>
    <mergeCell ref="J481:K481"/>
    <mergeCell ref="N481:P481"/>
    <mergeCell ref="C482:D482"/>
    <mergeCell ref="F482:H482"/>
    <mergeCell ref="J482:K482"/>
    <mergeCell ref="N482:P482"/>
    <mergeCell ref="C483:D483"/>
    <mergeCell ref="F483:H483"/>
    <mergeCell ref="J483:K483"/>
    <mergeCell ref="N483:P483"/>
    <mergeCell ref="C484:D484"/>
    <mergeCell ref="F484:H484"/>
    <mergeCell ref="J484:K484"/>
    <mergeCell ref="N484:P484"/>
    <mergeCell ref="C485:D485"/>
    <mergeCell ref="F485:H485"/>
    <mergeCell ref="J485:K485"/>
    <mergeCell ref="N485:P485"/>
    <mergeCell ref="C486:D486"/>
    <mergeCell ref="F486:H486"/>
    <mergeCell ref="J486:K486"/>
    <mergeCell ref="N486:P486"/>
    <mergeCell ref="C487:D487"/>
    <mergeCell ref="F487:H487"/>
    <mergeCell ref="J487:K487"/>
    <mergeCell ref="N487:P487"/>
    <mergeCell ref="C488:D488"/>
    <mergeCell ref="F488:H488"/>
    <mergeCell ref="J488:K488"/>
    <mergeCell ref="N488:P488"/>
    <mergeCell ref="C489:D489"/>
    <mergeCell ref="F489:H489"/>
    <mergeCell ref="J489:K489"/>
    <mergeCell ref="N489:P489"/>
    <mergeCell ref="C502:D502"/>
    <mergeCell ref="F502:H502"/>
    <mergeCell ref="J502:K502"/>
    <mergeCell ref="N502:P502"/>
    <mergeCell ref="C491:D491"/>
    <mergeCell ref="F491:H491"/>
    <mergeCell ref="J491:K491"/>
    <mergeCell ref="N491:P491"/>
    <mergeCell ref="C492:D492"/>
    <mergeCell ref="F492:H492"/>
    <mergeCell ref="J492:K492"/>
    <mergeCell ref="N492:P492"/>
    <mergeCell ref="C493:D493"/>
    <mergeCell ref="F493:H493"/>
    <mergeCell ref="J493:K493"/>
    <mergeCell ref="N493:P493"/>
    <mergeCell ref="C494:D494"/>
    <mergeCell ref="F494:H494"/>
    <mergeCell ref="J494:K494"/>
    <mergeCell ref="N494:P494"/>
    <mergeCell ref="C495:D495"/>
    <mergeCell ref="F495:H495"/>
    <mergeCell ref="J495:K495"/>
    <mergeCell ref="N495:P495"/>
    <mergeCell ref="C496:D496"/>
    <mergeCell ref="F496:H496"/>
    <mergeCell ref="J496:K496"/>
    <mergeCell ref="N496:P496"/>
    <mergeCell ref="C497:D497"/>
    <mergeCell ref="F497:H497"/>
    <mergeCell ref="J497:K497"/>
    <mergeCell ref="N497:P497"/>
    <mergeCell ref="C498:D498"/>
    <mergeCell ref="F498:H498"/>
    <mergeCell ref="J498:K498"/>
    <mergeCell ref="N498:P498"/>
    <mergeCell ref="C499:D499"/>
    <mergeCell ref="F499:H499"/>
    <mergeCell ref="J499:K499"/>
    <mergeCell ref="N499:P499"/>
    <mergeCell ref="C500:D500"/>
    <mergeCell ref="F500:H500"/>
    <mergeCell ref="J500:K500"/>
    <mergeCell ref="N500:P500"/>
    <mergeCell ref="C501:D501"/>
    <mergeCell ref="F501:H501"/>
    <mergeCell ref="J501:K501"/>
    <mergeCell ref="N501:P501"/>
    <mergeCell ref="C514:D514"/>
    <mergeCell ref="F514:H514"/>
    <mergeCell ref="J514:K514"/>
    <mergeCell ref="N514:P514"/>
    <mergeCell ref="C503:D503"/>
    <mergeCell ref="F503:H503"/>
    <mergeCell ref="J503:K503"/>
    <mergeCell ref="N503:P503"/>
    <mergeCell ref="C504:D504"/>
    <mergeCell ref="F504:H504"/>
    <mergeCell ref="J504:K504"/>
    <mergeCell ref="N504:P504"/>
    <mergeCell ref="C505:D505"/>
    <mergeCell ref="F505:H505"/>
    <mergeCell ref="J505:K505"/>
    <mergeCell ref="N505:P505"/>
    <mergeCell ref="C506:D506"/>
    <mergeCell ref="F506:H506"/>
    <mergeCell ref="J506:K506"/>
    <mergeCell ref="N506:P506"/>
    <mergeCell ref="C507:D507"/>
    <mergeCell ref="F507:H507"/>
    <mergeCell ref="J507:K507"/>
    <mergeCell ref="N507:P507"/>
    <mergeCell ref="C508:D508"/>
    <mergeCell ref="F508:H508"/>
    <mergeCell ref="J508:K508"/>
    <mergeCell ref="N508:P508"/>
    <mergeCell ref="C509:D509"/>
    <mergeCell ref="F509:H509"/>
    <mergeCell ref="J509:K509"/>
    <mergeCell ref="N509:P509"/>
    <mergeCell ref="C510:D510"/>
    <mergeCell ref="F510:H510"/>
    <mergeCell ref="J510:K510"/>
    <mergeCell ref="N510:P510"/>
    <mergeCell ref="C511:D511"/>
    <mergeCell ref="F511:H511"/>
    <mergeCell ref="J511:K511"/>
    <mergeCell ref="N511:P511"/>
    <mergeCell ref="C512:D512"/>
    <mergeCell ref="F512:H512"/>
    <mergeCell ref="J512:K512"/>
    <mergeCell ref="N512:P512"/>
    <mergeCell ref="C513:D513"/>
    <mergeCell ref="F513:H513"/>
    <mergeCell ref="J513:K513"/>
    <mergeCell ref="N513:P513"/>
    <mergeCell ref="C526:D526"/>
    <mergeCell ref="F526:H526"/>
    <mergeCell ref="J526:K526"/>
    <mergeCell ref="N526:P526"/>
    <mergeCell ref="C515:D515"/>
    <mergeCell ref="F515:H515"/>
    <mergeCell ref="J515:K515"/>
    <mergeCell ref="N515:P515"/>
    <mergeCell ref="C516:D516"/>
    <mergeCell ref="F516:H516"/>
    <mergeCell ref="J516:K516"/>
    <mergeCell ref="N516:P516"/>
    <mergeCell ref="C517:D517"/>
    <mergeCell ref="F517:H517"/>
    <mergeCell ref="J517:K517"/>
    <mergeCell ref="N517:P517"/>
    <mergeCell ref="C518:D518"/>
    <mergeCell ref="F518:H518"/>
    <mergeCell ref="J518:K518"/>
    <mergeCell ref="N518:P518"/>
    <mergeCell ref="C519:D519"/>
    <mergeCell ref="F519:H519"/>
    <mergeCell ref="J519:K519"/>
    <mergeCell ref="N519:P519"/>
    <mergeCell ref="C520:D520"/>
    <mergeCell ref="F520:H520"/>
    <mergeCell ref="J520:K520"/>
    <mergeCell ref="N520:P520"/>
    <mergeCell ref="C521:D521"/>
    <mergeCell ref="F521:H521"/>
    <mergeCell ref="J521:K521"/>
    <mergeCell ref="N521:P521"/>
    <mergeCell ref="C522:D522"/>
    <mergeCell ref="F522:H522"/>
    <mergeCell ref="J522:K522"/>
    <mergeCell ref="N522:P522"/>
    <mergeCell ref="C523:D523"/>
    <mergeCell ref="F523:H523"/>
    <mergeCell ref="J523:K523"/>
    <mergeCell ref="N523:P523"/>
    <mergeCell ref="C524:D524"/>
    <mergeCell ref="F524:H524"/>
    <mergeCell ref="J524:K524"/>
    <mergeCell ref="N524:P524"/>
    <mergeCell ref="C525:D525"/>
    <mergeCell ref="F525:H525"/>
    <mergeCell ref="J525:K525"/>
    <mergeCell ref="N525:P525"/>
    <mergeCell ref="C538:D538"/>
    <mergeCell ref="F538:H538"/>
    <mergeCell ref="J538:K538"/>
    <mergeCell ref="N538:P538"/>
    <mergeCell ref="C527:D527"/>
    <mergeCell ref="F527:H527"/>
    <mergeCell ref="J527:K527"/>
    <mergeCell ref="N527:P527"/>
    <mergeCell ref="C528:D528"/>
    <mergeCell ref="F528:H528"/>
    <mergeCell ref="J528:K528"/>
    <mergeCell ref="N528:P528"/>
    <mergeCell ref="C529:D529"/>
    <mergeCell ref="F529:H529"/>
    <mergeCell ref="J529:K529"/>
    <mergeCell ref="N529:P529"/>
    <mergeCell ref="C530:D530"/>
    <mergeCell ref="F530:H530"/>
    <mergeCell ref="J530:K530"/>
    <mergeCell ref="N530:P530"/>
    <mergeCell ref="C531:D531"/>
    <mergeCell ref="F531:H531"/>
    <mergeCell ref="J531:K531"/>
    <mergeCell ref="N531:P531"/>
    <mergeCell ref="C532:D532"/>
    <mergeCell ref="F532:H532"/>
    <mergeCell ref="J532:K532"/>
    <mergeCell ref="N532:P532"/>
    <mergeCell ref="C533:D533"/>
    <mergeCell ref="F533:H533"/>
    <mergeCell ref="J533:K533"/>
    <mergeCell ref="N533:P533"/>
    <mergeCell ref="C534:D534"/>
    <mergeCell ref="F534:H534"/>
    <mergeCell ref="J534:K534"/>
    <mergeCell ref="N534:P534"/>
    <mergeCell ref="C535:D535"/>
    <mergeCell ref="F535:H535"/>
    <mergeCell ref="J535:K535"/>
    <mergeCell ref="N535:P535"/>
    <mergeCell ref="C536:D536"/>
    <mergeCell ref="F536:H536"/>
    <mergeCell ref="J536:K536"/>
    <mergeCell ref="N536:P536"/>
    <mergeCell ref="C537:D537"/>
    <mergeCell ref="F537:H537"/>
    <mergeCell ref="J537:K537"/>
    <mergeCell ref="N537:P537"/>
    <mergeCell ref="C550:D550"/>
    <mergeCell ref="F550:H550"/>
    <mergeCell ref="J550:K550"/>
    <mergeCell ref="N550:P550"/>
    <mergeCell ref="C539:D539"/>
    <mergeCell ref="F539:H539"/>
    <mergeCell ref="J539:K539"/>
    <mergeCell ref="N539:P539"/>
    <mergeCell ref="C540:D540"/>
    <mergeCell ref="F540:H540"/>
    <mergeCell ref="J540:K540"/>
    <mergeCell ref="N540:P540"/>
    <mergeCell ref="C541:D541"/>
    <mergeCell ref="F541:H541"/>
    <mergeCell ref="J541:K541"/>
    <mergeCell ref="N541:P541"/>
    <mergeCell ref="C542:D542"/>
    <mergeCell ref="F542:H542"/>
    <mergeCell ref="J542:K542"/>
    <mergeCell ref="N542:P542"/>
    <mergeCell ref="C543:D543"/>
    <mergeCell ref="F543:H543"/>
    <mergeCell ref="J543:K543"/>
    <mergeCell ref="N543:P543"/>
    <mergeCell ref="C544:D544"/>
    <mergeCell ref="F544:H544"/>
    <mergeCell ref="J544:K544"/>
    <mergeCell ref="N544:P544"/>
    <mergeCell ref="C545:D545"/>
    <mergeCell ref="F545:H545"/>
    <mergeCell ref="J545:K545"/>
    <mergeCell ref="N545:P545"/>
    <mergeCell ref="C546:D546"/>
    <mergeCell ref="F546:H546"/>
    <mergeCell ref="J546:K546"/>
    <mergeCell ref="N546:P546"/>
    <mergeCell ref="C547:D547"/>
    <mergeCell ref="F547:H547"/>
    <mergeCell ref="J547:K547"/>
    <mergeCell ref="N547:P547"/>
    <mergeCell ref="C548:D548"/>
    <mergeCell ref="F548:H548"/>
    <mergeCell ref="J548:K548"/>
    <mergeCell ref="N548:P548"/>
    <mergeCell ref="C549:D549"/>
    <mergeCell ref="F549:H549"/>
    <mergeCell ref="J549:K549"/>
    <mergeCell ref="N549:P549"/>
    <mergeCell ref="C562:D562"/>
    <mergeCell ref="F562:H562"/>
    <mergeCell ref="J562:K562"/>
    <mergeCell ref="N562:P562"/>
    <mergeCell ref="C551:D551"/>
    <mergeCell ref="F551:H551"/>
    <mergeCell ref="J551:K551"/>
    <mergeCell ref="N551:P551"/>
    <mergeCell ref="C552:D552"/>
    <mergeCell ref="F552:H552"/>
    <mergeCell ref="J552:K552"/>
    <mergeCell ref="N552:P552"/>
    <mergeCell ref="C553:D553"/>
    <mergeCell ref="F553:H553"/>
    <mergeCell ref="J553:K553"/>
    <mergeCell ref="N553:P553"/>
    <mergeCell ref="C554:D554"/>
    <mergeCell ref="F554:H554"/>
    <mergeCell ref="J554:K554"/>
    <mergeCell ref="N554:P554"/>
    <mergeCell ref="C555:D555"/>
    <mergeCell ref="F555:H555"/>
    <mergeCell ref="J555:K555"/>
    <mergeCell ref="N555:P555"/>
    <mergeCell ref="C556:D556"/>
    <mergeCell ref="F556:H556"/>
    <mergeCell ref="J556:K556"/>
    <mergeCell ref="N556:P556"/>
    <mergeCell ref="C557:D557"/>
    <mergeCell ref="F557:H557"/>
    <mergeCell ref="J557:K557"/>
    <mergeCell ref="N557:P557"/>
    <mergeCell ref="C558:D558"/>
    <mergeCell ref="F558:H558"/>
    <mergeCell ref="J558:K558"/>
    <mergeCell ref="N558:P558"/>
    <mergeCell ref="C559:D559"/>
    <mergeCell ref="F559:H559"/>
    <mergeCell ref="J559:K559"/>
    <mergeCell ref="N559:P559"/>
    <mergeCell ref="C560:D560"/>
    <mergeCell ref="F560:H560"/>
    <mergeCell ref="J560:K560"/>
    <mergeCell ref="N560:P560"/>
    <mergeCell ref="C561:D561"/>
    <mergeCell ref="F561:H561"/>
    <mergeCell ref="J561:K561"/>
    <mergeCell ref="N561:P561"/>
    <mergeCell ref="C574:D574"/>
    <mergeCell ref="F574:H574"/>
    <mergeCell ref="J574:K574"/>
    <mergeCell ref="N574:P574"/>
    <mergeCell ref="C563:D563"/>
    <mergeCell ref="F563:H563"/>
    <mergeCell ref="J563:K563"/>
    <mergeCell ref="N563:P563"/>
    <mergeCell ref="C564:D564"/>
    <mergeCell ref="F564:H564"/>
    <mergeCell ref="J564:K564"/>
    <mergeCell ref="N564:P564"/>
    <mergeCell ref="C565:D565"/>
    <mergeCell ref="F565:H565"/>
    <mergeCell ref="J565:K565"/>
    <mergeCell ref="N565:P565"/>
    <mergeCell ref="C566:D566"/>
    <mergeCell ref="F566:H566"/>
    <mergeCell ref="J566:K566"/>
    <mergeCell ref="N566:P566"/>
    <mergeCell ref="C567:D567"/>
    <mergeCell ref="F567:H567"/>
    <mergeCell ref="J567:K567"/>
    <mergeCell ref="N567:P567"/>
    <mergeCell ref="C568:D568"/>
    <mergeCell ref="F568:H568"/>
    <mergeCell ref="J568:K568"/>
    <mergeCell ref="N568:P568"/>
    <mergeCell ref="C569:D569"/>
    <mergeCell ref="F569:H569"/>
    <mergeCell ref="J569:K569"/>
    <mergeCell ref="N569:P569"/>
    <mergeCell ref="C570:D570"/>
    <mergeCell ref="F570:H570"/>
    <mergeCell ref="J570:K570"/>
    <mergeCell ref="N570:P570"/>
    <mergeCell ref="C571:D571"/>
    <mergeCell ref="F571:H571"/>
    <mergeCell ref="J571:K571"/>
    <mergeCell ref="N571:P571"/>
    <mergeCell ref="C572:D572"/>
    <mergeCell ref="F572:H572"/>
    <mergeCell ref="J572:K572"/>
    <mergeCell ref="N572:P572"/>
    <mergeCell ref="C573:D573"/>
    <mergeCell ref="F573:H573"/>
    <mergeCell ref="J573:K573"/>
    <mergeCell ref="N573:P573"/>
    <mergeCell ref="C575:D575"/>
    <mergeCell ref="F575:H575"/>
    <mergeCell ref="J575:K575"/>
    <mergeCell ref="N575:P575"/>
    <mergeCell ref="C576:D576"/>
    <mergeCell ref="F576:H576"/>
    <mergeCell ref="J576:K576"/>
    <mergeCell ref="N576:P576"/>
    <mergeCell ref="F579:H579"/>
    <mergeCell ref="C577:D577"/>
    <mergeCell ref="F577:H577"/>
    <mergeCell ref="J577:K577"/>
    <mergeCell ref="N577:P577"/>
    <mergeCell ref="C578:D578"/>
    <mergeCell ref="F578:H578"/>
    <mergeCell ref="J578:K578"/>
    <mergeCell ref="N578:P578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COSTI 2020 DIPARTIMENTO DI STUDI UMANISTICI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A11F8E"/>
  </sheetPr>
  <dimension ref="A1:W223"/>
  <sheetViews>
    <sheetView topLeftCell="B63" workbookViewId="0">
      <selection activeCell="B140" sqref="A140:XFD140"/>
    </sheetView>
  </sheetViews>
  <sheetFormatPr defaultColWidth="9.140625" defaultRowHeight="24.95" customHeight="1"/>
  <cols>
    <col min="1" max="1" width="0" style="80" hidden="1" customWidth="1"/>
    <col min="2" max="2" width="9.140625" style="179"/>
    <col min="3" max="3" width="14.140625" style="80" customWidth="1"/>
    <col min="4" max="6" width="9.140625" style="80"/>
    <col min="7" max="7" width="14.5703125" style="80" bestFit="1" customWidth="1"/>
    <col min="8" max="10" width="9.140625" style="80"/>
    <col min="11" max="11" width="10.7109375" style="80" customWidth="1"/>
    <col min="12" max="14" width="0" style="80" hidden="1" customWidth="1"/>
    <col min="15" max="15" width="8.28515625" style="80" hidden="1" customWidth="1"/>
    <col min="16" max="16" width="16.42578125" style="100" bestFit="1" customWidth="1"/>
    <col min="17" max="17" width="16.28515625" style="100" bestFit="1" customWidth="1"/>
    <col min="18" max="20" width="14.5703125" style="100" bestFit="1" customWidth="1"/>
    <col min="21" max="21" width="15.7109375" style="100" customWidth="1"/>
    <col min="22" max="22" width="9.140625" style="80"/>
    <col min="23" max="23" width="13.140625" style="80" bestFit="1" customWidth="1"/>
    <col min="24" max="255" width="9.140625" style="80"/>
    <col min="256" max="256" width="0" style="80" hidden="1" customWidth="1"/>
    <col min="257" max="257" width="8.5703125" style="80" customWidth="1"/>
    <col min="258" max="258" width="0.140625" style="80" customWidth="1"/>
    <col min="259" max="259" width="16.5703125" style="80" customWidth="1"/>
    <col min="260" max="262" width="9.140625" style="80"/>
    <col min="263" max="263" width="14.5703125" style="80" bestFit="1" customWidth="1"/>
    <col min="264" max="267" width="9.140625" style="80"/>
    <col min="268" max="271" width="0" style="80" hidden="1" customWidth="1"/>
    <col min="272" max="272" width="16.42578125" style="80" bestFit="1" customWidth="1"/>
    <col min="273" max="277" width="14.5703125" style="80" bestFit="1" customWidth="1"/>
    <col min="278" max="278" width="9.140625" style="80"/>
    <col min="279" max="279" width="13.140625" style="80" bestFit="1" customWidth="1"/>
    <col min="280" max="511" width="9.140625" style="80"/>
    <col min="512" max="512" width="0" style="80" hidden="1" customWidth="1"/>
    <col min="513" max="513" width="8.5703125" style="80" customWidth="1"/>
    <col min="514" max="514" width="0.140625" style="80" customWidth="1"/>
    <col min="515" max="515" width="16.5703125" style="80" customWidth="1"/>
    <col min="516" max="518" width="9.140625" style="80"/>
    <col min="519" max="519" width="14.5703125" style="80" bestFit="1" customWidth="1"/>
    <col min="520" max="523" width="9.140625" style="80"/>
    <col min="524" max="527" width="0" style="80" hidden="1" customWidth="1"/>
    <col min="528" max="528" width="16.42578125" style="80" bestFit="1" customWidth="1"/>
    <col min="529" max="533" width="14.5703125" style="80" bestFit="1" customWidth="1"/>
    <col min="534" max="534" width="9.140625" style="80"/>
    <col min="535" max="535" width="13.140625" style="80" bestFit="1" customWidth="1"/>
    <col min="536" max="767" width="9.140625" style="80"/>
    <col min="768" max="768" width="0" style="80" hidden="1" customWidth="1"/>
    <col min="769" max="769" width="8.5703125" style="80" customWidth="1"/>
    <col min="770" max="770" width="0.140625" style="80" customWidth="1"/>
    <col min="771" max="771" width="16.5703125" style="80" customWidth="1"/>
    <col min="772" max="774" width="9.140625" style="80"/>
    <col min="775" max="775" width="14.5703125" style="80" bestFit="1" customWidth="1"/>
    <col min="776" max="779" width="9.140625" style="80"/>
    <col min="780" max="783" width="0" style="80" hidden="1" customWidth="1"/>
    <col min="784" max="784" width="16.42578125" style="80" bestFit="1" customWidth="1"/>
    <col min="785" max="789" width="14.5703125" style="80" bestFit="1" customWidth="1"/>
    <col min="790" max="790" width="9.140625" style="80"/>
    <col min="791" max="791" width="13.140625" style="80" bestFit="1" customWidth="1"/>
    <col min="792" max="1023" width="9.140625" style="80"/>
    <col min="1024" max="1024" width="0" style="80" hidden="1" customWidth="1"/>
    <col min="1025" max="1025" width="8.5703125" style="80" customWidth="1"/>
    <col min="1026" max="1026" width="0.140625" style="80" customWidth="1"/>
    <col min="1027" max="1027" width="16.5703125" style="80" customWidth="1"/>
    <col min="1028" max="1030" width="9.140625" style="80"/>
    <col min="1031" max="1031" width="14.5703125" style="80" bestFit="1" customWidth="1"/>
    <col min="1032" max="1035" width="9.140625" style="80"/>
    <col min="1036" max="1039" width="0" style="80" hidden="1" customWidth="1"/>
    <col min="1040" max="1040" width="16.42578125" style="80" bestFit="1" customWidth="1"/>
    <col min="1041" max="1045" width="14.5703125" style="80" bestFit="1" customWidth="1"/>
    <col min="1046" max="1046" width="9.140625" style="80"/>
    <col min="1047" max="1047" width="13.140625" style="80" bestFit="1" customWidth="1"/>
    <col min="1048" max="1279" width="9.140625" style="80"/>
    <col min="1280" max="1280" width="0" style="80" hidden="1" customWidth="1"/>
    <col min="1281" max="1281" width="8.5703125" style="80" customWidth="1"/>
    <col min="1282" max="1282" width="0.140625" style="80" customWidth="1"/>
    <col min="1283" max="1283" width="16.5703125" style="80" customWidth="1"/>
    <col min="1284" max="1286" width="9.140625" style="80"/>
    <col min="1287" max="1287" width="14.5703125" style="80" bestFit="1" customWidth="1"/>
    <col min="1288" max="1291" width="9.140625" style="80"/>
    <col min="1292" max="1295" width="0" style="80" hidden="1" customWidth="1"/>
    <col min="1296" max="1296" width="16.42578125" style="80" bestFit="1" customWidth="1"/>
    <col min="1297" max="1301" width="14.5703125" style="80" bestFit="1" customWidth="1"/>
    <col min="1302" max="1302" width="9.140625" style="80"/>
    <col min="1303" max="1303" width="13.140625" style="80" bestFit="1" customWidth="1"/>
    <col min="1304" max="1535" width="9.140625" style="80"/>
    <col min="1536" max="1536" width="0" style="80" hidden="1" customWidth="1"/>
    <col min="1537" max="1537" width="8.5703125" style="80" customWidth="1"/>
    <col min="1538" max="1538" width="0.140625" style="80" customWidth="1"/>
    <col min="1539" max="1539" width="16.5703125" style="80" customWidth="1"/>
    <col min="1540" max="1542" width="9.140625" style="80"/>
    <col min="1543" max="1543" width="14.5703125" style="80" bestFit="1" customWidth="1"/>
    <col min="1544" max="1547" width="9.140625" style="80"/>
    <col min="1548" max="1551" width="0" style="80" hidden="1" customWidth="1"/>
    <col min="1552" max="1552" width="16.42578125" style="80" bestFit="1" customWidth="1"/>
    <col min="1553" max="1557" width="14.5703125" style="80" bestFit="1" customWidth="1"/>
    <col min="1558" max="1558" width="9.140625" style="80"/>
    <col min="1559" max="1559" width="13.140625" style="80" bestFit="1" customWidth="1"/>
    <col min="1560" max="1791" width="9.140625" style="80"/>
    <col min="1792" max="1792" width="0" style="80" hidden="1" customWidth="1"/>
    <col min="1793" max="1793" width="8.5703125" style="80" customWidth="1"/>
    <col min="1794" max="1794" width="0.140625" style="80" customWidth="1"/>
    <col min="1795" max="1795" width="16.5703125" style="80" customWidth="1"/>
    <col min="1796" max="1798" width="9.140625" style="80"/>
    <col min="1799" max="1799" width="14.5703125" style="80" bestFit="1" customWidth="1"/>
    <col min="1800" max="1803" width="9.140625" style="80"/>
    <col min="1804" max="1807" width="0" style="80" hidden="1" customWidth="1"/>
    <col min="1808" max="1808" width="16.42578125" style="80" bestFit="1" customWidth="1"/>
    <col min="1809" max="1813" width="14.5703125" style="80" bestFit="1" customWidth="1"/>
    <col min="1814" max="1814" width="9.140625" style="80"/>
    <col min="1815" max="1815" width="13.140625" style="80" bestFit="1" customWidth="1"/>
    <col min="1816" max="2047" width="9.140625" style="80"/>
    <col min="2048" max="2048" width="0" style="80" hidden="1" customWidth="1"/>
    <col min="2049" max="2049" width="8.5703125" style="80" customWidth="1"/>
    <col min="2050" max="2050" width="0.140625" style="80" customWidth="1"/>
    <col min="2051" max="2051" width="16.5703125" style="80" customWidth="1"/>
    <col min="2052" max="2054" width="9.140625" style="80"/>
    <col min="2055" max="2055" width="14.5703125" style="80" bestFit="1" customWidth="1"/>
    <col min="2056" max="2059" width="9.140625" style="80"/>
    <col min="2060" max="2063" width="0" style="80" hidden="1" customWidth="1"/>
    <col min="2064" max="2064" width="16.42578125" style="80" bestFit="1" customWidth="1"/>
    <col min="2065" max="2069" width="14.5703125" style="80" bestFit="1" customWidth="1"/>
    <col min="2070" max="2070" width="9.140625" style="80"/>
    <col min="2071" max="2071" width="13.140625" style="80" bestFit="1" customWidth="1"/>
    <col min="2072" max="2303" width="9.140625" style="80"/>
    <col min="2304" max="2304" width="0" style="80" hidden="1" customWidth="1"/>
    <col min="2305" max="2305" width="8.5703125" style="80" customWidth="1"/>
    <col min="2306" max="2306" width="0.140625" style="80" customWidth="1"/>
    <col min="2307" max="2307" width="16.5703125" style="80" customWidth="1"/>
    <col min="2308" max="2310" width="9.140625" style="80"/>
    <col min="2311" max="2311" width="14.5703125" style="80" bestFit="1" customWidth="1"/>
    <col min="2312" max="2315" width="9.140625" style="80"/>
    <col min="2316" max="2319" width="0" style="80" hidden="1" customWidth="1"/>
    <col min="2320" max="2320" width="16.42578125" style="80" bestFit="1" customWidth="1"/>
    <col min="2321" max="2325" width="14.5703125" style="80" bestFit="1" customWidth="1"/>
    <col min="2326" max="2326" width="9.140625" style="80"/>
    <col min="2327" max="2327" width="13.140625" style="80" bestFit="1" customWidth="1"/>
    <col min="2328" max="2559" width="9.140625" style="80"/>
    <col min="2560" max="2560" width="0" style="80" hidden="1" customWidth="1"/>
    <col min="2561" max="2561" width="8.5703125" style="80" customWidth="1"/>
    <col min="2562" max="2562" width="0.140625" style="80" customWidth="1"/>
    <col min="2563" max="2563" width="16.5703125" style="80" customWidth="1"/>
    <col min="2564" max="2566" width="9.140625" style="80"/>
    <col min="2567" max="2567" width="14.5703125" style="80" bestFit="1" customWidth="1"/>
    <col min="2568" max="2571" width="9.140625" style="80"/>
    <col min="2572" max="2575" width="0" style="80" hidden="1" customWidth="1"/>
    <col min="2576" max="2576" width="16.42578125" style="80" bestFit="1" customWidth="1"/>
    <col min="2577" max="2581" width="14.5703125" style="80" bestFit="1" customWidth="1"/>
    <col min="2582" max="2582" width="9.140625" style="80"/>
    <col min="2583" max="2583" width="13.140625" style="80" bestFit="1" customWidth="1"/>
    <col min="2584" max="2815" width="9.140625" style="80"/>
    <col min="2816" max="2816" width="0" style="80" hidden="1" customWidth="1"/>
    <col min="2817" max="2817" width="8.5703125" style="80" customWidth="1"/>
    <col min="2818" max="2818" width="0.140625" style="80" customWidth="1"/>
    <col min="2819" max="2819" width="16.5703125" style="80" customWidth="1"/>
    <col min="2820" max="2822" width="9.140625" style="80"/>
    <col min="2823" max="2823" width="14.5703125" style="80" bestFit="1" customWidth="1"/>
    <col min="2824" max="2827" width="9.140625" style="80"/>
    <col min="2828" max="2831" width="0" style="80" hidden="1" customWidth="1"/>
    <col min="2832" max="2832" width="16.42578125" style="80" bestFit="1" customWidth="1"/>
    <col min="2833" max="2837" width="14.5703125" style="80" bestFit="1" customWidth="1"/>
    <col min="2838" max="2838" width="9.140625" style="80"/>
    <col min="2839" max="2839" width="13.140625" style="80" bestFit="1" customWidth="1"/>
    <col min="2840" max="3071" width="9.140625" style="80"/>
    <col min="3072" max="3072" width="0" style="80" hidden="1" customWidth="1"/>
    <col min="3073" max="3073" width="8.5703125" style="80" customWidth="1"/>
    <col min="3074" max="3074" width="0.140625" style="80" customWidth="1"/>
    <col min="3075" max="3075" width="16.5703125" style="80" customWidth="1"/>
    <col min="3076" max="3078" width="9.140625" style="80"/>
    <col min="3079" max="3079" width="14.5703125" style="80" bestFit="1" customWidth="1"/>
    <col min="3080" max="3083" width="9.140625" style="80"/>
    <col min="3084" max="3087" width="0" style="80" hidden="1" customWidth="1"/>
    <col min="3088" max="3088" width="16.42578125" style="80" bestFit="1" customWidth="1"/>
    <col min="3089" max="3093" width="14.5703125" style="80" bestFit="1" customWidth="1"/>
    <col min="3094" max="3094" width="9.140625" style="80"/>
    <col min="3095" max="3095" width="13.140625" style="80" bestFit="1" customWidth="1"/>
    <col min="3096" max="3327" width="9.140625" style="80"/>
    <col min="3328" max="3328" width="0" style="80" hidden="1" customWidth="1"/>
    <col min="3329" max="3329" width="8.5703125" style="80" customWidth="1"/>
    <col min="3330" max="3330" width="0.140625" style="80" customWidth="1"/>
    <col min="3331" max="3331" width="16.5703125" style="80" customWidth="1"/>
    <col min="3332" max="3334" width="9.140625" style="80"/>
    <col min="3335" max="3335" width="14.5703125" style="80" bestFit="1" customWidth="1"/>
    <col min="3336" max="3339" width="9.140625" style="80"/>
    <col min="3340" max="3343" width="0" style="80" hidden="1" customWidth="1"/>
    <col min="3344" max="3344" width="16.42578125" style="80" bestFit="1" customWidth="1"/>
    <col min="3345" max="3349" width="14.5703125" style="80" bestFit="1" customWidth="1"/>
    <col min="3350" max="3350" width="9.140625" style="80"/>
    <col min="3351" max="3351" width="13.140625" style="80" bestFit="1" customWidth="1"/>
    <col min="3352" max="3583" width="9.140625" style="80"/>
    <col min="3584" max="3584" width="0" style="80" hidden="1" customWidth="1"/>
    <col min="3585" max="3585" width="8.5703125" style="80" customWidth="1"/>
    <col min="3586" max="3586" width="0.140625" style="80" customWidth="1"/>
    <col min="3587" max="3587" width="16.5703125" style="80" customWidth="1"/>
    <col min="3588" max="3590" width="9.140625" style="80"/>
    <col min="3591" max="3591" width="14.5703125" style="80" bestFit="1" customWidth="1"/>
    <col min="3592" max="3595" width="9.140625" style="80"/>
    <col min="3596" max="3599" width="0" style="80" hidden="1" customWidth="1"/>
    <col min="3600" max="3600" width="16.42578125" style="80" bestFit="1" customWidth="1"/>
    <col min="3601" max="3605" width="14.5703125" style="80" bestFit="1" customWidth="1"/>
    <col min="3606" max="3606" width="9.140625" style="80"/>
    <col min="3607" max="3607" width="13.140625" style="80" bestFit="1" customWidth="1"/>
    <col min="3608" max="3839" width="9.140625" style="80"/>
    <col min="3840" max="3840" width="0" style="80" hidden="1" customWidth="1"/>
    <col min="3841" max="3841" width="8.5703125" style="80" customWidth="1"/>
    <col min="3842" max="3842" width="0.140625" style="80" customWidth="1"/>
    <col min="3843" max="3843" width="16.5703125" style="80" customWidth="1"/>
    <col min="3844" max="3846" width="9.140625" style="80"/>
    <col min="3847" max="3847" width="14.5703125" style="80" bestFit="1" customWidth="1"/>
    <col min="3848" max="3851" width="9.140625" style="80"/>
    <col min="3852" max="3855" width="0" style="80" hidden="1" customWidth="1"/>
    <col min="3856" max="3856" width="16.42578125" style="80" bestFit="1" customWidth="1"/>
    <col min="3857" max="3861" width="14.5703125" style="80" bestFit="1" customWidth="1"/>
    <col min="3862" max="3862" width="9.140625" style="80"/>
    <col min="3863" max="3863" width="13.140625" style="80" bestFit="1" customWidth="1"/>
    <col min="3864" max="4095" width="9.140625" style="80"/>
    <col min="4096" max="4096" width="0" style="80" hidden="1" customWidth="1"/>
    <col min="4097" max="4097" width="8.5703125" style="80" customWidth="1"/>
    <col min="4098" max="4098" width="0.140625" style="80" customWidth="1"/>
    <col min="4099" max="4099" width="16.5703125" style="80" customWidth="1"/>
    <col min="4100" max="4102" width="9.140625" style="80"/>
    <col min="4103" max="4103" width="14.5703125" style="80" bestFit="1" customWidth="1"/>
    <col min="4104" max="4107" width="9.140625" style="80"/>
    <col min="4108" max="4111" width="0" style="80" hidden="1" customWidth="1"/>
    <col min="4112" max="4112" width="16.42578125" style="80" bestFit="1" customWidth="1"/>
    <col min="4113" max="4117" width="14.5703125" style="80" bestFit="1" customWidth="1"/>
    <col min="4118" max="4118" width="9.140625" style="80"/>
    <col min="4119" max="4119" width="13.140625" style="80" bestFit="1" customWidth="1"/>
    <col min="4120" max="4351" width="9.140625" style="80"/>
    <col min="4352" max="4352" width="0" style="80" hidden="1" customWidth="1"/>
    <col min="4353" max="4353" width="8.5703125" style="80" customWidth="1"/>
    <col min="4354" max="4354" width="0.140625" style="80" customWidth="1"/>
    <col min="4355" max="4355" width="16.5703125" style="80" customWidth="1"/>
    <col min="4356" max="4358" width="9.140625" style="80"/>
    <col min="4359" max="4359" width="14.5703125" style="80" bestFit="1" customWidth="1"/>
    <col min="4360" max="4363" width="9.140625" style="80"/>
    <col min="4364" max="4367" width="0" style="80" hidden="1" customWidth="1"/>
    <col min="4368" max="4368" width="16.42578125" style="80" bestFit="1" customWidth="1"/>
    <col min="4369" max="4373" width="14.5703125" style="80" bestFit="1" customWidth="1"/>
    <col min="4374" max="4374" width="9.140625" style="80"/>
    <col min="4375" max="4375" width="13.140625" style="80" bestFit="1" customWidth="1"/>
    <col min="4376" max="4607" width="9.140625" style="80"/>
    <col min="4608" max="4608" width="0" style="80" hidden="1" customWidth="1"/>
    <col min="4609" max="4609" width="8.5703125" style="80" customWidth="1"/>
    <col min="4610" max="4610" width="0.140625" style="80" customWidth="1"/>
    <col min="4611" max="4611" width="16.5703125" style="80" customWidth="1"/>
    <col min="4612" max="4614" width="9.140625" style="80"/>
    <col min="4615" max="4615" width="14.5703125" style="80" bestFit="1" customWidth="1"/>
    <col min="4616" max="4619" width="9.140625" style="80"/>
    <col min="4620" max="4623" width="0" style="80" hidden="1" customWidth="1"/>
    <col min="4624" max="4624" width="16.42578125" style="80" bestFit="1" customWidth="1"/>
    <col min="4625" max="4629" width="14.5703125" style="80" bestFit="1" customWidth="1"/>
    <col min="4630" max="4630" width="9.140625" style="80"/>
    <col min="4631" max="4631" width="13.140625" style="80" bestFit="1" customWidth="1"/>
    <col min="4632" max="4863" width="9.140625" style="80"/>
    <col min="4864" max="4864" width="0" style="80" hidden="1" customWidth="1"/>
    <col min="4865" max="4865" width="8.5703125" style="80" customWidth="1"/>
    <col min="4866" max="4866" width="0.140625" style="80" customWidth="1"/>
    <col min="4867" max="4867" width="16.5703125" style="80" customWidth="1"/>
    <col min="4868" max="4870" width="9.140625" style="80"/>
    <col min="4871" max="4871" width="14.5703125" style="80" bestFit="1" customWidth="1"/>
    <col min="4872" max="4875" width="9.140625" style="80"/>
    <col min="4876" max="4879" width="0" style="80" hidden="1" customWidth="1"/>
    <col min="4880" max="4880" width="16.42578125" style="80" bestFit="1" customWidth="1"/>
    <col min="4881" max="4885" width="14.5703125" style="80" bestFit="1" customWidth="1"/>
    <col min="4886" max="4886" width="9.140625" style="80"/>
    <col min="4887" max="4887" width="13.140625" style="80" bestFit="1" customWidth="1"/>
    <col min="4888" max="5119" width="9.140625" style="80"/>
    <col min="5120" max="5120" width="0" style="80" hidden="1" customWidth="1"/>
    <col min="5121" max="5121" width="8.5703125" style="80" customWidth="1"/>
    <col min="5122" max="5122" width="0.140625" style="80" customWidth="1"/>
    <col min="5123" max="5123" width="16.5703125" style="80" customWidth="1"/>
    <col min="5124" max="5126" width="9.140625" style="80"/>
    <col min="5127" max="5127" width="14.5703125" style="80" bestFit="1" customWidth="1"/>
    <col min="5128" max="5131" width="9.140625" style="80"/>
    <col min="5132" max="5135" width="0" style="80" hidden="1" customWidth="1"/>
    <col min="5136" max="5136" width="16.42578125" style="80" bestFit="1" customWidth="1"/>
    <col min="5137" max="5141" width="14.5703125" style="80" bestFit="1" customWidth="1"/>
    <col min="5142" max="5142" width="9.140625" style="80"/>
    <col min="5143" max="5143" width="13.140625" style="80" bestFit="1" customWidth="1"/>
    <col min="5144" max="5375" width="9.140625" style="80"/>
    <col min="5376" max="5376" width="0" style="80" hidden="1" customWidth="1"/>
    <col min="5377" max="5377" width="8.5703125" style="80" customWidth="1"/>
    <col min="5378" max="5378" width="0.140625" style="80" customWidth="1"/>
    <col min="5379" max="5379" width="16.5703125" style="80" customWidth="1"/>
    <col min="5380" max="5382" width="9.140625" style="80"/>
    <col min="5383" max="5383" width="14.5703125" style="80" bestFit="1" customWidth="1"/>
    <col min="5384" max="5387" width="9.140625" style="80"/>
    <col min="5388" max="5391" width="0" style="80" hidden="1" customWidth="1"/>
    <col min="5392" max="5392" width="16.42578125" style="80" bestFit="1" customWidth="1"/>
    <col min="5393" max="5397" width="14.5703125" style="80" bestFit="1" customWidth="1"/>
    <col min="5398" max="5398" width="9.140625" style="80"/>
    <col min="5399" max="5399" width="13.140625" style="80" bestFit="1" customWidth="1"/>
    <col min="5400" max="5631" width="9.140625" style="80"/>
    <col min="5632" max="5632" width="0" style="80" hidden="1" customWidth="1"/>
    <col min="5633" max="5633" width="8.5703125" style="80" customWidth="1"/>
    <col min="5634" max="5634" width="0.140625" style="80" customWidth="1"/>
    <col min="5635" max="5635" width="16.5703125" style="80" customWidth="1"/>
    <col min="5636" max="5638" width="9.140625" style="80"/>
    <col min="5639" max="5639" width="14.5703125" style="80" bestFit="1" customWidth="1"/>
    <col min="5640" max="5643" width="9.140625" style="80"/>
    <col min="5644" max="5647" width="0" style="80" hidden="1" customWidth="1"/>
    <col min="5648" max="5648" width="16.42578125" style="80" bestFit="1" customWidth="1"/>
    <col min="5649" max="5653" width="14.5703125" style="80" bestFit="1" customWidth="1"/>
    <col min="5654" max="5654" width="9.140625" style="80"/>
    <col min="5655" max="5655" width="13.140625" style="80" bestFit="1" customWidth="1"/>
    <col min="5656" max="5887" width="9.140625" style="80"/>
    <col min="5888" max="5888" width="0" style="80" hidden="1" customWidth="1"/>
    <col min="5889" max="5889" width="8.5703125" style="80" customWidth="1"/>
    <col min="5890" max="5890" width="0.140625" style="80" customWidth="1"/>
    <col min="5891" max="5891" width="16.5703125" style="80" customWidth="1"/>
    <col min="5892" max="5894" width="9.140625" style="80"/>
    <col min="5895" max="5895" width="14.5703125" style="80" bestFit="1" customWidth="1"/>
    <col min="5896" max="5899" width="9.140625" style="80"/>
    <col min="5900" max="5903" width="0" style="80" hidden="1" customWidth="1"/>
    <col min="5904" max="5904" width="16.42578125" style="80" bestFit="1" customWidth="1"/>
    <col min="5905" max="5909" width="14.5703125" style="80" bestFit="1" customWidth="1"/>
    <col min="5910" max="5910" width="9.140625" style="80"/>
    <col min="5911" max="5911" width="13.140625" style="80" bestFit="1" customWidth="1"/>
    <col min="5912" max="6143" width="9.140625" style="80"/>
    <col min="6144" max="6144" width="0" style="80" hidden="1" customWidth="1"/>
    <col min="6145" max="6145" width="8.5703125" style="80" customWidth="1"/>
    <col min="6146" max="6146" width="0.140625" style="80" customWidth="1"/>
    <col min="6147" max="6147" width="16.5703125" style="80" customWidth="1"/>
    <col min="6148" max="6150" width="9.140625" style="80"/>
    <col min="6151" max="6151" width="14.5703125" style="80" bestFit="1" customWidth="1"/>
    <col min="6152" max="6155" width="9.140625" style="80"/>
    <col min="6156" max="6159" width="0" style="80" hidden="1" customWidth="1"/>
    <col min="6160" max="6160" width="16.42578125" style="80" bestFit="1" customWidth="1"/>
    <col min="6161" max="6165" width="14.5703125" style="80" bestFit="1" customWidth="1"/>
    <col min="6166" max="6166" width="9.140625" style="80"/>
    <col min="6167" max="6167" width="13.140625" style="80" bestFit="1" customWidth="1"/>
    <col min="6168" max="6399" width="9.140625" style="80"/>
    <col min="6400" max="6400" width="0" style="80" hidden="1" customWidth="1"/>
    <col min="6401" max="6401" width="8.5703125" style="80" customWidth="1"/>
    <col min="6402" max="6402" width="0.140625" style="80" customWidth="1"/>
    <col min="6403" max="6403" width="16.5703125" style="80" customWidth="1"/>
    <col min="6404" max="6406" width="9.140625" style="80"/>
    <col min="6407" max="6407" width="14.5703125" style="80" bestFit="1" customWidth="1"/>
    <col min="6408" max="6411" width="9.140625" style="80"/>
    <col min="6412" max="6415" width="0" style="80" hidden="1" customWidth="1"/>
    <col min="6416" max="6416" width="16.42578125" style="80" bestFit="1" customWidth="1"/>
    <col min="6417" max="6421" width="14.5703125" style="80" bestFit="1" customWidth="1"/>
    <col min="6422" max="6422" width="9.140625" style="80"/>
    <col min="6423" max="6423" width="13.140625" style="80" bestFit="1" customWidth="1"/>
    <col min="6424" max="6655" width="9.140625" style="80"/>
    <col min="6656" max="6656" width="0" style="80" hidden="1" customWidth="1"/>
    <col min="6657" max="6657" width="8.5703125" style="80" customWidth="1"/>
    <col min="6658" max="6658" width="0.140625" style="80" customWidth="1"/>
    <col min="6659" max="6659" width="16.5703125" style="80" customWidth="1"/>
    <col min="6660" max="6662" width="9.140625" style="80"/>
    <col min="6663" max="6663" width="14.5703125" style="80" bestFit="1" customWidth="1"/>
    <col min="6664" max="6667" width="9.140625" style="80"/>
    <col min="6668" max="6671" width="0" style="80" hidden="1" customWidth="1"/>
    <col min="6672" max="6672" width="16.42578125" style="80" bestFit="1" customWidth="1"/>
    <col min="6673" max="6677" width="14.5703125" style="80" bestFit="1" customWidth="1"/>
    <col min="6678" max="6678" width="9.140625" style="80"/>
    <col min="6679" max="6679" width="13.140625" style="80" bestFit="1" customWidth="1"/>
    <col min="6680" max="6911" width="9.140625" style="80"/>
    <col min="6912" max="6912" width="0" style="80" hidden="1" customWidth="1"/>
    <col min="6913" max="6913" width="8.5703125" style="80" customWidth="1"/>
    <col min="6914" max="6914" width="0.140625" style="80" customWidth="1"/>
    <col min="6915" max="6915" width="16.5703125" style="80" customWidth="1"/>
    <col min="6916" max="6918" width="9.140625" style="80"/>
    <col min="6919" max="6919" width="14.5703125" style="80" bestFit="1" customWidth="1"/>
    <col min="6920" max="6923" width="9.140625" style="80"/>
    <col min="6924" max="6927" width="0" style="80" hidden="1" customWidth="1"/>
    <col min="6928" max="6928" width="16.42578125" style="80" bestFit="1" customWidth="1"/>
    <col min="6929" max="6933" width="14.5703125" style="80" bestFit="1" customWidth="1"/>
    <col min="6934" max="6934" width="9.140625" style="80"/>
    <col min="6935" max="6935" width="13.140625" style="80" bestFit="1" customWidth="1"/>
    <col min="6936" max="7167" width="9.140625" style="80"/>
    <col min="7168" max="7168" width="0" style="80" hidden="1" customWidth="1"/>
    <col min="7169" max="7169" width="8.5703125" style="80" customWidth="1"/>
    <col min="7170" max="7170" width="0.140625" style="80" customWidth="1"/>
    <col min="7171" max="7171" width="16.5703125" style="80" customWidth="1"/>
    <col min="7172" max="7174" width="9.140625" style="80"/>
    <col min="7175" max="7175" width="14.5703125" style="80" bestFit="1" customWidth="1"/>
    <col min="7176" max="7179" width="9.140625" style="80"/>
    <col min="7180" max="7183" width="0" style="80" hidden="1" customWidth="1"/>
    <col min="7184" max="7184" width="16.42578125" style="80" bestFit="1" customWidth="1"/>
    <col min="7185" max="7189" width="14.5703125" style="80" bestFit="1" customWidth="1"/>
    <col min="7190" max="7190" width="9.140625" style="80"/>
    <col min="7191" max="7191" width="13.140625" style="80" bestFit="1" customWidth="1"/>
    <col min="7192" max="7423" width="9.140625" style="80"/>
    <col min="7424" max="7424" width="0" style="80" hidden="1" customWidth="1"/>
    <col min="7425" max="7425" width="8.5703125" style="80" customWidth="1"/>
    <col min="7426" max="7426" width="0.140625" style="80" customWidth="1"/>
    <col min="7427" max="7427" width="16.5703125" style="80" customWidth="1"/>
    <col min="7428" max="7430" width="9.140625" style="80"/>
    <col min="7431" max="7431" width="14.5703125" style="80" bestFit="1" customWidth="1"/>
    <col min="7432" max="7435" width="9.140625" style="80"/>
    <col min="7436" max="7439" width="0" style="80" hidden="1" customWidth="1"/>
    <col min="7440" max="7440" width="16.42578125" style="80" bestFit="1" customWidth="1"/>
    <col min="7441" max="7445" width="14.5703125" style="80" bestFit="1" customWidth="1"/>
    <col min="7446" max="7446" width="9.140625" style="80"/>
    <col min="7447" max="7447" width="13.140625" style="80" bestFit="1" customWidth="1"/>
    <col min="7448" max="7679" width="9.140625" style="80"/>
    <col min="7680" max="7680" width="0" style="80" hidden="1" customWidth="1"/>
    <col min="7681" max="7681" width="8.5703125" style="80" customWidth="1"/>
    <col min="7682" max="7682" width="0.140625" style="80" customWidth="1"/>
    <col min="7683" max="7683" width="16.5703125" style="80" customWidth="1"/>
    <col min="7684" max="7686" width="9.140625" style="80"/>
    <col min="7687" max="7687" width="14.5703125" style="80" bestFit="1" customWidth="1"/>
    <col min="7688" max="7691" width="9.140625" style="80"/>
    <col min="7692" max="7695" width="0" style="80" hidden="1" customWidth="1"/>
    <col min="7696" max="7696" width="16.42578125" style="80" bestFit="1" customWidth="1"/>
    <col min="7697" max="7701" width="14.5703125" style="80" bestFit="1" customWidth="1"/>
    <col min="7702" max="7702" width="9.140625" style="80"/>
    <col min="7703" max="7703" width="13.140625" style="80" bestFit="1" customWidth="1"/>
    <col min="7704" max="7935" width="9.140625" style="80"/>
    <col min="7936" max="7936" width="0" style="80" hidden="1" customWidth="1"/>
    <col min="7937" max="7937" width="8.5703125" style="80" customWidth="1"/>
    <col min="7938" max="7938" width="0.140625" style="80" customWidth="1"/>
    <col min="7939" max="7939" width="16.5703125" style="80" customWidth="1"/>
    <col min="7940" max="7942" width="9.140625" style="80"/>
    <col min="7943" max="7943" width="14.5703125" style="80" bestFit="1" customWidth="1"/>
    <col min="7944" max="7947" width="9.140625" style="80"/>
    <col min="7948" max="7951" width="0" style="80" hidden="1" customWidth="1"/>
    <col min="7952" max="7952" width="16.42578125" style="80" bestFit="1" customWidth="1"/>
    <col min="7953" max="7957" width="14.5703125" style="80" bestFit="1" customWidth="1"/>
    <col min="7958" max="7958" width="9.140625" style="80"/>
    <col min="7959" max="7959" width="13.140625" style="80" bestFit="1" customWidth="1"/>
    <col min="7960" max="8191" width="9.140625" style="80"/>
    <col min="8192" max="8192" width="0" style="80" hidden="1" customWidth="1"/>
    <col min="8193" max="8193" width="8.5703125" style="80" customWidth="1"/>
    <col min="8194" max="8194" width="0.140625" style="80" customWidth="1"/>
    <col min="8195" max="8195" width="16.5703125" style="80" customWidth="1"/>
    <col min="8196" max="8198" width="9.140625" style="80"/>
    <col min="8199" max="8199" width="14.5703125" style="80" bestFit="1" customWidth="1"/>
    <col min="8200" max="8203" width="9.140625" style="80"/>
    <col min="8204" max="8207" width="0" style="80" hidden="1" customWidth="1"/>
    <col min="8208" max="8208" width="16.42578125" style="80" bestFit="1" customWidth="1"/>
    <col min="8209" max="8213" width="14.5703125" style="80" bestFit="1" customWidth="1"/>
    <col min="8214" max="8214" width="9.140625" style="80"/>
    <col min="8215" max="8215" width="13.140625" style="80" bestFit="1" customWidth="1"/>
    <col min="8216" max="8447" width="9.140625" style="80"/>
    <col min="8448" max="8448" width="0" style="80" hidden="1" customWidth="1"/>
    <col min="8449" max="8449" width="8.5703125" style="80" customWidth="1"/>
    <col min="8450" max="8450" width="0.140625" style="80" customWidth="1"/>
    <col min="8451" max="8451" width="16.5703125" style="80" customWidth="1"/>
    <col min="8452" max="8454" width="9.140625" style="80"/>
    <col min="8455" max="8455" width="14.5703125" style="80" bestFit="1" customWidth="1"/>
    <col min="8456" max="8459" width="9.140625" style="80"/>
    <col min="8460" max="8463" width="0" style="80" hidden="1" customWidth="1"/>
    <col min="8464" max="8464" width="16.42578125" style="80" bestFit="1" customWidth="1"/>
    <col min="8465" max="8469" width="14.5703125" style="80" bestFit="1" customWidth="1"/>
    <col min="8470" max="8470" width="9.140625" style="80"/>
    <col min="8471" max="8471" width="13.140625" style="80" bestFit="1" customWidth="1"/>
    <col min="8472" max="8703" width="9.140625" style="80"/>
    <col min="8704" max="8704" width="0" style="80" hidden="1" customWidth="1"/>
    <col min="8705" max="8705" width="8.5703125" style="80" customWidth="1"/>
    <col min="8706" max="8706" width="0.140625" style="80" customWidth="1"/>
    <col min="8707" max="8707" width="16.5703125" style="80" customWidth="1"/>
    <col min="8708" max="8710" width="9.140625" style="80"/>
    <col min="8711" max="8711" width="14.5703125" style="80" bestFit="1" customWidth="1"/>
    <col min="8712" max="8715" width="9.140625" style="80"/>
    <col min="8716" max="8719" width="0" style="80" hidden="1" customWidth="1"/>
    <col min="8720" max="8720" width="16.42578125" style="80" bestFit="1" customWidth="1"/>
    <col min="8721" max="8725" width="14.5703125" style="80" bestFit="1" customWidth="1"/>
    <col min="8726" max="8726" width="9.140625" style="80"/>
    <col min="8727" max="8727" width="13.140625" style="80" bestFit="1" customWidth="1"/>
    <col min="8728" max="8959" width="9.140625" style="80"/>
    <col min="8960" max="8960" width="0" style="80" hidden="1" customWidth="1"/>
    <col min="8961" max="8961" width="8.5703125" style="80" customWidth="1"/>
    <col min="8962" max="8962" width="0.140625" style="80" customWidth="1"/>
    <col min="8963" max="8963" width="16.5703125" style="80" customWidth="1"/>
    <col min="8964" max="8966" width="9.140625" style="80"/>
    <col min="8967" max="8967" width="14.5703125" style="80" bestFit="1" customWidth="1"/>
    <col min="8968" max="8971" width="9.140625" style="80"/>
    <col min="8972" max="8975" width="0" style="80" hidden="1" customWidth="1"/>
    <col min="8976" max="8976" width="16.42578125" style="80" bestFit="1" customWidth="1"/>
    <col min="8977" max="8981" width="14.5703125" style="80" bestFit="1" customWidth="1"/>
    <col min="8982" max="8982" width="9.140625" style="80"/>
    <col min="8983" max="8983" width="13.140625" style="80" bestFit="1" customWidth="1"/>
    <col min="8984" max="9215" width="9.140625" style="80"/>
    <col min="9216" max="9216" width="0" style="80" hidden="1" customWidth="1"/>
    <col min="9217" max="9217" width="8.5703125" style="80" customWidth="1"/>
    <col min="9218" max="9218" width="0.140625" style="80" customWidth="1"/>
    <col min="9219" max="9219" width="16.5703125" style="80" customWidth="1"/>
    <col min="9220" max="9222" width="9.140625" style="80"/>
    <col min="9223" max="9223" width="14.5703125" style="80" bestFit="1" customWidth="1"/>
    <col min="9224" max="9227" width="9.140625" style="80"/>
    <col min="9228" max="9231" width="0" style="80" hidden="1" customWidth="1"/>
    <col min="9232" max="9232" width="16.42578125" style="80" bestFit="1" customWidth="1"/>
    <col min="9233" max="9237" width="14.5703125" style="80" bestFit="1" customWidth="1"/>
    <col min="9238" max="9238" width="9.140625" style="80"/>
    <col min="9239" max="9239" width="13.140625" style="80" bestFit="1" customWidth="1"/>
    <col min="9240" max="9471" width="9.140625" style="80"/>
    <col min="9472" max="9472" width="0" style="80" hidden="1" customWidth="1"/>
    <col min="9473" max="9473" width="8.5703125" style="80" customWidth="1"/>
    <col min="9474" max="9474" width="0.140625" style="80" customWidth="1"/>
    <col min="9475" max="9475" width="16.5703125" style="80" customWidth="1"/>
    <col min="9476" max="9478" width="9.140625" style="80"/>
    <col min="9479" max="9479" width="14.5703125" style="80" bestFit="1" customWidth="1"/>
    <col min="9480" max="9483" width="9.140625" style="80"/>
    <col min="9484" max="9487" width="0" style="80" hidden="1" customWidth="1"/>
    <col min="9488" max="9488" width="16.42578125" style="80" bestFit="1" customWidth="1"/>
    <col min="9489" max="9493" width="14.5703125" style="80" bestFit="1" customWidth="1"/>
    <col min="9494" max="9494" width="9.140625" style="80"/>
    <col min="9495" max="9495" width="13.140625" style="80" bestFit="1" customWidth="1"/>
    <col min="9496" max="9727" width="9.140625" style="80"/>
    <col min="9728" max="9728" width="0" style="80" hidden="1" customWidth="1"/>
    <col min="9729" max="9729" width="8.5703125" style="80" customWidth="1"/>
    <col min="9730" max="9730" width="0.140625" style="80" customWidth="1"/>
    <col min="9731" max="9731" width="16.5703125" style="80" customWidth="1"/>
    <col min="9732" max="9734" width="9.140625" style="80"/>
    <col min="9735" max="9735" width="14.5703125" style="80" bestFit="1" customWidth="1"/>
    <col min="9736" max="9739" width="9.140625" style="80"/>
    <col min="9740" max="9743" width="0" style="80" hidden="1" customWidth="1"/>
    <col min="9744" max="9744" width="16.42578125" style="80" bestFit="1" customWidth="1"/>
    <col min="9745" max="9749" width="14.5703125" style="80" bestFit="1" customWidth="1"/>
    <col min="9750" max="9750" width="9.140625" style="80"/>
    <col min="9751" max="9751" width="13.140625" style="80" bestFit="1" customWidth="1"/>
    <col min="9752" max="9983" width="9.140625" style="80"/>
    <col min="9984" max="9984" width="0" style="80" hidden="1" customWidth="1"/>
    <col min="9985" max="9985" width="8.5703125" style="80" customWidth="1"/>
    <col min="9986" max="9986" width="0.140625" style="80" customWidth="1"/>
    <col min="9987" max="9987" width="16.5703125" style="80" customWidth="1"/>
    <col min="9988" max="9990" width="9.140625" style="80"/>
    <col min="9991" max="9991" width="14.5703125" style="80" bestFit="1" customWidth="1"/>
    <col min="9992" max="9995" width="9.140625" style="80"/>
    <col min="9996" max="9999" width="0" style="80" hidden="1" customWidth="1"/>
    <col min="10000" max="10000" width="16.42578125" style="80" bestFit="1" customWidth="1"/>
    <col min="10001" max="10005" width="14.5703125" style="80" bestFit="1" customWidth="1"/>
    <col min="10006" max="10006" width="9.140625" style="80"/>
    <col min="10007" max="10007" width="13.140625" style="80" bestFit="1" customWidth="1"/>
    <col min="10008" max="10239" width="9.140625" style="80"/>
    <col min="10240" max="10240" width="0" style="80" hidden="1" customWidth="1"/>
    <col min="10241" max="10241" width="8.5703125" style="80" customWidth="1"/>
    <col min="10242" max="10242" width="0.140625" style="80" customWidth="1"/>
    <col min="10243" max="10243" width="16.5703125" style="80" customWidth="1"/>
    <col min="10244" max="10246" width="9.140625" style="80"/>
    <col min="10247" max="10247" width="14.5703125" style="80" bestFit="1" customWidth="1"/>
    <col min="10248" max="10251" width="9.140625" style="80"/>
    <col min="10252" max="10255" width="0" style="80" hidden="1" customWidth="1"/>
    <col min="10256" max="10256" width="16.42578125" style="80" bestFit="1" customWidth="1"/>
    <col min="10257" max="10261" width="14.5703125" style="80" bestFit="1" customWidth="1"/>
    <col min="10262" max="10262" width="9.140625" style="80"/>
    <col min="10263" max="10263" width="13.140625" style="80" bestFit="1" customWidth="1"/>
    <col min="10264" max="10495" width="9.140625" style="80"/>
    <col min="10496" max="10496" width="0" style="80" hidden="1" customWidth="1"/>
    <col min="10497" max="10497" width="8.5703125" style="80" customWidth="1"/>
    <col min="10498" max="10498" width="0.140625" style="80" customWidth="1"/>
    <col min="10499" max="10499" width="16.5703125" style="80" customWidth="1"/>
    <col min="10500" max="10502" width="9.140625" style="80"/>
    <col min="10503" max="10503" width="14.5703125" style="80" bestFit="1" customWidth="1"/>
    <col min="10504" max="10507" width="9.140625" style="80"/>
    <col min="10508" max="10511" width="0" style="80" hidden="1" customWidth="1"/>
    <col min="10512" max="10512" width="16.42578125" style="80" bestFit="1" customWidth="1"/>
    <col min="10513" max="10517" width="14.5703125" style="80" bestFit="1" customWidth="1"/>
    <col min="10518" max="10518" width="9.140625" style="80"/>
    <col min="10519" max="10519" width="13.140625" style="80" bestFit="1" customWidth="1"/>
    <col min="10520" max="10751" width="9.140625" style="80"/>
    <col min="10752" max="10752" width="0" style="80" hidden="1" customWidth="1"/>
    <col min="10753" max="10753" width="8.5703125" style="80" customWidth="1"/>
    <col min="10754" max="10754" width="0.140625" style="80" customWidth="1"/>
    <col min="10755" max="10755" width="16.5703125" style="80" customWidth="1"/>
    <col min="10756" max="10758" width="9.140625" style="80"/>
    <col min="10759" max="10759" width="14.5703125" style="80" bestFit="1" customWidth="1"/>
    <col min="10760" max="10763" width="9.140625" style="80"/>
    <col min="10764" max="10767" width="0" style="80" hidden="1" customWidth="1"/>
    <col min="10768" max="10768" width="16.42578125" style="80" bestFit="1" customWidth="1"/>
    <col min="10769" max="10773" width="14.5703125" style="80" bestFit="1" customWidth="1"/>
    <col min="10774" max="10774" width="9.140625" style="80"/>
    <col min="10775" max="10775" width="13.140625" style="80" bestFit="1" customWidth="1"/>
    <col min="10776" max="11007" width="9.140625" style="80"/>
    <col min="11008" max="11008" width="0" style="80" hidden="1" customWidth="1"/>
    <col min="11009" max="11009" width="8.5703125" style="80" customWidth="1"/>
    <col min="11010" max="11010" width="0.140625" style="80" customWidth="1"/>
    <col min="11011" max="11011" width="16.5703125" style="80" customWidth="1"/>
    <col min="11012" max="11014" width="9.140625" style="80"/>
    <col min="11015" max="11015" width="14.5703125" style="80" bestFit="1" customWidth="1"/>
    <col min="11016" max="11019" width="9.140625" style="80"/>
    <col min="11020" max="11023" width="0" style="80" hidden="1" customWidth="1"/>
    <col min="11024" max="11024" width="16.42578125" style="80" bestFit="1" customWidth="1"/>
    <col min="11025" max="11029" width="14.5703125" style="80" bestFit="1" customWidth="1"/>
    <col min="11030" max="11030" width="9.140625" style="80"/>
    <col min="11031" max="11031" width="13.140625" style="80" bestFit="1" customWidth="1"/>
    <col min="11032" max="11263" width="9.140625" style="80"/>
    <col min="11264" max="11264" width="0" style="80" hidden="1" customWidth="1"/>
    <col min="11265" max="11265" width="8.5703125" style="80" customWidth="1"/>
    <col min="11266" max="11266" width="0.140625" style="80" customWidth="1"/>
    <col min="11267" max="11267" width="16.5703125" style="80" customWidth="1"/>
    <col min="11268" max="11270" width="9.140625" style="80"/>
    <col min="11271" max="11271" width="14.5703125" style="80" bestFit="1" customWidth="1"/>
    <col min="11272" max="11275" width="9.140625" style="80"/>
    <col min="11276" max="11279" width="0" style="80" hidden="1" customWidth="1"/>
    <col min="11280" max="11280" width="16.42578125" style="80" bestFit="1" customWidth="1"/>
    <col min="11281" max="11285" width="14.5703125" style="80" bestFit="1" customWidth="1"/>
    <col min="11286" max="11286" width="9.140625" style="80"/>
    <col min="11287" max="11287" width="13.140625" style="80" bestFit="1" customWidth="1"/>
    <col min="11288" max="11519" width="9.140625" style="80"/>
    <col min="11520" max="11520" width="0" style="80" hidden="1" customWidth="1"/>
    <col min="11521" max="11521" width="8.5703125" style="80" customWidth="1"/>
    <col min="11522" max="11522" width="0.140625" style="80" customWidth="1"/>
    <col min="11523" max="11523" width="16.5703125" style="80" customWidth="1"/>
    <col min="11524" max="11526" width="9.140625" style="80"/>
    <col min="11527" max="11527" width="14.5703125" style="80" bestFit="1" customWidth="1"/>
    <col min="11528" max="11531" width="9.140625" style="80"/>
    <col min="11532" max="11535" width="0" style="80" hidden="1" customWidth="1"/>
    <col min="11536" max="11536" width="16.42578125" style="80" bestFit="1" customWidth="1"/>
    <col min="11537" max="11541" width="14.5703125" style="80" bestFit="1" customWidth="1"/>
    <col min="11542" max="11542" width="9.140625" style="80"/>
    <col min="11543" max="11543" width="13.140625" style="80" bestFit="1" customWidth="1"/>
    <col min="11544" max="11775" width="9.140625" style="80"/>
    <col min="11776" max="11776" width="0" style="80" hidden="1" customWidth="1"/>
    <col min="11777" max="11777" width="8.5703125" style="80" customWidth="1"/>
    <col min="11778" max="11778" width="0.140625" style="80" customWidth="1"/>
    <col min="11779" max="11779" width="16.5703125" style="80" customWidth="1"/>
    <col min="11780" max="11782" width="9.140625" style="80"/>
    <col min="11783" max="11783" width="14.5703125" style="80" bestFit="1" customWidth="1"/>
    <col min="11784" max="11787" width="9.140625" style="80"/>
    <col min="11788" max="11791" width="0" style="80" hidden="1" customWidth="1"/>
    <col min="11792" max="11792" width="16.42578125" style="80" bestFit="1" customWidth="1"/>
    <col min="11793" max="11797" width="14.5703125" style="80" bestFit="1" customWidth="1"/>
    <col min="11798" max="11798" width="9.140625" style="80"/>
    <col min="11799" max="11799" width="13.140625" style="80" bestFit="1" customWidth="1"/>
    <col min="11800" max="12031" width="9.140625" style="80"/>
    <col min="12032" max="12032" width="0" style="80" hidden="1" customWidth="1"/>
    <col min="12033" max="12033" width="8.5703125" style="80" customWidth="1"/>
    <col min="12034" max="12034" width="0.140625" style="80" customWidth="1"/>
    <col min="12035" max="12035" width="16.5703125" style="80" customWidth="1"/>
    <col min="12036" max="12038" width="9.140625" style="80"/>
    <col min="12039" max="12039" width="14.5703125" style="80" bestFit="1" customWidth="1"/>
    <col min="12040" max="12043" width="9.140625" style="80"/>
    <col min="12044" max="12047" width="0" style="80" hidden="1" customWidth="1"/>
    <col min="12048" max="12048" width="16.42578125" style="80" bestFit="1" customWidth="1"/>
    <col min="12049" max="12053" width="14.5703125" style="80" bestFit="1" customWidth="1"/>
    <col min="12054" max="12054" width="9.140625" style="80"/>
    <col min="12055" max="12055" width="13.140625" style="80" bestFit="1" customWidth="1"/>
    <col min="12056" max="12287" width="9.140625" style="80"/>
    <col min="12288" max="12288" width="0" style="80" hidden="1" customWidth="1"/>
    <col min="12289" max="12289" width="8.5703125" style="80" customWidth="1"/>
    <col min="12290" max="12290" width="0.140625" style="80" customWidth="1"/>
    <col min="12291" max="12291" width="16.5703125" style="80" customWidth="1"/>
    <col min="12292" max="12294" width="9.140625" style="80"/>
    <col min="12295" max="12295" width="14.5703125" style="80" bestFit="1" customWidth="1"/>
    <col min="12296" max="12299" width="9.140625" style="80"/>
    <col min="12300" max="12303" width="0" style="80" hidden="1" customWidth="1"/>
    <col min="12304" max="12304" width="16.42578125" style="80" bestFit="1" customWidth="1"/>
    <col min="12305" max="12309" width="14.5703125" style="80" bestFit="1" customWidth="1"/>
    <col min="12310" max="12310" width="9.140625" style="80"/>
    <col min="12311" max="12311" width="13.140625" style="80" bestFit="1" customWidth="1"/>
    <col min="12312" max="12543" width="9.140625" style="80"/>
    <col min="12544" max="12544" width="0" style="80" hidden="1" customWidth="1"/>
    <col min="12545" max="12545" width="8.5703125" style="80" customWidth="1"/>
    <col min="12546" max="12546" width="0.140625" style="80" customWidth="1"/>
    <col min="12547" max="12547" width="16.5703125" style="80" customWidth="1"/>
    <col min="12548" max="12550" width="9.140625" style="80"/>
    <col min="12551" max="12551" width="14.5703125" style="80" bestFit="1" customWidth="1"/>
    <col min="12552" max="12555" width="9.140625" style="80"/>
    <col min="12556" max="12559" width="0" style="80" hidden="1" customWidth="1"/>
    <col min="12560" max="12560" width="16.42578125" style="80" bestFit="1" customWidth="1"/>
    <col min="12561" max="12565" width="14.5703125" style="80" bestFit="1" customWidth="1"/>
    <col min="12566" max="12566" width="9.140625" style="80"/>
    <col min="12567" max="12567" width="13.140625" style="80" bestFit="1" customWidth="1"/>
    <col min="12568" max="12799" width="9.140625" style="80"/>
    <col min="12800" max="12800" width="0" style="80" hidden="1" customWidth="1"/>
    <col min="12801" max="12801" width="8.5703125" style="80" customWidth="1"/>
    <col min="12802" max="12802" width="0.140625" style="80" customWidth="1"/>
    <col min="12803" max="12803" width="16.5703125" style="80" customWidth="1"/>
    <col min="12804" max="12806" width="9.140625" style="80"/>
    <col min="12807" max="12807" width="14.5703125" style="80" bestFit="1" customWidth="1"/>
    <col min="12808" max="12811" width="9.140625" style="80"/>
    <col min="12812" max="12815" width="0" style="80" hidden="1" customWidth="1"/>
    <col min="12816" max="12816" width="16.42578125" style="80" bestFit="1" customWidth="1"/>
    <col min="12817" max="12821" width="14.5703125" style="80" bestFit="1" customWidth="1"/>
    <col min="12822" max="12822" width="9.140625" style="80"/>
    <col min="12823" max="12823" width="13.140625" style="80" bestFit="1" customWidth="1"/>
    <col min="12824" max="13055" width="9.140625" style="80"/>
    <col min="13056" max="13056" width="0" style="80" hidden="1" customWidth="1"/>
    <col min="13057" max="13057" width="8.5703125" style="80" customWidth="1"/>
    <col min="13058" max="13058" width="0.140625" style="80" customWidth="1"/>
    <col min="13059" max="13059" width="16.5703125" style="80" customWidth="1"/>
    <col min="13060" max="13062" width="9.140625" style="80"/>
    <col min="13063" max="13063" width="14.5703125" style="80" bestFit="1" customWidth="1"/>
    <col min="13064" max="13067" width="9.140625" style="80"/>
    <col min="13068" max="13071" width="0" style="80" hidden="1" customWidth="1"/>
    <col min="13072" max="13072" width="16.42578125" style="80" bestFit="1" customWidth="1"/>
    <col min="13073" max="13077" width="14.5703125" style="80" bestFit="1" customWidth="1"/>
    <col min="13078" max="13078" width="9.140625" style="80"/>
    <col min="13079" max="13079" width="13.140625" style="80" bestFit="1" customWidth="1"/>
    <col min="13080" max="13311" width="9.140625" style="80"/>
    <col min="13312" max="13312" width="0" style="80" hidden="1" customWidth="1"/>
    <col min="13313" max="13313" width="8.5703125" style="80" customWidth="1"/>
    <col min="13314" max="13314" width="0.140625" style="80" customWidth="1"/>
    <col min="13315" max="13315" width="16.5703125" style="80" customWidth="1"/>
    <col min="13316" max="13318" width="9.140625" style="80"/>
    <col min="13319" max="13319" width="14.5703125" style="80" bestFit="1" customWidth="1"/>
    <col min="13320" max="13323" width="9.140625" style="80"/>
    <col min="13324" max="13327" width="0" style="80" hidden="1" customWidth="1"/>
    <col min="13328" max="13328" width="16.42578125" style="80" bestFit="1" customWidth="1"/>
    <col min="13329" max="13333" width="14.5703125" style="80" bestFit="1" customWidth="1"/>
    <col min="13334" max="13334" width="9.140625" style="80"/>
    <col min="13335" max="13335" width="13.140625" style="80" bestFit="1" customWidth="1"/>
    <col min="13336" max="13567" width="9.140625" style="80"/>
    <col min="13568" max="13568" width="0" style="80" hidden="1" customWidth="1"/>
    <col min="13569" max="13569" width="8.5703125" style="80" customWidth="1"/>
    <col min="13570" max="13570" width="0.140625" style="80" customWidth="1"/>
    <col min="13571" max="13571" width="16.5703125" style="80" customWidth="1"/>
    <col min="13572" max="13574" width="9.140625" style="80"/>
    <col min="13575" max="13575" width="14.5703125" style="80" bestFit="1" customWidth="1"/>
    <col min="13576" max="13579" width="9.140625" style="80"/>
    <col min="13580" max="13583" width="0" style="80" hidden="1" customWidth="1"/>
    <col min="13584" max="13584" width="16.42578125" style="80" bestFit="1" customWidth="1"/>
    <col min="13585" max="13589" width="14.5703125" style="80" bestFit="1" customWidth="1"/>
    <col min="13590" max="13590" width="9.140625" style="80"/>
    <col min="13591" max="13591" width="13.140625" style="80" bestFit="1" customWidth="1"/>
    <col min="13592" max="13823" width="9.140625" style="80"/>
    <col min="13824" max="13824" width="0" style="80" hidden="1" customWidth="1"/>
    <col min="13825" max="13825" width="8.5703125" style="80" customWidth="1"/>
    <col min="13826" max="13826" width="0.140625" style="80" customWidth="1"/>
    <col min="13827" max="13827" width="16.5703125" style="80" customWidth="1"/>
    <col min="13828" max="13830" width="9.140625" style="80"/>
    <col min="13831" max="13831" width="14.5703125" style="80" bestFit="1" customWidth="1"/>
    <col min="13832" max="13835" width="9.140625" style="80"/>
    <col min="13836" max="13839" width="0" style="80" hidden="1" customWidth="1"/>
    <col min="13840" max="13840" width="16.42578125" style="80" bestFit="1" customWidth="1"/>
    <col min="13841" max="13845" width="14.5703125" style="80" bestFit="1" customWidth="1"/>
    <col min="13846" max="13846" width="9.140625" style="80"/>
    <col min="13847" max="13847" width="13.140625" style="80" bestFit="1" customWidth="1"/>
    <col min="13848" max="14079" width="9.140625" style="80"/>
    <col min="14080" max="14080" width="0" style="80" hidden="1" customWidth="1"/>
    <col min="14081" max="14081" width="8.5703125" style="80" customWidth="1"/>
    <col min="14082" max="14082" width="0.140625" style="80" customWidth="1"/>
    <col min="14083" max="14083" width="16.5703125" style="80" customWidth="1"/>
    <col min="14084" max="14086" width="9.140625" style="80"/>
    <col min="14087" max="14087" width="14.5703125" style="80" bestFit="1" customWidth="1"/>
    <col min="14088" max="14091" width="9.140625" style="80"/>
    <col min="14092" max="14095" width="0" style="80" hidden="1" customWidth="1"/>
    <col min="14096" max="14096" width="16.42578125" style="80" bestFit="1" customWidth="1"/>
    <col min="14097" max="14101" width="14.5703125" style="80" bestFit="1" customWidth="1"/>
    <col min="14102" max="14102" width="9.140625" style="80"/>
    <col min="14103" max="14103" width="13.140625" style="80" bestFit="1" customWidth="1"/>
    <col min="14104" max="14335" width="9.140625" style="80"/>
    <col min="14336" max="14336" width="0" style="80" hidden="1" customWidth="1"/>
    <col min="14337" max="14337" width="8.5703125" style="80" customWidth="1"/>
    <col min="14338" max="14338" width="0.140625" style="80" customWidth="1"/>
    <col min="14339" max="14339" width="16.5703125" style="80" customWidth="1"/>
    <col min="14340" max="14342" width="9.140625" style="80"/>
    <col min="14343" max="14343" width="14.5703125" style="80" bestFit="1" customWidth="1"/>
    <col min="14344" max="14347" width="9.140625" style="80"/>
    <col min="14348" max="14351" width="0" style="80" hidden="1" customWidth="1"/>
    <col min="14352" max="14352" width="16.42578125" style="80" bestFit="1" customWidth="1"/>
    <col min="14353" max="14357" width="14.5703125" style="80" bestFit="1" customWidth="1"/>
    <col min="14358" max="14358" width="9.140625" style="80"/>
    <col min="14359" max="14359" width="13.140625" style="80" bestFit="1" customWidth="1"/>
    <col min="14360" max="14591" width="9.140625" style="80"/>
    <col min="14592" max="14592" width="0" style="80" hidden="1" customWidth="1"/>
    <col min="14593" max="14593" width="8.5703125" style="80" customWidth="1"/>
    <col min="14594" max="14594" width="0.140625" style="80" customWidth="1"/>
    <col min="14595" max="14595" width="16.5703125" style="80" customWidth="1"/>
    <col min="14596" max="14598" width="9.140625" style="80"/>
    <col min="14599" max="14599" width="14.5703125" style="80" bestFit="1" customWidth="1"/>
    <col min="14600" max="14603" width="9.140625" style="80"/>
    <col min="14604" max="14607" width="0" style="80" hidden="1" customWidth="1"/>
    <col min="14608" max="14608" width="16.42578125" style="80" bestFit="1" customWidth="1"/>
    <col min="14609" max="14613" width="14.5703125" style="80" bestFit="1" customWidth="1"/>
    <col min="14614" max="14614" width="9.140625" style="80"/>
    <col min="14615" max="14615" width="13.140625" style="80" bestFit="1" customWidth="1"/>
    <col min="14616" max="14847" width="9.140625" style="80"/>
    <col min="14848" max="14848" width="0" style="80" hidden="1" customWidth="1"/>
    <col min="14849" max="14849" width="8.5703125" style="80" customWidth="1"/>
    <col min="14850" max="14850" width="0.140625" style="80" customWidth="1"/>
    <col min="14851" max="14851" width="16.5703125" style="80" customWidth="1"/>
    <col min="14852" max="14854" width="9.140625" style="80"/>
    <col min="14855" max="14855" width="14.5703125" style="80" bestFit="1" customWidth="1"/>
    <col min="14856" max="14859" width="9.140625" style="80"/>
    <col min="14860" max="14863" width="0" style="80" hidden="1" customWidth="1"/>
    <col min="14864" max="14864" width="16.42578125" style="80" bestFit="1" customWidth="1"/>
    <col min="14865" max="14869" width="14.5703125" style="80" bestFit="1" customWidth="1"/>
    <col min="14870" max="14870" width="9.140625" style="80"/>
    <col min="14871" max="14871" width="13.140625" style="80" bestFit="1" customWidth="1"/>
    <col min="14872" max="15103" width="9.140625" style="80"/>
    <col min="15104" max="15104" width="0" style="80" hidden="1" customWidth="1"/>
    <col min="15105" max="15105" width="8.5703125" style="80" customWidth="1"/>
    <col min="15106" max="15106" width="0.140625" style="80" customWidth="1"/>
    <col min="15107" max="15107" width="16.5703125" style="80" customWidth="1"/>
    <col min="15108" max="15110" width="9.140625" style="80"/>
    <col min="15111" max="15111" width="14.5703125" style="80" bestFit="1" customWidth="1"/>
    <col min="15112" max="15115" width="9.140625" style="80"/>
    <col min="15116" max="15119" width="0" style="80" hidden="1" customWidth="1"/>
    <col min="15120" max="15120" width="16.42578125" style="80" bestFit="1" customWidth="1"/>
    <col min="15121" max="15125" width="14.5703125" style="80" bestFit="1" customWidth="1"/>
    <col min="15126" max="15126" width="9.140625" style="80"/>
    <col min="15127" max="15127" width="13.140625" style="80" bestFit="1" customWidth="1"/>
    <col min="15128" max="15359" width="9.140625" style="80"/>
    <col min="15360" max="15360" width="0" style="80" hidden="1" customWidth="1"/>
    <col min="15361" max="15361" width="8.5703125" style="80" customWidth="1"/>
    <col min="15362" max="15362" width="0.140625" style="80" customWidth="1"/>
    <col min="15363" max="15363" width="16.5703125" style="80" customWidth="1"/>
    <col min="15364" max="15366" width="9.140625" style="80"/>
    <col min="15367" max="15367" width="14.5703125" style="80" bestFit="1" customWidth="1"/>
    <col min="15368" max="15371" width="9.140625" style="80"/>
    <col min="15372" max="15375" width="0" style="80" hidden="1" customWidth="1"/>
    <col min="15376" max="15376" width="16.42578125" style="80" bestFit="1" customWidth="1"/>
    <col min="15377" max="15381" width="14.5703125" style="80" bestFit="1" customWidth="1"/>
    <col min="15382" max="15382" width="9.140625" style="80"/>
    <col min="15383" max="15383" width="13.140625" style="80" bestFit="1" customWidth="1"/>
    <col min="15384" max="15615" width="9.140625" style="80"/>
    <col min="15616" max="15616" width="0" style="80" hidden="1" customWidth="1"/>
    <col min="15617" max="15617" width="8.5703125" style="80" customWidth="1"/>
    <col min="15618" max="15618" width="0.140625" style="80" customWidth="1"/>
    <col min="15619" max="15619" width="16.5703125" style="80" customWidth="1"/>
    <col min="15620" max="15622" width="9.140625" style="80"/>
    <col min="15623" max="15623" width="14.5703125" style="80" bestFit="1" customWidth="1"/>
    <col min="15624" max="15627" width="9.140625" style="80"/>
    <col min="15628" max="15631" width="0" style="80" hidden="1" customWidth="1"/>
    <col min="15632" max="15632" width="16.42578125" style="80" bestFit="1" customWidth="1"/>
    <col min="15633" max="15637" width="14.5703125" style="80" bestFit="1" customWidth="1"/>
    <col min="15638" max="15638" width="9.140625" style="80"/>
    <col min="15639" max="15639" width="13.140625" style="80" bestFit="1" customWidth="1"/>
    <col min="15640" max="15871" width="9.140625" style="80"/>
    <col min="15872" max="15872" width="0" style="80" hidden="1" customWidth="1"/>
    <col min="15873" max="15873" width="8.5703125" style="80" customWidth="1"/>
    <col min="15874" max="15874" width="0.140625" style="80" customWidth="1"/>
    <col min="15875" max="15875" width="16.5703125" style="80" customWidth="1"/>
    <col min="15876" max="15878" width="9.140625" style="80"/>
    <col min="15879" max="15879" width="14.5703125" style="80" bestFit="1" customWidth="1"/>
    <col min="15880" max="15883" width="9.140625" style="80"/>
    <col min="15884" max="15887" width="0" style="80" hidden="1" customWidth="1"/>
    <col min="15888" max="15888" width="16.42578125" style="80" bestFit="1" customWidth="1"/>
    <col min="15889" max="15893" width="14.5703125" style="80" bestFit="1" customWidth="1"/>
    <col min="15894" max="15894" width="9.140625" style="80"/>
    <col min="15895" max="15895" width="13.140625" style="80" bestFit="1" customWidth="1"/>
    <col min="15896" max="16127" width="9.140625" style="80"/>
    <col min="16128" max="16128" width="0" style="80" hidden="1" customWidth="1"/>
    <col min="16129" max="16129" width="8.5703125" style="80" customWidth="1"/>
    <col min="16130" max="16130" width="0.140625" style="80" customWidth="1"/>
    <col min="16131" max="16131" width="16.5703125" style="80" customWidth="1"/>
    <col min="16132" max="16134" width="9.140625" style="80"/>
    <col min="16135" max="16135" width="14.5703125" style="80" bestFit="1" customWidth="1"/>
    <col min="16136" max="16139" width="9.140625" style="80"/>
    <col min="16140" max="16143" width="0" style="80" hidden="1" customWidth="1"/>
    <col min="16144" max="16144" width="16.42578125" style="80" bestFit="1" customWidth="1"/>
    <col min="16145" max="16149" width="14.5703125" style="80" bestFit="1" customWidth="1"/>
    <col min="16150" max="16150" width="9.140625" style="80"/>
    <col min="16151" max="16151" width="13.140625" style="80" bestFit="1" customWidth="1"/>
    <col min="16152" max="16384" width="9.140625" style="80"/>
  </cols>
  <sheetData>
    <row r="1" spans="1:21" ht="45.75" customHeight="1">
      <c r="A1" s="77"/>
      <c r="B1" s="165" t="s">
        <v>0</v>
      </c>
      <c r="C1" s="165" t="s">
        <v>1</v>
      </c>
      <c r="D1" s="190" t="s">
        <v>2</v>
      </c>
      <c r="E1" s="186"/>
      <c r="F1" s="186"/>
      <c r="G1" s="165" t="s">
        <v>3</v>
      </c>
      <c r="H1" s="190" t="s">
        <v>4</v>
      </c>
      <c r="I1" s="186"/>
      <c r="J1" s="165" t="s">
        <v>5</v>
      </c>
      <c r="K1" s="165" t="s">
        <v>6</v>
      </c>
      <c r="L1" s="190" t="s">
        <v>7</v>
      </c>
      <c r="M1" s="186"/>
      <c r="N1" s="186"/>
      <c r="O1" s="165" t="s">
        <v>8</v>
      </c>
      <c r="P1" s="78" t="s">
        <v>9</v>
      </c>
      <c r="Q1" s="78" t="s">
        <v>10</v>
      </c>
      <c r="R1" s="78" t="s">
        <v>1580</v>
      </c>
      <c r="S1" s="78" t="s">
        <v>1579</v>
      </c>
      <c r="T1" s="78" t="s">
        <v>11</v>
      </c>
      <c r="U1" s="79" t="s">
        <v>12</v>
      </c>
    </row>
    <row r="2" spans="1:21" ht="20.100000000000001" hidden="1" customHeight="1">
      <c r="A2" s="81"/>
      <c r="B2" s="167">
        <v>2020</v>
      </c>
      <c r="C2" s="169" t="s">
        <v>13</v>
      </c>
      <c r="D2" s="201" t="s">
        <v>14</v>
      </c>
      <c r="E2" s="202"/>
      <c r="F2" s="202"/>
      <c r="G2" s="169" t="s">
        <v>15</v>
      </c>
      <c r="H2" s="201" t="s">
        <v>16</v>
      </c>
      <c r="I2" s="202"/>
      <c r="J2" s="167" t="s">
        <v>17</v>
      </c>
      <c r="K2" s="167">
        <v>0</v>
      </c>
      <c r="L2" s="203" t="s">
        <v>18</v>
      </c>
      <c r="M2" s="202"/>
      <c r="N2" s="202"/>
      <c r="O2" s="167" t="s">
        <v>17</v>
      </c>
      <c r="P2" s="82"/>
      <c r="Q2" s="82"/>
      <c r="R2" s="82"/>
      <c r="S2" s="82"/>
      <c r="T2" s="82"/>
      <c r="U2" s="82"/>
    </row>
    <row r="3" spans="1:21" s="85" customFormat="1" ht="20.100000000000001" customHeight="1">
      <c r="A3" s="83"/>
      <c r="B3" s="173">
        <v>2020</v>
      </c>
      <c r="C3" s="175" t="s">
        <v>19</v>
      </c>
      <c r="D3" s="193" t="s">
        <v>20</v>
      </c>
      <c r="E3" s="192"/>
      <c r="F3" s="192"/>
      <c r="G3" s="175" t="s">
        <v>21</v>
      </c>
      <c r="H3" s="193" t="s">
        <v>16</v>
      </c>
      <c r="I3" s="192"/>
      <c r="J3" s="173" t="s">
        <v>17</v>
      </c>
      <c r="K3" s="173">
        <v>1</v>
      </c>
      <c r="L3" s="191" t="s">
        <v>18</v>
      </c>
      <c r="M3" s="192"/>
      <c r="N3" s="192"/>
      <c r="O3" s="173" t="s">
        <v>17</v>
      </c>
      <c r="P3" s="84">
        <f>P4+P126+P141+P152+P156+P165+P170</f>
        <v>0</v>
      </c>
      <c r="Q3" s="84">
        <f>Q4+Q126+Q141+Q152+Q156+Q165+Q170</f>
        <v>2003012.8399999999</v>
      </c>
      <c r="R3" s="84">
        <f>R4+R126+R141+R152+R156+R165+R170</f>
        <v>271863.52999999997</v>
      </c>
      <c r="S3" s="84">
        <f>S4+S126+S141+S152+S156+S165+S170</f>
        <v>80953.790000000008</v>
      </c>
      <c r="T3" s="84">
        <f>T4+T126+T141+T152+T156+T165+T170</f>
        <v>4380.07</v>
      </c>
      <c r="U3" s="84">
        <f>P3+Q3+R3+S3+T3</f>
        <v>2360210.2299999995</v>
      </c>
    </row>
    <row r="4" spans="1:21" s="174" customFormat="1" ht="20.100000000000001" customHeight="1">
      <c r="A4" s="86"/>
      <c r="B4" s="173">
        <v>2020</v>
      </c>
      <c r="C4" s="175" t="s">
        <v>22</v>
      </c>
      <c r="D4" s="193" t="s">
        <v>23</v>
      </c>
      <c r="E4" s="192"/>
      <c r="F4" s="192"/>
      <c r="G4" s="175" t="s">
        <v>21</v>
      </c>
      <c r="H4" s="193" t="s">
        <v>16</v>
      </c>
      <c r="I4" s="192"/>
      <c r="J4" s="173" t="s">
        <v>17</v>
      </c>
      <c r="K4" s="173">
        <v>2</v>
      </c>
      <c r="L4" s="191" t="s">
        <v>18</v>
      </c>
      <c r="M4" s="192"/>
      <c r="N4" s="192"/>
      <c r="O4" s="173" t="s">
        <v>17</v>
      </c>
      <c r="P4" s="84">
        <f>P5+P16+P34+P38+P53+P63+P68+P76+P79+P81+P84+P87+P101+P121</f>
        <v>0</v>
      </c>
      <c r="Q4" s="84">
        <f>Q5+Q16+Q34+Q38+Q53+Q63+Q68+Q76+Q79+Q81+Q84+Q87+Q101+Q121</f>
        <v>1474307.3199999998</v>
      </c>
      <c r="R4" s="84">
        <f>R5+R16+R34+R38+R53+R63+R68+R76+R79+R81+R84+R87+R101+R121</f>
        <v>271863.52999999997</v>
      </c>
      <c r="S4" s="84">
        <f>S5+S16+S34+S38+S53+S63+S68+S76+S79+S81+S84+S87+S101+S121</f>
        <v>80953.790000000008</v>
      </c>
      <c r="T4" s="84">
        <f>T5+T16+T34+T38+T53+T63+T68+T76+T79+T81+T84+T87+T101+T121</f>
        <v>4380.07</v>
      </c>
      <c r="U4" s="84">
        <f t="shared" ref="U4:U67" si="0">P4+Q4+R4+S4+T4</f>
        <v>1831504.71</v>
      </c>
    </row>
    <row r="5" spans="1:21" s="90" customFormat="1" ht="24.95" customHeight="1">
      <c r="A5" s="87"/>
      <c r="B5" s="170">
        <v>2020</v>
      </c>
      <c r="C5" s="88" t="s">
        <v>24</v>
      </c>
      <c r="D5" s="194" t="s">
        <v>25</v>
      </c>
      <c r="E5" s="195"/>
      <c r="F5" s="195"/>
      <c r="G5" s="88" t="s">
        <v>21</v>
      </c>
      <c r="H5" s="194" t="s">
        <v>16</v>
      </c>
      <c r="I5" s="195"/>
      <c r="J5" s="170" t="s">
        <v>17</v>
      </c>
      <c r="K5" s="170">
        <v>3</v>
      </c>
      <c r="L5" s="196" t="s">
        <v>18</v>
      </c>
      <c r="M5" s="195"/>
      <c r="N5" s="195"/>
      <c r="O5" s="170" t="s">
        <v>17</v>
      </c>
      <c r="P5" s="89"/>
      <c r="Q5" s="89">
        <f>Q6+Q7+Q8+Q9+Q10+Q11+Q12+Q13+Q14+Q15</f>
        <v>156896.98000000001</v>
      </c>
      <c r="R5" s="89"/>
      <c r="S5" s="89"/>
      <c r="T5" s="89"/>
      <c r="U5" s="92">
        <f t="shared" si="0"/>
        <v>156896.98000000001</v>
      </c>
    </row>
    <row r="6" spans="1:21" ht="24.95" hidden="1" customHeight="1">
      <c r="A6" s="77"/>
      <c r="B6" s="171">
        <v>2020</v>
      </c>
      <c r="C6" s="172" t="s">
        <v>26</v>
      </c>
      <c r="D6" s="185" t="s">
        <v>27</v>
      </c>
      <c r="E6" s="186"/>
      <c r="F6" s="186"/>
      <c r="G6" s="172" t="s">
        <v>21</v>
      </c>
      <c r="H6" s="185" t="s">
        <v>16</v>
      </c>
      <c r="I6" s="186"/>
      <c r="J6" s="171" t="s">
        <v>28</v>
      </c>
      <c r="K6" s="171">
        <v>4</v>
      </c>
      <c r="L6" s="187" t="s">
        <v>18</v>
      </c>
      <c r="M6" s="186"/>
      <c r="N6" s="186"/>
      <c r="O6" s="171" t="s">
        <v>17</v>
      </c>
      <c r="P6" s="2"/>
      <c r="Q6" s="82"/>
      <c r="R6" s="82"/>
      <c r="S6" s="82"/>
      <c r="T6" s="82"/>
      <c r="U6" s="82">
        <f t="shared" si="0"/>
        <v>0</v>
      </c>
    </row>
    <row r="7" spans="1:21" ht="24.95" customHeight="1">
      <c r="A7" s="77"/>
      <c r="B7" s="171">
        <v>2020</v>
      </c>
      <c r="C7" s="172" t="s">
        <v>29</v>
      </c>
      <c r="D7" s="185" t="s">
        <v>30</v>
      </c>
      <c r="E7" s="186"/>
      <c r="F7" s="186"/>
      <c r="G7" s="172" t="s">
        <v>21</v>
      </c>
      <c r="H7" s="185" t="s">
        <v>16</v>
      </c>
      <c r="I7" s="186"/>
      <c r="J7" s="171" t="s">
        <v>28</v>
      </c>
      <c r="K7" s="171">
        <v>4</v>
      </c>
      <c r="L7" s="187" t="s">
        <v>18</v>
      </c>
      <c r="M7" s="186"/>
      <c r="N7" s="186"/>
      <c r="O7" s="171" t="s">
        <v>17</v>
      </c>
      <c r="P7" s="82"/>
      <c r="Q7" s="82">
        <v>28042.6</v>
      </c>
      <c r="R7" s="82"/>
      <c r="S7" s="82"/>
      <c r="T7" s="82"/>
      <c r="U7" s="82">
        <f t="shared" si="0"/>
        <v>28042.6</v>
      </c>
    </row>
    <row r="8" spans="1:21" ht="24.95" customHeight="1">
      <c r="A8" s="77"/>
      <c r="B8" s="171">
        <v>2020</v>
      </c>
      <c r="C8" s="172" t="s">
        <v>31</v>
      </c>
      <c r="D8" s="185" t="s">
        <v>32</v>
      </c>
      <c r="E8" s="186"/>
      <c r="F8" s="186"/>
      <c r="G8" s="172" t="s">
        <v>21</v>
      </c>
      <c r="H8" s="185" t="s">
        <v>16</v>
      </c>
      <c r="I8" s="186"/>
      <c r="J8" s="171" t="s">
        <v>28</v>
      </c>
      <c r="K8" s="171">
        <v>4</v>
      </c>
      <c r="L8" s="187" t="s">
        <v>18</v>
      </c>
      <c r="M8" s="186"/>
      <c r="N8" s="186"/>
      <c r="O8" s="171" t="s">
        <v>17</v>
      </c>
      <c r="P8" s="82"/>
      <c r="Q8" s="82">
        <v>81297.84</v>
      </c>
      <c r="R8" s="82"/>
      <c r="S8" s="82"/>
      <c r="T8" s="82"/>
      <c r="U8" s="82">
        <f t="shared" si="0"/>
        <v>81297.84</v>
      </c>
    </row>
    <row r="9" spans="1:21" ht="24.95" hidden="1" customHeight="1">
      <c r="A9" s="77"/>
      <c r="B9" s="171">
        <v>2020</v>
      </c>
      <c r="C9" s="172" t="s">
        <v>33</v>
      </c>
      <c r="D9" s="185" t="s">
        <v>34</v>
      </c>
      <c r="E9" s="186"/>
      <c r="F9" s="186"/>
      <c r="G9" s="172" t="s">
        <v>21</v>
      </c>
      <c r="H9" s="185" t="s">
        <v>16</v>
      </c>
      <c r="I9" s="186"/>
      <c r="J9" s="171" t="s">
        <v>28</v>
      </c>
      <c r="K9" s="171">
        <v>4</v>
      </c>
      <c r="L9" s="187" t="s">
        <v>18</v>
      </c>
      <c r="M9" s="186"/>
      <c r="N9" s="186"/>
      <c r="O9" s="171" t="s">
        <v>17</v>
      </c>
      <c r="P9" s="38"/>
      <c r="Q9" s="82"/>
      <c r="R9" s="82"/>
      <c r="S9" s="82"/>
      <c r="T9" s="82"/>
      <c r="U9" s="82">
        <f t="shared" si="0"/>
        <v>0</v>
      </c>
    </row>
    <row r="10" spans="1:21" ht="24.95" hidden="1" customHeight="1">
      <c r="A10" s="77"/>
      <c r="B10" s="171">
        <v>2020</v>
      </c>
      <c r="C10" s="172" t="s">
        <v>35</v>
      </c>
      <c r="D10" s="185" t="s">
        <v>36</v>
      </c>
      <c r="E10" s="186"/>
      <c r="F10" s="186"/>
      <c r="G10" s="172" t="s">
        <v>21</v>
      </c>
      <c r="H10" s="185" t="s">
        <v>16</v>
      </c>
      <c r="I10" s="186"/>
      <c r="J10" s="171" t="s">
        <v>28</v>
      </c>
      <c r="K10" s="171">
        <v>4</v>
      </c>
      <c r="L10" s="187" t="s">
        <v>18</v>
      </c>
      <c r="M10" s="186"/>
      <c r="N10" s="186"/>
      <c r="O10" s="171" t="s">
        <v>17</v>
      </c>
      <c r="P10" s="91"/>
      <c r="Q10" s="82"/>
      <c r="R10" s="82"/>
      <c r="S10" s="82"/>
      <c r="T10" s="82"/>
      <c r="U10" s="82">
        <f t="shared" si="0"/>
        <v>0</v>
      </c>
    </row>
    <row r="11" spans="1:21" ht="24.95" hidden="1" customHeight="1">
      <c r="A11" s="77"/>
      <c r="B11" s="171">
        <v>2020</v>
      </c>
      <c r="C11" s="172" t="s">
        <v>37</v>
      </c>
      <c r="D11" s="185" t="s">
        <v>38</v>
      </c>
      <c r="E11" s="186"/>
      <c r="F11" s="186"/>
      <c r="G11" s="172" t="s">
        <v>21</v>
      </c>
      <c r="H11" s="185" t="s">
        <v>16</v>
      </c>
      <c r="I11" s="186"/>
      <c r="J11" s="171" t="s">
        <v>28</v>
      </c>
      <c r="K11" s="171">
        <v>4</v>
      </c>
      <c r="L11" s="187" t="s">
        <v>18</v>
      </c>
      <c r="M11" s="186"/>
      <c r="N11" s="186"/>
      <c r="O11" s="171" t="s">
        <v>17</v>
      </c>
      <c r="P11" s="91"/>
      <c r="Q11" s="82"/>
      <c r="R11" s="82"/>
      <c r="S11" s="82"/>
      <c r="T11" s="82"/>
      <c r="U11" s="82">
        <f t="shared" si="0"/>
        <v>0</v>
      </c>
    </row>
    <row r="12" spans="1:21" ht="31.5" customHeight="1">
      <c r="A12" s="77"/>
      <c r="B12" s="171">
        <v>2020</v>
      </c>
      <c r="C12" s="172" t="s">
        <v>39</v>
      </c>
      <c r="D12" s="185" t="s">
        <v>40</v>
      </c>
      <c r="E12" s="186"/>
      <c r="F12" s="186"/>
      <c r="G12" s="172" t="s">
        <v>21</v>
      </c>
      <c r="H12" s="185" t="s">
        <v>16</v>
      </c>
      <c r="I12" s="186"/>
      <c r="J12" s="171" t="s">
        <v>28</v>
      </c>
      <c r="K12" s="171">
        <v>4</v>
      </c>
      <c r="L12" s="187" t="s">
        <v>18</v>
      </c>
      <c r="M12" s="186"/>
      <c r="N12" s="186"/>
      <c r="O12" s="171" t="s">
        <v>17</v>
      </c>
      <c r="P12" s="91"/>
      <c r="Q12" s="82">
        <v>47301.07</v>
      </c>
      <c r="R12" s="82"/>
      <c r="S12" s="82"/>
      <c r="T12" s="82"/>
      <c r="U12" s="82">
        <f t="shared" si="0"/>
        <v>47301.07</v>
      </c>
    </row>
    <row r="13" spans="1:21" ht="24.95" hidden="1" customHeight="1">
      <c r="A13" s="77"/>
      <c r="B13" s="171">
        <v>2020</v>
      </c>
      <c r="C13" s="172" t="s">
        <v>41</v>
      </c>
      <c r="D13" s="185" t="s">
        <v>42</v>
      </c>
      <c r="E13" s="186"/>
      <c r="F13" s="186"/>
      <c r="G13" s="172" t="s">
        <v>21</v>
      </c>
      <c r="H13" s="185" t="s">
        <v>16</v>
      </c>
      <c r="I13" s="186"/>
      <c r="J13" s="171" t="s">
        <v>28</v>
      </c>
      <c r="K13" s="171">
        <v>4</v>
      </c>
      <c r="L13" s="187" t="s">
        <v>18</v>
      </c>
      <c r="M13" s="186"/>
      <c r="N13" s="186"/>
      <c r="O13" s="171" t="s">
        <v>17</v>
      </c>
      <c r="P13" s="91"/>
      <c r="Q13" s="82"/>
      <c r="R13" s="82"/>
      <c r="S13" s="82"/>
      <c r="T13" s="82"/>
      <c r="U13" s="82">
        <f t="shared" si="0"/>
        <v>0</v>
      </c>
    </row>
    <row r="14" spans="1:21" ht="24.95" customHeight="1">
      <c r="A14" s="77"/>
      <c r="B14" s="171">
        <v>2020</v>
      </c>
      <c r="C14" s="172" t="s">
        <v>43</v>
      </c>
      <c r="D14" s="185" t="s">
        <v>44</v>
      </c>
      <c r="E14" s="186"/>
      <c r="F14" s="186"/>
      <c r="G14" s="172" t="s">
        <v>21</v>
      </c>
      <c r="H14" s="185" t="s">
        <v>16</v>
      </c>
      <c r="I14" s="186"/>
      <c r="J14" s="171" t="s">
        <v>28</v>
      </c>
      <c r="K14" s="171">
        <v>4</v>
      </c>
      <c r="L14" s="187" t="s">
        <v>18</v>
      </c>
      <c r="M14" s="186"/>
      <c r="N14" s="186"/>
      <c r="O14" s="171" t="s">
        <v>17</v>
      </c>
      <c r="P14" s="2"/>
      <c r="Q14" s="82">
        <v>255.47</v>
      </c>
      <c r="R14" s="82"/>
      <c r="S14" s="82"/>
      <c r="T14" s="82"/>
      <c r="U14" s="82">
        <f t="shared" si="0"/>
        <v>255.47</v>
      </c>
    </row>
    <row r="15" spans="1:21" ht="24.95" hidden="1" customHeight="1">
      <c r="A15" s="77"/>
      <c r="B15" s="171">
        <v>2020</v>
      </c>
      <c r="C15" s="172" t="s">
        <v>45</v>
      </c>
      <c r="D15" s="185" t="s">
        <v>46</v>
      </c>
      <c r="E15" s="186"/>
      <c r="F15" s="186"/>
      <c r="G15" s="172" t="s">
        <v>21</v>
      </c>
      <c r="H15" s="185" t="s">
        <v>16</v>
      </c>
      <c r="I15" s="186"/>
      <c r="J15" s="171" t="s">
        <v>28</v>
      </c>
      <c r="K15" s="171">
        <v>4</v>
      </c>
      <c r="L15" s="187" t="s">
        <v>18</v>
      </c>
      <c r="M15" s="186"/>
      <c r="N15" s="186"/>
      <c r="O15" s="171" t="s">
        <v>17</v>
      </c>
      <c r="P15" s="91"/>
      <c r="Q15" s="82"/>
      <c r="R15" s="82"/>
      <c r="S15" s="82"/>
      <c r="T15" s="82"/>
      <c r="U15" s="82">
        <f t="shared" si="0"/>
        <v>0</v>
      </c>
    </row>
    <row r="16" spans="1:21" s="90" customFormat="1" ht="24.95" customHeight="1">
      <c r="A16" s="87"/>
      <c r="B16" s="170">
        <v>2020</v>
      </c>
      <c r="C16" s="88" t="s">
        <v>47</v>
      </c>
      <c r="D16" s="194" t="s">
        <v>48</v>
      </c>
      <c r="E16" s="195"/>
      <c r="F16" s="195"/>
      <c r="G16" s="88" t="s">
        <v>21</v>
      </c>
      <c r="H16" s="194" t="s">
        <v>16</v>
      </c>
      <c r="I16" s="195"/>
      <c r="J16" s="170" t="s">
        <v>17</v>
      </c>
      <c r="K16" s="170">
        <v>3</v>
      </c>
      <c r="L16" s="196" t="s">
        <v>18</v>
      </c>
      <c r="M16" s="195"/>
      <c r="N16" s="195"/>
      <c r="O16" s="170" t="s">
        <v>17</v>
      </c>
      <c r="P16" s="89"/>
      <c r="Q16" s="89">
        <f>Q17+Q18+Q19+Q20+Q21+Q22+Q23+Q24+Q25+Q26+Q27+Q28+Q29+Q30+Q31+Q32+Q33</f>
        <v>132099.5</v>
      </c>
      <c r="R16" s="89"/>
      <c r="S16" s="89"/>
      <c r="T16" s="89"/>
      <c r="U16" s="92">
        <f t="shared" si="0"/>
        <v>132099.5</v>
      </c>
    </row>
    <row r="17" spans="1:21" ht="24.95" customHeight="1">
      <c r="A17" s="77"/>
      <c r="B17" s="171">
        <v>2020</v>
      </c>
      <c r="C17" s="172" t="s">
        <v>49</v>
      </c>
      <c r="D17" s="185" t="s">
        <v>50</v>
      </c>
      <c r="E17" s="186"/>
      <c r="F17" s="186"/>
      <c r="G17" s="172" t="s">
        <v>21</v>
      </c>
      <c r="H17" s="185" t="s">
        <v>16</v>
      </c>
      <c r="I17" s="186"/>
      <c r="J17" s="171" t="s">
        <v>28</v>
      </c>
      <c r="K17" s="171">
        <v>4</v>
      </c>
      <c r="L17" s="187" t="s">
        <v>18</v>
      </c>
      <c r="M17" s="186"/>
      <c r="N17" s="186"/>
      <c r="O17" s="171" t="s">
        <v>17</v>
      </c>
      <c r="P17" s="91"/>
      <c r="Q17" s="82">
        <v>15144.5</v>
      </c>
      <c r="R17" s="82"/>
      <c r="S17" s="82"/>
      <c r="T17" s="82"/>
      <c r="U17" s="82">
        <f t="shared" si="0"/>
        <v>15144.5</v>
      </c>
    </row>
    <row r="18" spans="1:21" ht="24.95" hidden="1" customHeight="1">
      <c r="A18" s="77"/>
      <c r="B18" s="171">
        <v>2020</v>
      </c>
      <c r="C18" s="172" t="s">
        <v>51</v>
      </c>
      <c r="D18" s="185" t="s">
        <v>52</v>
      </c>
      <c r="E18" s="186"/>
      <c r="F18" s="186"/>
      <c r="G18" s="172" t="s">
        <v>21</v>
      </c>
      <c r="H18" s="185" t="s">
        <v>16</v>
      </c>
      <c r="I18" s="186"/>
      <c r="J18" s="171" t="s">
        <v>28</v>
      </c>
      <c r="K18" s="171">
        <v>4</v>
      </c>
      <c r="L18" s="187" t="s">
        <v>18</v>
      </c>
      <c r="M18" s="186"/>
      <c r="N18" s="186"/>
      <c r="O18" s="171" t="s">
        <v>17</v>
      </c>
      <c r="P18" s="91"/>
      <c r="Q18" s="82"/>
      <c r="R18" s="82"/>
      <c r="S18" s="82"/>
      <c r="T18" s="82"/>
      <c r="U18" s="82">
        <f t="shared" si="0"/>
        <v>0</v>
      </c>
    </row>
    <row r="19" spans="1:21" ht="24.95" hidden="1" customHeight="1">
      <c r="A19" s="77"/>
      <c r="B19" s="171">
        <v>2020</v>
      </c>
      <c r="C19" s="172" t="s">
        <v>53</v>
      </c>
      <c r="D19" s="185" t="s">
        <v>54</v>
      </c>
      <c r="E19" s="186"/>
      <c r="F19" s="186"/>
      <c r="G19" s="172" t="s">
        <v>21</v>
      </c>
      <c r="H19" s="185" t="s">
        <v>16</v>
      </c>
      <c r="I19" s="186"/>
      <c r="J19" s="171" t="s">
        <v>28</v>
      </c>
      <c r="K19" s="171">
        <v>4</v>
      </c>
      <c r="L19" s="187" t="s">
        <v>18</v>
      </c>
      <c r="M19" s="186"/>
      <c r="N19" s="186"/>
      <c r="O19" s="171" t="s">
        <v>17</v>
      </c>
      <c r="P19" s="91"/>
      <c r="Q19" s="82"/>
      <c r="R19" s="82"/>
      <c r="S19" s="82"/>
      <c r="T19" s="82"/>
      <c r="U19" s="82">
        <f t="shared" si="0"/>
        <v>0</v>
      </c>
    </row>
    <row r="20" spans="1:21" ht="24.95" hidden="1" customHeight="1">
      <c r="A20" s="77"/>
      <c r="B20" s="171">
        <v>2020</v>
      </c>
      <c r="C20" s="172" t="s">
        <v>55</v>
      </c>
      <c r="D20" s="185" t="s">
        <v>56</v>
      </c>
      <c r="E20" s="186"/>
      <c r="F20" s="186"/>
      <c r="G20" s="172" t="s">
        <v>21</v>
      </c>
      <c r="H20" s="185" t="s">
        <v>16</v>
      </c>
      <c r="I20" s="186"/>
      <c r="J20" s="171" t="s">
        <v>28</v>
      </c>
      <c r="K20" s="171">
        <v>4</v>
      </c>
      <c r="L20" s="187" t="s">
        <v>18</v>
      </c>
      <c r="M20" s="186"/>
      <c r="N20" s="186"/>
      <c r="O20" s="171" t="s">
        <v>17</v>
      </c>
      <c r="P20" s="91"/>
      <c r="Q20" s="82"/>
      <c r="R20" s="82"/>
      <c r="S20" s="82"/>
      <c r="T20" s="82"/>
      <c r="U20" s="82">
        <f t="shared" si="0"/>
        <v>0</v>
      </c>
    </row>
    <row r="21" spans="1:21" ht="24.95" hidden="1" customHeight="1">
      <c r="A21" s="77"/>
      <c r="B21" s="171">
        <v>2020</v>
      </c>
      <c r="C21" s="172" t="s">
        <v>57</v>
      </c>
      <c r="D21" s="185" t="s">
        <v>58</v>
      </c>
      <c r="E21" s="186"/>
      <c r="F21" s="186"/>
      <c r="G21" s="172" t="s">
        <v>21</v>
      </c>
      <c r="H21" s="185" t="s">
        <v>16</v>
      </c>
      <c r="I21" s="186"/>
      <c r="J21" s="171" t="s">
        <v>28</v>
      </c>
      <c r="K21" s="171">
        <v>4</v>
      </c>
      <c r="L21" s="187" t="s">
        <v>18</v>
      </c>
      <c r="M21" s="186"/>
      <c r="N21" s="186"/>
      <c r="O21" s="171" t="s">
        <v>17</v>
      </c>
      <c r="P21" s="91"/>
      <c r="Q21" s="82"/>
      <c r="R21" s="82"/>
      <c r="S21" s="82"/>
      <c r="T21" s="82"/>
      <c r="U21" s="82">
        <f t="shared" si="0"/>
        <v>0</v>
      </c>
    </row>
    <row r="22" spans="1:21" ht="24.95" customHeight="1">
      <c r="A22" s="77"/>
      <c r="B22" s="171">
        <v>2020</v>
      </c>
      <c r="C22" s="172" t="s">
        <v>59</v>
      </c>
      <c r="D22" s="185" t="s">
        <v>60</v>
      </c>
      <c r="E22" s="186"/>
      <c r="F22" s="186"/>
      <c r="G22" s="172" t="s">
        <v>21</v>
      </c>
      <c r="H22" s="185" t="s">
        <v>16</v>
      </c>
      <c r="I22" s="186"/>
      <c r="J22" s="171" t="s">
        <v>28</v>
      </c>
      <c r="K22" s="171">
        <v>4</v>
      </c>
      <c r="L22" s="187" t="s">
        <v>18</v>
      </c>
      <c r="M22" s="186"/>
      <c r="N22" s="186"/>
      <c r="O22" s="171" t="s">
        <v>17</v>
      </c>
      <c r="P22" s="91"/>
      <c r="Q22" s="82">
        <v>14185.48</v>
      </c>
      <c r="R22" s="82"/>
      <c r="S22" s="82"/>
      <c r="T22" s="82"/>
      <c r="U22" s="82">
        <f t="shared" si="0"/>
        <v>14185.48</v>
      </c>
    </row>
    <row r="23" spans="1:21" ht="24.95" hidden="1" customHeight="1">
      <c r="A23" s="77"/>
      <c r="B23" s="171">
        <v>2020</v>
      </c>
      <c r="C23" s="172" t="s">
        <v>61</v>
      </c>
      <c r="D23" s="185" t="s">
        <v>62</v>
      </c>
      <c r="E23" s="186"/>
      <c r="F23" s="186"/>
      <c r="G23" s="172" t="s">
        <v>21</v>
      </c>
      <c r="H23" s="185" t="s">
        <v>16</v>
      </c>
      <c r="I23" s="186"/>
      <c r="J23" s="171" t="s">
        <v>28</v>
      </c>
      <c r="K23" s="171">
        <v>4</v>
      </c>
      <c r="L23" s="187" t="s">
        <v>18</v>
      </c>
      <c r="M23" s="186"/>
      <c r="N23" s="186"/>
      <c r="O23" s="171" t="s">
        <v>17</v>
      </c>
      <c r="P23" s="91"/>
      <c r="Q23" s="82"/>
      <c r="R23" s="82"/>
      <c r="S23" s="82"/>
      <c r="T23" s="82"/>
      <c r="U23" s="82">
        <f t="shared" si="0"/>
        <v>0</v>
      </c>
    </row>
    <row r="24" spans="1:21" ht="24.95" hidden="1" customHeight="1">
      <c r="A24" s="77"/>
      <c r="B24" s="171">
        <v>2020</v>
      </c>
      <c r="C24" s="172" t="s">
        <v>63</v>
      </c>
      <c r="D24" s="185" t="s">
        <v>64</v>
      </c>
      <c r="E24" s="186"/>
      <c r="F24" s="186"/>
      <c r="G24" s="172" t="s">
        <v>21</v>
      </c>
      <c r="H24" s="185" t="s">
        <v>16</v>
      </c>
      <c r="I24" s="186"/>
      <c r="J24" s="171" t="s">
        <v>28</v>
      </c>
      <c r="K24" s="171">
        <v>4</v>
      </c>
      <c r="L24" s="187" t="s">
        <v>18</v>
      </c>
      <c r="M24" s="186"/>
      <c r="N24" s="186"/>
      <c r="O24" s="171" t="s">
        <v>17</v>
      </c>
      <c r="P24" s="91"/>
      <c r="Q24" s="82"/>
      <c r="R24" s="82"/>
      <c r="S24" s="82"/>
      <c r="T24" s="82"/>
      <c r="U24" s="82">
        <f t="shared" si="0"/>
        <v>0</v>
      </c>
    </row>
    <row r="25" spans="1:21" ht="24.95" hidden="1" customHeight="1">
      <c r="A25" s="77"/>
      <c r="B25" s="171">
        <v>2020</v>
      </c>
      <c r="C25" s="172" t="s">
        <v>65</v>
      </c>
      <c r="D25" s="185" t="s">
        <v>66</v>
      </c>
      <c r="E25" s="186"/>
      <c r="F25" s="186"/>
      <c r="G25" s="172" t="s">
        <v>21</v>
      </c>
      <c r="H25" s="185" t="s">
        <v>16</v>
      </c>
      <c r="I25" s="186"/>
      <c r="J25" s="171" t="s">
        <v>28</v>
      </c>
      <c r="K25" s="171">
        <v>4</v>
      </c>
      <c r="L25" s="187" t="s">
        <v>18</v>
      </c>
      <c r="M25" s="186"/>
      <c r="N25" s="186"/>
      <c r="O25" s="171" t="s">
        <v>17</v>
      </c>
      <c r="P25" s="91"/>
      <c r="Q25" s="82"/>
      <c r="R25" s="82"/>
      <c r="S25" s="82"/>
      <c r="T25" s="82"/>
      <c r="U25" s="82">
        <f t="shared" si="0"/>
        <v>0</v>
      </c>
    </row>
    <row r="26" spans="1:21" ht="45.75" hidden="1" customHeight="1">
      <c r="A26" s="77"/>
      <c r="B26" s="171">
        <v>2020</v>
      </c>
      <c r="C26" s="172" t="s">
        <v>67</v>
      </c>
      <c r="D26" s="185" t="s">
        <v>68</v>
      </c>
      <c r="E26" s="186"/>
      <c r="F26" s="186"/>
      <c r="G26" s="172" t="s">
        <v>21</v>
      </c>
      <c r="H26" s="185" t="s">
        <v>16</v>
      </c>
      <c r="I26" s="186"/>
      <c r="J26" s="171" t="s">
        <v>28</v>
      </c>
      <c r="K26" s="171">
        <v>4</v>
      </c>
      <c r="L26" s="187" t="s">
        <v>18</v>
      </c>
      <c r="M26" s="186"/>
      <c r="N26" s="186"/>
      <c r="O26" s="171" t="s">
        <v>17</v>
      </c>
      <c r="P26" s="91"/>
      <c r="Q26" s="82"/>
      <c r="R26" s="82"/>
      <c r="S26" s="82"/>
      <c r="T26" s="82"/>
      <c r="U26" s="82">
        <f t="shared" si="0"/>
        <v>0</v>
      </c>
    </row>
    <row r="27" spans="1:21" ht="24.95" hidden="1" customHeight="1">
      <c r="A27" s="77"/>
      <c r="B27" s="171">
        <v>2020</v>
      </c>
      <c r="C27" s="172" t="s">
        <v>69</v>
      </c>
      <c r="D27" s="185" t="s">
        <v>70</v>
      </c>
      <c r="E27" s="186"/>
      <c r="F27" s="186"/>
      <c r="G27" s="172" t="s">
        <v>21</v>
      </c>
      <c r="H27" s="185" t="s">
        <v>16</v>
      </c>
      <c r="I27" s="186"/>
      <c r="J27" s="171" t="s">
        <v>28</v>
      </c>
      <c r="K27" s="171">
        <v>4</v>
      </c>
      <c r="L27" s="187" t="s">
        <v>18</v>
      </c>
      <c r="M27" s="186"/>
      <c r="N27" s="186"/>
      <c r="O27" s="171" t="s">
        <v>17</v>
      </c>
      <c r="P27" s="91"/>
      <c r="Q27" s="82"/>
      <c r="R27" s="82"/>
      <c r="S27" s="82"/>
      <c r="T27" s="82"/>
      <c r="U27" s="82">
        <f t="shared" si="0"/>
        <v>0</v>
      </c>
    </row>
    <row r="28" spans="1:21" ht="24.95" hidden="1" customHeight="1">
      <c r="A28" s="77"/>
      <c r="B28" s="171">
        <v>2020</v>
      </c>
      <c r="C28" s="172" t="s">
        <v>71</v>
      </c>
      <c r="D28" s="185" t="s">
        <v>72</v>
      </c>
      <c r="E28" s="186"/>
      <c r="F28" s="186"/>
      <c r="G28" s="172" t="s">
        <v>21</v>
      </c>
      <c r="H28" s="185" t="s">
        <v>16</v>
      </c>
      <c r="I28" s="186"/>
      <c r="J28" s="171" t="s">
        <v>28</v>
      </c>
      <c r="K28" s="171">
        <v>4</v>
      </c>
      <c r="L28" s="187" t="s">
        <v>18</v>
      </c>
      <c r="M28" s="186"/>
      <c r="N28" s="186"/>
      <c r="O28" s="171" t="s">
        <v>17</v>
      </c>
      <c r="P28" s="91"/>
      <c r="Q28" s="82"/>
      <c r="R28" s="82"/>
      <c r="S28" s="82"/>
      <c r="T28" s="82"/>
      <c r="U28" s="82">
        <f t="shared" si="0"/>
        <v>0</v>
      </c>
    </row>
    <row r="29" spans="1:21" ht="24.95" hidden="1" customHeight="1">
      <c r="A29" s="77"/>
      <c r="B29" s="171">
        <v>2020</v>
      </c>
      <c r="C29" s="172" t="s">
        <v>73</v>
      </c>
      <c r="D29" s="185" t="s">
        <v>74</v>
      </c>
      <c r="E29" s="186"/>
      <c r="F29" s="186"/>
      <c r="G29" s="172" t="s">
        <v>21</v>
      </c>
      <c r="H29" s="185" t="s">
        <v>16</v>
      </c>
      <c r="I29" s="186"/>
      <c r="J29" s="171" t="s">
        <v>28</v>
      </c>
      <c r="K29" s="171">
        <v>4</v>
      </c>
      <c r="L29" s="187" t="s">
        <v>18</v>
      </c>
      <c r="M29" s="186"/>
      <c r="N29" s="186"/>
      <c r="O29" s="171" t="s">
        <v>17</v>
      </c>
      <c r="P29" s="91"/>
      <c r="Q29" s="82"/>
      <c r="R29" s="82"/>
      <c r="S29" s="82"/>
      <c r="T29" s="82"/>
      <c r="U29" s="82">
        <f t="shared" si="0"/>
        <v>0</v>
      </c>
    </row>
    <row r="30" spans="1:21" ht="24.95" hidden="1" customHeight="1">
      <c r="A30" s="77"/>
      <c r="B30" s="171">
        <v>2020</v>
      </c>
      <c r="C30" s="172" t="s">
        <v>75</v>
      </c>
      <c r="D30" s="185" t="s">
        <v>76</v>
      </c>
      <c r="E30" s="186"/>
      <c r="F30" s="186"/>
      <c r="G30" s="172" t="s">
        <v>21</v>
      </c>
      <c r="H30" s="185" t="s">
        <v>16</v>
      </c>
      <c r="I30" s="186"/>
      <c r="J30" s="171" t="s">
        <v>28</v>
      </c>
      <c r="K30" s="171">
        <v>4</v>
      </c>
      <c r="L30" s="187" t="s">
        <v>18</v>
      </c>
      <c r="M30" s="186"/>
      <c r="N30" s="186"/>
      <c r="O30" s="171" t="s">
        <v>17</v>
      </c>
      <c r="P30" s="91"/>
      <c r="Q30" s="82"/>
      <c r="R30" s="82"/>
      <c r="S30" s="82"/>
      <c r="T30" s="82"/>
      <c r="U30" s="82">
        <f t="shared" si="0"/>
        <v>0</v>
      </c>
    </row>
    <row r="31" spans="1:21" ht="24.95" hidden="1" customHeight="1">
      <c r="A31" s="77"/>
      <c r="B31" s="171">
        <v>2020</v>
      </c>
      <c r="C31" s="172" t="s">
        <v>77</v>
      </c>
      <c r="D31" s="185" t="s">
        <v>78</v>
      </c>
      <c r="E31" s="186"/>
      <c r="F31" s="186"/>
      <c r="G31" s="172" t="s">
        <v>21</v>
      </c>
      <c r="H31" s="185" t="s">
        <v>16</v>
      </c>
      <c r="I31" s="186"/>
      <c r="J31" s="171" t="s">
        <v>28</v>
      </c>
      <c r="K31" s="171">
        <v>4</v>
      </c>
      <c r="L31" s="187" t="s">
        <v>18</v>
      </c>
      <c r="M31" s="186"/>
      <c r="N31" s="186"/>
      <c r="O31" s="171" t="s">
        <v>17</v>
      </c>
      <c r="P31" s="91"/>
      <c r="Q31" s="82"/>
      <c r="R31" s="82"/>
      <c r="S31" s="82"/>
      <c r="T31" s="82"/>
      <c r="U31" s="82">
        <f t="shared" si="0"/>
        <v>0</v>
      </c>
    </row>
    <row r="32" spans="1:21" ht="24.95" customHeight="1">
      <c r="A32" s="77"/>
      <c r="B32" s="171">
        <v>2020</v>
      </c>
      <c r="C32" s="172" t="s">
        <v>79</v>
      </c>
      <c r="D32" s="185" t="s">
        <v>80</v>
      </c>
      <c r="E32" s="186"/>
      <c r="F32" s="186"/>
      <c r="G32" s="172" t="s">
        <v>21</v>
      </c>
      <c r="H32" s="185" t="s">
        <v>16</v>
      </c>
      <c r="I32" s="186"/>
      <c r="J32" s="171" t="s">
        <v>28</v>
      </c>
      <c r="K32" s="171">
        <v>4</v>
      </c>
      <c r="L32" s="187" t="s">
        <v>18</v>
      </c>
      <c r="M32" s="186"/>
      <c r="N32" s="186"/>
      <c r="O32" s="171" t="s">
        <v>17</v>
      </c>
      <c r="P32" s="91"/>
      <c r="Q32" s="82">
        <v>102769.52</v>
      </c>
      <c r="R32" s="82"/>
      <c r="S32" s="82"/>
      <c r="T32" s="82"/>
      <c r="U32" s="82">
        <f t="shared" si="0"/>
        <v>102769.52</v>
      </c>
    </row>
    <row r="33" spans="1:21" ht="39.75" hidden="1" customHeight="1">
      <c r="A33" s="77"/>
      <c r="B33" s="171">
        <v>2020</v>
      </c>
      <c r="C33" s="172" t="s">
        <v>81</v>
      </c>
      <c r="D33" s="185" t="s">
        <v>82</v>
      </c>
      <c r="E33" s="186"/>
      <c r="F33" s="186"/>
      <c r="G33" s="172" t="s">
        <v>21</v>
      </c>
      <c r="H33" s="185" t="s">
        <v>16</v>
      </c>
      <c r="I33" s="186"/>
      <c r="J33" s="171" t="s">
        <v>28</v>
      </c>
      <c r="K33" s="171">
        <v>4</v>
      </c>
      <c r="L33" s="187" t="s">
        <v>18</v>
      </c>
      <c r="M33" s="186"/>
      <c r="N33" s="186"/>
      <c r="O33" s="171" t="s">
        <v>17</v>
      </c>
      <c r="P33" s="91"/>
      <c r="Q33" s="82"/>
      <c r="R33" s="82"/>
      <c r="S33" s="82"/>
      <c r="T33" s="82"/>
      <c r="U33" s="82">
        <f t="shared" si="0"/>
        <v>0</v>
      </c>
    </row>
    <row r="34" spans="1:21" s="90" customFormat="1" ht="24.95" customHeight="1">
      <c r="A34" s="87"/>
      <c r="B34" s="170">
        <v>2020</v>
      </c>
      <c r="C34" s="88" t="s">
        <v>83</v>
      </c>
      <c r="D34" s="194" t="s">
        <v>84</v>
      </c>
      <c r="E34" s="195"/>
      <c r="F34" s="195"/>
      <c r="G34" s="88" t="s">
        <v>21</v>
      </c>
      <c r="H34" s="194" t="s">
        <v>16</v>
      </c>
      <c r="I34" s="195"/>
      <c r="J34" s="170" t="s">
        <v>17</v>
      </c>
      <c r="K34" s="170">
        <v>3</v>
      </c>
      <c r="L34" s="196" t="s">
        <v>18</v>
      </c>
      <c r="M34" s="195"/>
      <c r="N34" s="195"/>
      <c r="O34" s="170" t="s">
        <v>17</v>
      </c>
      <c r="P34" s="89"/>
      <c r="Q34" s="89">
        <f>Q35+Q36+Q37</f>
        <v>64535.76</v>
      </c>
      <c r="R34" s="89"/>
      <c r="S34" s="89"/>
      <c r="T34" s="89"/>
      <c r="U34" s="92">
        <f t="shared" si="0"/>
        <v>64535.76</v>
      </c>
    </row>
    <row r="35" spans="1:21" ht="31.5" customHeight="1">
      <c r="A35" s="77"/>
      <c r="B35" s="171">
        <v>2020</v>
      </c>
      <c r="C35" s="172" t="s">
        <v>85</v>
      </c>
      <c r="D35" s="185" t="s">
        <v>86</v>
      </c>
      <c r="E35" s="186"/>
      <c r="F35" s="186"/>
      <c r="G35" s="172" t="s">
        <v>21</v>
      </c>
      <c r="H35" s="185" t="s">
        <v>16</v>
      </c>
      <c r="I35" s="186"/>
      <c r="J35" s="171" t="s">
        <v>28</v>
      </c>
      <c r="K35" s="171">
        <v>4</v>
      </c>
      <c r="L35" s="187" t="s">
        <v>18</v>
      </c>
      <c r="M35" s="186"/>
      <c r="N35" s="186"/>
      <c r="O35" s="171" t="s">
        <v>17</v>
      </c>
      <c r="P35" s="91"/>
      <c r="Q35" s="82">
        <v>64535.76</v>
      </c>
      <c r="R35" s="82"/>
      <c r="S35" s="82"/>
      <c r="T35" s="82"/>
      <c r="U35" s="82">
        <f t="shared" si="0"/>
        <v>64535.76</v>
      </c>
    </row>
    <row r="36" spans="1:21" ht="24.95" hidden="1" customHeight="1">
      <c r="A36" s="77"/>
      <c r="B36" s="171">
        <v>2020</v>
      </c>
      <c r="C36" s="172" t="s">
        <v>87</v>
      </c>
      <c r="D36" s="185" t="s">
        <v>88</v>
      </c>
      <c r="E36" s="186"/>
      <c r="F36" s="186"/>
      <c r="G36" s="172" t="s">
        <v>21</v>
      </c>
      <c r="H36" s="185" t="s">
        <v>16</v>
      </c>
      <c r="I36" s="186"/>
      <c r="J36" s="171" t="s">
        <v>28</v>
      </c>
      <c r="K36" s="171">
        <v>4</v>
      </c>
      <c r="L36" s="187" t="s">
        <v>18</v>
      </c>
      <c r="M36" s="186"/>
      <c r="N36" s="186"/>
      <c r="O36" s="171" t="s">
        <v>17</v>
      </c>
      <c r="P36" s="91"/>
      <c r="Q36" s="82"/>
      <c r="R36" s="82"/>
      <c r="S36" s="82"/>
      <c r="T36" s="82"/>
      <c r="U36" s="82">
        <f t="shared" si="0"/>
        <v>0</v>
      </c>
    </row>
    <row r="37" spans="1:21" ht="24.95" hidden="1" customHeight="1">
      <c r="A37" s="77"/>
      <c r="B37" s="171">
        <v>2020</v>
      </c>
      <c r="C37" s="172" t="s">
        <v>89</v>
      </c>
      <c r="D37" s="185" t="s">
        <v>90</v>
      </c>
      <c r="E37" s="186"/>
      <c r="F37" s="186"/>
      <c r="G37" s="172" t="s">
        <v>21</v>
      </c>
      <c r="H37" s="185" t="s">
        <v>16</v>
      </c>
      <c r="I37" s="186"/>
      <c r="J37" s="171" t="s">
        <v>28</v>
      </c>
      <c r="K37" s="171">
        <v>4</v>
      </c>
      <c r="L37" s="187" t="s">
        <v>18</v>
      </c>
      <c r="M37" s="186"/>
      <c r="N37" s="186"/>
      <c r="O37" s="171" t="s">
        <v>17</v>
      </c>
      <c r="P37" s="91"/>
      <c r="Q37" s="82"/>
      <c r="R37" s="82"/>
      <c r="S37" s="82"/>
      <c r="T37" s="82"/>
      <c r="U37" s="82">
        <f t="shared" si="0"/>
        <v>0</v>
      </c>
    </row>
    <row r="38" spans="1:21" s="90" customFormat="1" ht="24.95" customHeight="1">
      <c r="A38" s="87"/>
      <c r="B38" s="170">
        <v>2020</v>
      </c>
      <c r="C38" s="88" t="s">
        <v>91</v>
      </c>
      <c r="D38" s="194" t="s">
        <v>92</v>
      </c>
      <c r="E38" s="195"/>
      <c r="F38" s="195"/>
      <c r="G38" s="88" t="s">
        <v>21</v>
      </c>
      <c r="H38" s="194" t="s">
        <v>16</v>
      </c>
      <c r="I38" s="195"/>
      <c r="J38" s="170" t="s">
        <v>17</v>
      </c>
      <c r="K38" s="170">
        <v>3</v>
      </c>
      <c r="L38" s="196" t="s">
        <v>18</v>
      </c>
      <c r="M38" s="195"/>
      <c r="N38" s="195"/>
      <c r="O38" s="170" t="s">
        <v>17</v>
      </c>
      <c r="P38" s="89"/>
      <c r="Q38" s="89">
        <f>Q39+Q40+Q41+Q42+Q43+Q44+Q45+Q46+Q47+Q48+Q49+Q50+Q51+Q52</f>
        <v>753857.45000000007</v>
      </c>
      <c r="R38" s="89"/>
      <c r="S38" s="89"/>
      <c r="T38" s="89"/>
      <c r="U38" s="92">
        <f t="shared" si="0"/>
        <v>753857.45000000007</v>
      </c>
    </row>
    <row r="39" spans="1:21" ht="24.95" hidden="1" customHeight="1">
      <c r="A39" s="77"/>
      <c r="B39" s="171">
        <v>2020</v>
      </c>
      <c r="C39" s="172" t="s">
        <v>93</v>
      </c>
      <c r="D39" s="185" t="s">
        <v>94</v>
      </c>
      <c r="E39" s="186"/>
      <c r="F39" s="186"/>
      <c r="G39" s="172" t="s">
        <v>21</v>
      </c>
      <c r="H39" s="185" t="s">
        <v>16</v>
      </c>
      <c r="I39" s="186"/>
      <c r="J39" s="171" t="s">
        <v>28</v>
      </c>
      <c r="K39" s="171">
        <v>4</v>
      </c>
      <c r="L39" s="187" t="s">
        <v>18</v>
      </c>
      <c r="M39" s="186"/>
      <c r="N39" s="186"/>
      <c r="O39" s="171" t="s">
        <v>17</v>
      </c>
      <c r="P39" s="91"/>
      <c r="Q39" s="82"/>
      <c r="R39" s="82"/>
      <c r="S39" s="82"/>
      <c r="T39" s="82"/>
      <c r="U39" s="82">
        <f t="shared" si="0"/>
        <v>0</v>
      </c>
    </row>
    <row r="40" spans="1:21" ht="24.95" hidden="1" customHeight="1">
      <c r="A40" s="77"/>
      <c r="B40" s="171">
        <v>2020</v>
      </c>
      <c r="C40" s="172" t="s">
        <v>95</v>
      </c>
      <c r="D40" s="185" t="s">
        <v>96</v>
      </c>
      <c r="E40" s="186"/>
      <c r="F40" s="186"/>
      <c r="G40" s="172" t="s">
        <v>21</v>
      </c>
      <c r="H40" s="185" t="s">
        <v>16</v>
      </c>
      <c r="I40" s="186"/>
      <c r="J40" s="171" t="s">
        <v>28</v>
      </c>
      <c r="K40" s="171">
        <v>4</v>
      </c>
      <c r="L40" s="187" t="s">
        <v>18</v>
      </c>
      <c r="M40" s="186"/>
      <c r="N40" s="186"/>
      <c r="O40" s="171" t="s">
        <v>17</v>
      </c>
      <c r="P40" s="91"/>
      <c r="Q40" s="82"/>
      <c r="R40" s="82"/>
      <c r="S40" s="82"/>
      <c r="T40" s="82"/>
      <c r="U40" s="82">
        <f t="shared" si="0"/>
        <v>0</v>
      </c>
    </row>
    <row r="41" spans="1:21" ht="24.95" hidden="1" customHeight="1">
      <c r="A41" s="77"/>
      <c r="B41" s="171">
        <v>2020</v>
      </c>
      <c r="C41" s="172" t="s">
        <v>97</v>
      </c>
      <c r="D41" s="185" t="s">
        <v>98</v>
      </c>
      <c r="E41" s="186"/>
      <c r="F41" s="186"/>
      <c r="G41" s="172" t="s">
        <v>21</v>
      </c>
      <c r="H41" s="185" t="s">
        <v>16</v>
      </c>
      <c r="I41" s="186"/>
      <c r="J41" s="171" t="s">
        <v>28</v>
      </c>
      <c r="K41" s="171">
        <v>4</v>
      </c>
      <c r="L41" s="187" t="s">
        <v>18</v>
      </c>
      <c r="M41" s="186"/>
      <c r="N41" s="186"/>
      <c r="O41" s="171" t="s">
        <v>17</v>
      </c>
      <c r="P41" s="91"/>
      <c r="Q41" s="82"/>
      <c r="R41" s="82"/>
      <c r="S41" s="82"/>
      <c r="T41" s="82"/>
      <c r="U41" s="82">
        <f t="shared" si="0"/>
        <v>0</v>
      </c>
    </row>
    <row r="42" spans="1:21" ht="24.95" hidden="1" customHeight="1">
      <c r="A42" s="77"/>
      <c r="B42" s="171">
        <v>2020</v>
      </c>
      <c r="C42" s="172" t="s">
        <v>99</v>
      </c>
      <c r="D42" s="185" t="s">
        <v>100</v>
      </c>
      <c r="E42" s="186"/>
      <c r="F42" s="186"/>
      <c r="G42" s="172" t="s">
        <v>21</v>
      </c>
      <c r="H42" s="185" t="s">
        <v>16</v>
      </c>
      <c r="I42" s="186"/>
      <c r="J42" s="171" t="s">
        <v>28</v>
      </c>
      <c r="K42" s="171">
        <v>4</v>
      </c>
      <c r="L42" s="187" t="s">
        <v>18</v>
      </c>
      <c r="M42" s="186"/>
      <c r="N42" s="186"/>
      <c r="O42" s="171" t="s">
        <v>17</v>
      </c>
      <c r="P42" s="91"/>
      <c r="Q42" s="82"/>
      <c r="R42" s="82"/>
      <c r="S42" s="82"/>
      <c r="T42" s="82"/>
      <c r="U42" s="82">
        <f t="shared" si="0"/>
        <v>0</v>
      </c>
    </row>
    <row r="43" spans="1:21" ht="24.95" customHeight="1">
      <c r="A43" s="77"/>
      <c r="B43" s="171">
        <v>2020</v>
      </c>
      <c r="C43" s="172" t="s">
        <v>101</v>
      </c>
      <c r="D43" s="185" t="s">
        <v>102</v>
      </c>
      <c r="E43" s="186"/>
      <c r="F43" s="186"/>
      <c r="G43" s="172" t="s">
        <v>21</v>
      </c>
      <c r="H43" s="185" t="s">
        <v>16</v>
      </c>
      <c r="I43" s="186"/>
      <c r="J43" s="171" t="s">
        <v>28</v>
      </c>
      <c r="K43" s="171">
        <v>4</v>
      </c>
      <c r="L43" s="187" t="s">
        <v>18</v>
      </c>
      <c r="M43" s="186"/>
      <c r="N43" s="186"/>
      <c r="O43" s="171" t="s">
        <v>17</v>
      </c>
      <c r="P43" s="91"/>
      <c r="Q43" s="82">
        <v>710778.81</v>
      </c>
      <c r="R43" s="82"/>
      <c r="S43" s="82"/>
      <c r="T43" s="82"/>
      <c r="U43" s="82">
        <f t="shared" si="0"/>
        <v>710778.81</v>
      </c>
    </row>
    <row r="44" spans="1:21" ht="24.95" hidden="1" customHeight="1">
      <c r="A44" s="77"/>
      <c r="B44" s="171">
        <v>2020</v>
      </c>
      <c r="C44" s="172" t="s">
        <v>103</v>
      </c>
      <c r="D44" s="185" t="s">
        <v>104</v>
      </c>
      <c r="E44" s="186"/>
      <c r="F44" s="186"/>
      <c r="G44" s="172" t="s">
        <v>21</v>
      </c>
      <c r="H44" s="185" t="s">
        <v>16</v>
      </c>
      <c r="I44" s="186"/>
      <c r="J44" s="171" t="s">
        <v>28</v>
      </c>
      <c r="K44" s="171">
        <v>4</v>
      </c>
      <c r="L44" s="187" t="s">
        <v>18</v>
      </c>
      <c r="M44" s="186"/>
      <c r="N44" s="186"/>
      <c r="O44" s="171" t="s">
        <v>17</v>
      </c>
      <c r="P44" s="91"/>
      <c r="Q44" s="82"/>
      <c r="R44" s="82"/>
      <c r="S44" s="82"/>
      <c r="T44" s="82"/>
      <c r="U44" s="82">
        <f t="shared" si="0"/>
        <v>0</v>
      </c>
    </row>
    <row r="45" spans="1:21" ht="24.95" hidden="1" customHeight="1">
      <c r="A45" s="77"/>
      <c r="B45" s="171">
        <v>2020</v>
      </c>
      <c r="C45" s="172" t="s">
        <v>105</v>
      </c>
      <c r="D45" s="185" t="s">
        <v>106</v>
      </c>
      <c r="E45" s="186"/>
      <c r="F45" s="186"/>
      <c r="G45" s="172" t="s">
        <v>21</v>
      </c>
      <c r="H45" s="185" t="s">
        <v>16</v>
      </c>
      <c r="I45" s="186"/>
      <c r="J45" s="171" t="s">
        <v>28</v>
      </c>
      <c r="K45" s="171">
        <v>4</v>
      </c>
      <c r="L45" s="187" t="s">
        <v>18</v>
      </c>
      <c r="M45" s="186"/>
      <c r="N45" s="186"/>
      <c r="O45" s="171" t="s">
        <v>17</v>
      </c>
      <c r="P45" s="91"/>
      <c r="Q45" s="82"/>
      <c r="R45" s="82"/>
      <c r="S45" s="82"/>
      <c r="T45" s="82"/>
      <c r="U45" s="82">
        <f t="shared" si="0"/>
        <v>0</v>
      </c>
    </row>
    <row r="46" spans="1:21" ht="24.95" hidden="1" customHeight="1">
      <c r="A46" s="77"/>
      <c r="B46" s="171">
        <v>2020</v>
      </c>
      <c r="C46" s="172" t="s">
        <v>107</v>
      </c>
      <c r="D46" s="185" t="s">
        <v>108</v>
      </c>
      <c r="E46" s="186"/>
      <c r="F46" s="186"/>
      <c r="G46" s="172" t="s">
        <v>21</v>
      </c>
      <c r="H46" s="185" t="s">
        <v>16</v>
      </c>
      <c r="I46" s="186"/>
      <c r="J46" s="171" t="s">
        <v>28</v>
      </c>
      <c r="K46" s="171">
        <v>4</v>
      </c>
      <c r="L46" s="187" t="s">
        <v>18</v>
      </c>
      <c r="M46" s="186"/>
      <c r="N46" s="186"/>
      <c r="O46" s="171" t="s">
        <v>17</v>
      </c>
      <c r="P46" s="91"/>
      <c r="Q46" s="82"/>
      <c r="R46" s="82"/>
      <c r="S46" s="82"/>
      <c r="T46" s="82"/>
      <c r="U46" s="82">
        <f t="shared" si="0"/>
        <v>0</v>
      </c>
    </row>
    <row r="47" spans="1:21" ht="24.95" hidden="1" customHeight="1">
      <c r="A47" s="77"/>
      <c r="B47" s="171">
        <v>2020</v>
      </c>
      <c r="C47" s="172" t="s">
        <v>109</v>
      </c>
      <c r="D47" s="185" t="s">
        <v>110</v>
      </c>
      <c r="E47" s="186"/>
      <c r="F47" s="186"/>
      <c r="G47" s="172" t="s">
        <v>21</v>
      </c>
      <c r="H47" s="185" t="s">
        <v>16</v>
      </c>
      <c r="I47" s="186"/>
      <c r="J47" s="171" t="s">
        <v>28</v>
      </c>
      <c r="K47" s="171">
        <v>4</v>
      </c>
      <c r="L47" s="187" t="s">
        <v>18</v>
      </c>
      <c r="M47" s="186"/>
      <c r="N47" s="186"/>
      <c r="O47" s="171" t="s">
        <v>17</v>
      </c>
      <c r="P47" s="91"/>
      <c r="Q47" s="82"/>
      <c r="R47" s="82"/>
      <c r="S47" s="82"/>
      <c r="T47" s="82"/>
      <c r="U47" s="82">
        <f t="shared" si="0"/>
        <v>0</v>
      </c>
    </row>
    <row r="48" spans="1:21" ht="24.95" hidden="1" customHeight="1">
      <c r="A48" s="77"/>
      <c r="B48" s="171">
        <v>2020</v>
      </c>
      <c r="C48" s="172" t="s">
        <v>111</v>
      </c>
      <c r="D48" s="185" t="s">
        <v>112</v>
      </c>
      <c r="E48" s="186"/>
      <c r="F48" s="186"/>
      <c r="G48" s="172" t="s">
        <v>21</v>
      </c>
      <c r="H48" s="185" t="s">
        <v>16</v>
      </c>
      <c r="I48" s="186"/>
      <c r="J48" s="171" t="s">
        <v>28</v>
      </c>
      <c r="K48" s="171">
        <v>4</v>
      </c>
      <c r="L48" s="187" t="s">
        <v>18</v>
      </c>
      <c r="M48" s="186"/>
      <c r="N48" s="186"/>
      <c r="O48" s="171" t="s">
        <v>17</v>
      </c>
      <c r="P48" s="91"/>
      <c r="Q48" s="82"/>
      <c r="R48" s="82"/>
      <c r="S48" s="82"/>
      <c r="T48" s="82"/>
      <c r="U48" s="82">
        <f t="shared" si="0"/>
        <v>0</v>
      </c>
    </row>
    <row r="49" spans="1:21" ht="24.95" hidden="1" customHeight="1">
      <c r="A49" s="77"/>
      <c r="B49" s="171">
        <v>2020</v>
      </c>
      <c r="C49" s="172" t="s">
        <v>113</v>
      </c>
      <c r="D49" s="185" t="s">
        <v>114</v>
      </c>
      <c r="E49" s="186"/>
      <c r="F49" s="186"/>
      <c r="G49" s="172" t="s">
        <v>21</v>
      </c>
      <c r="H49" s="185" t="s">
        <v>16</v>
      </c>
      <c r="I49" s="186"/>
      <c r="J49" s="171" t="s">
        <v>28</v>
      </c>
      <c r="K49" s="171">
        <v>4</v>
      </c>
      <c r="L49" s="187" t="s">
        <v>18</v>
      </c>
      <c r="M49" s="186"/>
      <c r="N49" s="186"/>
      <c r="O49" s="171" t="s">
        <v>17</v>
      </c>
      <c r="P49" s="91"/>
      <c r="Q49" s="82"/>
      <c r="R49" s="82"/>
      <c r="S49" s="82"/>
      <c r="T49" s="82"/>
      <c r="U49" s="82">
        <f t="shared" si="0"/>
        <v>0</v>
      </c>
    </row>
    <row r="50" spans="1:21" ht="24.95" customHeight="1">
      <c r="A50" s="77"/>
      <c r="B50" s="171">
        <v>2020</v>
      </c>
      <c r="C50" s="172" t="s">
        <v>115</v>
      </c>
      <c r="D50" s="185" t="s">
        <v>116</v>
      </c>
      <c r="E50" s="186"/>
      <c r="F50" s="186"/>
      <c r="G50" s="172" t="s">
        <v>21</v>
      </c>
      <c r="H50" s="185" t="s">
        <v>16</v>
      </c>
      <c r="I50" s="186"/>
      <c r="J50" s="171" t="s">
        <v>28</v>
      </c>
      <c r="K50" s="171">
        <v>4</v>
      </c>
      <c r="L50" s="187" t="s">
        <v>18</v>
      </c>
      <c r="M50" s="186"/>
      <c r="N50" s="186"/>
      <c r="O50" s="171" t="s">
        <v>17</v>
      </c>
      <c r="P50" s="91"/>
      <c r="Q50" s="82">
        <v>33679.71</v>
      </c>
      <c r="R50" s="82"/>
      <c r="S50" s="82"/>
      <c r="T50" s="82"/>
      <c r="U50" s="82">
        <f t="shared" si="0"/>
        <v>33679.71</v>
      </c>
    </row>
    <row r="51" spans="1:21" ht="24.95" hidden="1" customHeight="1">
      <c r="A51" s="77"/>
      <c r="B51" s="171">
        <v>2020</v>
      </c>
      <c r="C51" s="172" t="s">
        <v>117</v>
      </c>
      <c r="D51" s="185" t="s">
        <v>118</v>
      </c>
      <c r="E51" s="186"/>
      <c r="F51" s="186"/>
      <c r="G51" s="172" t="s">
        <v>21</v>
      </c>
      <c r="H51" s="185" t="s">
        <v>16</v>
      </c>
      <c r="I51" s="186"/>
      <c r="J51" s="171" t="s">
        <v>28</v>
      </c>
      <c r="K51" s="171">
        <v>4</v>
      </c>
      <c r="L51" s="187" t="s">
        <v>18</v>
      </c>
      <c r="M51" s="186"/>
      <c r="N51" s="186"/>
      <c r="O51" s="171" t="s">
        <v>17</v>
      </c>
      <c r="P51" s="91"/>
      <c r="Q51" s="82"/>
      <c r="R51" s="82"/>
      <c r="S51" s="82"/>
      <c r="T51" s="82"/>
      <c r="U51" s="82">
        <f t="shared" si="0"/>
        <v>0</v>
      </c>
    </row>
    <row r="52" spans="1:21" ht="24.95" customHeight="1">
      <c r="A52" s="77"/>
      <c r="B52" s="171">
        <v>2020</v>
      </c>
      <c r="C52" s="172" t="s">
        <v>119</v>
      </c>
      <c r="D52" s="185" t="s">
        <v>120</v>
      </c>
      <c r="E52" s="186"/>
      <c r="F52" s="186"/>
      <c r="G52" s="172" t="s">
        <v>21</v>
      </c>
      <c r="H52" s="185" t="s">
        <v>16</v>
      </c>
      <c r="I52" s="186"/>
      <c r="J52" s="171" t="s">
        <v>28</v>
      </c>
      <c r="K52" s="171">
        <v>4</v>
      </c>
      <c r="L52" s="187" t="s">
        <v>18</v>
      </c>
      <c r="M52" s="186"/>
      <c r="N52" s="186"/>
      <c r="O52" s="171" t="s">
        <v>17</v>
      </c>
      <c r="P52" s="91"/>
      <c r="Q52" s="82">
        <v>9398.93</v>
      </c>
      <c r="R52" s="82"/>
      <c r="S52" s="82"/>
      <c r="T52" s="82"/>
      <c r="U52" s="82">
        <f t="shared" si="0"/>
        <v>9398.93</v>
      </c>
    </row>
    <row r="53" spans="1:21" s="90" customFormat="1" ht="24.95" customHeight="1">
      <c r="A53" s="87"/>
      <c r="B53" s="170">
        <v>2020</v>
      </c>
      <c r="C53" s="88" t="s">
        <v>121</v>
      </c>
      <c r="D53" s="194" t="s">
        <v>122</v>
      </c>
      <c r="E53" s="195"/>
      <c r="F53" s="195"/>
      <c r="G53" s="88" t="s">
        <v>21</v>
      </c>
      <c r="H53" s="194" t="s">
        <v>16</v>
      </c>
      <c r="I53" s="195"/>
      <c r="J53" s="170" t="s">
        <v>17</v>
      </c>
      <c r="K53" s="170">
        <v>3</v>
      </c>
      <c r="L53" s="196" t="s">
        <v>18</v>
      </c>
      <c r="M53" s="195"/>
      <c r="N53" s="195"/>
      <c r="O53" s="170" t="s">
        <v>17</v>
      </c>
      <c r="P53" s="89"/>
      <c r="Q53" s="89">
        <f>Q54+Q55+Q56+Q57+Q58+Q59+Q60+Q61+Q62</f>
        <v>133202.91</v>
      </c>
      <c r="R53" s="89"/>
      <c r="S53" s="89"/>
      <c r="T53" s="89"/>
      <c r="U53" s="92">
        <f t="shared" si="0"/>
        <v>133202.91</v>
      </c>
    </row>
    <row r="54" spans="1:21" ht="24.95" hidden="1" customHeight="1">
      <c r="A54" s="77"/>
      <c r="B54" s="171">
        <v>2020</v>
      </c>
      <c r="C54" s="172" t="s">
        <v>123</v>
      </c>
      <c r="D54" s="185" t="s">
        <v>124</v>
      </c>
      <c r="E54" s="186"/>
      <c r="F54" s="186"/>
      <c r="G54" s="172" t="s">
        <v>21</v>
      </c>
      <c r="H54" s="185" t="s">
        <v>16</v>
      </c>
      <c r="I54" s="186"/>
      <c r="J54" s="171" t="s">
        <v>28</v>
      </c>
      <c r="K54" s="171">
        <v>4</v>
      </c>
      <c r="L54" s="187" t="s">
        <v>18</v>
      </c>
      <c r="M54" s="186"/>
      <c r="N54" s="186"/>
      <c r="O54" s="171" t="s">
        <v>17</v>
      </c>
      <c r="P54" s="91"/>
      <c r="Q54" s="82"/>
      <c r="R54" s="82"/>
      <c r="S54" s="82"/>
      <c r="T54" s="82"/>
      <c r="U54" s="82">
        <f t="shared" si="0"/>
        <v>0</v>
      </c>
    </row>
    <row r="55" spans="1:21" ht="24.95" hidden="1" customHeight="1">
      <c r="A55" s="77"/>
      <c r="B55" s="171">
        <v>2020</v>
      </c>
      <c r="C55" s="172" t="s">
        <v>125</v>
      </c>
      <c r="D55" s="185" t="s">
        <v>126</v>
      </c>
      <c r="E55" s="186"/>
      <c r="F55" s="186"/>
      <c r="G55" s="172" t="s">
        <v>21</v>
      </c>
      <c r="H55" s="185" t="s">
        <v>16</v>
      </c>
      <c r="I55" s="186"/>
      <c r="J55" s="171" t="s">
        <v>28</v>
      </c>
      <c r="K55" s="171">
        <v>4</v>
      </c>
      <c r="L55" s="187" t="s">
        <v>18</v>
      </c>
      <c r="M55" s="186"/>
      <c r="N55" s="186"/>
      <c r="O55" s="171" t="s">
        <v>17</v>
      </c>
      <c r="P55" s="91"/>
      <c r="Q55" s="82"/>
      <c r="R55" s="82"/>
      <c r="S55" s="82"/>
      <c r="T55" s="82"/>
      <c r="U55" s="82">
        <f t="shared" si="0"/>
        <v>0</v>
      </c>
    </row>
    <row r="56" spans="1:21" ht="24.95" hidden="1" customHeight="1">
      <c r="A56" s="77"/>
      <c r="B56" s="171">
        <v>2020</v>
      </c>
      <c r="C56" s="172" t="s">
        <v>127</v>
      </c>
      <c r="D56" s="185" t="s">
        <v>128</v>
      </c>
      <c r="E56" s="186"/>
      <c r="F56" s="186"/>
      <c r="G56" s="172" t="s">
        <v>21</v>
      </c>
      <c r="H56" s="185" t="s">
        <v>16</v>
      </c>
      <c r="I56" s="186"/>
      <c r="J56" s="171" t="s">
        <v>28</v>
      </c>
      <c r="K56" s="171">
        <v>4</v>
      </c>
      <c r="L56" s="187" t="s">
        <v>18</v>
      </c>
      <c r="M56" s="186"/>
      <c r="N56" s="186"/>
      <c r="O56" s="171" t="s">
        <v>17</v>
      </c>
      <c r="P56" s="91"/>
      <c r="Q56" s="82"/>
      <c r="R56" s="82"/>
      <c r="S56" s="82"/>
      <c r="T56" s="82"/>
      <c r="U56" s="82">
        <f t="shared" si="0"/>
        <v>0</v>
      </c>
    </row>
    <row r="57" spans="1:21" ht="24.95" hidden="1" customHeight="1">
      <c r="A57" s="77"/>
      <c r="B57" s="171">
        <v>2020</v>
      </c>
      <c r="C57" s="172" t="s">
        <v>129</v>
      </c>
      <c r="D57" s="185" t="s">
        <v>130</v>
      </c>
      <c r="E57" s="186"/>
      <c r="F57" s="186"/>
      <c r="G57" s="172" t="s">
        <v>21</v>
      </c>
      <c r="H57" s="185" t="s">
        <v>16</v>
      </c>
      <c r="I57" s="186"/>
      <c r="J57" s="171" t="s">
        <v>28</v>
      </c>
      <c r="K57" s="171">
        <v>4</v>
      </c>
      <c r="L57" s="187" t="s">
        <v>18</v>
      </c>
      <c r="M57" s="186"/>
      <c r="N57" s="186"/>
      <c r="O57" s="171" t="s">
        <v>17</v>
      </c>
      <c r="P57" s="91"/>
      <c r="Q57" s="82"/>
      <c r="R57" s="82"/>
      <c r="S57" s="82"/>
      <c r="T57" s="82"/>
      <c r="U57" s="82">
        <f t="shared" si="0"/>
        <v>0</v>
      </c>
    </row>
    <row r="58" spans="1:21" ht="24.95" hidden="1" customHeight="1">
      <c r="A58" s="77"/>
      <c r="B58" s="171">
        <v>2020</v>
      </c>
      <c r="C58" s="172" t="s">
        <v>131</v>
      </c>
      <c r="D58" s="185" t="s">
        <v>132</v>
      </c>
      <c r="E58" s="186"/>
      <c r="F58" s="186"/>
      <c r="G58" s="172" t="s">
        <v>21</v>
      </c>
      <c r="H58" s="185" t="s">
        <v>16</v>
      </c>
      <c r="I58" s="186"/>
      <c r="J58" s="171" t="s">
        <v>28</v>
      </c>
      <c r="K58" s="171">
        <v>4</v>
      </c>
      <c r="L58" s="187" t="s">
        <v>18</v>
      </c>
      <c r="M58" s="186"/>
      <c r="N58" s="186"/>
      <c r="O58" s="171" t="s">
        <v>17</v>
      </c>
      <c r="P58" s="91"/>
      <c r="Q58" s="82"/>
      <c r="R58" s="82"/>
      <c r="S58" s="82"/>
      <c r="T58" s="82"/>
      <c r="U58" s="82">
        <f t="shared" si="0"/>
        <v>0</v>
      </c>
    </row>
    <row r="59" spans="1:21" ht="24.95" hidden="1" customHeight="1">
      <c r="A59" s="77"/>
      <c r="B59" s="171">
        <v>2020</v>
      </c>
      <c r="C59" s="172" t="s">
        <v>133</v>
      </c>
      <c r="D59" s="185" t="s">
        <v>134</v>
      </c>
      <c r="E59" s="186"/>
      <c r="F59" s="186"/>
      <c r="G59" s="172" t="s">
        <v>21</v>
      </c>
      <c r="H59" s="185" t="s">
        <v>16</v>
      </c>
      <c r="I59" s="186"/>
      <c r="J59" s="171" t="s">
        <v>28</v>
      </c>
      <c r="K59" s="171">
        <v>4</v>
      </c>
      <c r="L59" s="187" t="s">
        <v>18</v>
      </c>
      <c r="M59" s="186"/>
      <c r="N59" s="186"/>
      <c r="O59" s="171" t="s">
        <v>17</v>
      </c>
      <c r="P59" s="91"/>
      <c r="Q59" s="82"/>
      <c r="R59" s="82"/>
      <c r="S59" s="82"/>
      <c r="T59" s="82"/>
      <c r="U59" s="82">
        <f t="shared" si="0"/>
        <v>0</v>
      </c>
    </row>
    <row r="60" spans="1:21" ht="24.95" customHeight="1">
      <c r="A60" s="77"/>
      <c r="B60" s="171">
        <v>2020</v>
      </c>
      <c r="C60" s="172" t="s">
        <v>135</v>
      </c>
      <c r="D60" s="185" t="s">
        <v>136</v>
      </c>
      <c r="E60" s="186"/>
      <c r="F60" s="186"/>
      <c r="G60" s="172" t="s">
        <v>21</v>
      </c>
      <c r="H60" s="185" t="s">
        <v>16</v>
      </c>
      <c r="I60" s="186"/>
      <c r="J60" s="171" t="s">
        <v>28</v>
      </c>
      <c r="K60" s="171">
        <v>4</v>
      </c>
      <c r="L60" s="187" t="s">
        <v>18</v>
      </c>
      <c r="M60" s="186"/>
      <c r="N60" s="186"/>
      <c r="O60" s="171" t="s">
        <v>17</v>
      </c>
      <c r="P60" s="91"/>
      <c r="Q60" s="82">
        <v>44552.94</v>
      </c>
      <c r="R60" s="82"/>
      <c r="S60" s="82"/>
      <c r="T60" s="82"/>
      <c r="U60" s="82">
        <f t="shared" si="0"/>
        <v>44552.94</v>
      </c>
    </row>
    <row r="61" spans="1:21" ht="24.95" customHeight="1">
      <c r="A61" s="77"/>
      <c r="B61" s="171">
        <v>2020</v>
      </c>
      <c r="C61" s="172" t="s">
        <v>137</v>
      </c>
      <c r="D61" s="185" t="s">
        <v>138</v>
      </c>
      <c r="E61" s="186"/>
      <c r="F61" s="186"/>
      <c r="G61" s="172" t="s">
        <v>21</v>
      </c>
      <c r="H61" s="185" t="s">
        <v>16</v>
      </c>
      <c r="I61" s="186"/>
      <c r="J61" s="171" t="s">
        <v>28</v>
      </c>
      <c r="K61" s="171">
        <v>4</v>
      </c>
      <c r="L61" s="187" t="s">
        <v>18</v>
      </c>
      <c r="M61" s="186"/>
      <c r="N61" s="186"/>
      <c r="O61" s="171" t="s">
        <v>17</v>
      </c>
      <c r="P61" s="91"/>
      <c r="Q61" s="82">
        <v>88649.97</v>
      </c>
      <c r="R61" s="82"/>
      <c r="S61" s="82"/>
      <c r="T61" s="82"/>
      <c r="U61" s="82">
        <f t="shared" si="0"/>
        <v>88649.97</v>
      </c>
    </row>
    <row r="62" spans="1:21" ht="36.75" hidden="1" customHeight="1">
      <c r="A62" s="77"/>
      <c r="B62" s="171">
        <v>2020</v>
      </c>
      <c r="C62" s="172" t="s">
        <v>139</v>
      </c>
      <c r="D62" s="185" t="s">
        <v>140</v>
      </c>
      <c r="E62" s="186"/>
      <c r="F62" s="186"/>
      <c r="G62" s="172" t="s">
        <v>21</v>
      </c>
      <c r="H62" s="185" t="s">
        <v>16</v>
      </c>
      <c r="I62" s="186"/>
      <c r="J62" s="171" t="s">
        <v>28</v>
      </c>
      <c r="K62" s="171">
        <v>4</v>
      </c>
      <c r="L62" s="187" t="s">
        <v>18</v>
      </c>
      <c r="M62" s="186"/>
      <c r="N62" s="186"/>
      <c r="O62" s="171" t="s">
        <v>17</v>
      </c>
      <c r="P62" s="91"/>
      <c r="Q62" s="82"/>
      <c r="R62" s="82"/>
      <c r="S62" s="82"/>
      <c r="T62" s="82"/>
      <c r="U62" s="82">
        <f t="shared" si="0"/>
        <v>0</v>
      </c>
    </row>
    <row r="63" spans="1:21" s="90" customFormat="1" ht="24.95" customHeight="1">
      <c r="A63" s="87"/>
      <c r="B63" s="170">
        <v>2020</v>
      </c>
      <c r="C63" s="88" t="s">
        <v>141</v>
      </c>
      <c r="D63" s="194" t="s">
        <v>142</v>
      </c>
      <c r="E63" s="195"/>
      <c r="F63" s="195"/>
      <c r="G63" s="88" t="s">
        <v>21</v>
      </c>
      <c r="H63" s="194" t="s">
        <v>16</v>
      </c>
      <c r="I63" s="195"/>
      <c r="J63" s="170" t="s">
        <v>17</v>
      </c>
      <c r="K63" s="170">
        <v>3</v>
      </c>
      <c r="L63" s="196" t="s">
        <v>18</v>
      </c>
      <c r="M63" s="195"/>
      <c r="N63" s="195"/>
      <c r="O63" s="170" t="s">
        <v>17</v>
      </c>
      <c r="P63" s="89"/>
      <c r="Q63" s="92">
        <f>Q64+Q65+Q66+Q67</f>
        <v>233714.72</v>
      </c>
      <c r="R63" s="92"/>
      <c r="S63" s="92"/>
      <c r="T63" s="92"/>
      <c r="U63" s="92">
        <f t="shared" si="0"/>
        <v>233714.72</v>
      </c>
    </row>
    <row r="64" spans="1:21" ht="24.95" customHeight="1">
      <c r="A64" s="77"/>
      <c r="B64" s="171">
        <v>2020</v>
      </c>
      <c r="C64" s="172" t="s">
        <v>143</v>
      </c>
      <c r="D64" s="185" t="s">
        <v>144</v>
      </c>
      <c r="E64" s="186"/>
      <c r="F64" s="186"/>
      <c r="G64" s="172" t="s">
        <v>21</v>
      </c>
      <c r="H64" s="185" t="s">
        <v>16</v>
      </c>
      <c r="I64" s="186"/>
      <c r="J64" s="171" t="s">
        <v>28</v>
      </c>
      <c r="K64" s="171">
        <v>4</v>
      </c>
      <c r="L64" s="187" t="s">
        <v>18</v>
      </c>
      <c r="M64" s="186"/>
      <c r="N64" s="186"/>
      <c r="O64" s="171" t="s">
        <v>17</v>
      </c>
      <c r="P64" s="39"/>
      <c r="Q64" s="82">
        <v>233714.72</v>
      </c>
      <c r="R64" s="82"/>
      <c r="S64" s="82"/>
      <c r="T64" s="82"/>
      <c r="U64" s="82">
        <f t="shared" si="0"/>
        <v>233714.72</v>
      </c>
    </row>
    <row r="65" spans="1:21" ht="24.95" hidden="1" customHeight="1">
      <c r="A65" s="77"/>
      <c r="B65" s="171">
        <v>2020</v>
      </c>
      <c r="C65" s="172" t="s">
        <v>145</v>
      </c>
      <c r="D65" s="185" t="s">
        <v>146</v>
      </c>
      <c r="E65" s="186"/>
      <c r="F65" s="186"/>
      <c r="G65" s="172" t="s">
        <v>21</v>
      </c>
      <c r="H65" s="185" t="s">
        <v>16</v>
      </c>
      <c r="I65" s="186"/>
      <c r="J65" s="171" t="s">
        <v>28</v>
      </c>
      <c r="K65" s="171">
        <v>4</v>
      </c>
      <c r="L65" s="187" t="s">
        <v>18</v>
      </c>
      <c r="M65" s="186"/>
      <c r="N65" s="186"/>
      <c r="O65" s="171" t="s">
        <v>17</v>
      </c>
      <c r="P65" s="91"/>
      <c r="Q65" s="82"/>
      <c r="R65" s="82"/>
      <c r="S65" s="82"/>
      <c r="T65" s="82"/>
      <c r="U65" s="82">
        <f t="shared" si="0"/>
        <v>0</v>
      </c>
    </row>
    <row r="66" spans="1:21" ht="24.95" hidden="1" customHeight="1">
      <c r="A66" s="77"/>
      <c r="B66" s="171">
        <v>2020</v>
      </c>
      <c r="C66" s="172" t="s">
        <v>147</v>
      </c>
      <c r="D66" s="185" t="s">
        <v>148</v>
      </c>
      <c r="E66" s="186"/>
      <c r="F66" s="186"/>
      <c r="G66" s="172" t="s">
        <v>21</v>
      </c>
      <c r="H66" s="185" t="s">
        <v>16</v>
      </c>
      <c r="I66" s="186"/>
      <c r="J66" s="171" t="s">
        <v>28</v>
      </c>
      <c r="K66" s="171">
        <v>4</v>
      </c>
      <c r="L66" s="187" t="s">
        <v>18</v>
      </c>
      <c r="M66" s="186"/>
      <c r="N66" s="186"/>
      <c r="O66" s="171" t="s">
        <v>17</v>
      </c>
      <c r="P66" s="91"/>
      <c r="Q66" s="82"/>
      <c r="R66" s="82"/>
      <c r="S66" s="82"/>
      <c r="T66" s="82"/>
      <c r="U66" s="82">
        <f t="shared" si="0"/>
        <v>0</v>
      </c>
    </row>
    <row r="67" spans="1:21" ht="24.95" hidden="1" customHeight="1">
      <c r="A67" s="77"/>
      <c r="B67" s="171">
        <v>2020</v>
      </c>
      <c r="C67" s="172" t="s">
        <v>149</v>
      </c>
      <c r="D67" s="185" t="s">
        <v>150</v>
      </c>
      <c r="E67" s="186"/>
      <c r="F67" s="186"/>
      <c r="G67" s="172" t="s">
        <v>21</v>
      </c>
      <c r="H67" s="185" t="s">
        <v>16</v>
      </c>
      <c r="I67" s="186"/>
      <c r="J67" s="171" t="s">
        <v>28</v>
      </c>
      <c r="K67" s="171">
        <v>4</v>
      </c>
      <c r="L67" s="187" t="s">
        <v>18</v>
      </c>
      <c r="M67" s="186"/>
      <c r="N67" s="186"/>
      <c r="O67" s="171" t="s">
        <v>17</v>
      </c>
      <c r="P67" s="91"/>
      <c r="Q67" s="82"/>
      <c r="R67" s="82"/>
      <c r="S67" s="82"/>
      <c r="T67" s="82"/>
      <c r="U67" s="82">
        <f t="shared" si="0"/>
        <v>0</v>
      </c>
    </row>
    <row r="68" spans="1:21" s="90" customFormat="1" ht="24.95" hidden="1" customHeight="1">
      <c r="A68" s="87"/>
      <c r="B68" s="170">
        <v>2020</v>
      </c>
      <c r="C68" s="88" t="s">
        <v>151</v>
      </c>
      <c r="D68" s="194" t="s">
        <v>152</v>
      </c>
      <c r="E68" s="195"/>
      <c r="F68" s="195"/>
      <c r="G68" s="88" t="s">
        <v>21</v>
      </c>
      <c r="H68" s="194" t="s">
        <v>16</v>
      </c>
      <c r="I68" s="195"/>
      <c r="J68" s="170" t="s">
        <v>17</v>
      </c>
      <c r="K68" s="170">
        <v>3</v>
      </c>
      <c r="L68" s="196" t="s">
        <v>18</v>
      </c>
      <c r="M68" s="195"/>
      <c r="N68" s="195"/>
      <c r="O68" s="170" t="s">
        <v>17</v>
      </c>
      <c r="P68" s="89"/>
      <c r="Q68" s="89"/>
      <c r="R68" s="89"/>
      <c r="S68" s="89"/>
      <c r="T68" s="89"/>
      <c r="U68" s="92">
        <f t="shared" ref="U68:U131" si="1">P68+Q68+R68+S68+T68</f>
        <v>0</v>
      </c>
    </row>
    <row r="69" spans="1:21" ht="24.95" hidden="1" customHeight="1">
      <c r="A69" s="77"/>
      <c r="B69" s="171">
        <v>2020</v>
      </c>
      <c r="C69" s="172" t="s">
        <v>153</v>
      </c>
      <c r="D69" s="185" t="s">
        <v>154</v>
      </c>
      <c r="E69" s="186"/>
      <c r="F69" s="186"/>
      <c r="G69" s="172" t="s">
        <v>21</v>
      </c>
      <c r="H69" s="185" t="s">
        <v>16</v>
      </c>
      <c r="I69" s="186"/>
      <c r="J69" s="171" t="s">
        <v>28</v>
      </c>
      <c r="K69" s="171">
        <v>4</v>
      </c>
      <c r="L69" s="187" t="s">
        <v>18</v>
      </c>
      <c r="M69" s="186"/>
      <c r="N69" s="186"/>
      <c r="O69" s="171" t="s">
        <v>17</v>
      </c>
      <c r="P69" s="91"/>
      <c r="Q69" s="82"/>
      <c r="R69" s="82"/>
      <c r="S69" s="82"/>
      <c r="T69" s="82"/>
      <c r="U69" s="82">
        <f t="shared" si="1"/>
        <v>0</v>
      </c>
    </row>
    <row r="70" spans="1:21" ht="24.95" hidden="1" customHeight="1">
      <c r="A70" s="77"/>
      <c r="B70" s="171">
        <v>2020</v>
      </c>
      <c r="C70" s="172" t="s">
        <v>155</v>
      </c>
      <c r="D70" s="185" t="s">
        <v>156</v>
      </c>
      <c r="E70" s="186"/>
      <c r="F70" s="186"/>
      <c r="G70" s="172" t="s">
        <v>21</v>
      </c>
      <c r="H70" s="185" t="s">
        <v>16</v>
      </c>
      <c r="I70" s="186"/>
      <c r="J70" s="171" t="s">
        <v>28</v>
      </c>
      <c r="K70" s="171">
        <v>4</v>
      </c>
      <c r="L70" s="187" t="s">
        <v>18</v>
      </c>
      <c r="M70" s="186"/>
      <c r="N70" s="186"/>
      <c r="O70" s="171" t="s">
        <v>17</v>
      </c>
      <c r="P70" s="91"/>
      <c r="Q70" s="82"/>
      <c r="R70" s="82"/>
      <c r="S70" s="82"/>
      <c r="T70" s="82"/>
      <c r="U70" s="82">
        <f t="shared" si="1"/>
        <v>0</v>
      </c>
    </row>
    <row r="71" spans="1:21" ht="24.95" hidden="1" customHeight="1">
      <c r="A71" s="77"/>
      <c r="B71" s="171">
        <v>2020</v>
      </c>
      <c r="C71" s="172" t="s">
        <v>157</v>
      </c>
      <c r="D71" s="185" t="s">
        <v>158</v>
      </c>
      <c r="E71" s="186"/>
      <c r="F71" s="186"/>
      <c r="G71" s="172" t="s">
        <v>21</v>
      </c>
      <c r="H71" s="185" t="s">
        <v>16</v>
      </c>
      <c r="I71" s="186"/>
      <c r="J71" s="171" t="s">
        <v>28</v>
      </c>
      <c r="K71" s="171">
        <v>4</v>
      </c>
      <c r="L71" s="187" t="s">
        <v>18</v>
      </c>
      <c r="M71" s="186"/>
      <c r="N71" s="186"/>
      <c r="O71" s="171" t="s">
        <v>17</v>
      </c>
      <c r="P71" s="91"/>
      <c r="Q71" s="82"/>
      <c r="R71" s="82"/>
      <c r="S71" s="82"/>
      <c r="T71" s="82"/>
      <c r="U71" s="82">
        <f t="shared" si="1"/>
        <v>0</v>
      </c>
    </row>
    <row r="72" spans="1:21" ht="24.95" hidden="1" customHeight="1">
      <c r="A72" s="77"/>
      <c r="B72" s="171">
        <v>2020</v>
      </c>
      <c r="C72" s="172" t="s">
        <v>159</v>
      </c>
      <c r="D72" s="185" t="s">
        <v>160</v>
      </c>
      <c r="E72" s="186"/>
      <c r="F72" s="186"/>
      <c r="G72" s="172" t="s">
        <v>21</v>
      </c>
      <c r="H72" s="185" t="s">
        <v>16</v>
      </c>
      <c r="I72" s="186"/>
      <c r="J72" s="171" t="s">
        <v>28</v>
      </c>
      <c r="K72" s="171">
        <v>4</v>
      </c>
      <c r="L72" s="187" t="s">
        <v>18</v>
      </c>
      <c r="M72" s="186"/>
      <c r="N72" s="186"/>
      <c r="O72" s="171" t="s">
        <v>17</v>
      </c>
      <c r="P72" s="91"/>
      <c r="Q72" s="82"/>
      <c r="R72" s="82"/>
      <c r="S72" s="82"/>
      <c r="T72" s="82"/>
      <c r="U72" s="82">
        <f t="shared" si="1"/>
        <v>0</v>
      </c>
    </row>
    <row r="73" spans="1:21" ht="24.95" hidden="1" customHeight="1">
      <c r="A73" s="77"/>
      <c r="B73" s="171">
        <v>2020</v>
      </c>
      <c r="C73" s="172" t="s">
        <v>161</v>
      </c>
      <c r="D73" s="185" t="s">
        <v>162</v>
      </c>
      <c r="E73" s="186"/>
      <c r="F73" s="186"/>
      <c r="G73" s="172" t="s">
        <v>21</v>
      </c>
      <c r="H73" s="185" t="s">
        <v>16</v>
      </c>
      <c r="I73" s="186"/>
      <c r="J73" s="171" t="s">
        <v>28</v>
      </c>
      <c r="K73" s="171">
        <v>4</v>
      </c>
      <c r="L73" s="187" t="s">
        <v>18</v>
      </c>
      <c r="M73" s="186"/>
      <c r="N73" s="186"/>
      <c r="O73" s="171" t="s">
        <v>17</v>
      </c>
      <c r="P73" s="91"/>
      <c r="Q73" s="82"/>
      <c r="R73" s="82"/>
      <c r="S73" s="82"/>
      <c r="T73" s="82"/>
      <c r="U73" s="82">
        <f t="shared" si="1"/>
        <v>0</v>
      </c>
    </row>
    <row r="74" spans="1:21" ht="24.95" hidden="1" customHeight="1">
      <c r="A74" s="77"/>
      <c r="B74" s="171">
        <v>2020</v>
      </c>
      <c r="C74" s="172" t="s">
        <v>163</v>
      </c>
      <c r="D74" s="185" t="s">
        <v>164</v>
      </c>
      <c r="E74" s="186"/>
      <c r="F74" s="186"/>
      <c r="G74" s="172" t="s">
        <v>21</v>
      </c>
      <c r="H74" s="185" t="s">
        <v>16</v>
      </c>
      <c r="I74" s="186"/>
      <c r="J74" s="171" t="s">
        <v>28</v>
      </c>
      <c r="K74" s="171">
        <v>4</v>
      </c>
      <c r="L74" s="187" t="s">
        <v>18</v>
      </c>
      <c r="M74" s="186"/>
      <c r="N74" s="186"/>
      <c r="O74" s="171" t="s">
        <v>17</v>
      </c>
      <c r="P74" s="91"/>
      <c r="Q74" s="82"/>
      <c r="R74" s="82"/>
      <c r="S74" s="82"/>
      <c r="T74" s="82"/>
      <c r="U74" s="82">
        <f t="shared" si="1"/>
        <v>0</v>
      </c>
    </row>
    <row r="75" spans="1:21" ht="24.95" hidden="1" customHeight="1">
      <c r="A75" s="77"/>
      <c r="B75" s="171">
        <v>2020</v>
      </c>
      <c r="C75" s="172" t="s">
        <v>165</v>
      </c>
      <c r="D75" s="185" t="s">
        <v>166</v>
      </c>
      <c r="E75" s="186"/>
      <c r="F75" s="186"/>
      <c r="G75" s="172" t="s">
        <v>21</v>
      </c>
      <c r="H75" s="185" t="s">
        <v>16</v>
      </c>
      <c r="I75" s="186"/>
      <c r="J75" s="171" t="s">
        <v>28</v>
      </c>
      <c r="K75" s="171">
        <v>4</v>
      </c>
      <c r="L75" s="187" t="s">
        <v>18</v>
      </c>
      <c r="M75" s="186"/>
      <c r="N75" s="186"/>
      <c r="O75" s="171" t="s">
        <v>17</v>
      </c>
      <c r="P75" s="91"/>
      <c r="Q75" s="82"/>
      <c r="R75" s="82"/>
      <c r="S75" s="82"/>
      <c r="T75" s="82"/>
      <c r="U75" s="82">
        <f t="shared" si="1"/>
        <v>0</v>
      </c>
    </row>
    <row r="76" spans="1:21" s="90" customFormat="1" ht="39.75" hidden="1" customHeight="1">
      <c r="A76" s="87"/>
      <c r="B76" s="170">
        <v>2020</v>
      </c>
      <c r="C76" s="88" t="s">
        <v>167</v>
      </c>
      <c r="D76" s="194" t="s">
        <v>168</v>
      </c>
      <c r="E76" s="195"/>
      <c r="F76" s="195"/>
      <c r="G76" s="88" t="s">
        <v>21</v>
      </c>
      <c r="H76" s="194" t="s">
        <v>16</v>
      </c>
      <c r="I76" s="195"/>
      <c r="J76" s="170" t="s">
        <v>17</v>
      </c>
      <c r="K76" s="170">
        <v>3</v>
      </c>
      <c r="L76" s="196" t="s">
        <v>18</v>
      </c>
      <c r="M76" s="195"/>
      <c r="N76" s="195"/>
      <c r="O76" s="170" t="s">
        <v>17</v>
      </c>
      <c r="P76" s="89"/>
      <c r="Q76" s="89"/>
      <c r="R76" s="89"/>
      <c r="S76" s="89"/>
      <c r="T76" s="89"/>
      <c r="U76" s="92">
        <f t="shared" si="1"/>
        <v>0</v>
      </c>
    </row>
    <row r="77" spans="1:21" ht="24.95" hidden="1" customHeight="1">
      <c r="A77" s="77"/>
      <c r="B77" s="171">
        <v>2020</v>
      </c>
      <c r="C77" s="172" t="s">
        <v>169</v>
      </c>
      <c r="D77" s="185" t="s">
        <v>170</v>
      </c>
      <c r="E77" s="186"/>
      <c r="F77" s="186"/>
      <c r="G77" s="172" t="s">
        <v>21</v>
      </c>
      <c r="H77" s="185" t="s">
        <v>16</v>
      </c>
      <c r="I77" s="186"/>
      <c r="J77" s="171" t="s">
        <v>28</v>
      </c>
      <c r="K77" s="171">
        <v>4</v>
      </c>
      <c r="L77" s="187" t="s">
        <v>18</v>
      </c>
      <c r="M77" s="186"/>
      <c r="N77" s="186"/>
      <c r="O77" s="171" t="s">
        <v>17</v>
      </c>
      <c r="P77" s="91"/>
      <c r="Q77" s="82"/>
      <c r="R77" s="82"/>
      <c r="S77" s="82"/>
      <c r="T77" s="82"/>
      <c r="U77" s="82">
        <f t="shared" si="1"/>
        <v>0</v>
      </c>
    </row>
    <row r="78" spans="1:21" ht="24.95" hidden="1" customHeight="1">
      <c r="A78" s="77"/>
      <c r="B78" s="171">
        <v>2020</v>
      </c>
      <c r="C78" s="172" t="s">
        <v>171</v>
      </c>
      <c r="D78" s="185" t="s">
        <v>172</v>
      </c>
      <c r="E78" s="186"/>
      <c r="F78" s="186"/>
      <c r="G78" s="172" t="s">
        <v>21</v>
      </c>
      <c r="H78" s="185" t="s">
        <v>16</v>
      </c>
      <c r="I78" s="186"/>
      <c r="J78" s="171" t="s">
        <v>28</v>
      </c>
      <c r="K78" s="171">
        <v>4</v>
      </c>
      <c r="L78" s="187" t="s">
        <v>18</v>
      </c>
      <c r="M78" s="186"/>
      <c r="N78" s="186"/>
      <c r="O78" s="171" t="s">
        <v>17</v>
      </c>
      <c r="P78" s="91"/>
      <c r="Q78" s="82"/>
      <c r="R78" s="82"/>
      <c r="S78" s="82"/>
      <c r="T78" s="82"/>
      <c r="U78" s="82">
        <f t="shared" si="1"/>
        <v>0</v>
      </c>
    </row>
    <row r="79" spans="1:21" s="90" customFormat="1" ht="24.95" hidden="1" customHeight="1">
      <c r="A79" s="87"/>
      <c r="B79" s="170">
        <v>2020</v>
      </c>
      <c r="C79" s="88" t="s">
        <v>173</v>
      </c>
      <c r="D79" s="194" t="s">
        <v>174</v>
      </c>
      <c r="E79" s="195"/>
      <c r="F79" s="195"/>
      <c r="G79" s="88" t="s">
        <v>21</v>
      </c>
      <c r="H79" s="194" t="s">
        <v>16</v>
      </c>
      <c r="I79" s="195"/>
      <c r="J79" s="170" t="s">
        <v>17</v>
      </c>
      <c r="K79" s="170">
        <v>3</v>
      </c>
      <c r="L79" s="196" t="s">
        <v>18</v>
      </c>
      <c r="M79" s="195"/>
      <c r="N79" s="195"/>
      <c r="O79" s="170" t="s">
        <v>17</v>
      </c>
      <c r="P79" s="89"/>
      <c r="Q79" s="89"/>
      <c r="R79" s="89"/>
      <c r="S79" s="89"/>
      <c r="T79" s="89"/>
      <c r="U79" s="92">
        <f t="shared" si="1"/>
        <v>0</v>
      </c>
    </row>
    <row r="80" spans="1:21" ht="24.95" hidden="1" customHeight="1">
      <c r="A80" s="77"/>
      <c r="B80" s="171">
        <v>2020</v>
      </c>
      <c r="C80" s="172" t="s">
        <v>175</v>
      </c>
      <c r="D80" s="185" t="s">
        <v>176</v>
      </c>
      <c r="E80" s="186"/>
      <c r="F80" s="186"/>
      <c r="G80" s="172" t="s">
        <v>21</v>
      </c>
      <c r="H80" s="185" t="s">
        <v>16</v>
      </c>
      <c r="I80" s="186"/>
      <c r="J80" s="171" t="s">
        <v>28</v>
      </c>
      <c r="K80" s="171">
        <v>4</v>
      </c>
      <c r="L80" s="187" t="s">
        <v>18</v>
      </c>
      <c r="M80" s="186"/>
      <c r="N80" s="186"/>
      <c r="O80" s="171" t="s">
        <v>17</v>
      </c>
      <c r="P80" s="91"/>
      <c r="Q80" s="82"/>
      <c r="R80" s="82"/>
      <c r="S80" s="82"/>
      <c r="T80" s="82"/>
      <c r="U80" s="82">
        <f t="shared" si="1"/>
        <v>0</v>
      </c>
    </row>
    <row r="81" spans="1:22" s="90" customFormat="1" ht="24.95" hidden="1" customHeight="1">
      <c r="A81" s="87"/>
      <c r="B81" s="170">
        <v>2020</v>
      </c>
      <c r="C81" s="88" t="s">
        <v>177</v>
      </c>
      <c r="D81" s="194" t="s">
        <v>178</v>
      </c>
      <c r="E81" s="195"/>
      <c r="F81" s="195"/>
      <c r="G81" s="88" t="s">
        <v>21</v>
      </c>
      <c r="H81" s="194" t="s">
        <v>16</v>
      </c>
      <c r="I81" s="195"/>
      <c r="J81" s="170" t="s">
        <v>17</v>
      </c>
      <c r="K81" s="170">
        <v>3</v>
      </c>
      <c r="L81" s="196" t="s">
        <v>18</v>
      </c>
      <c r="M81" s="195"/>
      <c r="N81" s="195"/>
      <c r="O81" s="170" t="s">
        <v>17</v>
      </c>
      <c r="P81" s="89"/>
      <c r="Q81" s="89"/>
      <c r="R81" s="89"/>
      <c r="S81" s="89"/>
      <c r="T81" s="89"/>
      <c r="U81" s="92">
        <f t="shared" si="1"/>
        <v>0</v>
      </c>
    </row>
    <row r="82" spans="1:22" ht="24.95" hidden="1" customHeight="1">
      <c r="A82" s="77"/>
      <c r="B82" s="171">
        <v>2020</v>
      </c>
      <c r="C82" s="172" t="s">
        <v>179</v>
      </c>
      <c r="D82" s="185" t="s">
        <v>180</v>
      </c>
      <c r="E82" s="186"/>
      <c r="F82" s="186"/>
      <c r="G82" s="172" t="s">
        <v>21</v>
      </c>
      <c r="H82" s="185" t="s">
        <v>16</v>
      </c>
      <c r="I82" s="186"/>
      <c r="J82" s="171" t="s">
        <v>28</v>
      </c>
      <c r="K82" s="171">
        <v>4</v>
      </c>
      <c r="L82" s="187" t="s">
        <v>18</v>
      </c>
      <c r="M82" s="186"/>
      <c r="N82" s="186"/>
      <c r="O82" s="171" t="s">
        <v>17</v>
      </c>
      <c r="P82" s="91"/>
      <c r="Q82" s="82"/>
      <c r="R82" s="82"/>
      <c r="S82" s="82"/>
      <c r="T82" s="82"/>
      <c r="U82" s="82">
        <f t="shared" si="1"/>
        <v>0</v>
      </c>
    </row>
    <row r="83" spans="1:22" ht="24.95" hidden="1" customHeight="1">
      <c r="A83" s="77"/>
      <c r="B83" s="171">
        <v>2020</v>
      </c>
      <c r="C83" s="172" t="s">
        <v>181</v>
      </c>
      <c r="D83" s="185" t="s">
        <v>182</v>
      </c>
      <c r="E83" s="186"/>
      <c r="F83" s="186"/>
      <c r="G83" s="172" t="s">
        <v>21</v>
      </c>
      <c r="H83" s="185" t="s">
        <v>16</v>
      </c>
      <c r="I83" s="186"/>
      <c r="J83" s="171" t="s">
        <v>28</v>
      </c>
      <c r="K83" s="171">
        <v>4</v>
      </c>
      <c r="L83" s="187" t="s">
        <v>18</v>
      </c>
      <c r="M83" s="186"/>
      <c r="N83" s="186"/>
      <c r="O83" s="171" t="s">
        <v>17</v>
      </c>
      <c r="P83" s="40"/>
      <c r="Q83" s="82"/>
      <c r="R83" s="82"/>
      <c r="S83" s="82"/>
      <c r="T83" s="82"/>
      <c r="U83" s="82">
        <f t="shared" si="1"/>
        <v>0</v>
      </c>
    </row>
    <row r="84" spans="1:22" s="90" customFormat="1" ht="24.95" hidden="1" customHeight="1">
      <c r="A84" s="87"/>
      <c r="B84" s="170">
        <v>2020</v>
      </c>
      <c r="C84" s="88" t="s">
        <v>183</v>
      </c>
      <c r="D84" s="194" t="s">
        <v>184</v>
      </c>
      <c r="E84" s="195"/>
      <c r="F84" s="195"/>
      <c r="G84" s="88" t="s">
        <v>21</v>
      </c>
      <c r="H84" s="194" t="s">
        <v>16</v>
      </c>
      <c r="I84" s="195"/>
      <c r="J84" s="170" t="s">
        <v>17</v>
      </c>
      <c r="K84" s="170">
        <v>3</v>
      </c>
      <c r="L84" s="196" t="s">
        <v>18</v>
      </c>
      <c r="M84" s="195"/>
      <c r="N84" s="195"/>
      <c r="O84" s="170" t="s">
        <v>17</v>
      </c>
      <c r="P84" s="89"/>
      <c r="Q84" s="89"/>
      <c r="R84" s="89"/>
      <c r="S84" s="89"/>
      <c r="T84" s="89"/>
      <c r="U84" s="92">
        <f t="shared" si="1"/>
        <v>0</v>
      </c>
    </row>
    <row r="85" spans="1:22" ht="24.95" hidden="1" customHeight="1">
      <c r="A85" s="77"/>
      <c r="B85" s="171">
        <v>2020</v>
      </c>
      <c r="C85" s="172" t="s">
        <v>185</v>
      </c>
      <c r="D85" s="185" t="s">
        <v>186</v>
      </c>
      <c r="E85" s="186"/>
      <c r="F85" s="186"/>
      <c r="G85" s="172" t="s">
        <v>21</v>
      </c>
      <c r="H85" s="185" t="s">
        <v>16</v>
      </c>
      <c r="I85" s="186"/>
      <c r="J85" s="171" t="s">
        <v>28</v>
      </c>
      <c r="K85" s="171">
        <v>4</v>
      </c>
      <c r="L85" s="187" t="s">
        <v>18</v>
      </c>
      <c r="M85" s="186"/>
      <c r="N85" s="186"/>
      <c r="O85" s="171" t="s">
        <v>17</v>
      </c>
      <c r="P85" s="91"/>
      <c r="Q85" s="82"/>
      <c r="R85" s="82"/>
      <c r="S85" s="82"/>
      <c r="T85" s="82"/>
      <c r="U85" s="82">
        <f t="shared" si="1"/>
        <v>0</v>
      </c>
    </row>
    <row r="86" spans="1:22" ht="24.95" hidden="1" customHeight="1">
      <c r="A86" s="77"/>
      <c r="B86" s="171">
        <v>2020</v>
      </c>
      <c r="C86" s="172" t="s">
        <v>187</v>
      </c>
      <c r="D86" s="185" t="s">
        <v>188</v>
      </c>
      <c r="E86" s="186"/>
      <c r="F86" s="186"/>
      <c r="G86" s="172" t="s">
        <v>21</v>
      </c>
      <c r="H86" s="185" t="s">
        <v>16</v>
      </c>
      <c r="I86" s="186"/>
      <c r="J86" s="171" t="s">
        <v>28</v>
      </c>
      <c r="K86" s="171">
        <v>4</v>
      </c>
      <c r="L86" s="187" t="s">
        <v>18</v>
      </c>
      <c r="M86" s="186"/>
      <c r="N86" s="186"/>
      <c r="O86" s="171" t="s">
        <v>17</v>
      </c>
      <c r="P86" s="91"/>
      <c r="Q86" s="82"/>
      <c r="R86" s="82"/>
      <c r="S86" s="82"/>
      <c r="T86" s="82"/>
      <c r="U86" s="82">
        <f t="shared" si="1"/>
        <v>0</v>
      </c>
    </row>
    <row r="87" spans="1:22" s="90" customFormat="1" ht="24.95" hidden="1" customHeight="1">
      <c r="A87" s="87"/>
      <c r="B87" s="170">
        <v>2020</v>
      </c>
      <c r="C87" s="88" t="s">
        <v>189</v>
      </c>
      <c r="D87" s="194" t="s">
        <v>190</v>
      </c>
      <c r="E87" s="195"/>
      <c r="F87" s="195"/>
      <c r="G87" s="88" t="s">
        <v>21</v>
      </c>
      <c r="H87" s="194" t="s">
        <v>16</v>
      </c>
      <c r="I87" s="195"/>
      <c r="J87" s="170" t="s">
        <v>17</v>
      </c>
      <c r="K87" s="170">
        <v>3</v>
      </c>
      <c r="L87" s="196" t="s">
        <v>18</v>
      </c>
      <c r="M87" s="195"/>
      <c r="N87" s="195"/>
      <c r="O87" s="170" t="s">
        <v>17</v>
      </c>
      <c r="P87" s="89"/>
      <c r="Q87" s="89"/>
      <c r="R87" s="89">
        <f>R100</f>
        <v>0</v>
      </c>
      <c r="S87" s="89">
        <f>S100</f>
        <v>0</v>
      </c>
      <c r="T87" s="89">
        <f>T100</f>
        <v>0</v>
      </c>
      <c r="U87" s="92">
        <f t="shared" si="1"/>
        <v>0</v>
      </c>
      <c r="V87" s="132"/>
    </row>
    <row r="88" spans="1:22" ht="24.95" hidden="1" customHeight="1">
      <c r="A88" s="77"/>
      <c r="B88" s="171">
        <v>2020</v>
      </c>
      <c r="C88" s="172" t="s">
        <v>191</v>
      </c>
      <c r="D88" s="185" t="s">
        <v>192</v>
      </c>
      <c r="E88" s="186"/>
      <c r="F88" s="186"/>
      <c r="G88" s="172" t="s">
        <v>21</v>
      </c>
      <c r="H88" s="185" t="s">
        <v>16</v>
      </c>
      <c r="I88" s="186"/>
      <c r="J88" s="171" t="s">
        <v>28</v>
      </c>
      <c r="K88" s="171">
        <v>4</v>
      </c>
      <c r="L88" s="187" t="s">
        <v>18</v>
      </c>
      <c r="M88" s="186"/>
      <c r="N88" s="186"/>
      <c r="O88" s="171" t="s">
        <v>17</v>
      </c>
      <c r="P88" s="91"/>
      <c r="Q88" s="82"/>
      <c r="R88" s="82"/>
      <c r="S88" s="82"/>
      <c r="T88" s="82"/>
      <c r="U88" s="82">
        <f t="shared" si="1"/>
        <v>0</v>
      </c>
    </row>
    <row r="89" spans="1:22" ht="24.95" hidden="1" customHeight="1">
      <c r="A89" s="77"/>
      <c r="B89" s="171">
        <v>2020</v>
      </c>
      <c r="C89" s="172" t="s">
        <v>193</v>
      </c>
      <c r="D89" s="185" t="s">
        <v>194</v>
      </c>
      <c r="E89" s="186"/>
      <c r="F89" s="186"/>
      <c r="G89" s="172" t="s">
        <v>21</v>
      </c>
      <c r="H89" s="185" t="s">
        <v>16</v>
      </c>
      <c r="I89" s="186"/>
      <c r="J89" s="171" t="s">
        <v>28</v>
      </c>
      <c r="K89" s="171">
        <v>4</v>
      </c>
      <c r="L89" s="187" t="s">
        <v>18</v>
      </c>
      <c r="M89" s="186"/>
      <c r="N89" s="186"/>
      <c r="O89" s="171" t="s">
        <v>17</v>
      </c>
      <c r="P89" s="91"/>
      <c r="Q89" s="82"/>
      <c r="R89" s="82"/>
      <c r="S89" s="82"/>
      <c r="T89" s="82"/>
      <c r="U89" s="82">
        <f t="shared" si="1"/>
        <v>0</v>
      </c>
    </row>
    <row r="90" spans="1:22" ht="24.95" hidden="1" customHeight="1">
      <c r="A90" s="77"/>
      <c r="B90" s="171">
        <v>2020</v>
      </c>
      <c r="C90" s="172" t="s">
        <v>195</v>
      </c>
      <c r="D90" s="185" t="s">
        <v>196</v>
      </c>
      <c r="E90" s="186"/>
      <c r="F90" s="186"/>
      <c r="G90" s="172" t="s">
        <v>21</v>
      </c>
      <c r="H90" s="185" t="s">
        <v>16</v>
      </c>
      <c r="I90" s="186"/>
      <c r="J90" s="171" t="s">
        <v>28</v>
      </c>
      <c r="K90" s="171">
        <v>4</v>
      </c>
      <c r="L90" s="187" t="s">
        <v>18</v>
      </c>
      <c r="M90" s="186"/>
      <c r="N90" s="186"/>
      <c r="O90" s="171" t="s">
        <v>17</v>
      </c>
      <c r="P90" s="91"/>
      <c r="Q90" s="82"/>
      <c r="R90" s="82"/>
      <c r="S90" s="82"/>
      <c r="T90" s="82"/>
      <c r="U90" s="82">
        <f t="shared" si="1"/>
        <v>0</v>
      </c>
    </row>
    <row r="91" spans="1:22" ht="24.95" hidden="1" customHeight="1">
      <c r="A91" s="77"/>
      <c r="B91" s="171">
        <v>2020</v>
      </c>
      <c r="C91" s="172" t="s">
        <v>197</v>
      </c>
      <c r="D91" s="185" t="s">
        <v>198</v>
      </c>
      <c r="E91" s="186"/>
      <c r="F91" s="186"/>
      <c r="G91" s="172" t="s">
        <v>21</v>
      </c>
      <c r="H91" s="185" t="s">
        <v>16</v>
      </c>
      <c r="I91" s="186"/>
      <c r="J91" s="171" t="s">
        <v>28</v>
      </c>
      <c r="K91" s="171">
        <v>4</v>
      </c>
      <c r="L91" s="187" t="s">
        <v>18</v>
      </c>
      <c r="M91" s="186"/>
      <c r="N91" s="186"/>
      <c r="O91" s="171" t="s">
        <v>17</v>
      </c>
      <c r="P91" s="91"/>
      <c r="Q91" s="82"/>
      <c r="R91" s="82"/>
      <c r="S91" s="82"/>
      <c r="T91" s="82"/>
      <c r="U91" s="82">
        <f t="shared" si="1"/>
        <v>0</v>
      </c>
    </row>
    <row r="92" spans="1:22" ht="24.95" hidden="1" customHeight="1">
      <c r="A92" s="77"/>
      <c r="B92" s="171">
        <v>2020</v>
      </c>
      <c r="C92" s="172" t="s">
        <v>199</v>
      </c>
      <c r="D92" s="185" t="s">
        <v>200</v>
      </c>
      <c r="E92" s="186"/>
      <c r="F92" s="186"/>
      <c r="G92" s="172" t="s">
        <v>21</v>
      </c>
      <c r="H92" s="185" t="s">
        <v>16</v>
      </c>
      <c r="I92" s="186"/>
      <c r="J92" s="171" t="s">
        <v>28</v>
      </c>
      <c r="K92" s="171">
        <v>4</v>
      </c>
      <c r="L92" s="187" t="s">
        <v>18</v>
      </c>
      <c r="M92" s="186"/>
      <c r="N92" s="186"/>
      <c r="O92" s="171" t="s">
        <v>17</v>
      </c>
      <c r="P92" s="91"/>
      <c r="Q92" s="82"/>
      <c r="R92" s="82"/>
      <c r="S92" s="82"/>
      <c r="T92" s="82"/>
      <c r="U92" s="82">
        <f t="shared" si="1"/>
        <v>0</v>
      </c>
    </row>
    <row r="93" spans="1:22" ht="24.95" hidden="1" customHeight="1">
      <c r="A93" s="77"/>
      <c r="B93" s="171">
        <v>2020</v>
      </c>
      <c r="C93" s="172" t="s">
        <v>201</v>
      </c>
      <c r="D93" s="185" t="s">
        <v>202</v>
      </c>
      <c r="E93" s="186"/>
      <c r="F93" s="186"/>
      <c r="G93" s="172" t="s">
        <v>21</v>
      </c>
      <c r="H93" s="185" t="s">
        <v>16</v>
      </c>
      <c r="I93" s="186"/>
      <c r="J93" s="171" t="s">
        <v>28</v>
      </c>
      <c r="K93" s="171">
        <v>4</v>
      </c>
      <c r="L93" s="187" t="s">
        <v>18</v>
      </c>
      <c r="M93" s="186"/>
      <c r="N93" s="186"/>
      <c r="O93" s="171" t="s">
        <v>17</v>
      </c>
      <c r="P93" s="91"/>
      <c r="Q93" s="82"/>
      <c r="R93" s="82"/>
      <c r="S93" s="82"/>
      <c r="T93" s="82"/>
      <c r="U93" s="82">
        <f t="shared" si="1"/>
        <v>0</v>
      </c>
    </row>
    <row r="94" spans="1:22" ht="24.95" hidden="1" customHeight="1">
      <c r="A94" s="77"/>
      <c r="B94" s="171">
        <v>2020</v>
      </c>
      <c r="C94" s="172" t="s">
        <v>203</v>
      </c>
      <c r="D94" s="185" t="s">
        <v>204</v>
      </c>
      <c r="E94" s="186"/>
      <c r="F94" s="186"/>
      <c r="G94" s="172" t="s">
        <v>21</v>
      </c>
      <c r="H94" s="185" t="s">
        <v>16</v>
      </c>
      <c r="I94" s="186"/>
      <c r="J94" s="171" t="s">
        <v>28</v>
      </c>
      <c r="K94" s="171">
        <v>4</v>
      </c>
      <c r="L94" s="187" t="s">
        <v>18</v>
      </c>
      <c r="M94" s="186"/>
      <c r="N94" s="186"/>
      <c r="O94" s="171" t="s">
        <v>17</v>
      </c>
      <c r="P94" s="91"/>
      <c r="Q94" s="82"/>
      <c r="R94" s="82"/>
      <c r="S94" s="82"/>
      <c r="T94" s="82"/>
      <c r="U94" s="82">
        <f t="shared" si="1"/>
        <v>0</v>
      </c>
    </row>
    <row r="95" spans="1:22" ht="24.95" hidden="1" customHeight="1">
      <c r="A95" s="77"/>
      <c r="B95" s="171">
        <v>2020</v>
      </c>
      <c r="C95" s="172" t="s">
        <v>205</v>
      </c>
      <c r="D95" s="185" t="s">
        <v>206</v>
      </c>
      <c r="E95" s="186"/>
      <c r="F95" s="186"/>
      <c r="G95" s="172" t="s">
        <v>21</v>
      </c>
      <c r="H95" s="185" t="s">
        <v>16</v>
      </c>
      <c r="I95" s="186"/>
      <c r="J95" s="171" t="s">
        <v>28</v>
      </c>
      <c r="K95" s="171">
        <v>4</v>
      </c>
      <c r="L95" s="187" t="s">
        <v>18</v>
      </c>
      <c r="M95" s="186"/>
      <c r="N95" s="186"/>
      <c r="O95" s="171" t="s">
        <v>17</v>
      </c>
      <c r="P95" s="91"/>
      <c r="Q95" s="82"/>
      <c r="R95" s="82"/>
      <c r="S95" s="82"/>
      <c r="T95" s="82"/>
      <c r="U95" s="82">
        <f t="shared" si="1"/>
        <v>0</v>
      </c>
    </row>
    <row r="96" spans="1:22" ht="24.95" hidden="1" customHeight="1">
      <c r="A96" s="77"/>
      <c r="B96" s="171">
        <v>2020</v>
      </c>
      <c r="C96" s="172" t="s">
        <v>207</v>
      </c>
      <c r="D96" s="185" t="s">
        <v>208</v>
      </c>
      <c r="E96" s="186"/>
      <c r="F96" s="186"/>
      <c r="G96" s="172" t="s">
        <v>21</v>
      </c>
      <c r="H96" s="185" t="s">
        <v>16</v>
      </c>
      <c r="I96" s="186"/>
      <c r="J96" s="171" t="s">
        <v>28</v>
      </c>
      <c r="K96" s="171">
        <v>4</v>
      </c>
      <c r="L96" s="187" t="s">
        <v>18</v>
      </c>
      <c r="M96" s="186"/>
      <c r="N96" s="186"/>
      <c r="O96" s="171" t="s">
        <v>17</v>
      </c>
      <c r="P96" s="91"/>
      <c r="Q96" s="82"/>
      <c r="R96" s="82"/>
      <c r="S96" s="82"/>
      <c r="T96" s="82"/>
      <c r="U96" s="82">
        <f t="shared" si="1"/>
        <v>0</v>
      </c>
    </row>
    <row r="97" spans="1:21" ht="24.95" hidden="1" customHeight="1">
      <c r="A97" s="77"/>
      <c r="B97" s="171">
        <v>2020</v>
      </c>
      <c r="C97" s="172" t="s">
        <v>209</v>
      </c>
      <c r="D97" s="185" t="s">
        <v>210</v>
      </c>
      <c r="E97" s="186"/>
      <c r="F97" s="186"/>
      <c r="G97" s="172" t="s">
        <v>21</v>
      </c>
      <c r="H97" s="185" t="s">
        <v>16</v>
      </c>
      <c r="I97" s="186"/>
      <c r="J97" s="171" t="s">
        <v>28</v>
      </c>
      <c r="K97" s="171">
        <v>4</v>
      </c>
      <c r="L97" s="187" t="s">
        <v>18</v>
      </c>
      <c r="M97" s="186"/>
      <c r="N97" s="186"/>
      <c r="O97" s="171" t="s">
        <v>17</v>
      </c>
      <c r="P97" s="91"/>
      <c r="Q97" s="82"/>
      <c r="R97" s="82"/>
      <c r="S97" s="82"/>
      <c r="T97" s="82"/>
      <c r="U97" s="82">
        <f t="shared" si="1"/>
        <v>0</v>
      </c>
    </row>
    <row r="98" spans="1:21" ht="24.95" hidden="1" customHeight="1">
      <c r="A98" s="77"/>
      <c r="B98" s="171">
        <v>2020</v>
      </c>
      <c r="C98" s="172" t="s">
        <v>211</v>
      </c>
      <c r="D98" s="185" t="s">
        <v>212</v>
      </c>
      <c r="E98" s="186"/>
      <c r="F98" s="186"/>
      <c r="G98" s="172" t="s">
        <v>21</v>
      </c>
      <c r="H98" s="185" t="s">
        <v>16</v>
      </c>
      <c r="I98" s="186"/>
      <c r="J98" s="171" t="s">
        <v>28</v>
      </c>
      <c r="K98" s="171">
        <v>4</v>
      </c>
      <c r="L98" s="187" t="s">
        <v>18</v>
      </c>
      <c r="M98" s="186"/>
      <c r="N98" s="186"/>
      <c r="O98" s="171" t="s">
        <v>17</v>
      </c>
      <c r="P98" s="91"/>
      <c r="Q98" s="82"/>
      <c r="R98" s="82"/>
      <c r="S98" s="82"/>
      <c r="T98" s="82"/>
      <c r="U98" s="82">
        <f t="shared" si="1"/>
        <v>0</v>
      </c>
    </row>
    <row r="99" spans="1:21" ht="24.95" hidden="1" customHeight="1">
      <c r="A99" s="77"/>
      <c r="B99" s="171">
        <v>2020</v>
      </c>
      <c r="C99" s="172" t="s">
        <v>213</v>
      </c>
      <c r="D99" s="185" t="s">
        <v>214</v>
      </c>
      <c r="E99" s="186"/>
      <c r="F99" s="186"/>
      <c r="G99" s="172" t="s">
        <v>21</v>
      </c>
      <c r="H99" s="185" t="s">
        <v>16</v>
      </c>
      <c r="I99" s="186"/>
      <c r="J99" s="171" t="s">
        <v>28</v>
      </c>
      <c r="K99" s="171">
        <v>4</v>
      </c>
      <c r="L99" s="187" t="s">
        <v>18</v>
      </c>
      <c r="M99" s="186"/>
      <c r="N99" s="186"/>
      <c r="O99" s="171" t="s">
        <v>17</v>
      </c>
      <c r="P99" s="91"/>
      <c r="Q99" s="82"/>
      <c r="R99" s="82"/>
      <c r="S99" s="82"/>
      <c r="T99" s="82"/>
      <c r="U99" s="82">
        <f t="shared" si="1"/>
        <v>0</v>
      </c>
    </row>
    <row r="100" spans="1:21" ht="24.95" hidden="1" customHeight="1">
      <c r="A100" s="77"/>
      <c r="B100" s="171">
        <v>2020</v>
      </c>
      <c r="C100" s="172" t="s">
        <v>215</v>
      </c>
      <c r="D100" s="185" t="s">
        <v>216</v>
      </c>
      <c r="E100" s="186"/>
      <c r="F100" s="186"/>
      <c r="G100" s="172" t="s">
        <v>21</v>
      </c>
      <c r="H100" s="185" t="s">
        <v>16</v>
      </c>
      <c r="I100" s="186"/>
      <c r="J100" s="171" t="s">
        <v>28</v>
      </c>
      <c r="K100" s="171">
        <v>4</v>
      </c>
      <c r="L100" s="171"/>
      <c r="M100" s="166"/>
      <c r="N100" s="166"/>
      <c r="O100" s="171"/>
      <c r="P100" s="91"/>
      <c r="Q100" s="82"/>
      <c r="R100" s="82"/>
      <c r="S100" s="82"/>
      <c r="T100" s="82"/>
      <c r="U100" s="82">
        <f t="shared" si="1"/>
        <v>0</v>
      </c>
    </row>
    <row r="101" spans="1:21" s="90" customFormat="1" ht="24.95" customHeight="1">
      <c r="A101" s="87"/>
      <c r="B101" s="170">
        <v>2020</v>
      </c>
      <c r="C101" s="88" t="s">
        <v>217</v>
      </c>
      <c r="D101" s="194" t="s">
        <v>218</v>
      </c>
      <c r="E101" s="195"/>
      <c r="F101" s="195"/>
      <c r="G101" s="88" t="s">
        <v>21</v>
      </c>
      <c r="H101" s="194" t="s">
        <v>16</v>
      </c>
      <c r="I101" s="195"/>
      <c r="J101" s="170" t="s">
        <v>17</v>
      </c>
      <c r="K101" s="170">
        <v>3</v>
      </c>
      <c r="L101" s="196" t="s">
        <v>18</v>
      </c>
      <c r="M101" s="195"/>
      <c r="N101" s="195"/>
      <c r="O101" s="170" t="s">
        <v>17</v>
      </c>
      <c r="P101" s="89"/>
      <c r="Q101" s="89"/>
      <c r="R101" s="89">
        <f>SUM(R102:R120)</f>
        <v>271863.52999999997</v>
      </c>
      <c r="S101" s="89">
        <f>S118+S104+S120</f>
        <v>80953.790000000008</v>
      </c>
      <c r="T101" s="89">
        <f>T120</f>
        <v>4380.07</v>
      </c>
      <c r="U101" s="92">
        <f t="shared" si="1"/>
        <v>357197.38999999996</v>
      </c>
    </row>
    <row r="102" spans="1:21" ht="24.95" hidden="1" customHeight="1">
      <c r="A102" s="77"/>
      <c r="B102" s="171">
        <v>2020</v>
      </c>
      <c r="C102" s="172" t="s">
        <v>219</v>
      </c>
      <c r="D102" s="185" t="s">
        <v>220</v>
      </c>
      <c r="E102" s="186"/>
      <c r="F102" s="186"/>
      <c r="G102" s="172" t="s">
        <v>21</v>
      </c>
      <c r="H102" s="185" t="s">
        <v>16</v>
      </c>
      <c r="I102" s="186"/>
      <c r="J102" s="171" t="s">
        <v>28</v>
      </c>
      <c r="K102" s="171">
        <v>4</v>
      </c>
      <c r="L102" s="187" t="s">
        <v>18</v>
      </c>
      <c r="M102" s="186"/>
      <c r="N102" s="186"/>
      <c r="O102" s="171" t="s">
        <v>17</v>
      </c>
      <c r="P102" s="91"/>
      <c r="Q102" s="82"/>
      <c r="R102" s="82"/>
      <c r="S102" s="82"/>
      <c r="T102" s="82"/>
      <c r="U102" s="82">
        <f t="shared" si="1"/>
        <v>0</v>
      </c>
    </row>
    <row r="103" spans="1:21" ht="24.95" hidden="1" customHeight="1">
      <c r="A103" s="77"/>
      <c r="B103" s="171">
        <v>2020</v>
      </c>
      <c r="C103" s="172" t="s">
        <v>221</v>
      </c>
      <c r="D103" s="185" t="s">
        <v>222</v>
      </c>
      <c r="E103" s="186"/>
      <c r="F103" s="186"/>
      <c r="G103" s="172" t="s">
        <v>21</v>
      </c>
      <c r="H103" s="185" t="s">
        <v>16</v>
      </c>
      <c r="I103" s="186"/>
      <c r="J103" s="171" t="s">
        <v>28</v>
      </c>
      <c r="K103" s="171">
        <v>4</v>
      </c>
      <c r="L103" s="187" t="s">
        <v>18</v>
      </c>
      <c r="M103" s="186"/>
      <c r="N103" s="186"/>
      <c r="O103" s="171" t="s">
        <v>17</v>
      </c>
      <c r="P103" s="91"/>
      <c r="Q103" s="82"/>
      <c r="R103" s="82"/>
      <c r="S103" s="82"/>
      <c r="T103" s="82"/>
      <c r="U103" s="82">
        <f t="shared" si="1"/>
        <v>0</v>
      </c>
    </row>
    <row r="104" spans="1:21" ht="24.95" customHeight="1">
      <c r="A104" s="77"/>
      <c r="B104" s="171">
        <v>2020</v>
      </c>
      <c r="C104" s="172" t="s">
        <v>223</v>
      </c>
      <c r="D104" s="185" t="s">
        <v>224</v>
      </c>
      <c r="E104" s="186"/>
      <c r="F104" s="186"/>
      <c r="G104" s="172" t="s">
        <v>21</v>
      </c>
      <c r="H104" s="185" t="s">
        <v>16</v>
      </c>
      <c r="I104" s="186"/>
      <c r="J104" s="171" t="s">
        <v>28</v>
      </c>
      <c r="K104" s="171">
        <v>4</v>
      </c>
      <c r="L104" s="187" t="s">
        <v>18</v>
      </c>
      <c r="M104" s="186"/>
      <c r="N104" s="186"/>
      <c r="O104" s="171" t="s">
        <v>17</v>
      </c>
      <c r="P104" s="91"/>
      <c r="Q104" s="82"/>
      <c r="R104" s="91">
        <v>83402.539999999994</v>
      </c>
      <c r="S104" s="82">
        <v>40000</v>
      </c>
      <c r="T104" s="82"/>
      <c r="U104" s="82">
        <f t="shared" si="1"/>
        <v>123402.54</v>
      </c>
    </row>
    <row r="105" spans="1:21" ht="24.95" hidden="1" customHeight="1">
      <c r="A105" s="77"/>
      <c r="B105" s="171">
        <v>2020</v>
      </c>
      <c r="C105" s="172" t="s">
        <v>225</v>
      </c>
      <c r="D105" s="185" t="s">
        <v>226</v>
      </c>
      <c r="E105" s="186"/>
      <c r="F105" s="186"/>
      <c r="G105" s="172" t="s">
        <v>21</v>
      </c>
      <c r="H105" s="185" t="s">
        <v>16</v>
      </c>
      <c r="I105" s="186"/>
      <c r="J105" s="171" t="s">
        <v>28</v>
      </c>
      <c r="K105" s="171">
        <v>4</v>
      </c>
      <c r="L105" s="187" t="s">
        <v>18</v>
      </c>
      <c r="M105" s="186"/>
      <c r="N105" s="186"/>
      <c r="O105" s="171" t="s">
        <v>17</v>
      </c>
      <c r="P105" s="91"/>
      <c r="Q105" s="82"/>
      <c r="R105" s="82"/>
      <c r="S105" s="82"/>
      <c r="T105" s="82"/>
      <c r="U105" s="82">
        <f t="shared" si="1"/>
        <v>0</v>
      </c>
    </row>
    <row r="106" spans="1:21" ht="24.95" hidden="1" customHeight="1">
      <c r="A106" s="77"/>
      <c r="B106" s="171">
        <v>2020</v>
      </c>
      <c r="C106" s="172" t="s">
        <v>227</v>
      </c>
      <c r="D106" s="185" t="s">
        <v>228</v>
      </c>
      <c r="E106" s="186"/>
      <c r="F106" s="186"/>
      <c r="G106" s="172" t="s">
        <v>21</v>
      </c>
      <c r="H106" s="185" t="s">
        <v>16</v>
      </c>
      <c r="I106" s="186"/>
      <c r="J106" s="171" t="s">
        <v>28</v>
      </c>
      <c r="K106" s="171">
        <v>4</v>
      </c>
      <c r="L106" s="187" t="s">
        <v>18</v>
      </c>
      <c r="M106" s="186"/>
      <c r="N106" s="186"/>
      <c r="O106" s="171" t="s">
        <v>17</v>
      </c>
      <c r="P106" s="91"/>
      <c r="Q106" s="82"/>
      <c r="R106" s="82"/>
      <c r="S106" s="82"/>
      <c r="T106" s="82"/>
      <c r="U106" s="82">
        <f t="shared" si="1"/>
        <v>0</v>
      </c>
    </row>
    <row r="107" spans="1:21" ht="24.95" hidden="1" customHeight="1">
      <c r="A107" s="77"/>
      <c r="B107" s="171">
        <v>2020</v>
      </c>
      <c r="C107" s="172" t="s">
        <v>229</v>
      </c>
      <c r="D107" s="185" t="s">
        <v>230</v>
      </c>
      <c r="E107" s="186"/>
      <c r="F107" s="186"/>
      <c r="G107" s="172" t="s">
        <v>21</v>
      </c>
      <c r="H107" s="185" t="s">
        <v>16</v>
      </c>
      <c r="I107" s="186"/>
      <c r="J107" s="171" t="s">
        <v>28</v>
      </c>
      <c r="K107" s="171">
        <v>4</v>
      </c>
      <c r="L107" s="187" t="s">
        <v>18</v>
      </c>
      <c r="M107" s="186"/>
      <c r="N107" s="186"/>
      <c r="O107" s="171" t="s">
        <v>17</v>
      </c>
      <c r="P107" s="91"/>
      <c r="Q107" s="82"/>
      <c r="R107" s="82"/>
      <c r="S107" s="82"/>
      <c r="T107" s="82"/>
      <c r="U107" s="82">
        <f t="shared" si="1"/>
        <v>0</v>
      </c>
    </row>
    <row r="108" spans="1:21" ht="24.95" hidden="1" customHeight="1">
      <c r="A108" s="77"/>
      <c r="B108" s="171">
        <v>2020</v>
      </c>
      <c r="C108" s="172" t="s">
        <v>231</v>
      </c>
      <c r="D108" s="185" t="s">
        <v>232</v>
      </c>
      <c r="E108" s="186"/>
      <c r="F108" s="186"/>
      <c r="G108" s="172" t="s">
        <v>21</v>
      </c>
      <c r="H108" s="185" t="s">
        <v>16</v>
      </c>
      <c r="I108" s="186"/>
      <c r="J108" s="171" t="s">
        <v>28</v>
      </c>
      <c r="K108" s="171">
        <v>4</v>
      </c>
      <c r="L108" s="187" t="s">
        <v>18</v>
      </c>
      <c r="M108" s="186"/>
      <c r="N108" s="186"/>
      <c r="O108" s="171" t="s">
        <v>17</v>
      </c>
      <c r="P108" s="91"/>
      <c r="Q108" s="82"/>
      <c r="R108" s="82"/>
      <c r="S108" s="82"/>
      <c r="T108" s="82"/>
      <c r="U108" s="82">
        <f t="shared" si="1"/>
        <v>0</v>
      </c>
    </row>
    <row r="109" spans="1:21" ht="24.95" hidden="1" customHeight="1">
      <c r="A109" s="77"/>
      <c r="B109" s="171">
        <v>2020</v>
      </c>
      <c r="C109" s="172" t="s">
        <v>233</v>
      </c>
      <c r="D109" s="185" t="s">
        <v>234</v>
      </c>
      <c r="E109" s="186"/>
      <c r="F109" s="186"/>
      <c r="G109" s="172" t="s">
        <v>21</v>
      </c>
      <c r="H109" s="185" t="s">
        <v>16</v>
      </c>
      <c r="I109" s="186"/>
      <c r="J109" s="171" t="s">
        <v>28</v>
      </c>
      <c r="K109" s="171">
        <v>4</v>
      </c>
      <c r="L109" s="187" t="s">
        <v>18</v>
      </c>
      <c r="M109" s="186"/>
      <c r="N109" s="186"/>
      <c r="O109" s="171" t="s">
        <v>17</v>
      </c>
      <c r="P109" s="91"/>
      <c r="Q109" s="82"/>
      <c r="R109" s="82"/>
      <c r="S109" s="82"/>
      <c r="T109" s="82"/>
      <c r="U109" s="82">
        <f t="shared" si="1"/>
        <v>0</v>
      </c>
    </row>
    <row r="110" spans="1:21" ht="24.95" hidden="1" customHeight="1">
      <c r="A110" s="77"/>
      <c r="B110" s="171">
        <v>2020</v>
      </c>
      <c r="C110" s="172" t="s">
        <v>235</v>
      </c>
      <c r="D110" s="185" t="s">
        <v>236</v>
      </c>
      <c r="E110" s="186"/>
      <c r="F110" s="186"/>
      <c r="G110" s="172" t="s">
        <v>21</v>
      </c>
      <c r="H110" s="185" t="s">
        <v>16</v>
      </c>
      <c r="I110" s="186"/>
      <c r="J110" s="171" t="s">
        <v>28</v>
      </c>
      <c r="K110" s="171">
        <v>4</v>
      </c>
      <c r="L110" s="187" t="s">
        <v>18</v>
      </c>
      <c r="M110" s="186"/>
      <c r="N110" s="186"/>
      <c r="O110" s="171" t="s">
        <v>17</v>
      </c>
      <c r="P110" s="91"/>
      <c r="Q110" s="82"/>
      <c r="R110" s="82"/>
      <c r="S110" s="82"/>
      <c r="T110" s="82"/>
      <c r="U110" s="82">
        <f t="shared" si="1"/>
        <v>0</v>
      </c>
    </row>
    <row r="111" spans="1:21" ht="24.95" hidden="1" customHeight="1">
      <c r="A111" s="77"/>
      <c r="B111" s="171">
        <v>2020</v>
      </c>
      <c r="C111" s="172" t="s">
        <v>237</v>
      </c>
      <c r="D111" s="185" t="s">
        <v>238</v>
      </c>
      <c r="E111" s="186"/>
      <c r="F111" s="186"/>
      <c r="G111" s="172" t="s">
        <v>21</v>
      </c>
      <c r="H111" s="185" t="s">
        <v>16</v>
      </c>
      <c r="I111" s="186"/>
      <c r="J111" s="171" t="s">
        <v>28</v>
      </c>
      <c r="K111" s="171">
        <v>4</v>
      </c>
      <c r="L111" s="187" t="s">
        <v>18</v>
      </c>
      <c r="M111" s="186"/>
      <c r="N111" s="186"/>
      <c r="O111" s="171" t="s">
        <v>17</v>
      </c>
      <c r="P111" s="91"/>
      <c r="Q111" s="82"/>
      <c r="R111" s="82"/>
      <c r="S111" s="82"/>
      <c r="T111" s="82"/>
      <c r="U111" s="82">
        <f t="shared" si="1"/>
        <v>0</v>
      </c>
    </row>
    <row r="112" spans="1:21" ht="24.95" hidden="1" customHeight="1">
      <c r="A112" s="77"/>
      <c r="B112" s="171">
        <v>2020</v>
      </c>
      <c r="C112" s="172" t="s">
        <v>239</v>
      </c>
      <c r="D112" s="185" t="s">
        <v>240</v>
      </c>
      <c r="E112" s="186"/>
      <c r="F112" s="186"/>
      <c r="G112" s="172" t="s">
        <v>21</v>
      </c>
      <c r="H112" s="185" t="s">
        <v>16</v>
      </c>
      <c r="I112" s="186"/>
      <c r="J112" s="171" t="s">
        <v>28</v>
      </c>
      <c r="K112" s="171">
        <v>4</v>
      </c>
      <c r="L112" s="187" t="s">
        <v>18</v>
      </c>
      <c r="M112" s="186"/>
      <c r="N112" s="186"/>
      <c r="O112" s="171" t="s">
        <v>17</v>
      </c>
      <c r="P112" s="91"/>
      <c r="Q112" s="82"/>
      <c r="R112" s="82"/>
      <c r="S112" s="82"/>
      <c r="T112" s="82"/>
      <c r="U112" s="82">
        <f t="shared" si="1"/>
        <v>0</v>
      </c>
    </row>
    <row r="113" spans="1:23" ht="24.95" hidden="1" customHeight="1">
      <c r="A113" s="77"/>
      <c r="B113" s="171">
        <v>2020</v>
      </c>
      <c r="C113" s="172" t="s">
        <v>241</v>
      </c>
      <c r="D113" s="185" t="s">
        <v>242</v>
      </c>
      <c r="E113" s="186"/>
      <c r="F113" s="186"/>
      <c r="G113" s="172" t="s">
        <v>21</v>
      </c>
      <c r="H113" s="185" t="s">
        <v>16</v>
      </c>
      <c r="I113" s="186"/>
      <c r="J113" s="171" t="s">
        <v>28</v>
      </c>
      <c r="K113" s="171">
        <v>4</v>
      </c>
      <c r="L113" s="187" t="s">
        <v>18</v>
      </c>
      <c r="M113" s="186"/>
      <c r="N113" s="186"/>
      <c r="O113" s="171" t="s">
        <v>17</v>
      </c>
      <c r="P113" s="91"/>
      <c r="Q113" s="82"/>
      <c r="R113" s="82"/>
      <c r="S113" s="82"/>
      <c r="T113" s="82"/>
      <c r="U113" s="82">
        <f t="shared" si="1"/>
        <v>0</v>
      </c>
    </row>
    <row r="114" spans="1:23" ht="24.95" hidden="1" customHeight="1">
      <c r="A114" s="77"/>
      <c r="B114" s="171">
        <v>2020</v>
      </c>
      <c r="C114" s="172" t="s">
        <v>243</v>
      </c>
      <c r="D114" s="185" t="s">
        <v>244</v>
      </c>
      <c r="E114" s="186"/>
      <c r="F114" s="186"/>
      <c r="G114" s="172" t="s">
        <v>21</v>
      </c>
      <c r="H114" s="185" t="s">
        <v>16</v>
      </c>
      <c r="I114" s="186"/>
      <c r="J114" s="171" t="s">
        <v>28</v>
      </c>
      <c r="K114" s="171">
        <v>4</v>
      </c>
      <c r="L114" s="187" t="s">
        <v>18</v>
      </c>
      <c r="M114" s="186"/>
      <c r="N114" s="186"/>
      <c r="O114" s="171" t="s">
        <v>17</v>
      </c>
      <c r="P114" s="91"/>
      <c r="Q114" s="82"/>
      <c r="S114" s="91"/>
      <c r="T114" s="91"/>
      <c r="U114" s="82">
        <f t="shared" si="1"/>
        <v>0</v>
      </c>
    </row>
    <row r="115" spans="1:23" ht="24.95" hidden="1" customHeight="1">
      <c r="A115" s="77"/>
      <c r="B115" s="171">
        <v>2020</v>
      </c>
      <c r="C115" s="172" t="s">
        <v>245</v>
      </c>
      <c r="D115" s="185" t="s">
        <v>246</v>
      </c>
      <c r="E115" s="186"/>
      <c r="F115" s="186"/>
      <c r="G115" s="172" t="s">
        <v>21</v>
      </c>
      <c r="H115" s="185" t="s">
        <v>16</v>
      </c>
      <c r="I115" s="186"/>
      <c r="J115" s="171" t="s">
        <v>28</v>
      </c>
      <c r="K115" s="171">
        <v>4</v>
      </c>
      <c r="L115" s="187" t="s">
        <v>18</v>
      </c>
      <c r="M115" s="186"/>
      <c r="N115" s="186"/>
      <c r="O115" s="171" t="s">
        <v>17</v>
      </c>
      <c r="P115" s="91"/>
      <c r="Q115" s="82"/>
      <c r="R115" s="82"/>
      <c r="S115" s="82"/>
      <c r="T115" s="82"/>
      <c r="U115" s="82">
        <f t="shared" si="1"/>
        <v>0</v>
      </c>
    </row>
    <row r="116" spans="1:23" ht="24.95" hidden="1" customHeight="1">
      <c r="A116" s="77"/>
      <c r="B116" s="171">
        <v>2020</v>
      </c>
      <c r="C116" s="172" t="s">
        <v>247</v>
      </c>
      <c r="D116" s="185" t="s">
        <v>248</v>
      </c>
      <c r="E116" s="186"/>
      <c r="F116" s="186"/>
      <c r="G116" s="172" t="s">
        <v>21</v>
      </c>
      <c r="H116" s="185" t="s">
        <v>16</v>
      </c>
      <c r="I116" s="186"/>
      <c r="J116" s="171" t="s">
        <v>28</v>
      </c>
      <c r="K116" s="171">
        <v>4</v>
      </c>
      <c r="L116" s="187" t="s">
        <v>18</v>
      </c>
      <c r="M116" s="186"/>
      <c r="N116" s="186"/>
      <c r="O116" s="171" t="s">
        <v>17</v>
      </c>
      <c r="P116" s="91"/>
      <c r="Q116" s="82"/>
      <c r="R116" s="82"/>
      <c r="S116" s="82"/>
      <c r="T116" s="82"/>
      <c r="U116" s="82">
        <f t="shared" si="1"/>
        <v>0</v>
      </c>
    </row>
    <row r="117" spans="1:23" ht="24.95" hidden="1" customHeight="1">
      <c r="A117" s="77"/>
      <c r="B117" s="171">
        <v>2020</v>
      </c>
      <c r="C117" s="172" t="s">
        <v>249</v>
      </c>
      <c r="D117" s="185" t="s">
        <v>250</v>
      </c>
      <c r="E117" s="186"/>
      <c r="F117" s="186"/>
      <c r="G117" s="172" t="s">
        <v>21</v>
      </c>
      <c r="H117" s="185" t="s">
        <v>16</v>
      </c>
      <c r="I117" s="186"/>
      <c r="J117" s="171" t="s">
        <v>28</v>
      </c>
      <c r="K117" s="171">
        <v>4</v>
      </c>
      <c r="L117" s="187" t="s">
        <v>18</v>
      </c>
      <c r="M117" s="186"/>
      <c r="N117" s="186"/>
      <c r="O117" s="171" t="s">
        <v>17</v>
      </c>
      <c r="P117" s="91"/>
      <c r="Q117" s="82"/>
      <c r="R117" s="82"/>
      <c r="S117" s="82"/>
      <c r="T117" s="82"/>
      <c r="U117" s="82">
        <f t="shared" si="1"/>
        <v>0</v>
      </c>
    </row>
    <row r="118" spans="1:23" ht="47.25" customHeight="1">
      <c r="A118" s="77"/>
      <c r="B118" s="171">
        <v>2020</v>
      </c>
      <c r="C118" s="172" t="s">
        <v>251</v>
      </c>
      <c r="D118" s="185" t="s">
        <v>252</v>
      </c>
      <c r="E118" s="186"/>
      <c r="F118" s="186"/>
      <c r="G118" s="172" t="s">
        <v>21</v>
      </c>
      <c r="H118" s="185" t="s">
        <v>16</v>
      </c>
      <c r="I118" s="186"/>
      <c r="J118" s="171" t="s">
        <v>28</v>
      </c>
      <c r="K118" s="171">
        <v>4</v>
      </c>
      <c r="L118" s="187" t="s">
        <v>18</v>
      </c>
      <c r="M118" s="186"/>
      <c r="N118" s="186"/>
      <c r="O118" s="171" t="s">
        <v>17</v>
      </c>
      <c r="P118" s="91"/>
      <c r="Q118" s="82"/>
      <c r="R118" s="91">
        <v>131292.39000000001</v>
      </c>
      <c r="S118" s="91">
        <v>40953.79</v>
      </c>
      <c r="T118" s="91"/>
      <c r="U118" s="82">
        <f t="shared" si="1"/>
        <v>172246.18000000002</v>
      </c>
      <c r="W118" s="93"/>
    </row>
    <row r="119" spans="1:23" ht="42.75" hidden="1" customHeight="1">
      <c r="A119" s="77"/>
      <c r="B119" s="171">
        <v>2020</v>
      </c>
      <c r="C119" s="172" t="s">
        <v>253</v>
      </c>
      <c r="D119" s="185" t="s">
        <v>254</v>
      </c>
      <c r="E119" s="186"/>
      <c r="F119" s="186"/>
      <c r="G119" s="172" t="s">
        <v>21</v>
      </c>
      <c r="H119" s="185" t="s">
        <v>16</v>
      </c>
      <c r="I119" s="186"/>
      <c r="J119" s="171" t="s">
        <v>28</v>
      </c>
      <c r="K119" s="171">
        <v>4</v>
      </c>
      <c r="L119" s="187" t="s">
        <v>18</v>
      </c>
      <c r="M119" s="186"/>
      <c r="N119" s="186"/>
      <c r="O119" s="171" t="s">
        <v>17</v>
      </c>
      <c r="P119" s="82"/>
      <c r="Q119" s="82"/>
      <c r="R119" s="82"/>
      <c r="S119" s="82"/>
      <c r="T119" s="82"/>
      <c r="U119" s="82">
        <f t="shared" si="1"/>
        <v>0</v>
      </c>
      <c r="W119" s="93"/>
    </row>
    <row r="120" spans="1:23" ht="42.75" customHeight="1">
      <c r="A120" s="77"/>
      <c r="B120" s="171">
        <v>2020</v>
      </c>
      <c r="C120" s="172" t="s">
        <v>1576</v>
      </c>
      <c r="D120" s="185" t="s">
        <v>1577</v>
      </c>
      <c r="E120" s="186"/>
      <c r="F120" s="186"/>
      <c r="G120" s="172" t="s">
        <v>21</v>
      </c>
      <c r="H120" s="185" t="s">
        <v>16</v>
      </c>
      <c r="I120" s="186"/>
      <c r="J120" s="171" t="s">
        <v>28</v>
      </c>
      <c r="K120" s="171">
        <v>4</v>
      </c>
      <c r="L120" s="187" t="s">
        <v>18</v>
      </c>
      <c r="M120" s="186"/>
      <c r="N120" s="186"/>
      <c r="O120" s="171" t="s">
        <v>17</v>
      </c>
      <c r="P120" s="82"/>
      <c r="Q120" s="82"/>
      <c r="R120" s="82">
        <v>57168.6</v>
      </c>
      <c r="T120" s="82">
        <v>4380.07</v>
      </c>
      <c r="U120" s="82">
        <f>P120+Q120+R120+S120+T120</f>
        <v>61548.67</v>
      </c>
      <c r="W120" s="93"/>
    </row>
    <row r="121" spans="1:23" s="90" customFormat="1" ht="24.95" hidden="1" customHeight="1">
      <c r="A121" s="87"/>
      <c r="B121" s="170">
        <v>2020</v>
      </c>
      <c r="C121" s="88" t="s">
        <v>255</v>
      </c>
      <c r="D121" s="194" t="s">
        <v>256</v>
      </c>
      <c r="E121" s="195"/>
      <c r="F121" s="195"/>
      <c r="G121" s="88" t="s">
        <v>21</v>
      </c>
      <c r="H121" s="194" t="s">
        <v>16</v>
      </c>
      <c r="I121" s="195"/>
      <c r="J121" s="170" t="s">
        <v>17</v>
      </c>
      <c r="K121" s="170">
        <v>3</v>
      </c>
      <c r="L121" s="196" t="s">
        <v>18</v>
      </c>
      <c r="M121" s="195"/>
      <c r="N121" s="195"/>
      <c r="O121" s="170" t="s">
        <v>17</v>
      </c>
      <c r="P121" s="89"/>
      <c r="Q121" s="89"/>
      <c r="R121" s="89"/>
      <c r="S121" s="89"/>
      <c r="T121" s="89"/>
      <c r="U121" s="92">
        <f t="shared" si="1"/>
        <v>0</v>
      </c>
    </row>
    <row r="122" spans="1:23" ht="24.95" hidden="1" customHeight="1">
      <c r="A122" s="77"/>
      <c r="B122" s="171">
        <v>2020</v>
      </c>
      <c r="C122" s="172" t="s">
        <v>257</v>
      </c>
      <c r="D122" s="185" t="s">
        <v>258</v>
      </c>
      <c r="E122" s="186"/>
      <c r="F122" s="186"/>
      <c r="G122" s="172" t="s">
        <v>21</v>
      </c>
      <c r="H122" s="185" t="s">
        <v>16</v>
      </c>
      <c r="I122" s="186"/>
      <c r="J122" s="171" t="s">
        <v>28</v>
      </c>
      <c r="K122" s="171">
        <v>4</v>
      </c>
      <c r="L122" s="187" t="s">
        <v>18</v>
      </c>
      <c r="M122" s="186"/>
      <c r="N122" s="186"/>
      <c r="O122" s="171" t="s">
        <v>17</v>
      </c>
      <c r="P122" s="91"/>
      <c r="Q122" s="82"/>
      <c r="R122" s="82"/>
      <c r="S122" s="82"/>
      <c r="T122" s="82"/>
      <c r="U122" s="82">
        <f t="shared" si="1"/>
        <v>0</v>
      </c>
    </row>
    <row r="123" spans="1:23" ht="24.95" hidden="1" customHeight="1">
      <c r="A123" s="77"/>
      <c r="B123" s="171">
        <v>2020</v>
      </c>
      <c r="C123" s="172" t="s">
        <v>259</v>
      </c>
      <c r="D123" s="185" t="s">
        <v>260</v>
      </c>
      <c r="E123" s="186"/>
      <c r="F123" s="186"/>
      <c r="G123" s="172" t="s">
        <v>21</v>
      </c>
      <c r="H123" s="185" t="s">
        <v>16</v>
      </c>
      <c r="I123" s="186"/>
      <c r="J123" s="171" t="s">
        <v>28</v>
      </c>
      <c r="K123" s="171">
        <v>4</v>
      </c>
      <c r="L123" s="187" t="s">
        <v>18</v>
      </c>
      <c r="M123" s="186"/>
      <c r="N123" s="186"/>
      <c r="O123" s="171" t="s">
        <v>17</v>
      </c>
      <c r="P123" s="91"/>
      <c r="Q123" s="82"/>
      <c r="R123" s="82"/>
      <c r="S123" s="82"/>
      <c r="T123" s="82"/>
      <c r="U123" s="82">
        <f t="shared" si="1"/>
        <v>0</v>
      </c>
    </row>
    <row r="124" spans="1:23" ht="24.95" hidden="1" customHeight="1">
      <c r="A124" s="77"/>
      <c r="B124" s="171">
        <v>2020</v>
      </c>
      <c r="C124" s="172" t="s">
        <v>261</v>
      </c>
      <c r="D124" s="185" t="s">
        <v>262</v>
      </c>
      <c r="E124" s="186"/>
      <c r="F124" s="186"/>
      <c r="G124" s="172" t="s">
        <v>21</v>
      </c>
      <c r="H124" s="185" t="s">
        <v>16</v>
      </c>
      <c r="I124" s="186"/>
      <c r="J124" s="171" t="s">
        <v>28</v>
      </c>
      <c r="K124" s="171">
        <v>4</v>
      </c>
      <c r="L124" s="187" t="s">
        <v>18</v>
      </c>
      <c r="M124" s="186"/>
      <c r="N124" s="186"/>
      <c r="O124" s="171" t="s">
        <v>17</v>
      </c>
      <c r="P124" s="91"/>
      <c r="Q124" s="82"/>
      <c r="R124" s="82"/>
      <c r="S124" s="82"/>
      <c r="T124" s="82"/>
      <c r="U124" s="82">
        <f t="shared" si="1"/>
        <v>0</v>
      </c>
    </row>
    <row r="125" spans="1:23" ht="24.95" hidden="1" customHeight="1">
      <c r="A125" s="77"/>
      <c r="B125" s="171">
        <v>2020</v>
      </c>
      <c r="C125" s="172" t="s">
        <v>263</v>
      </c>
      <c r="D125" s="185" t="s">
        <v>264</v>
      </c>
      <c r="E125" s="186"/>
      <c r="F125" s="186"/>
      <c r="G125" s="172" t="s">
        <v>21</v>
      </c>
      <c r="H125" s="185" t="s">
        <v>16</v>
      </c>
      <c r="I125" s="186"/>
      <c r="J125" s="171" t="s">
        <v>28</v>
      </c>
      <c r="K125" s="171">
        <v>4</v>
      </c>
      <c r="L125" s="187" t="s">
        <v>18</v>
      </c>
      <c r="M125" s="186"/>
      <c r="N125" s="186"/>
      <c r="O125" s="171" t="s">
        <v>17</v>
      </c>
      <c r="P125" s="91"/>
      <c r="Q125" s="82"/>
      <c r="R125" s="82"/>
      <c r="S125" s="82"/>
      <c r="T125" s="82"/>
      <c r="U125" s="82">
        <f t="shared" si="1"/>
        <v>0</v>
      </c>
    </row>
    <row r="126" spans="1:23" s="85" customFormat="1" ht="24.95" customHeight="1">
      <c r="A126" s="86"/>
      <c r="B126" s="173">
        <v>2020</v>
      </c>
      <c r="C126" s="175" t="s">
        <v>265</v>
      </c>
      <c r="D126" s="193" t="s">
        <v>266</v>
      </c>
      <c r="E126" s="192"/>
      <c r="F126" s="192"/>
      <c r="G126" s="175" t="s">
        <v>21</v>
      </c>
      <c r="H126" s="193" t="s">
        <v>16</v>
      </c>
      <c r="I126" s="192"/>
      <c r="J126" s="173" t="s">
        <v>17</v>
      </c>
      <c r="K126" s="173">
        <v>2</v>
      </c>
      <c r="L126" s="191" t="s">
        <v>18</v>
      </c>
      <c r="M126" s="192"/>
      <c r="N126" s="192"/>
      <c r="O126" s="173" t="s">
        <v>17</v>
      </c>
      <c r="P126" s="84">
        <f>P127+P131+P133</f>
        <v>0</v>
      </c>
      <c r="Q126" s="84">
        <f>Q127+Q131+Q133</f>
        <v>528705.5199999999</v>
      </c>
      <c r="R126" s="84"/>
      <c r="S126" s="84"/>
      <c r="T126" s="84"/>
      <c r="U126" s="84">
        <f t="shared" si="1"/>
        <v>528705.5199999999</v>
      </c>
    </row>
    <row r="127" spans="1:23" s="90" customFormat="1" ht="48" customHeight="1">
      <c r="A127" s="87"/>
      <c r="B127" s="170">
        <v>2020</v>
      </c>
      <c r="C127" s="88" t="s">
        <v>267</v>
      </c>
      <c r="D127" s="194" t="s">
        <v>268</v>
      </c>
      <c r="E127" s="195"/>
      <c r="F127" s="195"/>
      <c r="G127" s="88" t="s">
        <v>21</v>
      </c>
      <c r="H127" s="194" t="s">
        <v>16</v>
      </c>
      <c r="I127" s="195"/>
      <c r="J127" s="170" t="s">
        <v>17</v>
      </c>
      <c r="K127" s="170">
        <v>3</v>
      </c>
      <c r="L127" s="196" t="s">
        <v>18</v>
      </c>
      <c r="M127" s="195"/>
      <c r="N127" s="195"/>
      <c r="O127" s="170" t="s">
        <v>17</v>
      </c>
      <c r="P127" s="89">
        <f>P129+P130</f>
        <v>0</v>
      </c>
      <c r="Q127" s="89">
        <f>Q129+Q130</f>
        <v>456409.93999999994</v>
      </c>
      <c r="R127" s="89"/>
      <c r="S127" s="89"/>
      <c r="T127" s="89"/>
      <c r="U127" s="92">
        <f t="shared" si="1"/>
        <v>456409.93999999994</v>
      </c>
    </row>
    <row r="128" spans="1:23" ht="24.95" hidden="1" customHeight="1">
      <c r="A128" s="77"/>
      <c r="B128" s="171">
        <v>2020</v>
      </c>
      <c r="C128" s="172" t="s">
        <v>269</v>
      </c>
      <c r="D128" s="185" t="s">
        <v>270</v>
      </c>
      <c r="E128" s="186"/>
      <c r="F128" s="186"/>
      <c r="G128" s="172" t="s">
        <v>21</v>
      </c>
      <c r="H128" s="185" t="s">
        <v>16</v>
      </c>
      <c r="I128" s="186"/>
      <c r="J128" s="171" t="s">
        <v>28</v>
      </c>
      <c r="K128" s="171">
        <v>4</v>
      </c>
      <c r="L128" s="187" t="s">
        <v>18</v>
      </c>
      <c r="M128" s="186"/>
      <c r="N128" s="186"/>
      <c r="O128" s="171" t="s">
        <v>17</v>
      </c>
      <c r="P128" s="91"/>
      <c r="Q128" s="82"/>
      <c r="R128" s="82"/>
      <c r="S128" s="82"/>
      <c r="T128" s="82"/>
      <c r="U128" s="82">
        <f t="shared" si="1"/>
        <v>0</v>
      </c>
    </row>
    <row r="129" spans="1:21" ht="30.75" customHeight="1">
      <c r="A129" s="77"/>
      <c r="B129" s="171">
        <v>2020</v>
      </c>
      <c r="C129" s="172" t="s">
        <v>271</v>
      </c>
      <c r="D129" s="185" t="s">
        <v>272</v>
      </c>
      <c r="E129" s="186"/>
      <c r="F129" s="186"/>
      <c r="G129" s="172" t="s">
        <v>21</v>
      </c>
      <c r="H129" s="185" t="s">
        <v>16</v>
      </c>
      <c r="I129" s="186"/>
      <c r="J129" s="171" t="s">
        <v>28</v>
      </c>
      <c r="K129" s="171">
        <v>4</v>
      </c>
      <c r="L129" s="187" t="s">
        <v>18</v>
      </c>
      <c r="M129" s="186"/>
      <c r="N129" s="186"/>
      <c r="O129" s="171" t="s">
        <v>17</v>
      </c>
      <c r="P129" s="91"/>
      <c r="Q129" s="91">
        <v>111310.65</v>
      </c>
      <c r="R129" s="91"/>
      <c r="S129" s="91"/>
      <c r="T129" s="91"/>
      <c r="U129" s="82">
        <f t="shared" si="1"/>
        <v>111310.65</v>
      </c>
    </row>
    <row r="130" spans="1:21" ht="24.95" customHeight="1">
      <c r="A130" s="77"/>
      <c r="B130" s="171">
        <v>2020</v>
      </c>
      <c r="C130" s="172" t="s">
        <v>273</v>
      </c>
      <c r="D130" s="185" t="s">
        <v>274</v>
      </c>
      <c r="E130" s="186"/>
      <c r="F130" s="186"/>
      <c r="G130" s="172" t="s">
        <v>21</v>
      </c>
      <c r="H130" s="185" t="s">
        <v>16</v>
      </c>
      <c r="I130" s="186"/>
      <c r="J130" s="171" t="s">
        <v>28</v>
      </c>
      <c r="K130" s="171">
        <v>4</v>
      </c>
      <c r="L130" s="187" t="s">
        <v>18</v>
      </c>
      <c r="M130" s="186"/>
      <c r="N130" s="186"/>
      <c r="O130" s="171" t="s">
        <v>17</v>
      </c>
      <c r="P130" s="91"/>
      <c r="Q130" s="91">
        <v>345099.29</v>
      </c>
      <c r="R130" s="91"/>
      <c r="S130" s="91"/>
      <c r="T130" s="91"/>
      <c r="U130" s="82">
        <f t="shared" si="1"/>
        <v>345099.29</v>
      </c>
    </row>
    <row r="131" spans="1:21" s="90" customFormat="1" ht="24.95" hidden="1" customHeight="1">
      <c r="A131" s="87"/>
      <c r="B131" s="170">
        <v>2020</v>
      </c>
      <c r="C131" s="88" t="s">
        <v>275</v>
      </c>
      <c r="D131" s="194" t="s">
        <v>276</v>
      </c>
      <c r="E131" s="195"/>
      <c r="F131" s="195"/>
      <c r="G131" s="88" t="s">
        <v>21</v>
      </c>
      <c r="H131" s="194" t="s">
        <v>16</v>
      </c>
      <c r="I131" s="195"/>
      <c r="J131" s="170" t="s">
        <v>17</v>
      </c>
      <c r="K131" s="170">
        <v>3</v>
      </c>
      <c r="L131" s="196" t="s">
        <v>18</v>
      </c>
      <c r="M131" s="195"/>
      <c r="N131" s="195"/>
      <c r="O131" s="170" t="s">
        <v>17</v>
      </c>
      <c r="P131" s="89">
        <f>P132</f>
        <v>0</v>
      </c>
      <c r="Q131" s="89"/>
      <c r="R131" s="89"/>
      <c r="S131" s="89"/>
      <c r="T131" s="89"/>
      <c r="U131" s="92">
        <f t="shared" si="1"/>
        <v>0</v>
      </c>
    </row>
    <row r="132" spans="1:21" ht="24.95" hidden="1" customHeight="1">
      <c r="A132" s="77"/>
      <c r="B132" s="171">
        <v>2020</v>
      </c>
      <c r="C132" s="172" t="s">
        <v>277</v>
      </c>
      <c r="D132" s="185" t="s">
        <v>278</v>
      </c>
      <c r="E132" s="186"/>
      <c r="F132" s="186"/>
      <c r="G132" s="172" t="s">
        <v>21</v>
      </c>
      <c r="H132" s="185" t="s">
        <v>16</v>
      </c>
      <c r="I132" s="186"/>
      <c r="J132" s="171" t="s">
        <v>28</v>
      </c>
      <c r="K132" s="171">
        <v>4</v>
      </c>
      <c r="L132" s="187" t="s">
        <v>18</v>
      </c>
      <c r="M132" s="186"/>
      <c r="N132" s="186"/>
      <c r="O132" s="171" t="s">
        <v>17</v>
      </c>
      <c r="P132" s="91"/>
      <c r="Q132" s="82"/>
      <c r="R132" s="82"/>
      <c r="S132" s="82"/>
      <c r="T132" s="82"/>
      <c r="U132" s="82">
        <f t="shared" ref="U132:U195" si="2">P132+Q132+R132+S132+T132</f>
        <v>0</v>
      </c>
    </row>
    <row r="133" spans="1:21" s="90" customFormat="1" ht="24.95" customHeight="1">
      <c r="A133" s="87"/>
      <c r="B133" s="170">
        <v>2020</v>
      </c>
      <c r="C133" s="88" t="s">
        <v>279</v>
      </c>
      <c r="D133" s="194" t="s">
        <v>280</v>
      </c>
      <c r="E133" s="195"/>
      <c r="F133" s="195"/>
      <c r="G133" s="88" t="s">
        <v>21</v>
      </c>
      <c r="H133" s="194" t="s">
        <v>16</v>
      </c>
      <c r="I133" s="195"/>
      <c r="J133" s="170" t="s">
        <v>17</v>
      </c>
      <c r="K133" s="170">
        <v>3</v>
      </c>
      <c r="L133" s="196" t="s">
        <v>18</v>
      </c>
      <c r="M133" s="195"/>
      <c r="N133" s="195"/>
      <c r="O133" s="170" t="s">
        <v>17</v>
      </c>
      <c r="P133" s="89"/>
      <c r="Q133" s="89">
        <f>Q138+Q140</f>
        <v>72295.58</v>
      </c>
      <c r="R133" s="89"/>
      <c r="S133" s="89"/>
      <c r="T133" s="89"/>
      <c r="U133" s="92">
        <f t="shared" si="2"/>
        <v>72295.58</v>
      </c>
    </row>
    <row r="134" spans="1:21" ht="24.95" hidden="1" customHeight="1">
      <c r="A134" s="77"/>
      <c r="B134" s="171">
        <v>2020</v>
      </c>
      <c r="C134" s="172" t="s">
        <v>281</v>
      </c>
      <c r="D134" s="185" t="s">
        <v>282</v>
      </c>
      <c r="E134" s="186"/>
      <c r="F134" s="186"/>
      <c r="G134" s="172" t="s">
        <v>21</v>
      </c>
      <c r="H134" s="185" t="s">
        <v>16</v>
      </c>
      <c r="I134" s="186"/>
      <c r="J134" s="171" t="s">
        <v>28</v>
      </c>
      <c r="K134" s="171">
        <v>4</v>
      </c>
      <c r="L134" s="187" t="s">
        <v>18</v>
      </c>
      <c r="M134" s="186"/>
      <c r="N134" s="186"/>
      <c r="O134" s="171" t="s">
        <v>17</v>
      </c>
      <c r="P134" s="91"/>
      <c r="Q134" s="82"/>
      <c r="R134" s="82"/>
      <c r="S134" s="82"/>
      <c r="T134" s="82"/>
      <c r="U134" s="82">
        <f t="shared" si="2"/>
        <v>0</v>
      </c>
    </row>
    <row r="135" spans="1:21" ht="24.95" hidden="1" customHeight="1">
      <c r="A135" s="77"/>
      <c r="B135" s="171">
        <v>2020</v>
      </c>
      <c r="C135" s="172" t="s">
        <v>283</v>
      </c>
      <c r="D135" s="185" t="s">
        <v>284</v>
      </c>
      <c r="E135" s="186"/>
      <c r="F135" s="186"/>
      <c r="G135" s="172" t="s">
        <v>21</v>
      </c>
      <c r="H135" s="185" t="s">
        <v>16</v>
      </c>
      <c r="I135" s="186"/>
      <c r="J135" s="171" t="s">
        <v>28</v>
      </c>
      <c r="K135" s="171">
        <v>4</v>
      </c>
      <c r="L135" s="187" t="s">
        <v>18</v>
      </c>
      <c r="M135" s="186"/>
      <c r="N135" s="186"/>
      <c r="O135" s="171" t="s">
        <v>17</v>
      </c>
      <c r="P135" s="91"/>
      <c r="Q135" s="82"/>
      <c r="R135" s="82"/>
      <c r="S135" s="82"/>
      <c r="T135" s="82"/>
      <c r="U135" s="82">
        <f t="shared" si="2"/>
        <v>0</v>
      </c>
    </row>
    <row r="136" spans="1:21" ht="24.95" hidden="1" customHeight="1">
      <c r="A136" s="77"/>
      <c r="B136" s="171">
        <v>2020</v>
      </c>
      <c r="C136" s="172" t="s">
        <v>285</v>
      </c>
      <c r="D136" s="185" t="s">
        <v>286</v>
      </c>
      <c r="E136" s="186"/>
      <c r="F136" s="186"/>
      <c r="G136" s="172" t="s">
        <v>21</v>
      </c>
      <c r="H136" s="185" t="s">
        <v>16</v>
      </c>
      <c r="I136" s="186"/>
      <c r="J136" s="171" t="s">
        <v>28</v>
      </c>
      <c r="K136" s="171">
        <v>4</v>
      </c>
      <c r="L136" s="187" t="s">
        <v>18</v>
      </c>
      <c r="M136" s="186"/>
      <c r="N136" s="186"/>
      <c r="O136" s="171" t="s">
        <v>17</v>
      </c>
      <c r="P136" s="91"/>
      <c r="Q136" s="82"/>
      <c r="R136" s="82"/>
      <c r="S136" s="82"/>
      <c r="T136" s="82"/>
      <c r="U136" s="82">
        <f t="shared" si="2"/>
        <v>0</v>
      </c>
    </row>
    <row r="137" spans="1:21" ht="24.95" hidden="1" customHeight="1">
      <c r="A137" s="77"/>
      <c r="B137" s="171">
        <v>2020</v>
      </c>
      <c r="C137" s="172" t="s">
        <v>287</v>
      </c>
      <c r="D137" s="185" t="s">
        <v>288</v>
      </c>
      <c r="E137" s="186"/>
      <c r="F137" s="186"/>
      <c r="G137" s="172" t="s">
        <v>21</v>
      </c>
      <c r="H137" s="185" t="s">
        <v>16</v>
      </c>
      <c r="I137" s="186"/>
      <c r="J137" s="171" t="s">
        <v>28</v>
      </c>
      <c r="K137" s="171">
        <v>4</v>
      </c>
      <c r="L137" s="187" t="s">
        <v>18</v>
      </c>
      <c r="M137" s="186"/>
      <c r="N137" s="186"/>
      <c r="O137" s="171" t="s">
        <v>17</v>
      </c>
      <c r="P137" s="91"/>
      <c r="Q137" s="82"/>
      <c r="R137" s="82"/>
      <c r="S137" s="82"/>
      <c r="T137" s="82"/>
      <c r="U137" s="82">
        <f t="shared" si="2"/>
        <v>0</v>
      </c>
    </row>
    <row r="138" spans="1:21" ht="24.95" customHeight="1">
      <c r="A138" s="77"/>
      <c r="B138" s="171">
        <v>2020</v>
      </c>
      <c r="C138" s="172" t="s">
        <v>289</v>
      </c>
      <c r="D138" s="185" t="s">
        <v>290</v>
      </c>
      <c r="E138" s="186"/>
      <c r="F138" s="186"/>
      <c r="G138" s="172" t="s">
        <v>21</v>
      </c>
      <c r="H138" s="185" t="s">
        <v>16</v>
      </c>
      <c r="I138" s="186"/>
      <c r="J138" s="171" t="s">
        <v>28</v>
      </c>
      <c r="K138" s="171">
        <v>4</v>
      </c>
      <c r="L138" s="187" t="s">
        <v>18</v>
      </c>
      <c r="M138" s="186"/>
      <c r="N138" s="186"/>
      <c r="O138" s="171" t="s">
        <v>17</v>
      </c>
      <c r="P138" s="91"/>
      <c r="Q138" s="82">
        <v>64478.59</v>
      </c>
      <c r="R138" s="82"/>
      <c r="S138" s="82"/>
      <c r="T138" s="82"/>
      <c r="U138" s="82">
        <f t="shared" si="2"/>
        <v>64478.59</v>
      </c>
    </row>
    <row r="139" spans="1:21" ht="24.95" hidden="1" customHeight="1">
      <c r="A139" s="77"/>
      <c r="B139" s="171">
        <v>2020</v>
      </c>
      <c r="C139" s="172" t="s">
        <v>291</v>
      </c>
      <c r="D139" s="185" t="s">
        <v>292</v>
      </c>
      <c r="E139" s="186"/>
      <c r="F139" s="186"/>
      <c r="G139" s="172" t="s">
        <v>21</v>
      </c>
      <c r="H139" s="185" t="s">
        <v>16</v>
      </c>
      <c r="I139" s="186"/>
      <c r="J139" s="171" t="s">
        <v>28</v>
      </c>
      <c r="K139" s="171">
        <v>4</v>
      </c>
      <c r="L139" s="187" t="s">
        <v>18</v>
      </c>
      <c r="M139" s="186"/>
      <c r="N139" s="186"/>
      <c r="O139" s="171" t="s">
        <v>17</v>
      </c>
      <c r="P139" s="91"/>
      <c r="Q139" s="82"/>
      <c r="R139" s="82"/>
      <c r="S139" s="82"/>
      <c r="T139" s="82"/>
      <c r="U139" s="82">
        <f t="shared" si="2"/>
        <v>0</v>
      </c>
    </row>
    <row r="140" spans="1:21" ht="24.95" customHeight="1">
      <c r="A140" s="77"/>
      <c r="B140" s="171">
        <v>2020</v>
      </c>
      <c r="C140" s="172" t="s">
        <v>293</v>
      </c>
      <c r="D140" s="185" t="s">
        <v>294</v>
      </c>
      <c r="E140" s="186"/>
      <c r="F140" s="186"/>
      <c r="G140" s="172" t="s">
        <v>21</v>
      </c>
      <c r="H140" s="185" t="s">
        <v>16</v>
      </c>
      <c r="I140" s="186"/>
      <c r="J140" s="171" t="s">
        <v>28</v>
      </c>
      <c r="K140" s="171">
        <v>4</v>
      </c>
      <c r="L140" s="187" t="s">
        <v>18</v>
      </c>
      <c r="M140" s="186"/>
      <c r="N140" s="186"/>
      <c r="O140" s="171" t="s">
        <v>17</v>
      </c>
      <c r="P140" s="91"/>
      <c r="Q140" s="82">
        <v>7816.99</v>
      </c>
      <c r="R140" s="82"/>
      <c r="S140" s="82"/>
      <c r="T140" s="82"/>
      <c r="U140" s="82">
        <f t="shared" si="2"/>
        <v>7816.99</v>
      </c>
    </row>
    <row r="141" spans="1:21" s="85" customFormat="1" ht="24.95" hidden="1" customHeight="1">
      <c r="A141" s="86"/>
      <c r="B141" s="173">
        <v>2020</v>
      </c>
      <c r="C141" s="175" t="s">
        <v>295</v>
      </c>
      <c r="D141" s="193" t="s">
        <v>296</v>
      </c>
      <c r="E141" s="192"/>
      <c r="F141" s="192"/>
      <c r="G141" s="175" t="s">
        <v>21</v>
      </c>
      <c r="H141" s="193" t="s">
        <v>16</v>
      </c>
      <c r="I141" s="192"/>
      <c r="J141" s="173" t="s">
        <v>17</v>
      </c>
      <c r="K141" s="173">
        <v>2</v>
      </c>
      <c r="L141" s="191" t="s">
        <v>18</v>
      </c>
      <c r="M141" s="192"/>
      <c r="N141" s="192"/>
      <c r="O141" s="173" t="s">
        <v>17</v>
      </c>
      <c r="P141" s="84"/>
      <c r="Q141" s="84"/>
      <c r="R141" s="84"/>
      <c r="S141" s="84"/>
      <c r="T141" s="84"/>
      <c r="U141" s="84">
        <f t="shared" si="2"/>
        <v>0</v>
      </c>
    </row>
    <row r="142" spans="1:21" s="90" customFormat="1" ht="24.95" hidden="1" customHeight="1">
      <c r="A142" s="87"/>
      <c r="B142" s="170">
        <v>2020</v>
      </c>
      <c r="C142" s="88" t="s">
        <v>297</v>
      </c>
      <c r="D142" s="194" t="s">
        <v>298</v>
      </c>
      <c r="E142" s="195"/>
      <c r="F142" s="195"/>
      <c r="G142" s="88" t="s">
        <v>21</v>
      </c>
      <c r="H142" s="194" t="s">
        <v>16</v>
      </c>
      <c r="I142" s="195"/>
      <c r="J142" s="170" t="s">
        <v>17</v>
      </c>
      <c r="K142" s="170">
        <v>3</v>
      </c>
      <c r="L142" s="196" t="s">
        <v>18</v>
      </c>
      <c r="M142" s="195"/>
      <c r="N142" s="195"/>
      <c r="O142" s="170" t="s">
        <v>17</v>
      </c>
      <c r="P142" s="89"/>
      <c r="Q142" s="89"/>
      <c r="R142" s="89"/>
      <c r="S142" s="89"/>
      <c r="T142" s="89"/>
      <c r="U142" s="92">
        <f t="shared" si="2"/>
        <v>0</v>
      </c>
    </row>
    <row r="143" spans="1:21" ht="24.95" hidden="1" customHeight="1">
      <c r="A143" s="77"/>
      <c r="B143" s="171">
        <v>2020</v>
      </c>
      <c r="C143" s="172" t="s">
        <v>299</v>
      </c>
      <c r="D143" s="185" t="s">
        <v>300</v>
      </c>
      <c r="E143" s="186"/>
      <c r="F143" s="186"/>
      <c r="G143" s="172" t="s">
        <v>21</v>
      </c>
      <c r="H143" s="185" t="s">
        <v>16</v>
      </c>
      <c r="I143" s="186"/>
      <c r="J143" s="171" t="s">
        <v>28</v>
      </c>
      <c r="K143" s="171">
        <v>4</v>
      </c>
      <c r="L143" s="187" t="s">
        <v>18</v>
      </c>
      <c r="M143" s="186"/>
      <c r="N143" s="186"/>
      <c r="O143" s="171" t="s">
        <v>17</v>
      </c>
      <c r="P143" s="91"/>
      <c r="Q143" s="82"/>
      <c r="R143" s="82"/>
      <c r="S143" s="82"/>
      <c r="T143" s="82"/>
      <c r="U143" s="82">
        <f t="shared" si="2"/>
        <v>0</v>
      </c>
    </row>
    <row r="144" spans="1:21" s="90" customFormat="1" ht="24.95" hidden="1" customHeight="1">
      <c r="A144" s="87"/>
      <c r="B144" s="170">
        <v>2020</v>
      </c>
      <c r="C144" s="88" t="s">
        <v>301</v>
      </c>
      <c r="D144" s="194" t="s">
        <v>302</v>
      </c>
      <c r="E144" s="195"/>
      <c r="F144" s="195"/>
      <c r="G144" s="88" t="s">
        <v>21</v>
      </c>
      <c r="H144" s="194" t="s">
        <v>16</v>
      </c>
      <c r="I144" s="195"/>
      <c r="J144" s="170" t="s">
        <v>17</v>
      </c>
      <c r="K144" s="170">
        <v>3</v>
      </c>
      <c r="L144" s="196" t="s">
        <v>18</v>
      </c>
      <c r="M144" s="195"/>
      <c r="N144" s="195"/>
      <c r="O144" s="170" t="s">
        <v>17</v>
      </c>
      <c r="P144" s="89"/>
      <c r="Q144" s="89"/>
      <c r="R144" s="89"/>
      <c r="S144" s="89"/>
      <c r="T144" s="89"/>
      <c r="U144" s="92">
        <f t="shared" si="2"/>
        <v>0</v>
      </c>
    </row>
    <row r="145" spans="1:21" ht="24.95" hidden="1" customHeight="1">
      <c r="A145" s="77"/>
      <c r="B145" s="171">
        <v>2020</v>
      </c>
      <c r="C145" s="172" t="s">
        <v>303</v>
      </c>
      <c r="D145" s="185" t="s">
        <v>304</v>
      </c>
      <c r="E145" s="186"/>
      <c r="F145" s="186"/>
      <c r="G145" s="172" t="s">
        <v>21</v>
      </c>
      <c r="H145" s="185" t="s">
        <v>16</v>
      </c>
      <c r="I145" s="186"/>
      <c r="J145" s="171" t="s">
        <v>28</v>
      </c>
      <c r="K145" s="171">
        <v>4</v>
      </c>
      <c r="L145" s="187" t="s">
        <v>18</v>
      </c>
      <c r="M145" s="186"/>
      <c r="N145" s="186"/>
      <c r="O145" s="171" t="s">
        <v>17</v>
      </c>
      <c r="P145" s="91"/>
      <c r="Q145" s="82"/>
      <c r="R145" s="82"/>
      <c r="S145" s="82"/>
      <c r="T145" s="82"/>
      <c r="U145" s="82">
        <f t="shared" si="2"/>
        <v>0</v>
      </c>
    </row>
    <row r="146" spans="1:21" s="90" customFormat="1" ht="24.95" hidden="1" customHeight="1">
      <c r="A146" s="87"/>
      <c r="B146" s="170">
        <v>2020</v>
      </c>
      <c r="C146" s="88" t="s">
        <v>305</v>
      </c>
      <c r="D146" s="194" t="s">
        <v>306</v>
      </c>
      <c r="E146" s="195"/>
      <c r="F146" s="195"/>
      <c r="G146" s="88" t="s">
        <v>21</v>
      </c>
      <c r="H146" s="194" t="s">
        <v>16</v>
      </c>
      <c r="I146" s="195"/>
      <c r="J146" s="170" t="s">
        <v>17</v>
      </c>
      <c r="K146" s="170">
        <v>3</v>
      </c>
      <c r="L146" s="196" t="s">
        <v>18</v>
      </c>
      <c r="M146" s="195"/>
      <c r="N146" s="195"/>
      <c r="O146" s="170" t="s">
        <v>17</v>
      </c>
      <c r="P146" s="89"/>
      <c r="Q146" s="89"/>
      <c r="R146" s="89"/>
      <c r="S146" s="89"/>
      <c r="T146" s="89"/>
      <c r="U146" s="92">
        <f t="shared" si="2"/>
        <v>0</v>
      </c>
    </row>
    <row r="147" spans="1:21" ht="24.95" hidden="1" customHeight="1">
      <c r="A147" s="77"/>
      <c r="B147" s="171">
        <v>2020</v>
      </c>
      <c r="C147" s="172" t="s">
        <v>307</v>
      </c>
      <c r="D147" s="185" t="s">
        <v>308</v>
      </c>
      <c r="E147" s="186"/>
      <c r="F147" s="186"/>
      <c r="G147" s="172" t="s">
        <v>21</v>
      </c>
      <c r="H147" s="185" t="s">
        <v>16</v>
      </c>
      <c r="I147" s="186"/>
      <c r="J147" s="171" t="s">
        <v>28</v>
      </c>
      <c r="K147" s="171">
        <v>4</v>
      </c>
      <c r="L147" s="187" t="s">
        <v>18</v>
      </c>
      <c r="M147" s="186"/>
      <c r="N147" s="186"/>
      <c r="O147" s="171" t="s">
        <v>17</v>
      </c>
      <c r="P147" s="91"/>
      <c r="Q147" s="82"/>
      <c r="R147" s="82"/>
      <c r="S147" s="82"/>
      <c r="T147" s="82"/>
      <c r="U147" s="82">
        <f t="shared" si="2"/>
        <v>0</v>
      </c>
    </row>
    <row r="148" spans="1:21" s="90" customFormat="1" ht="24.95" hidden="1" customHeight="1">
      <c r="A148" s="87"/>
      <c r="B148" s="170">
        <v>2020</v>
      </c>
      <c r="C148" s="88" t="s">
        <v>309</v>
      </c>
      <c r="D148" s="194" t="s">
        <v>310</v>
      </c>
      <c r="E148" s="195"/>
      <c r="F148" s="195"/>
      <c r="G148" s="88" t="s">
        <v>21</v>
      </c>
      <c r="H148" s="194" t="s">
        <v>16</v>
      </c>
      <c r="I148" s="195"/>
      <c r="J148" s="170" t="s">
        <v>17</v>
      </c>
      <c r="K148" s="170">
        <v>3</v>
      </c>
      <c r="L148" s="196" t="s">
        <v>18</v>
      </c>
      <c r="M148" s="195"/>
      <c r="N148" s="195"/>
      <c r="O148" s="170" t="s">
        <v>17</v>
      </c>
      <c r="P148" s="89"/>
      <c r="Q148" s="89"/>
      <c r="R148" s="89"/>
      <c r="S148" s="89"/>
      <c r="T148" s="89"/>
      <c r="U148" s="92">
        <f t="shared" si="2"/>
        <v>0</v>
      </c>
    </row>
    <row r="149" spans="1:21" ht="24.95" hidden="1" customHeight="1">
      <c r="A149" s="77"/>
      <c r="B149" s="171">
        <v>2020</v>
      </c>
      <c r="C149" s="172" t="s">
        <v>311</v>
      </c>
      <c r="D149" s="185" t="s">
        <v>312</v>
      </c>
      <c r="E149" s="186"/>
      <c r="F149" s="186"/>
      <c r="G149" s="172" t="s">
        <v>21</v>
      </c>
      <c r="H149" s="185" t="s">
        <v>16</v>
      </c>
      <c r="I149" s="186"/>
      <c r="J149" s="171" t="s">
        <v>28</v>
      </c>
      <c r="K149" s="171">
        <v>4</v>
      </c>
      <c r="L149" s="187" t="s">
        <v>18</v>
      </c>
      <c r="M149" s="186"/>
      <c r="N149" s="186"/>
      <c r="O149" s="171" t="s">
        <v>17</v>
      </c>
      <c r="P149" s="91"/>
      <c r="Q149" s="82"/>
      <c r="R149" s="82"/>
      <c r="S149" s="82"/>
      <c r="T149" s="82"/>
      <c r="U149" s="82">
        <f t="shared" si="2"/>
        <v>0</v>
      </c>
    </row>
    <row r="150" spans="1:21" s="90" customFormat="1" ht="24.95" hidden="1" customHeight="1">
      <c r="A150" s="87"/>
      <c r="B150" s="170">
        <v>2020</v>
      </c>
      <c r="C150" s="88" t="s">
        <v>313</v>
      </c>
      <c r="D150" s="194" t="s">
        <v>314</v>
      </c>
      <c r="E150" s="195"/>
      <c r="F150" s="195"/>
      <c r="G150" s="88" t="s">
        <v>21</v>
      </c>
      <c r="H150" s="194" t="s">
        <v>16</v>
      </c>
      <c r="I150" s="195"/>
      <c r="J150" s="170" t="s">
        <v>17</v>
      </c>
      <c r="K150" s="170">
        <v>3</v>
      </c>
      <c r="L150" s="196" t="s">
        <v>18</v>
      </c>
      <c r="M150" s="195"/>
      <c r="N150" s="195"/>
      <c r="O150" s="170" t="s">
        <v>17</v>
      </c>
      <c r="P150" s="89"/>
      <c r="Q150" s="89"/>
      <c r="R150" s="89"/>
      <c r="S150" s="89"/>
      <c r="T150" s="89"/>
      <c r="U150" s="92">
        <f t="shared" si="2"/>
        <v>0</v>
      </c>
    </row>
    <row r="151" spans="1:21" ht="24.95" hidden="1" customHeight="1">
      <c r="A151" s="77"/>
      <c r="B151" s="171">
        <v>2020</v>
      </c>
      <c r="C151" s="172" t="s">
        <v>315</v>
      </c>
      <c r="D151" s="185" t="s">
        <v>316</v>
      </c>
      <c r="E151" s="186"/>
      <c r="F151" s="186"/>
      <c r="G151" s="172" t="s">
        <v>21</v>
      </c>
      <c r="H151" s="185" t="s">
        <v>16</v>
      </c>
      <c r="I151" s="186"/>
      <c r="J151" s="171" t="s">
        <v>28</v>
      </c>
      <c r="K151" s="171">
        <v>4</v>
      </c>
      <c r="L151" s="187" t="s">
        <v>18</v>
      </c>
      <c r="M151" s="186"/>
      <c r="N151" s="186"/>
      <c r="O151" s="171" t="s">
        <v>17</v>
      </c>
      <c r="P151" s="91"/>
      <c r="Q151" s="82"/>
      <c r="R151" s="82"/>
      <c r="S151" s="82"/>
      <c r="T151" s="82"/>
      <c r="U151" s="82">
        <f t="shared" si="2"/>
        <v>0</v>
      </c>
    </row>
    <row r="152" spans="1:21" s="85" customFormat="1" ht="24.95" hidden="1" customHeight="1">
      <c r="A152" s="86"/>
      <c r="B152" s="173">
        <v>2020</v>
      </c>
      <c r="C152" s="175" t="s">
        <v>317</v>
      </c>
      <c r="D152" s="193" t="s">
        <v>318</v>
      </c>
      <c r="E152" s="192"/>
      <c r="F152" s="192"/>
      <c r="G152" s="175" t="s">
        <v>21</v>
      </c>
      <c r="H152" s="193" t="s">
        <v>16</v>
      </c>
      <c r="I152" s="192"/>
      <c r="J152" s="173" t="s">
        <v>17</v>
      </c>
      <c r="K152" s="173">
        <v>2</v>
      </c>
      <c r="L152" s="191" t="s">
        <v>18</v>
      </c>
      <c r="M152" s="192"/>
      <c r="N152" s="192"/>
      <c r="O152" s="173" t="s">
        <v>17</v>
      </c>
      <c r="P152" s="84"/>
      <c r="Q152" s="84"/>
      <c r="R152" s="84"/>
      <c r="S152" s="84"/>
      <c r="T152" s="84"/>
      <c r="U152" s="84">
        <f t="shared" si="2"/>
        <v>0</v>
      </c>
    </row>
    <row r="153" spans="1:21" s="90" customFormat="1" ht="24.95" hidden="1" customHeight="1">
      <c r="A153" s="87"/>
      <c r="B153" s="170">
        <v>2020</v>
      </c>
      <c r="C153" s="88" t="s">
        <v>319</v>
      </c>
      <c r="D153" s="194" t="s">
        <v>320</v>
      </c>
      <c r="E153" s="195"/>
      <c r="F153" s="195"/>
      <c r="G153" s="88" t="s">
        <v>21</v>
      </c>
      <c r="H153" s="194" t="s">
        <v>16</v>
      </c>
      <c r="I153" s="195"/>
      <c r="J153" s="170" t="s">
        <v>17</v>
      </c>
      <c r="K153" s="170">
        <v>3</v>
      </c>
      <c r="L153" s="196" t="s">
        <v>18</v>
      </c>
      <c r="M153" s="195"/>
      <c r="N153" s="195"/>
      <c r="O153" s="170" t="s">
        <v>17</v>
      </c>
      <c r="P153" s="89"/>
      <c r="Q153" s="89"/>
      <c r="R153" s="89"/>
      <c r="S153" s="89"/>
      <c r="T153" s="89"/>
      <c r="U153" s="92">
        <f t="shared" si="2"/>
        <v>0</v>
      </c>
    </row>
    <row r="154" spans="1:21" ht="24.95" hidden="1" customHeight="1">
      <c r="A154" s="77"/>
      <c r="B154" s="171">
        <v>2020</v>
      </c>
      <c r="C154" s="172" t="s">
        <v>321</v>
      </c>
      <c r="D154" s="185" t="s">
        <v>322</v>
      </c>
      <c r="E154" s="186"/>
      <c r="F154" s="186"/>
      <c r="G154" s="172" t="s">
        <v>21</v>
      </c>
      <c r="H154" s="185" t="s">
        <v>16</v>
      </c>
      <c r="I154" s="186"/>
      <c r="J154" s="171" t="s">
        <v>28</v>
      </c>
      <c r="K154" s="171">
        <v>4</v>
      </c>
      <c r="L154" s="187" t="s">
        <v>18</v>
      </c>
      <c r="M154" s="186"/>
      <c r="N154" s="186"/>
      <c r="O154" s="171" t="s">
        <v>17</v>
      </c>
      <c r="P154" s="91"/>
      <c r="Q154" s="82"/>
      <c r="R154" s="82"/>
      <c r="S154" s="82"/>
      <c r="T154" s="82"/>
      <c r="U154" s="82">
        <f t="shared" si="2"/>
        <v>0</v>
      </c>
    </row>
    <row r="155" spans="1:21" ht="24.95" hidden="1" customHeight="1">
      <c r="A155" s="77"/>
      <c r="B155" s="171">
        <v>2020</v>
      </c>
      <c r="C155" s="172" t="s">
        <v>323</v>
      </c>
      <c r="D155" s="185" t="s">
        <v>324</v>
      </c>
      <c r="E155" s="186"/>
      <c r="F155" s="186"/>
      <c r="G155" s="172" t="s">
        <v>21</v>
      </c>
      <c r="H155" s="185" t="s">
        <v>16</v>
      </c>
      <c r="I155" s="186"/>
      <c r="J155" s="171" t="s">
        <v>28</v>
      </c>
      <c r="K155" s="171">
        <v>4</v>
      </c>
      <c r="L155" s="187" t="s">
        <v>18</v>
      </c>
      <c r="M155" s="186"/>
      <c r="N155" s="186"/>
      <c r="O155" s="171" t="s">
        <v>17</v>
      </c>
      <c r="P155" s="91"/>
      <c r="Q155" s="82"/>
      <c r="R155" s="82"/>
      <c r="S155" s="82"/>
      <c r="T155" s="82"/>
      <c r="U155" s="82">
        <f t="shared" si="2"/>
        <v>0</v>
      </c>
    </row>
    <row r="156" spans="1:21" s="85" customFormat="1" ht="24.95" hidden="1" customHeight="1">
      <c r="A156" s="86"/>
      <c r="B156" s="173">
        <v>2020</v>
      </c>
      <c r="C156" s="175" t="s">
        <v>325</v>
      </c>
      <c r="D156" s="193" t="s">
        <v>326</v>
      </c>
      <c r="E156" s="192"/>
      <c r="F156" s="192"/>
      <c r="G156" s="175" t="s">
        <v>21</v>
      </c>
      <c r="H156" s="193" t="s">
        <v>16</v>
      </c>
      <c r="I156" s="192"/>
      <c r="J156" s="173" t="s">
        <v>17</v>
      </c>
      <c r="K156" s="173">
        <v>2</v>
      </c>
      <c r="L156" s="191" t="s">
        <v>18</v>
      </c>
      <c r="M156" s="192"/>
      <c r="N156" s="192"/>
      <c r="O156" s="173" t="s">
        <v>17</v>
      </c>
      <c r="P156" s="84"/>
      <c r="Q156" s="84"/>
      <c r="R156" s="84"/>
      <c r="S156" s="84"/>
      <c r="T156" s="84"/>
      <c r="U156" s="84">
        <f t="shared" si="2"/>
        <v>0</v>
      </c>
    </row>
    <row r="157" spans="1:21" s="90" customFormat="1" ht="24.95" hidden="1" customHeight="1">
      <c r="A157" s="87"/>
      <c r="B157" s="170">
        <v>2020</v>
      </c>
      <c r="C157" s="88" t="s">
        <v>327</v>
      </c>
      <c r="D157" s="194" t="s">
        <v>328</v>
      </c>
      <c r="E157" s="195"/>
      <c r="F157" s="195"/>
      <c r="G157" s="88" t="s">
        <v>21</v>
      </c>
      <c r="H157" s="194" t="s">
        <v>16</v>
      </c>
      <c r="I157" s="195"/>
      <c r="J157" s="170" t="s">
        <v>17</v>
      </c>
      <c r="K157" s="170">
        <v>3</v>
      </c>
      <c r="L157" s="196" t="s">
        <v>18</v>
      </c>
      <c r="M157" s="195"/>
      <c r="N157" s="195"/>
      <c r="O157" s="170" t="s">
        <v>17</v>
      </c>
      <c r="P157" s="89"/>
      <c r="Q157" s="89"/>
      <c r="R157" s="89"/>
      <c r="S157" s="89"/>
      <c r="T157" s="89"/>
      <c r="U157" s="92">
        <f t="shared" si="2"/>
        <v>0</v>
      </c>
    </row>
    <row r="158" spans="1:21" ht="24.95" hidden="1" customHeight="1">
      <c r="A158" s="77"/>
      <c r="B158" s="171">
        <v>2020</v>
      </c>
      <c r="C158" s="172" t="s">
        <v>329</v>
      </c>
      <c r="D158" s="185" t="s">
        <v>330</v>
      </c>
      <c r="E158" s="186"/>
      <c r="F158" s="186"/>
      <c r="G158" s="172" t="s">
        <v>21</v>
      </c>
      <c r="H158" s="185" t="s">
        <v>16</v>
      </c>
      <c r="I158" s="186"/>
      <c r="J158" s="171" t="s">
        <v>28</v>
      </c>
      <c r="K158" s="171">
        <v>4</v>
      </c>
      <c r="L158" s="187" t="s">
        <v>18</v>
      </c>
      <c r="M158" s="186"/>
      <c r="N158" s="186"/>
      <c r="O158" s="171" t="s">
        <v>17</v>
      </c>
      <c r="P158" s="91"/>
      <c r="Q158" s="82"/>
      <c r="R158" s="82"/>
      <c r="S158" s="82"/>
      <c r="T158" s="82"/>
      <c r="U158" s="82">
        <f t="shared" si="2"/>
        <v>0</v>
      </c>
    </row>
    <row r="159" spans="1:21" ht="24.95" hidden="1" customHeight="1">
      <c r="A159" s="77"/>
      <c r="B159" s="171">
        <v>2020</v>
      </c>
      <c r="C159" s="172" t="s">
        <v>331</v>
      </c>
      <c r="D159" s="185" t="s">
        <v>332</v>
      </c>
      <c r="E159" s="186"/>
      <c r="F159" s="186"/>
      <c r="G159" s="172" t="s">
        <v>21</v>
      </c>
      <c r="H159" s="185" t="s">
        <v>16</v>
      </c>
      <c r="I159" s="186"/>
      <c r="J159" s="171" t="s">
        <v>28</v>
      </c>
      <c r="K159" s="171">
        <v>4</v>
      </c>
      <c r="L159" s="187" t="s">
        <v>18</v>
      </c>
      <c r="M159" s="186"/>
      <c r="N159" s="186"/>
      <c r="O159" s="171" t="s">
        <v>17</v>
      </c>
      <c r="P159" s="91"/>
      <c r="Q159" s="82"/>
      <c r="R159" s="82"/>
      <c r="S159" s="82"/>
      <c r="T159" s="82"/>
      <c r="U159" s="82">
        <f t="shared" si="2"/>
        <v>0</v>
      </c>
    </row>
    <row r="160" spans="1:21" ht="24.95" hidden="1" customHeight="1">
      <c r="A160" s="77"/>
      <c r="B160" s="171">
        <v>2020</v>
      </c>
      <c r="C160" s="172" t="s">
        <v>333</v>
      </c>
      <c r="D160" s="185" t="s">
        <v>334</v>
      </c>
      <c r="E160" s="186"/>
      <c r="F160" s="186"/>
      <c r="G160" s="172" t="s">
        <v>21</v>
      </c>
      <c r="H160" s="185" t="s">
        <v>16</v>
      </c>
      <c r="I160" s="186"/>
      <c r="J160" s="171" t="s">
        <v>28</v>
      </c>
      <c r="K160" s="171">
        <v>4</v>
      </c>
      <c r="L160" s="187" t="s">
        <v>18</v>
      </c>
      <c r="M160" s="186"/>
      <c r="N160" s="186"/>
      <c r="O160" s="171" t="s">
        <v>17</v>
      </c>
      <c r="P160" s="91"/>
      <c r="Q160" s="82"/>
      <c r="R160" s="82"/>
      <c r="S160" s="82"/>
      <c r="T160" s="82"/>
      <c r="U160" s="82">
        <f t="shared" si="2"/>
        <v>0</v>
      </c>
    </row>
    <row r="161" spans="1:21" s="90" customFormat="1" ht="24.95" hidden="1" customHeight="1">
      <c r="A161" s="87"/>
      <c r="B161" s="170">
        <v>2020</v>
      </c>
      <c r="C161" s="88" t="s">
        <v>335</v>
      </c>
      <c r="D161" s="194" t="s">
        <v>336</v>
      </c>
      <c r="E161" s="195"/>
      <c r="F161" s="195"/>
      <c r="G161" s="88" t="s">
        <v>21</v>
      </c>
      <c r="H161" s="194" t="s">
        <v>16</v>
      </c>
      <c r="I161" s="195"/>
      <c r="J161" s="170" t="s">
        <v>17</v>
      </c>
      <c r="K161" s="170">
        <v>3</v>
      </c>
      <c r="L161" s="196" t="s">
        <v>18</v>
      </c>
      <c r="M161" s="195"/>
      <c r="N161" s="195"/>
      <c r="O161" s="170" t="s">
        <v>17</v>
      </c>
      <c r="P161" s="89"/>
      <c r="Q161" s="89"/>
      <c r="R161" s="89"/>
      <c r="S161" s="89"/>
      <c r="T161" s="89"/>
      <c r="U161" s="92">
        <f t="shared" si="2"/>
        <v>0</v>
      </c>
    </row>
    <row r="162" spans="1:21" ht="24.95" hidden="1" customHeight="1">
      <c r="A162" s="77"/>
      <c r="B162" s="171">
        <v>2020</v>
      </c>
      <c r="C162" s="172" t="s">
        <v>337</v>
      </c>
      <c r="D162" s="185" t="s">
        <v>338</v>
      </c>
      <c r="E162" s="186"/>
      <c r="F162" s="186"/>
      <c r="G162" s="172" t="s">
        <v>21</v>
      </c>
      <c r="H162" s="185" t="s">
        <v>16</v>
      </c>
      <c r="I162" s="186"/>
      <c r="J162" s="171" t="s">
        <v>28</v>
      </c>
      <c r="K162" s="171">
        <v>4</v>
      </c>
      <c r="L162" s="187" t="s">
        <v>18</v>
      </c>
      <c r="M162" s="186"/>
      <c r="N162" s="186"/>
      <c r="O162" s="171" t="s">
        <v>17</v>
      </c>
      <c r="P162" s="91"/>
      <c r="Q162" s="82"/>
      <c r="R162" s="82"/>
      <c r="S162" s="82"/>
      <c r="T162" s="82"/>
      <c r="U162" s="82">
        <f t="shared" si="2"/>
        <v>0</v>
      </c>
    </row>
    <row r="163" spans="1:21" ht="24.95" hidden="1" customHeight="1">
      <c r="A163" s="77"/>
      <c r="B163" s="171">
        <v>2020</v>
      </c>
      <c r="C163" s="172" t="s">
        <v>339</v>
      </c>
      <c r="D163" s="185" t="s">
        <v>340</v>
      </c>
      <c r="E163" s="186"/>
      <c r="F163" s="186"/>
      <c r="G163" s="172" t="s">
        <v>21</v>
      </c>
      <c r="H163" s="185" t="s">
        <v>16</v>
      </c>
      <c r="I163" s="186"/>
      <c r="J163" s="171" t="s">
        <v>28</v>
      </c>
      <c r="K163" s="171">
        <v>4</v>
      </c>
      <c r="L163" s="187" t="s">
        <v>18</v>
      </c>
      <c r="M163" s="186"/>
      <c r="N163" s="186"/>
      <c r="O163" s="171" t="s">
        <v>17</v>
      </c>
      <c r="P163" s="91"/>
      <c r="Q163" s="82"/>
      <c r="R163" s="82"/>
      <c r="S163" s="82"/>
      <c r="T163" s="82"/>
      <c r="U163" s="82">
        <f t="shared" si="2"/>
        <v>0</v>
      </c>
    </row>
    <row r="164" spans="1:21" ht="24.95" hidden="1" customHeight="1">
      <c r="A164" s="77"/>
      <c r="B164" s="171">
        <v>2020</v>
      </c>
      <c r="C164" s="172" t="s">
        <v>341</v>
      </c>
      <c r="D164" s="185" t="s">
        <v>342</v>
      </c>
      <c r="E164" s="186"/>
      <c r="F164" s="186"/>
      <c r="G164" s="172" t="s">
        <v>21</v>
      </c>
      <c r="H164" s="185" t="s">
        <v>16</v>
      </c>
      <c r="I164" s="186"/>
      <c r="J164" s="171" t="s">
        <v>28</v>
      </c>
      <c r="K164" s="171">
        <v>4</v>
      </c>
      <c r="L164" s="187" t="s">
        <v>18</v>
      </c>
      <c r="M164" s="186"/>
      <c r="N164" s="186"/>
      <c r="O164" s="171" t="s">
        <v>17</v>
      </c>
      <c r="P164" s="91"/>
      <c r="Q164" s="82"/>
      <c r="R164" s="82"/>
      <c r="S164" s="82"/>
      <c r="T164" s="82"/>
      <c r="U164" s="82">
        <f t="shared" si="2"/>
        <v>0</v>
      </c>
    </row>
    <row r="165" spans="1:21" s="85" customFormat="1" ht="24.95" hidden="1" customHeight="1">
      <c r="A165" s="86"/>
      <c r="B165" s="173">
        <v>2020</v>
      </c>
      <c r="C165" s="175" t="s">
        <v>343</v>
      </c>
      <c r="D165" s="193" t="s">
        <v>344</v>
      </c>
      <c r="E165" s="192"/>
      <c r="F165" s="192"/>
      <c r="G165" s="175" t="s">
        <v>21</v>
      </c>
      <c r="H165" s="193" t="s">
        <v>16</v>
      </c>
      <c r="I165" s="192"/>
      <c r="J165" s="173" t="s">
        <v>17</v>
      </c>
      <c r="K165" s="173">
        <v>2</v>
      </c>
      <c r="L165" s="191" t="s">
        <v>18</v>
      </c>
      <c r="M165" s="192"/>
      <c r="N165" s="192"/>
      <c r="O165" s="173" t="s">
        <v>17</v>
      </c>
      <c r="P165" s="84"/>
      <c r="Q165" s="84"/>
      <c r="R165" s="84"/>
      <c r="S165" s="84"/>
      <c r="T165" s="84"/>
      <c r="U165" s="84">
        <f t="shared" si="2"/>
        <v>0</v>
      </c>
    </row>
    <row r="166" spans="1:21" s="90" customFormat="1" ht="24.95" hidden="1" customHeight="1">
      <c r="A166" s="87"/>
      <c r="B166" s="170">
        <v>2020</v>
      </c>
      <c r="C166" s="88" t="s">
        <v>345</v>
      </c>
      <c r="D166" s="194" t="s">
        <v>346</v>
      </c>
      <c r="E166" s="195"/>
      <c r="F166" s="195"/>
      <c r="G166" s="88" t="s">
        <v>21</v>
      </c>
      <c r="H166" s="194" t="s">
        <v>16</v>
      </c>
      <c r="I166" s="195"/>
      <c r="J166" s="170" t="s">
        <v>17</v>
      </c>
      <c r="K166" s="170">
        <v>3</v>
      </c>
      <c r="L166" s="196" t="s">
        <v>18</v>
      </c>
      <c r="M166" s="195"/>
      <c r="N166" s="195"/>
      <c r="O166" s="170" t="s">
        <v>17</v>
      </c>
      <c r="P166" s="89"/>
      <c r="Q166" s="89"/>
      <c r="R166" s="89"/>
      <c r="S166" s="89"/>
      <c r="T166" s="89"/>
      <c r="U166" s="92">
        <f t="shared" si="2"/>
        <v>0</v>
      </c>
    </row>
    <row r="167" spans="1:21" ht="24.95" hidden="1" customHeight="1">
      <c r="A167" s="77"/>
      <c r="B167" s="171">
        <v>2020</v>
      </c>
      <c r="C167" s="172" t="s">
        <v>347</v>
      </c>
      <c r="D167" s="185" t="s">
        <v>348</v>
      </c>
      <c r="E167" s="186"/>
      <c r="F167" s="186"/>
      <c r="G167" s="172" t="s">
        <v>21</v>
      </c>
      <c r="H167" s="185" t="s">
        <v>16</v>
      </c>
      <c r="I167" s="186"/>
      <c r="J167" s="171" t="s">
        <v>28</v>
      </c>
      <c r="K167" s="171">
        <v>4</v>
      </c>
      <c r="L167" s="187" t="s">
        <v>18</v>
      </c>
      <c r="M167" s="186"/>
      <c r="N167" s="186"/>
      <c r="O167" s="171" t="s">
        <v>17</v>
      </c>
      <c r="P167" s="91"/>
      <c r="Q167" s="82"/>
      <c r="R167" s="82"/>
      <c r="S167" s="82"/>
      <c r="T167" s="82"/>
      <c r="U167" s="82">
        <f t="shared" si="2"/>
        <v>0</v>
      </c>
    </row>
    <row r="168" spans="1:21" ht="24.95" hidden="1" customHeight="1">
      <c r="A168" s="77"/>
      <c r="B168" s="171">
        <v>2020</v>
      </c>
      <c r="C168" s="172" t="s">
        <v>349</v>
      </c>
      <c r="D168" s="185" t="s">
        <v>350</v>
      </c>
      <c r="E168" s="186"/>
      <c r="F168" s="186"/>
      <c r="G168" s="172" t="s">
        <v>21</v>
      </c>
      <c r="H168" s="185" t="s">
        <v>16</v>
      </c>
      <c r="I168" s="186"/>
      <c r="J168" s="171" t="s">
        <v>28</v>
      </c>
      <c r="K168" s="171">
        <v>4</v>
      </c>
      <c r="L168" s="187" t="s">
        <v>18</v>
      </c>
      <c r="M168" s="186"/>
      <c r="N168" s="186"/>
      <c r="O168" s="171" t="s">
        <v>17</v>
      </c>
      <c r="P168" s="91"/>
      <c r="Q168" s="82"/>
      <c r="R168" s="82"/>
      <c r="S168" s="82"/>
      <c r="T168" s="82"/>
      <c r="U168" s="82">
        <f t="shared" si="2"/>
        <v>0</v>
      </c>
    </row>
    <row r="169" spans="1:21" ht="24.95" hidden="1" customHeight="1">
      <c r="A169" s="77"/>
      <c r="B169" s="171">
        <v>2020</v>
      </c>
      <c r="C169" s="172" t="s">
        <v>351</v>
      </c>
      <c r="D169" s="185" t="s">
        <v>352</v>
      </c>
      <c r="E169" s="186"/>
      <c r="F169" s="186"/>
      <c r="G169" s="172" t="s">
        <v>21</v>
      </c>
      <c r="H169" s="185" t="s">
        <v>16</v>
      </c>
      <c r="I169" s="186"/>
      <c r="J169" s="171" t="s">
        <v>28</v>
      </c>
      <c r="K169" s="171">
        <v>4</v>
      </c>
      <c r="L169" s="187" t="s">
        <v>18</v>
      </c>
      <c r="M169" s="186"/>
      <c r="N169" s="186"/>
      <c r="O169" s="171" t="s">
        <v>17</v>
      </c>
      <c r="P169" s="91"/>
      <c r="Q169" s="82"/>
      <c r="R169" s="82"/>
      <c r="S169" s="82"/>
      <c r="T169" s="82"/>
      <c r="U169" s="82">
        <f t="shared" si="2"/>
        <v>0</v>
      </c>
    </row>
    <row r="170" spans="1:21" s="85" customFormat="1" ht="24.95" hidden="1" customHeight="1">
      <c r="A170" s="86"/>
      <c r="B170" s="173">
        <v>2020</v>
      </c>
      <c r="C170" s="175" t="s">
        <v>353</v>
      </c>
      <c r="D170" s="193" t="s">
        <v>354</v>
      </c>
      <c r="E170" s="192"/>
      <c r="F170" s="192"/>
      <c r="G170" s="175" t="s">
        <v>21</v>
      </c>
      <c r="H170" s="193" t="s">
        <v>16</v>
      </c>
      <c r="I170" s="192"/>
      <c r="J170" s="173" t="s">
        <v>17</v>
      </c>
      <c r="K170" s="173">
        <v>2</v>
      </c>
      <c r="L170" s="191" t="s">
        <v>18</v>
      </c>
      <c r="M170" s="192"/>
      <c r="N170" s="192"/>
      <c r="O170" s="173" t="s">
        <v>17</v>
      </c>
      <c r="P170" s="84">
        <f>P175</f>
        <v>0</v>
      </c>
      <c r="Q170" s="84"/>
      <c r="R170" s="84"/>
      <c r="S170" s="84"/>
      <c r="T170" s="84"/>
      <c r="U170" s="84">
        <f t="shared" si="2"/>
        <v>0</v>
      </c>
    </row>
    <row r="171" spans="1:21" s="90" customFormat="1" ht="24.95" hidden="1" customHeight="1">
      <c r="A171" s="87"/>
      <c r="B171" s="170">
        <v>2020</v>
      </c>
      <c r="C171" s="88" t="s">
        <v>355</v>
      </c>
      <c r="D171" s="194" t="s">
        <v>356</v>
      </c>
      <c r="E171" s="195"/>
      <c r="F171" s="195"/>
      <c r="G171" s="88" t="s">
        <v>21</v>
      </c>
      <c r="H171" s="194" t="s">
        <v>16</v>
      </c>
      <c r="I171" s="195"/>
      <c r="J171" s="170" t="s">
        <v>17</v>
      </c>
      <c r="K171" s="170">
        <v>3</v>
      </c>
      <c r="L171" s="196" t="s">
        <v>18</v>
      </c>
      <c r="M171" s="195"/>
      <c r="N171" s="195"/>
      <c r="O171" s="170" t="s">
        <v>17</v>
      </c>
      <c r="P171" s="89"/>
      <c r="Q171" s="89"/>
      <c r="R171" s="89"/>
      <c r="S171" s="89"/>
      <c r="T171" s="89"/>
      <c r="U171" s="92">
        <f t="shared" si="2"/>
        <v>0</v>
      </c>
    </row>
    <row r="172" spans="1:21" ht="24.95" hidden="1" customHeight="1">
      <c r="A172" s="77"/>
      <c r="B172" s="171">
        <v>2020</v>
      </c>
      <c r="C172" s="172" t="s">
        <v>357</v>
      </c>
      <c r="D172" s="185" t="s">
        <v>358</v>
      </c>
      <c r="E172" s="186"/>
      <c r="F172" s="186"/>
      <c r="G172" s="172" t="s">
        <v>21</v>
      </c>
      <c r="H172" s="185" t="s">
        <v>16</v>
      </c>
      <c r="I172" s="186"/>
      <c r="J172" s="171" t="s">
        <v>28</v>
      </c>
      <c r="K172" s="171">
        <v>4</v>
      </c>
      <c r="L172" s="187" t="s">
        <v>18</v>
      </c>
      <c r="M172" s="186"/>
      <c r="N172" s="186"/>
      <c r="O172" s="171" t="s">
        <v>17</v>
      </c>
      <c r="P172" s="91"/>
      <c r="Q172" s="82"/>
      <c r="R172" s="82"/>
      <c r="S172" s="82"/>
      <c r="T172" s="82"/>
      <c r="U172" s="82">
        <f t="shared" si="2"/>
        <v>0</v>
      </c>
    </row>
    <row r="173" spans="1:21" s="90" customFormat="1" ht="24.95" hidden="1" customHeight="1">
      <c r="A173" s="87"/>
      <c r="B173" s="170">
        <v>2020</v>
      </c>
      <c r="C173" s="88" t="s">
        <v>359</v>
      </c>
      <c r="D173" s="194" t="s">
        <v>360</v>
      </c>
      <c r="E173" s="195"/>
      <c r="F173" s="195"/>
      <c r="G173" s="88" t="s">
        <v>21</v>
      </c>
      <c r="H173" s="194" t="s">
        <v>16</v>
      </c>
      <c r="I173" s="195"/>
      <c r="J173" s="170" t="s">
        <v>17</v>
      </c>
      <c r="K173" s="170">
        <v>3</v>
      </c>
      <c r="L173" s="196" t="s">
        <v>18</v>
      </c>
      <c r="M173" s="195"/>
      <c r="N173" s="195"/>
      <c r="O173" s="170" t="s">
        <v>17</v>
      </c>
      <c r="P173" s="89"/>
      <c r="Q173" s="89"/>
      <c r="R173" s="89"/>
      <c r="S173" s="89"/>
      <c r="T173" s="89"/>
      <c r="U173" s="92">
        <f t="shared" si="2"/>
        <v>0</v>
      </c>
    </row>
    <row r="174" spans="1:21" ht="24.95" hidden="1" customHeight="1">
      <c r="A174" s="77"/>
      <c r="B174" s="171">
        <v>2020</v>
      </c>
      <c r="C174" s="172" t="s">
        <v>361</v>
      </c>
      <c r="D174" s="185" t="s">
        <v>362</v>
      </c>
      <c r="E174" s="186"/>
      <c r="F174" s="186"/>
      <c r="G174" s="172" t="s">
        <v>21</v>
      </c>
      <c r="H174" s="185" t="s">
        <v>16</v>
      </c>
      <c r="I174" s="186"/>
      <c r="J174" s="171" t="s">
        <v>28</v>
      </c>
      <c r="K174" s="171">
        <v>4</v>
      </c>
      <c r="L174" s="187" t="s">
        <v>18</v>
      </c>
      <c r="M174" s="186"/>
      <c r="N174" s="186"/>
      <c r="O174" s="171" t="s">
        <v>17</v>
      </c>
      <c r="P174" s="91"/>
      <c r="Q174" s="82"/>
      <c r="R174" s="82"/>
      <c r="S174" s="82"/>
      <c r="T174" s="82"/>
      <c r="U174" s="82">
        <f t="shared" si="2"/>
        <v>0</v>
      </c>
    </row>
    <row r="175" spans="1:21" s="90" customFormat="1" ht="24.95" hidden="1" customHeight="1">
      <c r="A175" s="87"/>
      <c r="B175" s="170">
        <v>2020</v>
      </c>
      <c r="C175" s="88" t="s">
        <v>363</v>
      </c>
      <c r="D175" s="194" t="s">
        <v>364</v>
      </c>
      <c r="E175" s="195"/>
      <c r="F175" s="195"/>
      <c r="G175" s="88" t="s">
        <v>21</v>
      </c>
      <c r="H175" s="194" t="s">
        <v>16</v>
      </c>
      <c r="I175" s="195"/>
      <c r="J175" s="170" t="s">
        <v>17</v>
      </c>
      <c r="K175" s="170">
        <v>3</v>
      </c>
      <c r="L175" s="196" t="s">
        <v>18</v>
      </c>
      <c r="M175" s="195"/>
      <c r="N175" s="195"/>
      <c r="O175" s="170" t="s">
        <v>17</v>
      </c>
      <c r="P175" s="89"/>
      <c r="Q175" s="89"/>
      <c r="R175" s="89"/>
      <c r="S175" s="89"/>
      <c r="T175" s="89"/>
      <c r="U175" s="92">
        <f t="shared" si="2"/>
        <v>0</v>
      </c>
    </row>
    <row r="176" spans="1:21" ht="24.95" hidden="1" customHeight="1">
      <c r="A176" s="77"/>
      <c r="B176" s="171">
        <v>2020</v>
      </c>
      <c r="C176" s="172" t="s">
        <v>365</v>
      </c>
      <c r="D176" s="185" t="s">
        <v>366</v>
      </c>
      <c r="E176" s="186"/>
      <c r="F176" s="186"/>
      <c r="G176" s="172" t="s">
        <v>21</v>
      </c>
      <c r="H176" s="185" t="s">
        <v>16</v>
      </c>
      <c r="I176" s="186"/>
      <c r="J176" s="171" t="s">
        <v>28</v>
      </c>
      <c r="K176" s="171">
        <v>4</v>
      </c>
      <c r="L176" s="187" t="s">
        <v>18</v>
      </c>
      <c r="M176" s="186"/>
      <c r="N176" s="186"/>
      <c r="O176" s="171" t="s">
        <v>17</v>
      </c>
      <c r="P176" s="91"/>
      <c r="Q176" s="82"/>
      <c r="R176" s="82"/>
      <c r="S176" s="82"/>
      <c r="T176" s="82"/>
      <c r="U176" s="82">
        <f t="shared" si="2"/>
        <v>0</v>
      </c>
    </row>
    <row r="177" spans="1:21" ht="24.95" hidden="1" customHeight="1">
      <c r="A177" s="77"/>
      <c r="B177" s="171">
        <v>2020</v>
      </c>
      <c r="C177" s="172" t="s">
        <v>367</v>
      </c>
      <c r="D177" s="185" t="s">
        <v>368</v>
      </c>
      <c r="E177" s="186"/>
      <c r="F177" s="186"/>
      <c r="G177" s="172" t="s">
        <v>21</v>
      </c>
      <c r="H177" s="185" t="s">
        <v>16</v>
      </c>
      <c r="I177" s="186"/>
      <c r="J177" s="171" t="s">
        <v>28</v>
      </c>
      <c r="K177" s="171">
        <v>4</v>
      </c>
      <c r="L177" s="187" t="s">
        <v>18</v>
      </c>
      <c r="M177" s="186"/>
      <c r="N177" s="186"/>
      <c r="O177" s="171" t="s">
        <v>17</v>
      </c>
      <c r="P177" s="91"/>
      <c r="Q177" s="82"/>
      <c r="R177" s="82"/>
      <c r="S177" s="82"/>
      <c r="T177" s="82"/>
      <c r="U177" s="82">
        <f t="shared" si="2"/>
        <v>0</v>
      </c>
    </row>
    <row r="178" spans="1:21" s="85" customFormat="1" ht="24.95" hidden="1" customHeight="1">
      <c r="A178" s="86"/>
      <c r="B178" s="173">
        <v>2020</v>
      </c>
      <c r="C178" s="175" t="s">
        <v>369</v>
      </c>
      <c r="D178" s="193" t="s">
        <v>370</v>
      </c>
      <c r="E178" s="192"/>
      <c r="F178" s="192"/>
      <c r="G178" s="175" t="s">
        <v>21</v>
      </c>
      <c r="H178" s="193" t="s">
        <v>16</v>
      </c>
      <c r="I178" s="192"/>
      <c r="J178" s="173" t="s">
        <v>17</v>
      </c>
      <c r="K178" s="173">
        <v>1</v>
      </c>
      <c r="L178" s="191"/>
      <c r="M178" s="192"/>
      <c r="N178" s="192"/>
      <c r="O178" s="173"/>
      <c r="P178" s="84">
        <f>P179</f>
        <v>0</v>
      </c>
      <c r="Q178" s="84"/>
      <c r="R178" s="84"/>
      <c r="S178" s="84"/>
      <c r="T178" s="84"/>
      <c r="U178" s="84">
        <f t="shared" si="2"/>
        <v>0</v>
      </c>
    </row>
    <row r="179" spans="1:21" s="85" customFormat="1" ht="24.95" hidden="1" customHeight="1">
      <c r="A179" s="86"/>
      <c r="B179" s="173">
        <v>2020</v>
      </c>
      <c r="C179" s="175" t="s">
        <v>371</v>
      </c>
      <c r="D179" s="193" t="s">
        <v>370</v>
      </c>
      <c r="E179" s="192"/>
      <c r="F179" s="192"/>
      <c r="G179" s="175" t="s">
        <v>21</v>
      </c>
      <c r="H179" s="193" t="s">
        <v>16</v>
      </c>
      <c r="I179" s="192"/>
      <c r="J179" s="173" t="s">
        <v>17</v>
      </c>
      <c r="K179" s="173">
        <v>2</v>
      </c>
      <c r="L179" s="191"/>
      <c r="M179" s="192"/>
      <c r="N179" s="192"/>
      <c r="O179" s="173"/>
      <c r="P179" s="84">
        <f>P184</f>
        <v>0</v>
      </c>
      <c r="Q179" s="84"/>
      <c r="R179" s="84"/>
      <c r="S179" s="84"/>
      <c r="T179" s="84"/>
      <c r="U179" s="84">
        <f t="shared" si="2"/>
        <v>0</v>
      </c>
    </row>
    <row r="180" spans="1:21" s="90" customFormat="1" ht="24.95" hidden="1" customHeight="1">
      <c r="A180" s="87"/>
      <c r="B180" s="170">
        <v>2020</v>
      </c>
      <c r="C180" s="88" t="s">
        <v>372</v>
      </c>
      <c r="D180" s="194" t="s">
        <v>373</v>
      </c>
      <c r="E180" s="200"/>
      <c r="F180" s="200"/>
      <c r="G180" s="88" t="s">
        <v>21</v>
      </c>
      <c r="H180" s="194" t="s">
        <v>16</v>
      </c>
      <c r="I180" s="195"/>
      <c r="J180" s="170" t="s">
        <v>17</v>
      </c>
      <c r="K180" s="170">
        <v>3</v>
      </c>
      <c r="L180" s="196"/>
      <c r="M180" s="195"/>
      <c r="N180" s="195"/>
      <c r="O180" s="170"/>
      <c r="P180" s="89"/>
      <c r="Q180" s="89"/>
      <c r="R180" s="89"/>
      <c r="S180" s="89"/>
      <c r="T180" s="89"/>
      <c r="U180" s="92">
        <f t="shared" si="2"/>
        <v>0</v>
      </c>
    </row>
    <row r="181" spans="1:21" ht="24.95" hidden="1" customHeight="1">
      <c r="A181" s="77"/>
      <c r="B181" s="171">
        <v>2020</v>
      </c>
      <c r="C181" s="172" t="s">
        <v>374</v>
      </c>
      <c r="D181" s="185" t="s">
        <v>375</v>
      </c>
      <c r="E181" s="186"/>
      <c r="F181" s="186"/>
      <c r="G181" s="172" t="s">
        <v>21</v>
      </c>
      <c r="H181" s="185" t="s">
        <v>16</v>
      </c>
      <c r="I181" s="186"/>
      <c r="J181" s="171" t="s">
        <v>28</v>
      </c>
      <c r="K181" s="171">
        <v>4</v>
      </c>
      <c r="L181" s="187" t="s">
        <v>18</v>
      </c>
      <c r="M181" s="186"/>
      <c r="N181" s="186"/>
      <c r="O181" s="171" t="s">
        <v>17</v>
      </c>
      <c r="P181" s="91"/>
      <c r="Q181" s="82"/>
      <c r="R181" s="82"/>
      <c r="S181" s="82"/>
      <c r="T181" s="82"/>
      <c r="U181" s="82">
        <f t="shared" si="2"/>
        <v>0</v>
      </c>
    </row>
    <row r="182" spans="1:21" ht="24.95" hidden="1" customHeight="1">
      <c r="A182" s="77"/>
      <c r="B182" s="171">
        <v>2020</v>
      </c>
      <c r="C182" s="172" t="s">
        <v>376</v>
      </c>
      <c r="D182" s="185" t="s">
        <v>377</v>
      </c>
      <c r="E182" s="186"/>
      <c r="F182" s="186"/>
      <c r="G182" s="172" t="s">
        <v>21</v>
      </c>
      <c r="H182" s="185" t="s">
        <v>16</v>
      </c>
      <c r="I182" s="186"/>
      <c r="J182" s="171" t="s">
        <v>28</v>
      </c>
      <c r="K182" s="171">
        <v>4</v>
      </c>
      <c r="L182" s="187" t="s">
        <v>18</v>
      </c>
      <c r="M182" s="186"/>
      <c r="N182" s="186"/>
      <c r="O182" s="171" t="s">
        <v>17</v>
      </c>
      <c r="P182" s="91"/>
      <c r="Q182" s="82"/>
      <c r="R182" s="82"/>
      <c r="S182" s="82"/>
      <c r="T182" s="82"/>
      <c r="U182" s="82">
        <f t="shared" si="2"/>
        <v>0</v>
      </c>
    </row>
    <row r="183" spans="1:21" ht="24.95" hidden="1" customHeight="1">
      <c r="A183" s="77"/>
      <c r="B183" s="171">
        <v>2020</v>
      </c>
      <c r="C183" s="172" t="s">
        <v>378</v>
      </c>
      <c r="D183" s="185" t="s">
        <v>379</v>
      </c>
      <c r="E183" s="186"/>
      <c r="F183" s="186"/>
      <c r="G183" s="172" t="s">
        <v>21</v>
      </c>
      <c r="H183" s="185" t="s">
        <v>16</v>
      </c>
      <c r="I183" s="186"/>
      <c r="J183" s="171" t="s">
        <v>28</v>
      </c>
      <c r="K183" s="171">
        <v>4</v>
      </c>
      <c r="L183" s="187" t="s">
        <v>18</v>
      </c>
      <c r="M183" s="186"/>
      <c r="N183" s="186"/>
      <c r="O183" s="171" t="s">
        <v>17</v>
      </c>
      <c r="P183" s="91"/>
      <c r="Q183" s="82"/>
      <c r="R183" s="82"/>
      <c r="S183" s="82"/>
      <c r="T183" s="82"/>
      <c r="U183" s="82">
        <f t="shared" si="2"/>
        <v>0</v>
      </c>
    </row>
    <row r="184" spans="1:21" s="90" customFormat="1" ht="24.95" hidden="1" customHeight="1">
      <c r="A184" s="87"/>
      <c r="B184" s="170">
        <v>2020</v>
      </c>
      <c r="C184" s="88" t="s">
        <v>380</v>
      </c>
      <c r="D184" s="194" t="s">
        <v>381</v>
      </c>
      <c r="E184" s="195"/>
      <c r="F184" s="195"/>
      <c r="G184" s="88" t="s">
        <v>21</v>
      </c>
      <c r="H184" s="194" t="s">
        <v>16</v>
      </c>
      <c r="I184" s="195"/>
      <c r="J184" s="170" t="s">
        <v>17</v>
      </c>
      <c r="K184" s="170">
        <v>3</v>
      </c>
      <c r="L184" s="196"/>
      <c r="M184" s="195"/>
      <c r="N184" s="195"/>
      <c r="O184" s="170"/>
      <c r="P184" s="89">
        <f>P185+P186+P187+P188+P189+P190+P191+P192+P193+P194+P195+P196+P197+P198+P199+P200+P201+P202+P203+P204+P205+P206+P207+P208+P209+P210+P211+P212+P213+P214+P215</f>
        <v>0</v>
      </c>
      <c r="Q184" s="89"/>
      <c r="R184" s="89"/>
      <c r="S184" s="89"/>
      <c r="T184" s="89"/>
      <c r="U184" s="92">
        <f t="shared" si="2"/>
        <v>0</v>
      </c>
    </row>
    <row r="185" spans="1:21" ht="24.95" hidden="1" customHeight="1">
      <c r="A185" s="77"/>
      <c r="B185" s="171">
        <v>2020</v>
      </c>
      <c r="C185" s="172" t="s">
        <v>382</v>
      </c>
      <c r="D185" s="185" t="s">
        <v>383</v>
      </c>
      <c r="E185" s="186"/>
      <c r="F185" s="186"/>
      <c r="G185" s="172" t="s">
        <v>21</v>
      </c>
      <c r="H185" s="185" t="s">
        <v>16</v>
      </c>
      <c r="I185" s="186"/>
      <c r="J185" s="171" t="s">
        <v>28</v>
      </c>
      <c r="K185" s="171">
        <v>4</v>
      </c>
      <c r="L185" s="187" t="s">
        <v>18</v>
      </c>
      <c r="M185" s="186"/>
      <c r="N185" s="186"/>
      <c r="O185" s="171" t="s">
        <v>17</v>
      </c>
      <c r="P185" s="91"/>
      <c r="Q185" s="82"/>
      <c r="R185" s="82"/>
      <c r="S185" s="82"/>
      <c r="T185" s="82"/>
      <c r="U185" s="82">
        <f t="shared" si="2"/>
        <v>0</v>
      </c>
    </row>
    <row r="186" spans="1:21" ht="24.95" hidden="1" customHeight="1">
      <c r="A186" s="77"/>
      <c r="B186" s="171">
        <v>2020</v>
      </c>
      <c r="C186" s="172" t="s">
        <v>384</v>
      </c>
      <c r="D186" s="185" t="s">
        <v>385</v>
      </c>
      <c r="E186" s="186"/>
      <c r="F186" s="186"/>
      <c r="G186" s="172" t="s">
        <v>21</v>
      </c>
      <c r="H186" s="185" t="s">
        <v>16</v>
      </c>
      <c r="I186" s="186"/>
      <c r="J186" s="171" t="s">
        <v>28</v>
      </c>
      <c r="K186" s="171">
        <v>4</v>
      </c>
      <c r="L186" s="187" t="s">
        <v>18</v>
      </c>
      <c r="M186" s="186"/>
      <c r="N186" s="186"/>
      <c r="O186" s="171" t="s">
        <v>17</v>
      </c>
      <c r="P186" s="91"/>
      <c r="Q186" s="82"/>
      <c r="R186" s="82"/>
      <c r="S186" s="82"/>
      <c r="T186" s="82"/>
      <c r="U186" s="82">
        <f t="shared" si="2"/>
        <v>0</v>
      </c>
    </row>
    <row r="187" spans="1:21" ht="24.95" hidden="1" customHeight="1">
      <c r="A187" s="77"/>
      <c r="B187" s="171">
        <v>2020</v>
      </c>
      <c r="C187" s="172" t="s">
        <v>386</v>
      </c>
      <c r="D187" s="185" t="s">
        <v>387</v>
      </c>
      <c r="E187" s="186"/>
      <c r="F187" s="186"/>
      <c r="G187" s="172" t="s">
        <v>21</v>
      </c>
      <c r="H187" s="185" t="s">
        <v>16</v>
      </c>
      <c r="I187" s="186"/>
      <c r="J187" s="171" t="s">
        <v>28</v>
      </c>
      <c r="K187" s="171">
        <v>4</v>
      </c>
      <c r="L187" s="187" t="s">
        <v>18</v>
      </c>
      <c r="M187" s="186"/>
      <c r="N187" s="186"/>
      <c r="O187" s="171" t="s">
        <v>17</v>
      </c>
      <c r="P187" s="91"/>
      <c r="Q187" s="82"/>
      <c r="R187" s="82"/>
      <c r="S187" s="82"/>
      <c r="T187" s="82"/>
      <c r="U187" s="82">
        <f t="shared" si="2"/>
        <v>0</v>
      </c>
    </row>
    <row r="188" spans="1:21" ht="24.95" hidden="1" customHeight="1">
      <c r="A188" s="77"/>
      <c r="B188" s="171">
        <v>2020</v>
      </c>
      <c r="C188" s="172" t="s">
        <v>388</v>
      </c>
      <c r="D188" s="185" t="s">
        <v>389</v>
      </c>
      <c r="E188" s="186"/>
      <c r="F188" s="186"/>
      <c r="G188" s="172" t="s">
        <v>21</v>
      </c>
      <c r="H188" s="185" t="s">
        <v>16</v>
      </c>
      <c r="I188" s="186"/>
      <c r="J188" s="171" t="s">
        <v>28</v>
      </c>
      <c r="K188" s="171">
        <v>4</v>
      </c>
      <c r="L188" s="187" t="s">
        <v>18</v>
      </c>
      <c r="M188" s="186"/>
      <c r="N188" s="186"/>
      <c r="O188" s="171" t="s">
        <v>17</v>
      </c>
      <c r="P188" s="91"/>
      <c r="Q188" s="82"/>
      <c r="R188" s="82"/>
      <c r="S188" s="82"/>
      <c r="T188" s="82"/>
      <c r="U188" s="82">
        <f t="shared" si="2"/>
        <v>0</v>
      </c>
    </row>
    <row r="189" spans="1:21" ht="24.95" hidden="1" customHeight="1">
      <c r="A189" s="77"/>
      <c r="B189" s="171">
        <v>2020</v>
      </c>
      <c r="C189" s="172" t="s">
        <v>390</v>
      </c>
      <c r="D189" s="185" t="s">
        <v>391</v>
      </c>
      <c r="E189" s="186"/>
      <c r="F189" s="186"/>
      <c r="G189" s="172" t="s">
        <v>21</v>
      </c>
      <c r="H189" s="185" t="s">
        <v>16</v>
      </c>
      <c r="I189" s="186"/>
      <c r="J189" s="171" t="s">
        <v>28</v>
      </c>
      <c r="K189" s="171">
        <v>4</v>
      </c>
      <c r="L189" s="187" t="s">
        <v>18</v>
      </c>
      <c r="M189" s="186"/>
      <c r="N189" s="186"/>
      <c r="O189" s="171" t="s">
        <v>17</v>
      </c>
      <c r="P189" s="91"/>
      <c r="Q189" s="82"/>
      <c r="R189" s="82"/>
      <c r="S189" s="82"/>
      <c r="T189" s="82"/>
      <c r="U189" s="82">
        <f t="shared" si="2"/>
        <v>0</v>
      </c>
    </row>
    <row r="190" spans="1:21" ht="24.95" hidden="1" customHeight="1">
      <c r="A190" s="77"/>
      <c r="B190" s="171">
        <v>2020</v>
      </c>
      <c r="C190" s="172" t="s">
        <v>392</v>
      </c>
      <c r="D190" s="185" t="s">
        <v>393</v>
      </c>
      <c r="E190" s="186"/>
      <c r="F190" s="186"/>
      <c r="G190" s="172" t="s">
        <v>21</v>
      </c>
      <c r="H190" s="185" t="s">
        <v>16</v>
      </c>
      <c r="I190" s="186"/>
      <c r="J190" s="171" t="s">
        <v>28</v>
      </c>
      <c r="K190" s="171">
        <v>4</v>
      </c>
      <c r="L190" s="187" t="s">
        <v>18</v>
      </c>
      <c r="M190" s="186"/>
      <c r="N190" s="186"/>
      <c r="O190" s="171" t="s">
        <v>17</v>
      </c>
      <c r="P190" s="91"/>
      <c r="Q190" s="82"/>
      <c r="R190" s="82"/>
      <c r="S190" s="82"/>
      <c r="T190" s="82"/>
      <c r="U190" s="82">
        <f t="shared" si="2"/>
        <v>0</v>
      </c>
    </row>
    <row r="191" spans="1:21" ht="24.95" hidden="1" customHeight="1">
      <c r="A191" s="77"/>
      <c r="B191" s="171">
        <v>2020</v>
      </c>
      <c r="C191" s="172" t="s">
        <v>394</v>
      </c>
      <c r="D191" s="185" t="s">
        <v>395</v>
      </c>
      <c r="E191" s="186"/>
      <c r="F191" s="186"/>
      <c r="G191" s="172" t="s">
        <v>21</v>
      </c>
      <c r="H191" s="185" t="s">
        <v>16</v>
      </c>
      <c r="I191" s="186"/>
      <c r="J191" s="171" t="s">
        <v>28</v>
      </c>
      <c r="K191" s="171">
        <v>4</v>
      </c>
      <c r="L191" s="187" t="s">
        <v>18</v>
      </c>
      <c r="M191" s="186"/>
      <c r="N191" s="186"/>
      <c r="O191" s="171" t="s">
        <v>17</v>
      </c>
      <c r="P191" s="91"/>
      <c r="Q191" s="82"/>
      <c r="R191" s="82"/>
      <c r="S191" s="82"/>
      <c r="T191" s="82"/>
      <c r="U191" s="82">
        <f t="shared" si="2"/>
        <v>0</v>
      </c>
    </row>
    <row r="192" spans="1:21" ht="24.95" hidden="1" customHeight="1">
      <c r="A192" s="77"/>
      <c r="B192" s="171">
        <v>2020</v>
      </c>
      <c r="C192" s="172" t="s">
        <v>396</v>
      </c>
      <c r="D192" s="185" t="s">
        <v>397</v>
      </c>
      <c r="E192" s="186"/>
      <c r="F192" s="186"/>
      <c r="G192" s="172" t="s">
        <v>21</v>
      </c>
      <c r="H192" s="185" t="s">
        <v>16</v>
      </c>
      <c r="I192" s="186"/>
      <c r="J192" s="171" t="s">
        <v>28</v>
      </c>
      <c r="K192" s="171">
        <v>4</v>
      </c>
      <c r="L192" s="187" t="s">
        <v>18</v>
      </c>
      <c r="M192" s="186"/>
      <c r="N192" s="186"/>
      <c r="O192" s="171" t="s">
        <v>17</v>
      </c>
      <c r="P192" s="91"/>
      <c r="Q192" s="82"/>
      <c r="R192" s="82"/>
      <c r="S192" s="82"/>
      <c r="T192" s="82"/>
      <c r="U192" s="82">
        <f t="shared" si="2"/>
        <v>0</v>
      </c>
    </row>
    <row r="193" spans="1:21" ht="24.95" hidden="1" customHeight="1">
      <c r="A193" s="77"/>
      <c r="B193" s="171">
        <v>2020</v>
      </c>
      <c r="C193" s="172" t="s">
        <v>398</v>
      </c>
      <c r="D193" s="185" t="s">
        <v>399</v>
      </c>
      <c r="E193" s="186"/>
      <c r="F193" s="186"/>
      <c r="G193" s="172" t="s">
        <v>21</v>
      </c>
      <c r="H193" s="185" t="s">
        <v>16</v>
      </c>
      <c r="I193" s="186"/>
      <c r="J193" s="171" t="s">
        <v>28</v>
      </c>
      <c r="K193" s="171">
        <v>4</v>
      </c>
      <c r="L193" s="187" t="s">
        <v>18</v>
      </c>
      <c r="M193" s="186"/>
      <c r="N193" s="186"/>
      <c r="O193" s="171" t="s">
        <v>17</v>
      </c>
      <c r="P193" s="91"/>
      <c r="Q193" s="82"/>
      <c r="R193" s="82"/>
      <c r="S193" s="82"/>
      <c r="T193" s="82"/>
      <c r="U193" s="82">
        <f t="shared" si="2"/>
        <v>0</v>
      </c>
    </row>
    <row r="194" spans="1:21" ht="24.95" hidden="1" customHeight="1">
      <c r="A194" s="77"/>
      <c r="B194" s="171">
        <v>2020</v>
      </c>
      <c r="C194" s="172" t="s">
        <v>400</v>
      </c>
      <c r="D194" s="185" t="s">
        <v>401</v>
      </c>
      <c r="E194" s="186"/>
      <c r="F194" s="186"/>
      <c r="G194" s="172" t="s">
        <v>21</v>
      </c>
      <c r="H194" s="185" t="s">
        <v>16</v>
      </c>
      <c r="I194" s="186"/>
      <c r="J194" s="171" t="s">
        <v>28</v>
      </c>
      <c r="K194" s="171">
        <v>4</v>
      </c>
      <c r="L194" s="187" t="s">
        <v>18</v>
      </c>
      <c r="M194" s="186"/>
      <c r="N194" s="186"/>
      <c r="O194" s="171" t="s">
        <v>17</v>
      </c>
      <c r="P194" s="91"/>
      <c r="Q194" s="82"/>
      <c r="R194" s="82"/>
      <c r="S194" s="82"/>
      <c r="T194" s="82"/>
      <c r="U194" s="82">
        <f t="shared" si="2"/>
        <v>0</v>
      </c>
    </row>
    <row r="195" spans="1:21" ht="24.95" hidden="1" customHeight="1">
      <c r="A195" s="77"/>
      <c r="B195" s="171">
        <v>2020</v>
      </c>
      <c r="C195" s="172" t="s">
        <v>402</v>
      </c>
      <c r="D195" s="185" t="s">
        <v>403</v>
      </c>
      <c r="E195" s="186"/>
      <c r="F195" s="186"/>
      <c r="G195" s="172" t="s">
        <v>21</v>
      </c>
      <c r="H195" s="185" t="s">
        <v>16</v>
      </c>
      <c r="I195" s="186"/>
      <c r="J195" s="171" t="s">
        <v>28</v>
      </c>
      <c r="K195" s="171">
        <v>4</v>
      </c>
      <c r="L195" s="187" t="s">
        <v>18</v>
      </c>
      <c r="M195" s="186"/>
      <c r="N195" s="186"/>
      <c r="O195" s="171" t="s">
        <v>17</v>
      </c>
      <c r="P195" s="91"/>
      <c r="Q195" s="82"/>
      <c r="R195" s="82"/>
      <c r="S195" s="82"/>
      <c r="T195" s="82"/>
      <c r="U195" s="82">
        <f t="shared" si="2"/>
        <v>0</v>
      </c>
    </row>
    <row r="196" spans="1:21" ht="24.95" hidden="1" customHeight="1">
      <c r="A196" s="77"/>
      <c r="B196" s="171">
        <v>2020</v>
      </c>
      <c r="C196" s="172" t="s">
        <v>404</v>
      </c>
      <c r="D196" s="185" t="s">
        <v>405</v>
      </c>
      <c r="E196" s="186"/>
      <c r="F196" s="186"/>
      <c r="G196" s="172" t="s">
        <v>21</v>
      </c>
      <c r="H196" s="185" t="s">
        <v>16</v>
      </c>
      <c r="I196" s="186"/>
      <c r="J196" s="171" t="s">
        <v>28</v>
      </c>
      <c r="K196" s="171">
        <v>4</v>
      </c>
      <c r="L196" s="187" t="s">
        <v>18</v>
      </c>
      <c r="M196" s="186"/>
      <c r="N196" s="186"/>
      <c r="O196" s="171" t="s">
        <v>17</v>
      </c>
      <c r="P196" s="91"/>
      <c r="Q196" s="82"/>
      <c r="R196" s="82"/>
      <c r="S196" s="82"/>
      <c r="T196" s="82"/>
      <c r="U196" s="82">
        <f t="shared" ref="U196:U219" si="3">P196+Q196+R196+S196+T196</f>
        <v>0</v>
      </c>
    </row>
    <row r="197" spans="1:21" ht="36.75" hidden="1" customHeight="1">
      <c r="A197" s="77"/>
      <c r="B197" s="171">
        <v>2020</v>
      </c>
      <c r="C197" s="172" t="s">
        <v>406</v>
      </c>
      <c r="D197" s="185" t="s">
        <v>407</v>
      </c>
      <c r="E197" s="186"/>
      <c r="F197" s="186"/>
      <c r="G197" s="172" t="s">
        <v>21</v>
      </c>
      <c r="H197" s="185" t="s">
        <v>16</v>
      </c>
      <c r="I197" s="186"/>
      <c r="J197" s="171" t="s">
        <v>28</v>
      </c>
      <c r="K197" s="171">
        <v>4</v>
      </c>
      <c r="L197" s="187" t="s">
        <v>18</v>
      </c>
      <c r="M197" s="186"/>
      <c r="N197" s="186"/>
      <c r="O197" s="171" t="s">
        <v>17</v>
      </c>
      <c r="P197" s="91"/>
      <c r="Q197" s="82"/>
      <c r="R197" s="82"/>
      <c r="S197" s="82"/>
      <c r="T197" s="82"/>
      <c r="U197" s="82">
        <f t="shared" si="3"/>
        <v>0</v>
      </c>
    </row>
    <row r="198" spans="1:21" ht="24.95" hidden="1" customHeight="1">
      <c r="A198" s="77"/>
      <c r="B198" s="171">
        <v>2020</v>
      </c>
      <c r="C198" s="172" t="s">
        <v>408</v>
      </c>
      <c r="D198" s="185" t="s">
        <v>409</v>
      </c>
      <c r="E198" s="186"/>
      <c r="F198" s="186"/>
      <c r="G198" s="172" t="s">
        <v>21</v>
      </c>
      <c r="H198" s="185" t="s">
        <v>16</v>
      </c>
      <c r="I198" s="186"/>
      <c r="J198" s="171" t="s">
        <v>28</v>
      </c>
      <c r="K198" s="171">
        <v>4</v>
      </c>
      <c r="L198" s="187" t="s">
        <v>18</v>
      </c>
      <c r="M198" s="186"/>
      <c r="N198" s="186"/>
      <c r="O198" s="171" t="s">
        <v>17</v>
      </c>
      <c r="P198" s="91"/>
      <c r="Q198" s="82"/>
      <c r="R198" s="82"/>
      <c r="S198" s="82"/>
      <c r="T198" s="82"/>
      <c r="U198" s="82">
        <f t="shared" si="3"/>
        <v>0</v>
      </c>
    </row>
    <row r="199" spans="1:21" ht="24.95" hidden="1" customHeight="1">
      <c r="A199" s="77"/>
      <c r="B199" s="171">
        <v>2020</v>
      </c>
      <c r="C199" s="172" t="s">
        <v>410</v>
      </c>
      <c r="D199" s="185" t="s">
        <v>411</v>
      </c>
      <c r="E199" s="186"/>
      <c r="F199" s="186"/>
      <c r="G199" s="172" t="s">
        <v>21</v>
      </c>
      <c r="H199" s="185" t="s">
        <v>16</v>
      </c>
      <c r="I199" s="186"/>
      <c r="J199" s="171" t="s">
        <v>28</v>
      </c>
      <c r="K199" s="171">
        <v>4</v>
      </c>
      <c r="L199" s="187" t="s">
        <v>18</v>
      </c>
      <c r="M199" s="186"/>
      <c r="N199" s="186"/>
      <c r="O199" s="171" t="s">
        <v>17</v>
      </c>
      <c r="P199" s="91"/>
      <c r="Q199" s="82"/>
      <c r="R199" s="82"/>
      <c r="S199" s="82"/>
      <c r="T199" s="82"/>
      <c r="U199" s="82">
        <f t="shared" si="3"/>
        <v>0</v>
      </c>
    </row>
    <row r="200" spans="1:21" ht="24.95" hidden="1" customHeight="1">
      <c r="A200" s="77"/>
      <c r="B200" s="171">
        <v>2020</v>
      </c>
      <c r="C200" s="172" t="s">
        <v>412</v>
      </c>
      <c r="D200" s="185" t="s">
        <v>413</v>
      </c>
      <c r="E200" s="186"/>
      <c r="F200" s="186"/>
      <c r="G200" s="172" t="s">
        <v>21</v>
      </c>
      <c r="H200" s="185" t="s">
        <v>16</v>
      </c>
      <c r="I200" s="186"/>
      <c r="J200" s="171" t="s">
        <v>28</v>
      </c>
      <c r="K200" s="171">
        <v>4</v>
      </c>
      <c r="L200" s="187" t="s">
        <v>18</v>
      </c>
      <c r="M200" s="186"/>
      <c r="N200" s="186"/>
      <c r="O200" s="171" t="s">
        <v>17</v>
      </c>
      <c r="P200" s="91"/>
      <c r="Q200" s="82"/>
      <c r="R200" s="82"/>
      <c r="S200" s="82"/>
      <c r="T200" s="82"/>
      <c r="U200" s="82">
        <f t="shared" si="3"/>
        <v>0</v>
      </c>
    </row>
    <row r="201" spans="1:21" ht="24.95" hidden="1" customHeight="1">
      <c r="A201" s="77"/>
      <c r="B201" s="171">
        <v>2020</v>
      </c>
      <c r="C201" s="172" t="s">
        <v>414</v>
      </c>
      <c r="D201" s="185" t="s">
        <v>415</v>
      </c>
      <c r="E201" s="186"/>
      <c r="F201" s="186"/>
      <c r="G201" s="172" t="s">
        <v>21</v>
      </c>
      <c r="H201" s="185" t="s">
        <v>16</v>
      </c>
      <c r="I201" s="186"/>
      <c r="J201" s="171" t="s">
        <v>28</v>
      </c>
      <c r="K201" s="171">
        <v>4</v>
      </c>
      <c r="L201" s="187" t="s">
        <v>18</v>
      </c>
      <c r="M201" s="186"/>
      <c r="N201" s="186"/>
      <c r="O201" s="171" t="s">
        <v>17</v>
      </c>
      <c r="P201" s="91"/>
      <c r="Q201" s="82"/>
      <c r="R201" s="82"/>
      <c r="S201" s="82"/>
      <c r="T201" s="82"/>
      <c r="U201" s="82">
        <f t="shared" si="3"/>
        <v>0</v>
      </c>
    </row>
    <row r="202" spans="1:21" ht="24.95" hidden="1" customHeight="1">
      <c r="A202" s="77"/>
      <c r="B202" s="171">
        <v>2020</v>
      </c>
      <c r="C202" s="172" t="s">
        <v>416</v>
      </c>
      <c r="D202" s="185" t="s">
        <v>417</v>
      </c>
      <c r="E202" s="186"/>
      <c r="F202" s="186"/>
      <c r="G202" s="172" t="s">
        <v>21</v>
      </c>
      <c r="H202" s="185" t="s">
        <v>16</v>
      </c>
      <c r="I202" s="186"/>
      <c r="J202" s="171" t="s">
        <v>28</v>
      </c>
      <c r="K202" s="171">
        <v>4</v>
      </c>
      <c r="L202" s="187" t="s">
        <v>18</v>
      </c>
      <c r="M202" s="186"/>
      <c r="N202" s="186"/>
      <c r="O202" s="171" t="s">
        <v>17</v>
      </c>
      <c r="P202" s="91"/>
      <c r="Q202" s="82"/>
      <c r="R202" s="82"/>
      <c r="S202" s="82"/>
      <c r="T202" s="82"/>
      <c r="U202" s="82">
        <f t="shared" si="3"/>
        <v>0</v>
      </c>
    </row>
    <row r="203" spans="1:21" ht="24.95" hidden="1" customHeight="1">
      <c r="A203" s="77"/>
      <c r="B203" s="171">
        <v>2020</v>
      </c>
      <c r="C203" s="172" t="s">
        <v>418</v>
      </c>
      <c r="D203" s="185" t="s">
        <v>419</v>
      </c>
      <c r="E203" s="186"/>
      <c r="F203" s="186"/>
      <c r="G203" s="172" t="s">
        <v>21</v>
      </c>
      <c r="H203" s="185" t="s">
        <v>16</v>
      </c>
      <c r="I203" s="186"/>
      <c r="J203" s="171" t="s">
        <v>28</v>
      </c>
      <c r="K203" s="171">
        <v>4</v>
      </c>
      <c r="L203" s="187" t="s">
        <v>18</v>
      </c>
      <c r="M203" s="186"/>
      <c r="N203" s="186"/>
      <c r="O203" s="171" t="s">
        <v>17</v>
      </c>
      <c r="P203" s="91"/>
      <c r="Q203" s="82"/>
      <c r="R203" s="82"/>
      <c r="S203" s="82"/>
      <c r="T203" s="82"/>
      <c r="U203" s="82">
        <f t="shared" si="3"/>
        <v>0</v>
      </c>
    </row>
    <row r="204" spans="1:21" ht="24.95" hidden="1" customHeight="1">
      <c r="A204" s="77"/>
      <c r="B204" s="171">
        <v>2020</v>
      </c>
      <c r="C204" s="172" t="s">
        <v>420</v>
      </c>
      <c r="D204" s="185" t="s">
        <v>421</v>
      </c>
      <c r="E204" s="186"/>
      <c r="F204" s="186"/>
      <c r="G204" s="172" t="s">
        <v>21</v>
      </c>
      <c r="H204" s="185" t="s">
        <v>16</v>
      </c>
      <c r="I204" s="186"/>
      <c r="J204" s="171" t="s">
        <v>28</v>
      </c>
      <c r="K204" s="171">
        <v>4</v>
      </c>
      <c r="L204" s="187" t="s">
        <v>18</v>
      </c>
      <c r="M204" s="186"/>
      <c r="N204" s="186"/>
      <c r="O204" s="171" t="s">
        <v>17</v>
      </c>
      <c r="P204" s="91"/>
      <c r="Q204" s="82"/>
      <c r="R204" s="82"/>
      <c r="S204" s="82"/>
      <c r="T204" s="82"/>
      <c r="U204" s="82">
        <f t="shared" si="3"/>
        <v>0</v>
      </c>
    </row>
    <row r="205" spans="1:21" ht="24.95" hidden="1" customHeight="1">
      <c r="A205" s="77"/>
      <c r="B205" s="171">
        <v>2020</v>
      </c>
      <c r="C205" s="172" t="s">
        <v>422</v>
      </c>
      <c r="D205" s="185" t="s">
        <v>423</v>
      </c>
      <c r="E205" s="186"/>
      <c r="F205" s="186"/>
      <c r="G205" s="172" t="s">
        <v>21</v>
      </c>
      <c r="H205" s="185" t="s">
        <v>16</v>
      </c>
      <c r="I205" s="186"/>
      <c r="J205" s="171" t="s">
        <v>28</v>
      </c>
      <c r="K205" s="171">
        <v>4</v>
      </c>
      <c r="L205" s="187" t="s">
        <v>18</v>
      </c>
      <c r="M205" s="186"/>
      <c r="N205" s="186"/>
      <c r="O205" s="171" t="s">
        <v>17</v>
      </c>
      <c r="P205" s="91"/>
      <c r="Q205" s="82"/>
      <c r="R205" s="82"/>
      <c r="S205" s="82"/>
      <c r="T205" s="82"/>
      <c r="U205" s="82">
        <f t="shared" si="3"/>
        <v>0</v>
      </c>
    </row>
    <row r="206" spans="1:21" ht="24.95" hidden="1" customHeight="1">
      <c r="A206" s="77"/>
      <c r="B206" s="171">
        <v>2020</v>
      </c>
      <c r="C206" s="172" t="s">
        <v>424</v>
      </c>
      <c r="D206" s="185" t="s">
        <v>425</v>
      </c>
      <c r="E206" s="186"/>
      <c r="F206" s="186"/>
      <c r="G206" s="172" t="s">
        <v>21</v>
      </c>
      <c r="H206" s="185" t="s">
        <v>16</v>
      </c>
      <c r="I206" s="186"/>
      <c r="J206" s="171" t="s">
        <v>28</v>
      </c>
      <c r="K206" s="171">
        <v>4</v>
      </c>
      <c r="L206" s="187" t="s">
        <v>18</v>
      </c>
      <c r="M206" s="186"/>
      <c r="N206" s="186"/>
      <c r="O206" s="171" t="s">
        <v>17</v>
      </c>
      <c r="P206" s="91"/>
      <c r="Q206" s="82"/>
      <c r="R206" s="82"/>
      <c r="S206" s="82"/>
      <c r="T206" s="82"/>
      <c r="U206" s="82">
        <f t="shared" si="3"/>
        <v>0</v>
      </c>
    </row>
    <row r="207" spans="1:21" ht="24.95" hidden="1" customHeight="1">
      <c r="A207" s="77"/>
      <c r="B207" s="171">
        <v>2020</v>
      </c>
      <c r="C207" s="172" t="s">
        <v>426</v>
      </c>
      <c r="D207" s="185" t="s">
        <v>427</v>
      </c>
      <c r="E207" s="186"/>
      <c r="F207" s="186"/>
      <c r="G207" s="172" t="s">
        <v>21</v>
      </c>
      <c r="H207" s="185" t="s">
        <v>16</v>
      </c>
      <c r="I207" s="186"/>
      <c r="J207" s="171" t="s">
        <v>28</v>
      </c>
      <c r="K207" s="171">
        <v>4</v>
      </c>
      <c r="L207" s="187" t="s">
        <v>18</v>
      </c>
      <c r="M207" s="186"/>
      <c r="N207" s="186"/>
      <c r="O207" s="171" t="s">
        <v>17</v>
      </c>
      <c r="P207" s="91"/>
      <c r="Q207" s="82"/>
      <c r="R207" s="82"/>
      <c r="S207" s="82"/>
      <c r="T207" s="82"/>
      <c r="U207" s="82">
        <f t="shared" si="3"/>
        <v>0</v>
      </c>
    </row>
    <row r="208" spans="1:21" ht="24.95" hidden="1" customHeight="1">
      <c r="A208" s="77"/>
      <c r="B208" s="171">
        <v>2020</v>
      </c>
      <c r="C208" s="172" t="s">
        <v>428</v>
      </c>
      <c r="D208" s="185" t="s">
        <v>429</v>
      </c>
      <c r="E208" s="186"/>
      <c r="F208" s="186"/>
      <c r="G208" s="172" t="s">
        <v>21</v>
      </c>
      <c r="H208" s="185" t="s">
        <v>16</v>
      </c>
      <c r="I208" s="186"/>
      <c r="J208" s="171" t="s">
        <v>28</v>
      </c>
      <c r="K208" s="171">
        <v>4</v>
      </c>
      <c r="L208" s="187" t="s">
        <v>18</v>
      </c>
      <c r="M208" s="186"/>
      <c r="N208" s="186"/>
      <c r="O208" s="171" t="s">
        <v>17</v>
      </c>
      <c r="P208" s="91"/>
      <c r="Q208" s="82"/>
      <c r="R208" s="82"/>
      <c r="S208" s="82"/>
      <c r="T208" s="82"/>
      <c r="U208" s="82">
        <f t="shared" si="3"/>
        <v>0</v>
      </c>
    </row>
    <row r="209" spans="1:21" ht="24.95" hidden="1" customHeight="1">
      <c r="A209" s="77"/>
      <c r="B209" s="171">
        <v>2020</v>
      </c>
      <c r="C209" s="172" t="s">
        <v>430</v>
      </c>
      <c r="D209" s="185" t="s">
        <v>431</v>
      </c>
      <c r="E209" s="186"/>
      <c r="F209" s="186"/>
      <c r="G209" s="172" t="s">
        <v>21</v>
      </c>
      <c r="H209" s="185" t="s">
        <v>16</v>
      </c>
      <c r="I209" s="186"/>
      <c r="J209" s="171" t="s">
        <v>28</v>
      </c>
      <c r="K209" s="171">
        <v>4</v>
      </c>
      <c r="L209" s="187" t="s">
        <v>18</v>
      </c>
      <c r="M209" s="186"/>
      <c r="N209" s="186"/>
      <c r="O209" s="171" t="s">
        <v>17</v>
      </c>
      <c r="P209" s="91"/>
      <c r="Q209" s="82"/>
      <c r="R209" s="82"/>
      <c r="S209" s="82"/>
      <c r="T209" s="82"/>
      <c r="U209" s="82">
        <f t="shared" si="3"/>
        <v>0</v>
      </c>
    </row>
    <row r="210" spans="1:21" ht="24.95" hidden="1" customHeight="1">
      <c r="A210" s="77"/>
      <c r="B210" s="171">
        <v>2020</v>
      </c>
      <c r="C210" s="172" t="s">
        <v>432</v>
      </c>
      <c r="D210" s="185" t="s">
        <v>433</v>
      </c>
      <c r="E210" s="186"/>
      <c r="F210" s="186"/>
      <c r="G210" s="172" t="s">
        <v>21</v>
      </c>
      <c r="H210" s="185" t="s">
        <v>16</v>
      </c>
      <c r="I210" s="186"/>
      <c r="J210" s="171" t="s">
        <v>28</v>
      </c>
      <c r="K210" s="171">
        <v>4</v>
      </c>
      <c r="L210" s="187" t="s">
        <v>18</v>
      </c>
      <c r="M210" s="186"/>
      <c r="N210" s="186"/>
      <c r="O210" s="171" t="s">
        <v>17</v>
      </c>
      <c r="P210" s="91"/>
      <c r="Q210" s="82"/>
      <c r="R210" s="82"/>
      <c r="S210" s="82"/>
      <c r="T210" s="82"/>
      <c r="U210" s="82">
        <f t="shared" si="3"/>
        <v>0</v>
      </c>
    </row>
    <row r="211" spans="1:21" ht="24.95" hidden="1" customHeight="1">
      <c r="A211" s="77"/>
      <c r="B211" s="171">
        <v>2020</v>
      </c>
      <c r="C211" s="172" t="s">
        <v>434</v>
      </c>
      <c r="D211" s="185" t="s">
        <v>435</v>
      </c>
      <c r="E211" s="186"/>
      <c r="F211" s="186"/>
      <c r="G211" s="172" t="s">
        <v>21</v>
      </c>
      <c r="H211" s="185" t="s">
        <v>16</v>
      </c>
      <c r="I211" s="186"/>
      <c r="J211" s="171" t="s">
        <v>28</v>
      </c>
      <c r="K211" s="171">
        <v>4</v>
      </c>
      <c r="L211" s="187" t="s">
        <v>18</v>
      </c>
      <c r="M211" s="186"/>
      <c r="N211" s="186"/>
      <c r="O211" s="171" t="s">
        <v>17</v>
      </c>
      <c r="P211" s="91"/>
      <c r="Q211" s="82"/>
      <c r="R211" s="82"/>
      <c r="S211" s="82"/>
      <c r="T211" s="82"/>
      <c r="U211" s="82">
        <f t="shared" si="3"/>
        <v>0</v>
      </c>
    </row>
    <row r="212" spans="1:21" ht="24.95" hidden="1" customHeight="1">
      <c r="A212" s="177">
        <v>2019</v>
      </c>
      <c r="B212" s="171">
        <v>2020</v>
      </c>
      <c r="C212" s="172" t="s">
        <v>436</v>
      </c>
      <c r="D212" s="185" t="s">
        <v>437</v>
      </c>
      <c r="E212" s="186"/>
      <c r="F212" s="186"/>
      <c r="G212" s="172" t="s">
        <v>21</v>
      </c>
      <c r="H212" s="185" t="s">
        <v>16</v>
      </c>
      <c r="I212" s="186"/>
      <c r="J212" s="171" t="s">
        <v>28</v>
      </c>
      <c r="K212" s="171">
        <v>4</v>
      </c>
      <c r="L212" s="187" t="s">
        <v>18</v>
      </c>
      <c r="M212" s="186"/>
      <c r="N212" s="186"/>
      <c r="O212" s="171" t="s">
        <v>17</v>
      </c>
      <c r="P212" s="91"/>
      <c r="Q212" s="82"/>
      <c r="R212" s="82"/>
      <c r="S212" s="82"/>
      <c r="T212" s="82"/>
      <c r="U212" s="82">
        <f t="shared" si="3"/>
        <v>0</v>
      </c>
    </row>
    <row r="213" spans="1:21" ht="24.95" hidden="1" customHeight="1">
      <c r="A213" s="177"/>
      <c r="B213" s="171">
        <v>2020</v>
      </c>
      <c r="C213" s="172" t="s">
        <v>438</v>
      </c>
      <c r="D213" s="185" t="s">
        <v>439</v>
      </c>
      <c r="E213" s="186"/>
      <c r="F213" s="186"/>
      <c r="G213" s="172" t="s">
        <v>21</v>
      </c>
      <c r="H213" s="185" t="s">
        <v>16</v>
      </c>
      <c r="I213" s="186"/>
      <c r="J213" s="171" t="s">
        <v>28</v>
      </c>
      <c r="K213" s="171">
        <v>4</v>
      </c>
      <c r="L213" s="187" t="s">
        <v>18</v>
      </c>
      <c r="M213" s="186"/>
      <c r="N213" s="186"/>
      <c r="O213" s="171" t="s">
        <v>17</v>
      </c>
      <c r="P213" s="91"/>
      <c r="Q213" s="82"/>
      <c r="R213" s="82"/>
      <c r="S213" s="82"/>
      <c r="T213" s="82"/>
      <c r="U213" s="82">
        <f t="shared" si="3"/>
        <v>0</v>
      </c>
    </row>
    <row r="214" spans="1:21" ht="24.95" hidden="1" customHeight="1">
      <c r="A214" s="177">
        <v>2019</v>
      </c>
      <c r="B214" s="171">
        <v>2020</v>
      </c>
      <c r="C214" s="172" t="s">
        <v>1582</v>
      </c>
      <c r="D214" s="197" t="s">
        <v>1584</v>
      </c>
      <c r="E214" s="198"/>
      <c r="F214" s="199"/>
      <c r="G214" s="172" t="s">
        <v>21</v>
      </c>
      <c r="H214" s="185" t="s">
        <v>16</v>
      </c>
      <c r="I214" s="186"/>
      <c r="J214" s="171" t="s">
        <v>28</v>
      </c>
      <c r="K214" s="171">
        <v>4</v>
      </c>
      <c r="L214" s="171"/>
      <c r="M214" s="166"/>
      <c r="N214" s="166"/>
      <c r="O214" s="171"/>
      <c r="P214" s="91"/>
      <c r="Q214" s="82"/>
      <c r="R214" s="82"/>
      <c r="S214" s="82"/>
      <c r="T214" s="82"/>
      <c r="U214" s="82">
        <f t="shared" si="3"/>
        <v>0</v>
      </c>
    </row>
    <row r="215" spans="1:21" ht="36" hidden="1" customHeight="1">
      <c r="A215" s="177"/>
      <c r="B215" s="171">
        <v>2020</v>
      </c>
      <c r="C215" s="172" t="s">
        <v>1583</v>
      </c>
      <c r="D215" s="197" t="s">
        <v>1585</v>
      </c>
      <c r="E215" s="198"/>
      <c r="F215" s="199"/>
      <c r="G215" s="172" t="s">
        <v>21</v>
      </c>
      <c r="H215" s="185" t="s">
        <v>16</v>
      </c>
      <c r="I215" s="186"/>
      <c r="J215" s="171" t="s">
        <v>28</v>
      </c>
      <c r="K215" s="171">
        <v>4</v>
      </c>
      <c r="L215" s="171"/>
      <c r="M215" s="166"/>
      <c r="N215" s="166"/>
      <c r="O215" s="171"/>
      <c r="P215" s="91"/>
      <c r="Q215" s="82"/>
      <c r="R215" s="82"/>
      <c r="S215" s="82"/>
      <c r="T215" s="82"/>
      <c r="U215" s="82">
        <f t="shared" si="3"/>
        <v>0</v>
      </c>
    </row>
    <row r="216" spans="1:21" s="85" customFormat="1" ht="24.95" hidden="1" customHeight="1">
      <c r="A216" s="86"/>
      <c r="B216" s="173">
        <v>2020</v>
      </c>
      <c r="C216" s="175" t="s">
        <v>440</v>
      </c>
      <c r="D216" s="193" t="s">
        <v>441</v>
      </c>
      <c r="E216" s="192"/>
      <c r="F216" s="192"/>
      <c r="G216" s="175" t="s">
        <v>21</v>
      </c>
      <c r="H216" s="193" t="s">
        <v>16</v>
      </c>
      <c r="I216" s="192"/>
      <c r="J216" s="173" t="s">
        <v>17</v>
      </c>
      <c r="K216" s="173">
        <v>1</v>
      </c>
      <c r="L216" s="191" t="s">
        <v>18</v>
      </c>
      <c r="M216" s="192"/>
      <c r="N216" s="192"/>
      <c r="O216" s="173" t="s">
        <v>17</v>
      </c>
      <c r="P216" s="84"/>
      <c r="Q216" s="84"/>
      <c r="R216" s="84"/>
      <c r="S216" s="84"/>
      <c r="T216" s="84"/>
      <c r="U216" s="84">
        <f t="shared" si="3"/>
        <v>0</v>
      </c>
    </row>
    <row r="217" spans="1:21" s="85" customFormat="1" ht="24.95" hidden="1" customHeight="1">
      <c r="A217" s="86"/>
      <c r="B217" s="173">
        <v>2020</v>
      </c>
      <c r="C217" s="175" t="s">
        <v>442</v>
      </c>
      <c r="D217" s="193" t="s">
        <v>441</v>
      </c>
      <c r="E217" s="192"/>
      <c r="F217" s="192"/>
      <c r="G217" s="175" t="s">
        <v>21</v>
      </c>
      <c r="H217" s="193" t="s">
        <v>16</v>
      </c>
      <c r="I217" s="192"/>
      <c r="J217" s="173" t="s">
        <v>17</v>
      </c>
      <c r="K217" s="173">
        <v>2</v>
      </c>
      <c r="L217" s="191" t="s">
        <v>18</v>
      </c>
      <c r="M217" s="192"/>
      <c r="N217" s="192"/>
      <c r="O217" s="173" t="s">
        <v>17</v>
      </c>
      <c r="P217" s="84"/>
      <c r="Q217" s="84"/>
      <c r="R217" s="84"/>
      <c r="S217" s="84"/>
      <c r="T217" s="84"/>
      <c r="U217" s="84">
        <f t="shared" si="3"/>
        <v>0</v>
      </c>
    </row>
    <row r="218" spans="1:21" s="90" customFormat="1" ht="24.95" hidden="1" customHeight="1">
      <c r="A218" s="87"/>
      <c r="B218" s="170">
        <v>2020</v>
      </c>
      <c r="C218" s="88" t="s">
        <v>443</v>
      </c>
      <c r="D218" s="194" t="s">
        <v>441</v>
      </c>
      <c r="E218" s="195"/>
      <c r="F218" s="195"/>
      <c r="G218" s="88" t="s">
        <v>21</v>
      </c>
      <c r="H218" s="194" t="s">
        <v>16</v>
      </c>
      <c r="I218" s="195"/>
      <c r="J218" s="170" t="s">
        <v>17</v>
      </c>
      <c r="K218" s="170">
        <v>3</v>
      </c>
      <c r="L218" s="196" t="s">
        <v>18</v>
      </c>
      <c r="M218" s="195"/>
      <c r="N218" s="195"/>
      <c r="O218" s="170" t="s">
        <v>17</v>
      </c>
      <c r="P218" s="89"/>
      <c r="Q218" s="89"/>
      <c r="R218" s="89"/>
      <c r="S218" s="89"/>
      <c r="T218" s="89"/>
      <c r="U218" s="92">
        <f t="shared" si="3"/>
        <v>0</v>
      </c>
    </row>
    <row r="219" spans="1:21" ht="24.95" hidden="1" customHeight="1">
      <c r="A219" s="77"/>
      <c r="B219" s="171">
        <v>2020</v>
      </c>
      <c r="C219" s="172" t="s">
        <v>444</v>
      </c>
      <c r="D219" s="185" t="s">
        <v>445</v>
      </c>
      <c r="E219" s="186"/>
      <c r="F219" s="186"/>
      <c r="G219" s="172" t="s">
        <v>21</v>
      </c>
      <c r="H219" s="185" t="s">
        <v>16</v>
      </c>
      <c r="I219" s="186"/>
      <c r="J219" s="171" t="s">
        <v>28</v>
      </c>
      <c r="K219" s="171">
        <v>4</v>
      </c>
      <c r="L219" s="187" t="s">
        <v>18</v>
      </c>
      <c r="M219" s="186"/>
      <c r="N219" s="186"/>
      <c r="O219" s="171" t="s">
        <v>17</v>
      </c>
      <c r="P219" s="94"/>
      <c r="Q219" s="95"/>
      <c r="R219" s="95"/>
      <c r="S219" s="95"/>
      <c r="T219" s="95"/>
      <c r="U219" s="82">
        <f t="shared" si="3"/>
        <v>0</v>
      </c>
    </row>
    <row r="220" spans="1:21" s="99" customFormat="1" ht="24.95" customHeight="1" thickBot="1">
      <c r="A220" s="96"/>
      <c r="B220" s="178"/>
      <c r="C220" s="176"/>
      <c r="D220" s="188" t="s">
        <v>446</v>
      </c>
      <c r="E220" s="189"/>
      <c r="F220" s="189"/>
      <c r="G220" s="176"/>
      <c r="H220" s="188"/>
      <c r="I220" s="189"/>
      <c r="J220" s="165"/>
      <c r="K220" s="165"/>
      <c r="L220" s="190"/>
      <c r="M220" s="189"/>
      <c r="N220" s="189"/>
      <c r="O220" s="165"/>
      <c r="P220" s="97">
        <f t="shared" ref="P220:U220" si="4">P178+P3+P216</f>
        <v>0</v>
      </c>
      <c r="Q220" s="97">
        <f t="shared" si="4"/>
        <v>2003012.8399999999</v>
      </c>
      <c r="R220" s="97">
        <f t="shared" si="4"/>
        <v>271863.52999999997</v>
      </c>
      <c r="S220" s="97">
        <f>S178+S3+S216</f>
        <v>80953.790000000008</v>
      </c>
      <c r="T220" s="97">
        <f t="shared" si="4"/>
        <v>4380.07</v>
      </c>
      <c r="U220" s="98">
        <f t="shared" si="4"/>
        <v>2360210.2299999995</v>
      </c>
    </row>
    <row r="221" spans="1:21" ht="24.95" hidden="1" customHeight="1" thickTop="1">
      <c r="B221" s="80"/>
    </row>
    <row r="222" spans="1:21" ht="24.95" hidden="1" customHeight="1"/>
    <row r="223" spans="1:21" ht="24.95" customHeight="1" thickTop="1"/>
  </sheetData>
  <autoFilter ref="A1:W222">
    <filterColumn colId="3" showButton="0"/>
    <filterColumn colId="4" showButton="0"/>
    <filterColumn colId="7" showButton="0"/>
    <filterColumn colId="11" showButton="0"/>
    <filterColumn colId="12" showButton="0"/>
    <filterColumn colId="20">
      <filters>
        <filter val="€ 1.831.504,71"/>
        <filter val="€ 102.769,52"/>
        <filter val="€ 111.310,65"/>
        <filter val="€ 123.402,54"/>
        <filter val="€ 132.099,50"/>
        <filter val="€ 133.202,91"/>
        <filter val="€ 14.185,48"/>
        <filter val="€ 15.144,50"/>
        <filter val="€ 156.896,98"/>
        <filter val="€ 172.246,18"/>
        <filter val="€ 2.360.210,23"/>
        <filter val="€ 233.714,72"/>
        <filter val="€ 255,47"/>
        <filter val="€ 28.042,60"/>
        <filter val="€ 33.679,71"/>
        <filter val="€ 345.099,29"/>
        <filter val="€ 357.197,39"/>
        <filter val="€ 44.552,94"/>
        <filter val="€ 456.409,94"/>
        <filter val="€ 47.301,07"/>
        <filter val="€ 528.705,52"/>
        <filter val="€ 61.548,67"/>
        <filter val="€ 64.478,59"/>
        <filter val="€ 64.535,76"/>
        <filter val="€ 7.816,99"/>
        <filter val="€ 710.778,81"/>
        <filter val="€ 72.295,58"/>
        <filter val="€ 753.857,45"/>
        <filter val="€ 81.297,84"/>
        <filter val="€ 88.649,97"/>
        <filter val="€ 9.398,93"/>
      </filters>
    </filterColumn>
  </autoFilter>
  <mergeCells count="657">
    <mergeCell ref="D1:F1"/>
    <mergeCell ref="H1:I1"/>
    <mergeCell ref="L1:N1"/>
    <mergeCell ref="D2:F2"/>
    <mergeCell ref="H2:I2"/>
    <mergeCell ref="L2:N2"/>
    <mergeCell ref="D5:F5"/>
    <mergeCell ref="H5:I5"/>
    <mergeCell ref="L5:N5"/>
    <mergeCell ref="D6:F6"/>
    <mergeCell ref="H6:I6"/>
    <mergeCell ref="L6:N6"/>
    <mergeCell ref="D3:F3"/>
    <mergeCell ref="H3:I3"/>
    <mergeCell ref="L3:N3"/>
    <mergeCell ref="D4:F4"/>
    <mergeCell ref="H4:I4"/>
    <mergeCell ref="L4:N4"/>
    <mergeCell ref="D9:F9"/>
    <mergeCell ref="H9:I9"/>
    <mergeCell ref="L9:N9"/>
    <mergeCell ref="D10:F10"/>
    <mergeCell ref="H10:I10"/>
    <mergeCell ref="L10:N10"/>
    <mergeCell ref="D7:F7"/>
    <mergeCell ref="H7:I7"/>
    <mergeCell ref="L7:N7"/>
    <mergeCell ref="D8:F8"/>
    <mergeCell ref="H8:I8"/>
    <mergeCell ref="L8:N8"/>
    <mergeCell ref="D13:F13"/>
    <mergeCell ref="H13:I13"/>
    <mergeCell ref="L13:N13"/>
    <mergeCell ref="D14:F14"/>
    <mergeCell ref="H14:I14"/>
    <mergeCell ref="L14:N14"/>
    <mergeCell ref="D11:F11"/>
    <mergeCell ref="H11:I11"/>
    <mergeCell ref="L11:N11"/>
    <mergeCell ref="D12:F12"/>
    <mergeCell ref="H12:I12"/>
    <mergeCell ref="L12:N12"/>
    <mergeCell ref="D17:F17"/>
    <mergeCell ref="H17:I17"/>
    <mergeCell ref="L17:N17"/>
    <mergeCell ref="D18:F18"/>
    <mergeCell ref="H18:I18"/>
    <mergeCell ref="L18:N18"/>
    <mergeCell ref="D15:F15"/>
    <mergeCell ref="H15:I15"/>
    <mergeCell ref="L15:N15"/>
    <mergeCell ref="D16:F16"/>
    <mergeCell ref="H16:I16"/>
    <mergeCell ref="L16:N16"/>
    <mergeCell ref="D21:F21"/>
    <mergeCell ref="H21:I21"/>
    <mergeCell ref="L21:N21"/>
    <mergeCell ref="D22:F22"/>
    <mergeCell ref="H22:I22"/>
    <mergeCell ref="L22:N22"/>
    <mergeCell ref="D19:F19"/>
    <mergeCell ref="H19:I19"/>
    <mergeCell ref="L19:N19"/>
    <mergeCell ref="D20:F20"/>
    <mergeCell ref="H20:I20"/>
    <mergeCell ref="L20:N20"/>
    <mergeCell ref="D25:F25"/>
    <mergeCell ref="H25:I25"/>
    <mergeCell ref="L25:N25"/>
    <mergeCell ref="D26:F26"/>
    <mergeCell ref="H26:I26"/>
    <mergeCell ref="L26:N26"/>
    <mergeCell ref="D23:F23"/>
    <mergeCell ref="H23:I23"/>
    <mergeCell ref="L23:N23"/>
    <mergeCell ref="D24:F24"/>
    <mergeCell ref="H24:I24"/>
    <mergeCell ref="L24:N24"/>
    <mergeCell ref="D29:F29"/>
    <mergeCell ref="H29:I29"/>
    <mergeCell ref="L29:N29"/>
    <mergeCell ref="D30:F30"/>
    <mergeCell ref="H30:I30"/>
    <mergeCell ref="L30:N30"/>
    <mergeCell ref="D27:F27"/>
    <mergeCell ref="H27:I27"/>
    <mergeCell ref="L27:N27"/>
    <mergeCell ref="D28:F28"/>
    <mergeCell ref="H28:I28"/>
    <mergeCell ref="L28:N28"/>
    <mergeCell ref="D33:F33"/>
    <mergeCell ref="H33:I33"/>
    <mergeCell ref="L33:N33"/>
    <mergeCell ref="D34:F34"/>
    <mergeCell ref="H34:I34"/>
    <mergeCell ref="L34:N34"/>
    <mergeCell ref="D31:F31"/>
    <mergeCell ref="H31:I31"/>
    <mergeCell ref="L31:N31"/>
    <mergeCell ref="D32:F32"/>
    <mergeCell ref="H32:I32"/>
    <mergeCell ref="L32:N32"/>
    <mergeCell ref="D37:F37"/>
    <mergeCell ref="H37:I37"/>
    <mergeCell ref="L37:N37"/>
    <mergeCell ref="D38:F38"/>
    <mergeCell ref="H38:I38"/>
    <mergeCell ref="L38:N38"/>
    <mergeCell ref="D35:F35"/>
    <mergeCell ref="H35:I35"/>
    <mergeCell ref="L35:N35"/>
    <mergeCell ref="D36:F36"/>
    <mergeCell ref="H36:I36"/>
    <mergeCell ref="L36:N36"/>
    <mergeCell ref="D41:F41"/>
    <mergeCell ref="H41:I41"/>
    <mergeCell ref="L41:N41"/>
    <mergeCell ref="D42:F42"/>
    <mergeCell ref="H42:I42"/>
    <mergeCell ref="L42:N42"/>
    <mergeCell ref="D39:F39"/>
    <mergeCell ref="H39:I39"/>
    <mergeCell ref="L39:N39"/>
    <mergeCell ref="D40:F40"/>
    <mergeCell ref="H40:I40"/>
    <mergeCell ref="L40:N40"/>
    <mergeCell ref="D45:F45"/>
    <mergeCell ref="H45:I45"/>
    <mergeCell ref="L45:N45"/>
    <mergeCell ref="D46:F46"/>
    <mergeCell ref="H46:I46"/>
    <mergeCell ref="L46:N46"/>
    <mergeCell ref="D43:F43"/>
    <mergeCell ref="H43:I43"/>
    <mergeCell ref="L43:N43"/>
    <mergeCell ref="D44:F44"/>
    <mergeCell ref="H44:I44"/>
    <mergeCell ref="L44:N44"/>
    <mergeCell ref="D49:F49"/>
    <mergeCell ref="H49:I49"/>
    <mergeCell ref="L49:N49"/>
    <mergeCell ref="D50:F50"/>
    <mergeCell ref="H50:I50"/>
    <mergeCell ref="L50:N50"/>
    <mergeCell ref="D47:F47"/>
    <mergeCell ref="H47:I47"/>
    <mergeCell ref="L47:N47"/>
    <mergeCell ref="D48:F48"/>
    <mergeCell ref="H48:I48"/>
    <mergeCell ref="L48:N48"/>
    <mergeCell ref="D53:F53"/>
    <mergeCell ref="H53:I53"/>
    <mergeCell ref="L53:N53"/>
    <mergeCell ref="D54:F54"/>
    <mergeCell ref="H54:I54"/>
    <mergeCell ref="L54:N54"/>
    <mergeCell ref="D51:F51"/>
    <mergeCell ref="H51:I51"/>
    <mergeCell ref="L51:N51"/>
    <mergeCell ref="D52:F52"/>
    <mergeCell ref="H52:I52"/>
    <mergeCell ref="L52:N52"/>
    <mergeCell ref="D57:F57"/>
    <mergeCell ref="H57:I57"/>
    <mergeCell ref="L57:N57"/>
    <mergeCell ref="D58:F58"/>
    <mergeCell ref="H58:I58"/>
    <mergeCell ref="L58:N58"/>
    <mergeCell ref="D55:F55"/>
    <mergeCell ref="H55:I55"/>
    <mergeCell ref="L55:N55"/>
    <mergeCell ref="D56:F56"/>
    <mergeCell ref="H56:I56"/>
    <mergeCell ref="L56:N56"/>
    <mergeCell ref="D61:F61"/>
    <mergeCell ref="H61:I61"/>
    <mergeCell ref="L61:N61"/>
    <mergeCell ref="D62:F62"/>
    <mergeCell ref="H62:I62"/>
    <mergeCell ref="L62:N62"/>
    <mergeCell ref="D59:F59"/>
    <mergeCell ref="H59:I59"/>
    <mergeCell ref="L59:N59"/>
    <mergeCell ref="D60:F60"/>
    <mergeCell ref="H60:I60"/>
    <mergeCell ref="L60:N60"/>
    <mergeCell ref="D65:F65"/>
    <mergeCell ref="H65:I65"/>
    <mergeCell ref="L65:N65"/>
    <mergeCell ref="D66:F66"/>
    <mergeCell ref="H66:I66"/>
    <mergeCell ref="L66:N66"/>
    <mergeCell ref="D63:F63"/>
    <mergeCell ref="H63:I63"/>
    <mergeCell ref="L63:N63"/>
    <mergeCell ref="D64:F64"/>
    <mergeCell ref="H64:I64"/>
    <mergeCell ref="L64:N64"/>
    <mergeCell ref="D69:F69"/>
    <mergeCell ref="H69:I69"/>
    <mergeCell ref="L69:N69"/>
    <mergeCell ref="D70:F70"/>
    <mergeCell ref="H70:I70"/>
    <mergeCell ref="L70:N70"/>
    <mergeCell ref="D67:F67"/>
    <mergeCell ref="H67:I67"/>
    <mergeCell ref="L67:N67"/>
    <mergeCell ref="D68:F68"/>
    <mergeCell ref="H68:I68"/>
    <mergeCell ref="L68:N68"/>
    <mergeCell ref="D73:F73"/>
    <mergeCell ref="H73:I73"/>
    <mergeCell ref="L73:N73"/>
    <mergeCell ref="D74:F74"/>
    <mergeCell ref="H74:I74"/>
    <mergeCell ref="L74:N74"/>
    <mergeCell ref="D71:F71"/>
    <mergeCell ref="H71:I71"/>
    <mergeCell ref="L71:N71"/>
    <mergeCell ref="D72:F72"/>
    <mergeCell ref="H72:I72"/>
    <mergeCell ref="L72:N72"/>
    <mergeCell ref="D77:F77"/>
    <mergeCell ref="H77:I77"/>
    <mergeCell ref="L77:N77"/>
    <mergeCell ref="D78:F78"/>
    <mergeCell ref="H78:I78"/>
    <mergeCell ref="L78:N78"/>
    <mergeCell ref="D75:F75"/>
    <mergeCell ref="H75:I75"/>
    <mergeCell ref="L75:N75"/>
    <mergeCell ref="D76:F76"/>
    <mergeCell ref="H76:I76"/>
    <mergeCell ref="L76:N76"/>
    <mergeCell ref="D81:F81"/>
    <mergeCell ref="H81:I81"/>
    <mergeCell ref="L81:N81"/>
    <mergeCell ref="D82:F82"/>
    <mergeCell ref="H82:I82"/>
    <mergeCell ref="L82:N82"/>
    <mergeCell ref="D79:F79"/>
    <mergeCell ref="H79:I79"/>
    <mergeCell ref="L79:N79"/>
    <mergeCell ref="D80:F80"/>
    <mergeCell ref="H80:I80"/>
    <mergeCell ref="L80:N80"/>
    <mergeCell ref="D85:F85"/>
    <mergeCell ref="H85:I85"/>
    <mergeCell ref="L85:N85"/>
    <mergeCell ref="D86:F86"/>
    <mergeCell ref="H86:I86"/>
    <mergeCell ref="L86:N86"/>
    <mergeCell ref="D83:F83"/>
    <mergeCell ref="H83:I83"/>
    <mergeCell ref="L83:N83"/>
    <mergeCell ref="D84:F84"/>
    <mergeCell ref="H84:I84"/>
    <mergeCell ref="L84:N84"/>
    <mergeCell ref="D89:F89"/>
    <mergeCell ref="H89:I89"/>
    <mergeCell ref="L89:N89"/>
    <mergeCell ref="D90:F90"/>
    <mergeCell ref="H90:I90"/>
    <mergeCell ref="L90:N90"/>
    <mergeCell ref="D87:F87"/>
    <mergeCell ref="H87:I87"/>
    <mergeCell ref="L87:N87"/>
    <mergeCell ref="D88:F88"/>
    <mergeCell ref="H88:I88"/>
    <mergeCell ref="L88:N88"/>
    <mergeCell ref="D93:F93"/>
    <mergeCell ref="H93:I93"/>
    <mergeCell ref="L93:N93"/>
    <mergeCell ref="D94:F94"/>
    <mergeCell ref="H94:I94"/>
    <mergeCell ref="L94:N94"/>
    <mergeCell ref="D91:F91"/>
    <mergeCell ref="H91:I91"/>
    <mergeCell ref="L91:N91"/>
    <mergeCell ref="D92:F92"/>
    <mergeCell ref="H92:I92"/>
    <mergeCell ref="L92:N92"/>
    <mergeCell ref="D97:F97"/>
    <mergeCell ref="H97:I97"/>
    <mergeCell ref="L97:N97"/>
    <mergeCell ref="D98:F98"/>
    <mergeCell ref="H98:I98"/>
    <mergeCell ref="L98:N98"/>
    <mergeCell ref="D95:F95"/>
    <mergeCell ref="H95:I95"/>
    <mergeCell ref="L95:N95"/>
    <mergeCell ref="D96:F96"/>
    <mergeCell ref="H96:I96"/>
    <mergeCell ref="L96:N96"/>
    <mergeCell ref="D102:F102"/>
    <mergeCell ref="H102:I102"/>
    <mergeCell ref="L102:N102"/>
    <mergeCell ref="D103:F103"/>
    <mergeCell ref="H103:I103"/>
    <mergeCell ref="L103:N103"/>
    <mergeCell ref="D99:F99"/>
    <mergeCell ref="H99:I99"/>
    <mergeCell ref="L99:N99"/>
    <mergeCell ref="D100:F100"/>
    <mergeCell ref="H100:I100"/>
    <mergeCell ref="D101:F101"/>
    <mergeCell ref="H101:I101"/>
    <mergeCell ref="L101:N101"/>
    <mergeCell ref="D106:F106"/>
    <mergeCell ref="H106:I106"/>
    <mergeCell ref="L106:N106"/>
    <mergeCell ref="D107:F107"/>
    <mergeCell ref="H107:I107"/>
    <mergeCell ref="L107:N107"/>
    <mergeCell ref="D104:F104"/>
    <mergeCell ref="H104:I104"/>
    <mergeCell ref="L104:N104"/>
    <mergeCell ref="D105:F105"/>
    <mergeCell ref="H105:I105"/>
    <mergeCell ref="L105:N105"/>
    <mergeCell ref="D110:F110"/>
    <mergeCell ref="H110:I110"/>
    <mergeCell ref="L110:N110"/>
    <mergeCell ref="D111:F111"/>
    <mergeCell ref="H111:I111"/>
    <mergeCell ref="L111:N111"/>
    <mergeCell ref="D108:F108"/>
    <mergeCell ref="H108:I108"/>
    <mergeCell ref="L108:N108"/>
    <mergeCell ref="D109:F109"/>
    <mergeCell ref="H109:I109"/>
    <mergeCell ref="L109:N109"/>
    <mergeCell ref="D114:F114"/>
    <mergeCell ref="H114:I114"/>
    <mergeCell ref="L114:N114"/>
    <mergeCell ref="D115:F115"/>
    <mergeCell ref="H115:I115"/>
    <mergeCell ref="L115:N115"/>
    <mergeCell ref="D112:F112"/>
    <mergeCell ref="H112:I112"/>
    <mergeCell ref="L112:N112"/>
    <mergeCell ref="D113:F113"/>
    <mergeCell ref="H113:I113"/>
    <mergeCell ref="L113:N113"/>
    <mergeCell ref="D118:F118"/>
    <mergeCell ref="H118:I118"/>
    <mergeCell ref="L118:N118"/>
    <mergeCell ref="D119:F119"/>
    <mergeCell ref="H119:I119"/>
    <mergeCell ref="L119:N119"/>
    <mergeCell ref="D116:F116"/>
    <mergeCell ref="H116:I116"/>
    <mergeCell ref="L116:N116"/>
    <mergeCell ref="D117:F117"/>
    <mergeCell ref="H117:I117"/>
    <mergeCell ref="L117:N117"/>
    <mergeCell ref="D122:F122"/>
    <mergeCell ref="H122:I122"/>
    <mergeCell ref="L122:N122"/>
    <mergeCell ref="D123:F123"/>
    <mergeCell ref="H123:I123"/>
    <mergeCell ref="L123:N123"/>
    <mergeCell ref="D120:F120"/>
    <mergeCell ref="H120:I120"/>
    <mergeCell ref="L120:N120"/>
    <mergeCell ref="D121:F121"/>
    <mergeCell ref="H121:I121"/>
    <mergeCell ref="L121:N121"/>
    <mergeCell ref="D126:F126"/>
    <mergeCell ref="H126:I126"/>
    <mergeCell ref="L126:N126"/>
    <mergeCell ref="D127:F127"/>
    <mergeCell ref="H127:I127"/>
    <mergeCell ref="L127:N127"/>
    <mergeCell ref="D124:F124"/>
    <mergeCell ref="H124:I124"/>
    <mergeCell ref="L124:N124"/>
    <mergeCell ref="D125:F125"/>
    <mergeCell ref="H125:I125"/>
    <mergeCell ref="L125:N125"/>
    <mergeCell ref="D130:F130"/>
    <mergeCell ref="H130:I130"/>
    <mergeCell ref="L130:N130"/>
    <mergeCell ref="D131:F131"/>
    <mergeCell ref="H131:I131"/>
    <mergeCell ref="L131:N131"/>
    <mergeCell ref="D128:F128"/>
    <mergeCell ref="H128:I128"/>
    <mergeCell ref="L128:N128"/>
    <mergeCell ref="D129:F129"/>
    <mergeCell ref="H129:I129"/>
    <mergeCell ref="L129:N129"/>
    <mergeCell ref="D134:F134"/>
    <mergeCell ref="H134:I134"/>
    <mergeCell ref="L134:N134"/>
    <mergeCell ref="D135:F135"/>
    <mergeCell ref="H135:I135"/>
    <mergeCell ref="L135:N135"/>
    <mergeCell ref="D132:F132"/>
    <mergeCell ref="H132:I132"/>
    <mergeCell ref="L132:N132"/>
    <mergeCell ref="D133:F133"/>
    <mergeCell ref="H133:I133"/>
    <mergeCell ref="L133:N133"/>
    <mergeCell ref="D138:F138"/>
    <mergeCell ref="H138:I138"/>
    <mergeCell ref="L138:N138"/>
    <mergeCell ref="D139:F139"/>
    <mergeCell ref="H139:I139"/>
    <mergeCell ref="L139:N139"/>
    <mergeCell ref="D136:F136"/>
    <mergeCell ref="H136:I136"/>
    <mergeCell ref="L136:N136"/>
    <mergeCell ref="D137:F137"/>
    <mergeCell ref="H137:I137"/>
    <mergeCell ref="L137:N137"/>
    <mergeCell ref="D142:F142"/>
    <mergeCell ref="H142:I142"/>
    <mergeCell ref="L142:N142"/>
    <mergeCell ref="D143:F143"/>
    <mergeCell ref="H143:I143"/>
    <mergeCell ref="L143:N143"/>
    <mergeCell ref="D140:F140"/>
    <mergeCell ref="H140:I140"/>
    <mergeCell ref="L140:N140"/>
    <mergeCell ref="D141:F141"/>
    <mergeCell ref="H141:I141"/>
    <mergeCell ref="L141:N141"/>
    <mergeCell ref="D146:F146"/>
    <mergeCell ref="H146:I146"/>
    <mergeCell ref="L146:N146"/>
    <mergeCell ref="D147:F147"/>
    <mergeCell ref="H147:I147"/>
    <mergeCell ref="L147:N147"/>
    <mergeCell ref="D144:F144"/>
    <mergeCell ref="H144:I144"/>
    <mergeCell ref="L144:N144"/>
    <mergeCell ref="D145:F145"/>
    <mergeCell ref="H145:I145"/>
    <mergeCell ref="L145:N145"/>
    <mergeCell ref="D150:F150"/>
    <mergeCell ref="H150:I150"/>
    <mergeCell ref="L150:N150"/>
    <mergeCell ref="D151:F151"/>
    <mergeCell ref="H151:I151"/>
    <mergeCell ref="L151:N151"/>
    <mergeCell ref="D148:F148"/>
    <mergeCell ref="H148:I148"/>
    <mergeCell ref="L148:N148"/>
    <mergeCell ref="D149:F149"/>
    <mergeCell ref="H149:I149"/>
    <mergeCell ref="L149:N149"/>
    <mergeCell ref="D154:F154"/>
    <mergeCell ref="H154:I154"/>
    <mergeCell ref="L154:N154"/>
    <mergeCell ref="D155:F155"/>
    <mergeCell ref="H155:I155"/>
    <mergeCell ref="L155:N155"/>
    <mergeCell ref="D152:F152"/>
    <mergeCell ref="H152:I152"/>
    <mergeCell ref="L152:N152"/>
    <mergeCell ref="D153:F153"/>
    <mergeCell ref="H153:I153"/>
    <mergeCell ref="L153:N153"/>
    <mergeCell ref="D158:F158"/>
    <mergeCell ref="H158:I158"/>
    <mergeCell ref="L158:N158"/>
    <mergeCell ref="D159:F159"/>
    <mergeCell ref="H159:I159"/>
    <mergeCell ref="L159:N159"/>
    <mergeCell ref="D156:F156"/>
    <mergeCell ref="H156:I156"/>
    <mergeCell ref="L156:N156"/>
    <mergeCell ref="D157:F157"/>
    <mergeCell ref="H157:I157"/>
    <mergeCell ref="L157:N157"/>
    <mergeCell ref="D162:F162"/>
    <mergeCell ref="H162:I162"/>
    <mergeCell ref="L162:N162"/>
    <mergeCell ref="D163:F163"/>
    <mergeCell ref="H163:I163"/>
    <mergeCell ref="L163:N163"/>
    <mergeCell ref="D160:F160"/>
    <mergeCell ref="H160:I160"/>
    <mergeCell ref="L160:N160"/>
    <mergeCell ref="D161:F161"/>
    <mergeCell ref="H161:I161"/>
    <mergeCell ref="L161:N161"/>
    <mergeCell ref="D166:F166"/>
    <mergeCell ref="H166:I166"/>
    <mergeCell ref="L166:N166"/>
    <mergeCell ref="D167:F167"/>
    <mergeCell ref="H167:I167"/>
    <mergeCell ref="L167:N167"/>
    <mergeCell ref="D164:F164"/>
    <mergeCell ref="H164:I164"/>
    <mergeCell ref="L164:N164"/>
    <mergeCell ref="D165:F165"/>
    <mergeCell ref="H165:I165"/>
    <mergeCell ref="L165:N165"/>
    <mergeCell ref="D170:F170"/>
    <mergeCell ref="H170:I170"/>
    <mergeCell ref="L170:N170"/>
    <mergeCell ref="D171:F171"/>
    <mergeCell ref="H171:I171"/>
    <mergeCell ref="L171:N171"/>
    <mergeCell ref="D168:F168"/>
    <mergeCell ref="H168:I168"/>
    <mergeCell ref="L168:N168"/>
    <mergeCell ref="D169:F169"/>
    <mergeCell ref="H169:I169"/>
    <mergeCell ref="L169:N169"/>
    <mergeCell ref="D174:F174"/>
    <mergeCell ref="H174:I174"/>
    <mergeCell ref="L174:N174"/>
    <mergeCell ref="D175:F175"/>
    <mergeCell ref="H175:I175"/>
    <mergeCell ref="L175:N175"/>
    <mergeCell ref="D172:F172"/>
    <mergeCell ref="H172:I172"/>
    <mergeCell ref="L172:N172"/>
    <mergeCell ref="D173:F173"/>
    <mergeCell ref="H173:I173"/>
    <mergeCell ref="L173:N173"/>
    <mergeCell ref="D178:F178"/>
    <mergeCell ref="H178:I178"/>
    <mergeCell ref="L178:N178"/>
    <mergeCell ref="D179:F179"/>
    <mergeCell ref="H179:I179"/>
    <mergeCell ref="L179:N179"/>
    <mergeCell ref="D176:F176"/>
    <mergeCell ref="H176:I176"/>
    <mergeCell ref="L176:N176"/>
    <mergeCell ref="D177:F177"/>
    <mergeCell ref="H177:I177"/>
    <mergeCell ref="L177:N177"/>
    <mergeCell ref="D182:F182"/>
    <mergeCell ref="H182:I182"/>
    <mergeCell ref="L182:N182"/>
    <mergeCell ref="D183:F183"/>
    <mergeCell ref="H183:I183"/>
    <mergeCell ref="L183:N183"/>
    <mergeCell ref="D180:F180"/>
    <mergeCell ref="H180:I180"/>
    <mergeCell ref="L180:N180"/>
    <mergeCell ref="D181:F181"/>
    <mergeCell ref="H181:I181"/>
    <mergeCell ref="L181:N181"/>
    <mergeCell ref="D186:F186"/>
    <mergeCell ref="H186:I186"/>
    <mergeCell ref="L186:N186"/>
    <mergeCell ref="D187:F187"/>
    <mergeCell ref="H187:I187"/>
    <mergeCell ref="L187:N187"/>
    <mergeCell ref="D184:F184"/>
    <mergeCell ref="H184:I184"/>
    <mergeCell ref="L184:N184"/>
    <mergeCell ref="D185:F185"/>
    <mergeCell ref="H185:I185"/>
    <mergeCell ref="L185:N185"/>
    <mergeCell ref="D190:F190"/>
    <mergeCell ref="H190:I190"/>
    <mergeCell ref="L190:N190"/>
    <mergeCell ref="D191:F191"/>
    <mergeCell ref="H191:I191"/>
    <mergeCell ref="L191:N191"/>
    <mergeCell ref="D188:F188"/>
    <mergeCell ref="H188:I188"/>
    <mergeCell ref="L188:N188"/>
    <mergeCell ref="D189:F189"/>
    <mergeCell ref="H189:I189"/>
    <mergeCell ref="L189:N189"/>
    <mergeCell ref="D194:F194"/>
    <mergeCell ref="H194:I194"/>
    <mergeCell ref="L194:N194"/>
    <mergeCell ref="D195:F195"/>
    <mergeCell ref="H195:I195"/>
    <mergeCell ref="L195:N195"/>
    <mergeCell ref="D192:F192"/>
    <mergeCell ref="H192:I192"/>
    <mergeCell ref="L192:N192"/>
    <mergeCell ref="D193:F193"/>
    <mergeCell ref="H193:I193"/>
    <mergeCell ref="L193:N193"/>
    <mergeCell ref="D198:F198"/>
    <mergeCell ref="H198:I198"/>
    <mergeCell ref="L198:N198"/>
    <mergeCell ref="D199:F199"/>
    <mergeCell ref="H199:I199"/>
    <mergeCell ref="L199:N199"/>
    <mergeCell ref="D196:F196"/>
    <mergeCell ref="H196:I196"/>
    <mergeCell ref="L196:N196"/>
    <mergeCell ref="D197:F197"/>
    <mergeCell ref="H197:I197"/>
    <mergeCell ref="L197:N197"/>
    <mergeCell ref="D202:F202"/>
    <mergeCell ref="H202:I202"/>
    <mergeCell ref="L202:N202"/>
    <mergeCell ref="D203:F203"/>
    <mergeCell ref="H203:I203"/>
    <mergeCell ref="L203:N203"/>
    <mergeCell ref="D200:F200"/>
    <mergeCell ref="H200:I200"/>
    <mergeCell ref="L200:N200"/>
    <mergeCell ref="D201:F201"/>
    <mergeCell ref="H201:I201"/>
    <mergeCell ref="L201:N201"/>
    <mergeCell ref="D206:F206"/>
    <mergeCell ref="H206:I206"/>
    <mergeCell ref="L206:N206"/>
    <mergeCell ref="D207:F207"/>
    <mergeCell ref="H207:I207"/>
    <mergeCell ref="L207:N207"/>
    <mergeCell ref="D204:F204"/>
    <mergeCell ref="H204:I204"/>
    <mergeCell ref="L204:N204"/>
    <mergeCell ref="D205:F205"/>
    <mergeCell ref="H205:I205"/>
    <mergeCell ref="L205:N205"/>
    <mergeCell ref="D210:F210"/>
    <mergeCell ref="H210:I210"/>
    <mergeCell ref="L210:N210"/>
    <mergeCell ref="D211:F211"/>
    <mergeCell ref="H211:I211"/>
    <mergeCell ref="L211:N211"/>
    <mergeCell ref="D208:F208"/>
    <mergeCell ref="H208:I208"/>
    <mergeCell ref="L208:N208"/>
    <mergeCell ref="D209:F209"/>
    <mergeCell ref="H209:I209"/>
    <mergeCell ref="L209:N209"/>
    <mergeCell ref="D214:F214"/>
    <mergeCell ref="H214:I214"/>
    <mergeCell ref="D215:F215"/>
    <mergeCell ref="H215:I215"/>
    <mergeCell ref="D216:F216"/>
    <mergeCell ref="H216:I216"/>
    <mergeCell ref="D212:F212"/>
    <mergeCell ref="H212:I212"/>
    <mergeCell ref="L212:N212"/>
    <mergeCell ref="D213:F213"/>
    <mergeCell ref="H213:I213"/>
    <mergeCell ref="L213:N213"/>
    <mergeCell ref="D219:F219"/>
    <mergeCell ref="H219:I219"/>
    <mergeCell ref="L219:N219"/>
    <mergeCell ref="D220:F220"/>
    <mergeCell ref="H220:I220"/>
    <mergeCell ref="L220:N220"/>
    <mergeCell ref="L216:N216"/>
    <mergeCell ref="D217:F217"/>
    <mergeCell ref="H217:I217"/>
    <mergeCell ref="L217:N217"/>
    <mergeCell ref="D218:F218"/>
    <mergeCell ref="H218:I218"/>
    <mergeCell ref="L218:N218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RICAVI 2020 DIPARTIMENTO DI ECONOMIA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99"/>
  </sheetPr>
  <dimension ref="A1:IV592"/>
  <sheetViews>
    <sheetView topLeftCell="C497" workbookViewId="0">
      <selection activeCell="C579" sqref="A579:XFD579"/>
    </sheetView>
  </sheetViews>
  <sheetFormatPr defaultColWidth="8.85546875" defaultRowHeight="31.15" customHeight="1"/>
  <cols>
    <col min="1" max="1" width="0" style="41" hidden="1" customWidth="1"/>
    <col min="2" max="2" width="16.5703125" style="64" hidden="1" customWidth="1"/>
    <col min="3" max="3" width="9" style="41" customWidth="1"/>
    <col min="4" max="4" width="3.7109375" style="41" hidden="1" customWidth="1"/>
    <col min="5" max="5" width="14" style="41" customWidth="1"/>
    <col min="6" max="7" width="8.85546875" style="41"/>
    <col min="8" max="8" width="13.5703125" style="41" customWidth="1"/>
    <col min="9" max="9" width="10" style="41" customWidth="1"/>
    <col min="10" max="10" width="10.140625" style="41" customWidth="1"/>
    <col min="11" max="11" width="0.85546875" style="41" customWidth="1"/>
    <col min="12" max="12" width="6.28515625" style="41" customWidth="1"/>
    <col min="13" max="13" width="6.42578125" style="41" customWidth="1"/>
    <col min="14" max="17" width="0" style="41" hidden="1" customWidth="1"/>
    <col min="18" max="18" width="10.5703125" style="63" customWidth="1"/>
    <col min="19" max="19" width="14.5703125" style="63" bestFit="1" customWidth="1"/>
    <col min="20" max="20" width="14.42578125" style="63" bestFit="1" customWidth="1"/>
    <col min="21" max="21" width="12.28515625" style="63" customWidth="1"/>
    <col min="22" max="22" width="14.42578125" style="63" customWidth="1"/>
    <col min="23" max="23" width="14.7109375" style="63" bestFit="1" customWidth="1"/>
    <col min="24" max="256" width="8.85546875" style="41"/>
    <col min="257" max="258" width="0" style="41" hidden="1" customWidth="1"/>
    <col min="259" max="259" width="7.140625" style="41" customWidth="1"/>
    <col min="260" max="260" width="0" style="41" hidden="1" customWidth="1"/>
    <col min="261" max="261" width="14" style="41" customWidth="1"/>
    <col min="262" max="263" width="8.85546875" style="41"/>
    <col min="264" max="264" width="10.7109375" style="41" customWidth="1"/>
    <col min="265" max="265" width="5.85546875" style="41" customWidth="1"/>
    <col min="266" max="266" width="8.140625" style="41" customWidth="1"/>
    <col min="267" max="267" width="0.85546875" style="41" customWidth="1"/>
    <col min="268" max="268" width="6.28515625" style="41" customWidth="1"/>
    <col min="269" max="269" width="6.140625" style="41" customWidth="1"/>
    <col min="270" max="273" width="0" style="41" hidden="1" customWidth="1"/>
    <col min="274" max="274" width="9.42578125" style="41" customWidth="1"/>
    <col min="275" max="275" width="13.5703125" style="41" customWidth="1"/>
    <col min="276" max="277" width="12.28515625" style="41" customWidth="1"/>
    <col min="278" max="278" width="11.7109375" style="41" bestFit="1" customWidth="1"/>
    <col min="279" max="279" width="14.140625" style="41" customWidth="1"/>
    <col min="280" max="512" width="8.85546875" style="41"/>
    <col min="513" max="514" width="0" style="41" hidden="1" customWidth="1"/>
    <col min="515" max="515" width="7.140625" style="41" customWidth="1"/>
    <col min="516" max="516" width="0" style="41" hidden="1" customWidth="1"/>
    <col min="517" max="517" width="14" style="41" customWidth="1"/>
    <col min="518" max="519" width="8.85546875" style="41"/>
    <col min="520" max="520" width="10.7109375" style="41" customWidth="1"/>
    <col min="521" max="521" width="5.85546875" style="41" customWidth="1"/>
    <col min="522" max="522" width="8.140625" style="41" customWidth="1"/>
    <col min="523" max="523" width="0.85546875" style="41" customWidth="1"/>
    <col min="524" max="524" width="6.28515625" style="41" customWidth="1"/>
    <col min="525" max="525" width="6.140625" style="41" customWidth="1"/>
    <col min="526" max="529" width="0" style="41" hidden="1" customWidth="1"/>
    <col min="530" max="530" width="9.42578125" style="41" customWidth="1"/>
    <col min="531" max="531" width="13.5703125" style="41" customWidth="1"/>
    <col min="532" max="533" width="12.28515625" style="41" customWidth="1"/>
    <col min="534" max="534" width="11.7109375" style="41" bestFit="1" customWidth="1"/>
    <col min="535" max="535" width="14.140625" style="41" customWidth="1"/>
    <col min="536" max="768" width="8.85546875" style="41"/>
    <col min="769" max="770" width="0" style="41" hidden="1" customWidth="1"/>
    <col min="771" max="771" width="7.140625" style="41" customWidth="1"/>
    <col min="772" max="772" width="0" style="41" hidden="1" customWidth="1"/>
    <col min="773" max="773" width="14" style="41" customWidth="1"/>
    <col min="774" max="775" width="8.85546875" style="41"/>
    <col min="776" max="776" width="10.7109375" style="41" customWidth="1"/>
    <col min="777" max="777" width="5.85546875" style="41" customWidth="1"/>
    <col min="778" max="778" width="8.140625" style="41" customWidth="1"/>
    <col min="779" max="779" width="0.85546875" style="41" customWidth="1"/>
    <col min="780" max="780" width="6.28515625" style="41" customWidth="1"/>
    <col min="781" max="781" width="6.140625" style="41" customWidth="1"/>
    <col min="782" max="785" width="0" style="41" hidden="1" customWidth="1"/>
    <col min="786" max="786" width="9.42578125" style="41" customWidth="1"/>
    <col min="787" max="787" width="13.5703125" style="41" customWidth="1"/>
    <col min="788" max="789" width="12.28515625" style="41" customWidth="1"/>
    <col min="790" max="790" width="11.7109375" style="41" bestFit="1" customWidth="1"/>
    <col min="791" max="791" width="14.140625" style="41" customWidth="1"/>
    <col min="792" max="1024" width="8.85546875" style="41"/>
    <col min="1025" max="1026" width="0" style="41" hidden="1" customWidth="1"/>
    <col min="1027" max="1027" width="7.140625" style="41" customWidth="1"/>
    <col min="1028" max="1028" width="0" style="41" hidden="1" customWidth="1"/>
    <col min="1029" max="1029" width="14" style="41" customWidth="1"/>
    <col min="1030" max="1031" width="8.85546875" style="41"/>
    <col min="1032" max="1032" width="10.7109375" style="41" customWidth="1"/>
    <col min="1033" max="1033" width="5.85546875" style="41" customWidth="1"/>
    <col min="1034" max="1034" width="8.140625" style="41" customWidth="1"/>
    <col min="1035" max="1035" width="0.85546875" style="41" customWidth="1"/>
    <col min="1036" max="1036" width="6.28515625" style="41" customWidth="1"/>
    <col min="1037" max="1037" width="6.140625" style="41" customWidth="1"/>
    <col min="1038" max="1041" width="0" style="41" hidden="1" customWidth="1"/>
    <col min="1042" max="1042" width="9.42578125" style="41" customWidth="1"/>
    <col min="1043" max="1043" width="13.5703125" style="41" customWidth="1"/>
    <col min="1044" max="1045" width="12.28515625" style="41" customWidth="1"/>
    <col min="1046" max="1046" width="11.7109375" style="41" bestFit="1" customWidth="1"/>
    <col min="1047" max="1047" width="14.140625" style="41" customWidth="1"/>
    <col min="1048" max="1280" width="8.85546875" style="41"/>
    <col min="1281" max="1282" width="0" style="41" hidden="1" customWidth="1"/>
    <col min="1283" max="1283" width="7.140625" style="41" customWidth="1"/>
    <col min="1284" max="1284" width="0" style="41" hidden="1" customWidth="1"/>
    <col min="1285" max="1285" width="14" style="41" customWidth="1"/>
    <col min="1286" max="1287" width="8.85546875" style="41"/>
    <col min="1288" max="1288" width="10.7109375" style="41" customWidth="1"/>
    <col min="1289" max="1289" width="5.85546875" style="41" customWidth="1"/>
    <col min="1290" max="1290" width="8.140625" style="41" customWidth="1"/>
    <col min="1291" max="1291" width="0.85546875" style="41" customWidth="1"/>
    <col min="1292" max="1292" width="6.28515625" style="41" customWidth="1"/>
    <col min="1293" max="1293" width="6.140625" style="41" customWidth="1"/>
    <col min="1294" max="1297" width="0" style="41" hidden="1" customWidth="1"/>
    <col min="1298" max="1298" width="9.42578125" style="41" customWidth="1"/>
    <col min="1299" max="1299" width="13.5703125" style="41" customWidth="1"/>
    <col min="1300" max="1301" width="12.28515625" style="41" customWidth="1"/>
    <col min="1302" max="1302" width="11.7109375" style="41" bestFit="1" customWidth="1"/>
    <col min="1303" max="1303" width="14.140625" style="41" customWidth="1"/>
    <col min="1304" max="1536" width="8.85546875" style="41"/>
    <col min="1537" max="1538" width="0" style="41" hidden="1" customWidth="1"/>
    <col min="1539" max="1539" width="7.140625" style="41" customWidth="1"/>
    <col min="1540" max="1540" width="0" style="41" hidden="1" customWidth="1"/>
    <col min="1541" max="1541" width="14" style="41" customWidth="1"/>
    <col min="1542" max="1543" width="8.85546875" style="41"/>
    <col min="1544" max="1544" width="10.7109375" style="41" customWidth="1"/>
    <col min="1545" max="1545" width="5.85546875" style="41" customWidth="1"/>
    <col min="1546" max="1546" width="8.140625" style="41" customWidth="1"/>
    <col min="1547" max="1547" width="0.85546875" style="41" customWidth="1"/>
    <col min="1548" max="1548" width="6.28515625" style="41" customWidth="1"/>
    <col min="1549" max="1549" width="6.140625" style="41" customWidth="1"/>
    <col min="1550" max="1553" width="0" style="41" hidden="1" customWidth="1"/>
    <col min="1554" max="1554" width="9.42578125" style="41" customWidth="1"/>
    <col min="1555" max="1555" width="13.5703125" style="41" customWidth="1"/>
    <col min="1556" max="1557" width="12.28515625" style="41" customWidth="1"/>
    <col min="1558" max="1558" width="11.7109375" style="41" bestFit="1" customWidth="1"/>
    <col min="1559" max="1559" width="14.140625" style="41" customWidth="1"/>
    <col min="1560" max="1792" width="8.85546875" style="41"/>
    <col min="1793" max="1794" width="0" style="41" hidden="1" customWidth="1"/>
    <col min="1795" max="1795" width="7.140625" style="41" customWidth="1"/>
    <col min="1796" max="1796" width="0" style="41" hidden="1" customWidth="1"/>
    <col min="1797" max="1797" width="14" style="41" customWidth="1"/>
    <col min="1798" max="1799" width="8.85546875" style="41"/>
    <col min="1800" max="1800" width="10.7109375" style="41" customWidth="1"/>
    <col min="1801" max="1801" width="5.85546875" style="41" customWidth="1"/>
    <col min="1802" max="1802" width="8.140625" style="41" customWidth="1"/>
    <col min="1803" max="1803" width="0.85546875" style="41" customWidth="1"/>
    <col min="1804" max="1804" width="6.28515625" style="41" customWidth="1"/>
    <col min="1805" max="1805" width="6.140625" style="41" customWidth="1"/>
    <col min="1806" max="1809" width="0" style="41" hidden="1" customWidth="1"/>
    <col min="1810" max="1810" width="9.42578125" style="41" customWidth="1"/>
    <col min="1811" max="1811" width="13.5703125" style="41" customWidth="1"/>
    <col min="1812" max="1813" width="12.28515625" style="41" customWidth="1"/>
    <col min="1814" max="1814" width="11.7109375" style="41" bestFit="1" customWidth="1"/>
    <col min="1815" max="1815" width="14.140625" style="41" customWidth="1"/>
    <col min="1816" max="2048" width="8.85546875" style="41"/>
    <col min="2049" max="2050" width="0" style="41" hidden="1" customWidth="1"/>
    <col min="2051" max="2051" width="7.140625" style="41" customWidth="1"/>
    <col min="2052" max="2052" width="0" style="41" hidden="1" customWidth="1"/>
    <col min="2053" max="2053" width="14" style="41" customWidth="1"/>
    <col min="2054" max="2055" width="8.85546875" style="41"/>
    <col min="2056" max="2056" width="10.7109375" style="41" customWidth="1"/>
    <col min="2057" max="2057" width="5.85546875" style="41" customWidth="1"/>
    <col min="2058" max="2058" width="8.140625" style="41" customWidth="1"/>
    <col min="2059" max="2059" width="0.85546875" style="41" customWidth="1"/>
    <col min="2060" max="2060" width="6.28515625" style="41" customWidth="1"/>
    <col min="2061" max="2061" width="6.140625" style="41" customWidth="1"/>
    <col min="2062" max="2065" width="0" style="41" hidden="1" customWidth="1"/>
    <col min="2066" max="2066" width="9.42578125" style="41" customWidth="1"/>
    <col min="2067" max="2067" width="13.5703125" style="41" customWidth="1"/>
    <col min="2068" max="2069" width="12.28515625" style="41" customWidth="1"/>
    <col min="2070" max="2070" width="11.7109375" style="41" bestFit="1" customWidth="1"/>
    <col min="2071" max="2071" width="14.140625" style="41" customWidth="1"/>
    <col min="2072" max="2304" width="8.85546875" style="41"/>
    <col min="2305" max="2306" width="0" style="41" hidden="1" customWidth="1"/>
    <col min="2307" max="2307" width="7.140625" style="41" customWidth="1"/>
    <col min="2308" max="2308" width="0" style="41" hidden="1" customWidth="1"/>
    <col min="2309" max="2309" width="14" style="41" customWidth="1"/>
    <col min="2310" max="2311" width="8.85546875" style="41"/>
    <col min="2312" max="2312" width="10.7109375" style="41" customWidth="1"/>
    <col min="2313" max="2313" width="5.85546875" style="41" customWidth="1"/>
    <col min="2314" max="2314" width="8.140625" style="41" customWidth="1"/>
    <col min="2315" max="2315" width="0.85546875" style="41" customWidth="1"/>
    <col min="2316" max="2316" width="6.28515625" style="41" customWidth="1"/>
    <col min="2317" max="2317" width="6.140625" style="41" customWidth="1"/>
    <col min="2318" max="2321" width="0" style="41" hidden="1" customWidth="1"/>
    <col min="2322" max="2322" width="9.42578125" style="41" customWidth="1"/>
    <col min="2323" max="2323" width="13.5703125" style="41" customWidth="1"/>
    <col min="2324" max="2325" width="12.28515625" style="41" customWidth="1"/>
    <col min="2326" max="2326" width="11.7109375" style="41" bestFit="1" customWidth="1"/>
    <col min="2327" max="2327" width="14.140625" style="41" customWidth="1"/>
    <col min="2328" max="2560" width="8.85546875" style="41"/>
    <col min="2561" max="2562" width="0" style="41" hidden="1" customWidth="1"/>
    <col min="2563" max="2563" width="7.140625" style="41" customWidth="1"/>
    <col min="2564" max="2564" width="0" style="41" hidden="1" customWidth="1"/>
    <col min="2565" max="2565" width="14" style="41" customWidth="1"/>
    <col min="2566" max="2567" width="8.85546875" style="41"/>
    <col min="2568" max="2568" width="10.7109375" style="41" customWidth="1"/>
    <col min="2569" max="2569" width="5.85546875" style="41" customWidth="1"/>
    <col min="2570" max="2570" width="8.140625" style="41" customWidth="1"/>
    <col min="2571" max="2571" width="0.85546875" style="41" customWidth="1"/>
    <col min="2572" max="2572" width="6.28515625" style="41" customWidth="1"/>
    <col min="2573" max="2573" width="6.140625" style="41" customWidth="1"/>
    <col min="2574" max="2577" width="0" style="41" hidden="1" customWidth="1"/>
    <col min="2578" max="2578" width="9.42578125" style="41" customWidth="1"/>
    <col min="2579" max="2579" width="13.5703125" style="41" customWidth="1"/>
    <col min="2580" max="2581" width="12.28515625" style="41" customWidth="1"/>
    <col min="2582" max="2582" width="11.7109375" style="41" bestFit="1" customWidth="1"/>
    <col min="2583" max="2583" width="14.140625" style="41" customWidth="1"/>
    <col min="2584" max="2816" width="8.85546875" style="41"/>
    <col min="2817" max="2818" width="0" style="41" hidden="1" customWidth="1"/>
    <col min="2819" max="2819" width="7.140625" style="41" customWidth="1"/>
    <col min="2820" max="2820" width="0" style="41" hidden="1" customWidth="1"/>
    <col min="2821" max="2821" width="14" style="41" customWidth="1"/>
    <col min="2822" max="2823" width="8.85546875" style="41"/>
    <col min="2824" max="2824" width="10.7109375" style="41" customWidth="1"/>
    <col min="2825" max="2825" width="5.85546875" style="41" customWidth="1"/>
    <col min="2826" max="2826" width="8.140625" style="41" customWidth="1"/>
    <col min="2827" max="2827" width="0.85546875" style="41" customWidth="1"/>
    <col min="2828" max="2828" width="6.28515625" style="41" customWidth="1"/>
    <col min="2829" max="2829" width="6.140625" style="41" customWidth="1"/>
    <col min="2830" max="2833" width="0" style="41" hidden="1" customWidth="1"/>
    <col min="2834" max="2834" width="9.42578125" style="41" customWidth="1"/>
    <col min="2835" max="2835" width="13.5703125" style="41" customWidth="1"/>
    <col min="2836" max="2837" width="12.28515625" style="41" customWidth="1"/>
    <col min="2838" max="2838" width="11.7109375" style="41" bestFit="1" customWidth="1"/>
    <col min="2839" max="2839" width="14.140625" style="41" customWidth="1"/>
    <col min="2840" max="3072" width="8.85546875" style="41"/>
    <col min="3073" max="3074" width="0" style="41" hidden="1" customWidth="1"/>
    <col min="3075" max="3075" width="7.140625" style="41" customWidth="1"/>
    <col min="3076" max="3076" width="0" style="41" hidden="1" customWidth="1"/>
    <col min="3077" max="3077" width="14" style="41" customWidth="1"/>
    <col min="3078" max="3079" width="8.85546875" style="41"/>
    <col min="3080" max="3080" width="10.7109375" style="41" customWidth="1"/>
    <col min="3081" max="3081" width="5.85546875" style="41" customWidth="1"/>
    <col min="3082" max="3082" width="8.140625" style="41" customWidth="1"/>
    <col min="3083" max="3083" width="0.85546875" style="41" customWidth="1"/>
    <col min="3084" max="3084" width="6.28515625" style="41" customWidth="1"/>
    <col min="3085" max="3085" width="6.140625" style="41" customWidth="1"/>
    <col min="3086" max="3089" width="0" style="41" hidden="1" customWidth="1"/>
    <col min="3090" max="3090" width="9.42578125" style="41" customWidth="1"/>
    <col min="3091" max="3091" width="13.5703125" style="41" customWidth="1"/>
    <col min="3092" max="3093" width="12.28515625" style="41" customWidth="1"/>
    <col min="3094" max="3094" width="11.7109375" style="41" bestFit="1" customWidth="1"/>
    <col min="3095" max="3095" width="14.140625" style="41" customWidth="1"/>
    <col min="3096" max="3328" width="8.85546875" style="41"/>
    <col min="3329" max="3330" width="0" style="41" hidden="1" customWidth="1"/>
    <col min="3331" max="3331" width="7.140625" style="41" customWidth="1"/>
    <col min="3332" max="3332" width="0" style="41" hidden="1" customWidth="1"/>
    <col min="3333" max="3333" width="14" style="41" customWidth="1"/>
    <col min="3334" max="3335" width="8.85546875" style="41"/>
    <col min="3336" max="3336" width="10.7109375" style="41" customWidth="1"/>
    <col min="3337" max="3337" width="5.85546875" style="41" customWidth="1"/>
    <col min="3338" max="3338" width="8.140625" style="41" customWidth="1"/>
    <col min="3339" max="3339" width="0.85546875" style="41" customWidth="1"/>
    <col min="3340" max="3340" width="6.28515625" style="41" customWidth="1"/>
    <col min="3341" max="3341" width="6.140625" style="41" customWidth="1"/>
    <col min="3342" max="3345" width="0" style="41" hidden="1" customWidth="1"/>
    <col min="3346" max="3346" width="9.42578125" style="41" customWidth="1"/>
    <col min="3347" max="3347" width="13.5703125" style="41" customWidth="1"/>
    <col min="3348" max="3349" width="12.28515625" style="41" customWidth="1"/>
    <col min="3350" max="3350" width="11.7109375" style="41" bestFit="1" customWidth="1"/>
    <col min="3351" max="3351" width="14.140625" style="41" customWidth="1"/>
    <col min="3352" max="3584" width="8.85546875" style="41"/>
    <col min="3585" max="3586" width="0" style="41" hidden="1" customWidth="1"/>
    <col min="3587" max="3587" width="7.140625" style="41" customWidth="1"/>
    <col min="3588" max="3588" width="0" style="41" hidden="1" customWidth="1"/>
    <col min="3589" max="3589" width="14" style="41" customWidth="1"/>
    <col min="3590" max="3591" width="8.85546875" style="41"/>
    <col min="3592" max="3592" width="10.7109375" style="41" customWidth="1"/>
    <col min="3593" max="3593" width="5.85546875" style="41" customWidth="1"/>
    <col min="3594" max="3594" width="8.140625" style="41" customWidth="1"/>
    <col min="3595" max="3595" width="0.85546875" style="41" customWidth="1"/>
    <col min="3596" max="3596" width="6.28515625" style="41" customWidth="1"/>
    <col min="3597" max="3597" width="6.140625" style="41" customWidth="1"/>
    <col min="3598" max="3601" width="0" style="41" hidden="1" customWidth="1"/>
    <col min="3602" max="3602" width="9.42578125" style="41" customWidth="1"/>
    <col min="3603" max="3603" width="13.5703125" style="41" customWidth="1"/>
    <col min="3604" max="3605" width="12.28515625" style="41" customWidth="1"/>
    <col min="3606" max="3606" width="11.7109375" style="41" bestFit="1" customWidth="1"/>
    <col min="3607" max="3607" width="14.140625" style="41" customWidth="1"/>
    <col min="3608" max="3840" width="8.85546875" style="41"/>
    <col min="3841" max="3842" width="0" style="41" hidden="1" customWidth="1"/>
    <col min="3843" max="3843" width="7.140625" style="41" customWidth="1"/>
    <col min="3844" max="3844" width="0" style="41" hidden="1" customWidth="1"/>
    <col min="3845" max="3845" width="14" style="41" customWidth="1"/>
    <col min="3846" max="3847" width="8.85546875" style="41"/>
    <col min="3848" max="3848" width="10.7109375" style="41" customWidth="1"/>
    <col min="3849" max="3849" width="5.85546875" style="41" customWidth="1"/>
    <col min="3850" max="3850" width="8.140625" style="41" customWidth="1"/>
    <col min="3851" max="3851" width="0.85546875" style="41" customWidth="1"/>
    <col min="3852" max="3852" width="6.28515625" style="41" customWidth="1"/>
    <col min="3853" max="3853" width="6.140625" style="41" customWidth="1"/>
    <col min="3854" max="3857" width="0" style="41" hidden="1" customWidth="1"/>
    <col min="3858" max="3858" width="9.42578125" style="41" customWidth="1"/>
    <col min="3859" max="3859" width="13.5703125" style="41" customWidth="1"/>
    <col min="3860" max="3861" width="12.28515625" style="41" customWidth="1"/>
    <col min="3862" max="3862" width="11.7109375" style="41" bestFit="1" customWidth="1"/>
    <col min="3863" max="3863" width="14.140625" style="41" customWidth="1"/>
    <col min="3864" max="4096" width="8.85546875" style="41"/>
    <col min="4097" max="4098" width="0" style="41" hidden="1" customWidth="1"/>
    <col min="4099" max="4099" width="7.140625" style="41" customWidth="1"/>
    <col min="4100" max="4100" width="0" style="41" hidden="1" customWidth="1"/>
    <col min="4101" max="4101" width="14" style="41" customWidth="1"/>
    <col min="4102" max="4103" width="8.85546875" style="41"/>
    <col min="4104" max="4104" width="10.7109375" style="41" customWidth="1"/>
    <col min="4105" max="4105" width="5.85546875" style="41" customWidth="1"/>
    <col min="4106" max="4106" width="8.140625" style="41" customWidth="1"/>
    <col min="4107" max="4107" width="0.85546875" style="41" customWidth="1"/>
    <col min="4108" max="4108" width="6.28515625" style="41" customWidth="1"/>
    <col min="4109" max="4109" width="6.140625" style="41" customWidth="1"/>
    <col min="4110" max="4113" width="0" style="41" hidden="1" customWidth="1"/>
    <col min="4114" max="4114" width="9.42578125" style="41" customWidth="1"/>
    <col min="4115" max="4115" width="13.5703125" style="41" customWidth="1"/>
    <col min="4116" max="4117" width="12.28515625" style="41" customWidth="1"/>
    <col min="4118" max="4118" width="11.7109375" style="41" bestFit="1" customWidth="1"/>
    <col min="4119" max="4119" width="14.140625" style="41" customWidth="1"/>
    <col min="4120" max="4352" width="8.85546875" style="41"/>
    <col min="4353" max="4354" width="0" style="41" hidden="1" customWidth="1"/>
    <col min="4355" max="4355" width="7.140625" style="41" customWidth="1"/>
    <col min="4356" max="4356" width="0" style="41" hidden="1" customWidth="1"/>
    <col min="4357" max="4357" width="14" style="41" customWidth="1"/>
    <col min="4358" max="4359" width="8.85546875" style="41"/>
    <col min="4360" max="4360" width="10.7109375" style="41" customWidth="1"/>
    <col min="4361" max="4361" width="5.85546875" style="41" customWidth="1"/>
    <col min="4362" max="4362" width="8.140625" style="41" customWidth="1"/>
    <col min="4363" max="4363" width="0.85546875" style="41" customWidth="1"/>
    <col min="4364" max="4364" width="6.28515625" style="41" customWidth="1"/>
    <col min="4365" max="4365" width="6.140625" style="41" customWidth="1"/>
    <col min="4366" max="4369" width="0" style="41" hidden="1" customWidth="1"/>
    <col min="4370" max="4370" width="9.42578125" style="41" customWidth="1"/>
    <col min="4371" max="4371" width="13.5703125" style="41" customWidth="1"/>
    <col min="4372" max="4373" width="12.28515625" style="41" customWidth="1"/>
    <col min="4374" max="4374" width="11.7109375" style="41" bestFit="1" customWidth="1"/>
    <col min="4375" max="4375" width="14.140625" style="41" customWidth="1"/>
    <col min="4376" max="4608" width="8.85546875" style="41"/>
    <col min="4609" max="4610" width="0" style="41" hidden="1" customWidth="1"/>
    <col min="4611" max="4611" width="7.140625" style="41" customWidth="1"/>
    <col min="4612" max="4612" width="0" style="41" hidden="1" customWidth="1"/>
    <col min="4613" max="4613" width="14" style="41" customWidth="1"/>
    <col min="4614" max="4615" width="8.85546875" style="41"/>
    <col min="4616" max="4616" width="10.7109375" style="41" customWidth="1"/>
    <col min="4617" max="4617" width="5.85546875" style="41" customWidth="1"/>
    <col min="4618" max="4618" width="8.140625" style="41" customWidth="1"/>
    <col min="4619" max="4619" width="0.85546875" style="41" customWidth="1"/>
    <col min="4620" max="4620" width="6.28515625" style="41" customWidth="1"/>
    <col min="4621" max="4621" width="6.140625" style="41" customWidth="1"/>
    <col min="4622" max="4625" width="0" style="41" hidden="1" customWidth="1"/>
    <col min="4626" max="4626" width="9.42578125" style="41" customWidth="1"/>
    <col min="4627" max="4627" width="13.5703125" style="41" customWidth="1"/>
    <col min="4628" max="4629" width="12.28515625" style="41" customWidth="1"/>
    <col min="4630" max="4630" width="11.7109375" style="41" bestFit="1" customWidth="1"/>
    <col min="4631" max="4631" width="14.140625" style="41" customWidth="1"/>
    <col min="4632" max="4864" width="8.85546875" style="41"/>
    <col min="4865" max="4866" width="0" style="41" hidden="1" customWidth="1"/>
    <col min="4867" max="4867" width="7.140625" style="41" customWidth="1"/>
    <col min="4868" max="4868" width="0" style="41" hidden="1" customWidth="1"/>
    <col min="4869" max="4869" width="14" style="41" customWidth="1"/>
    <col min="4870" max="4871" width="8.85546875" style="41"/>
    <col min="4872" max="4872" width="10.7109375" style="41" customWidth="1"/>
    <col min="4873" max="4873" width="5.85546875" style="41" customWidth="1"/>
    <col min="4874" max="4874" width="8.140625" style="41" customWidth="1"/>
    <col min="4875" max="4875" width="0.85546875" style="41" customWidth="1"/>
    <col min="4876" max="4876" width="6.28515625" style="41" customWidth="1"/>
    <col min="4877" max="4877" width="6.140625" style="41" customWidth="1"/>
    <col min="4878" max="4881" width="0" style="41" hidden="1" customWidth="1"/>
    <col min="4882" max="4882" width="9.42578125" style="41" customWidth="1"/>
    <col min="4883" max="4883" width="13.5703125" style="41" customWidth="1"/>
    <col min="4884" max="4885" width="12.28515625" style="41" customWidth="1"/>
    <col min="4886" max="4886" width="11.7109375" style="41" bestFit="1" customWidth="1"/>
    <col min="4887" max="4887" width="14.140625" style="41" customWidth="1"/>
    <col min="4888" max="5120" width="8.85546875" style="41"/>
    <col min="5121" max="5122" width="0" style="41" hidden="1" customWidth="1"/>
    <col min="5123" max="5123" width="7.140625" style="41" customWidth="1"/>
    <col min="5124" max="5124" width="0" style="41" hidden="1" customWidth="1"/>
    <col min="5125" max="5125" width="14" style="41" customWidth="1"/>
    <col min="5126" max="5127" width="8.85546875" style="41"/>
    <col min="5128" max="5128" width="10.7109375" style="41" customWidth="1"/>
    <col min="5129" max="5129" width="5.85546875" style="41" customWidth="1"/>
    <col min="5130" max="5130" width="8.140625" style="41" customWidth="1"/>
    <col min="5131" max="5131" width="0.85546875" style="41" customWidth="1"/>
    <col min="5132" max="5132" width="6.28515625" style="41" customWidth="1"/>
    <col min="5133" max="5133" width="6.140625" style="41" customWidth="1"/>
    <col min="5134" max="5137" width="0" style="41" hidden="1" customWidth="1"/>
    <col min="5138" max="5138" width="9.42578125" style="41" customWidth="1"/>
    <col min="5139" max="5139" width="13.5703125" style="41" customWidth="1"/>
    <col min="5140" max="5141" width="12.28515625" style="41" customWidth="1"/>
    <col min="5142" max="5142" width="11.7109375" style="41" bestFit="1" customWidth="1"/>
    <col min="5143" max="5143" width="14.140625" style="41" customWidth="1"/>
    <col min="5144" max="5376" width="8.85546875" style="41"/>
    <col min="5377" max="5378" width="0" style="41" hidden="1" customWidth="1"/>
    <col min="5379" max="5379" width="7.140625" style="41" customWidth="1"/>
    <col min="5380" max="5380" width="0" style="41" hidden="1" customWidth="1"/>
    <col min="5381" max="5381" width="14" style="41" customWidth="1"/>
    <col min="5382" max="5383" width="8.85546875" style="41"/>
    <col min="5384" max="5384" width="10.7109375" style="41" customWidth="1"/>
    <col min="5385" max="5385" width="5.85546875" style="41" customWidth="1"/>
    <col min="5386" max="5386" width="8.140625" style="41" customWidth="1"/>
    <col min="5387" max="5387" width="0.85546875" style="41" customWidth="1"/>
    <col min="5388" max="5388" width="6.28515625" style="41" customWidth="1"/>
    <col min="5389" max="5389" width="6.140625" style="41" customWidth="1"/>
    <col min="5390" max="5393" width="0" style="41" hidden="1" customWidth="1"/>
    <col min="5394" max="5394" width="9.42578125" style="41" customWidth="1"/>
    <col min="5395" max="5395" width="13.5703125" style="41" customWidth="1"/>
    <col min="5396" max="5397" width="12.28515625" style="41" customWidth="1"/>
    <col min="5398" max="5398" width="11.7109375" style="41" bestFit="1" customWidth="1"/>
    <col min="5399" max="5399" width="14.140625" style="41" customWidth="1"/>
    <col min="5400" max="5632" width="8.85546875" style="41"/>
    <col min="5633" max="5634" width="0" style="41" hidden="1" customWidth="1"/>
    <col min="5635" max="5635" width="7.140625" style="41" customWidth="1"/>
    <col min="5636" max="5636" width="0" style="41" hidden="1" customWidth="1"/>
    <col min="5637" max="5637" width="14" style="41" customWidth="1"/>
    <col min="5638" max="5639" width="8.85546875" style="41"/>
    <col min="5640" max="5640" width="10.7109375" style="41" customWidth="1"/>
    <col min="5641" max="5641" width="5.85546875" style="41" customWidth="1"/>
    <col min="5642" max="5642" width="8.140625" style="41" customWidth="1"/>
    <col min="5643" max="5643" width="0.85546875" style="41" customWidth="1"/>
    <col min="5644" max="5644" width="6.28515625" style="41" customWidth="1"/>
    <col min="5645" max="5645" width="6.140625" style="41" customWidth="1"/>
    <col min="5646" max="5649" width="0" style="41" hidden="1" customWidth="1"/>
    <col min="5650" max="5650" width="9.42578125" style="41" customWidth="1"/>
    <col min="5651" max="5651" width="13.5703125" style="41" customWidth="1"/>
    <col min="5652" max="5653" width="12.28515625" style="41" customWidth="1"/>
    <col min="5654" max="5654" width="11.7109375" style="41" bestFit="1" customWidth="1"/>
    <col min="5655" max="5655" width="14.140625" style="41" customWidth="1"/>
    <col min="5656" max="5888" width="8.85546875" style="41"/>
    <col min="5889" max="5890" width="0" style="41" hidden="1" customWidth="1"/>
    <col min="5891" max="5891" width="7.140625" style="41" customWidth="1"/>
    <col min="5892" max="5892" width="0" style="41" hidden="1" customWidth="1"/>
    <col min="5893" max="5893" width="14" style="41" customWidth="1"/>
    <col min="5894" max="5895" width="8.85546875" style="41"/>
    <col min="5896" max="5896" width="10.7109375" style="41" customWidth="1"/>
    <col min="5897" max="5897" width="5.85546875" style="41" customWidth="1"/>
    <col min="5898" max="5898" width="8.140625" style="41" customWidth="1"/>
    <col min="5899" max="5899" width="0.85546875" style="41" customWidth="1"/>
    <col min="5900" max="5900" width="6.28515625" style="41" customWidth="1"/>
    <col min="5901" max="5901" width="6.140625" style="41" customWidth="1"/>
    <col min="5902" max="5905" width="0" style="41" hidden="1" customWidth="1"/>
    <col min="5906" max="5906" width="9.42578125" style="41" customWidth="1"/>
    <col min="5907" max="5907" width="13.5703125" style="41" customWidth="1"/>
    <col min="5908" max="5909" width="12.28515625" style="41" customWidth="1"/>
    <col min="5910" max="5910" width="11.7109375" style="41" bestFit="1" customWidth="1"/>
    <col min="5911" max="5911" width="14.140625" style="41" customWidth="1"/>
    <col min="5912" max="6144" width="8.85546875" style="41"/>
    <col min="6145" max="6146" width="0" style="41" hidden="1" customWidth="1"/>
    <col min="6147" max="6147" width="7.140625" style="41" customWidth="1"/>
    <col min="6148" max="6148" width="0" style="41" hidden="1" customWidth="1"/>
    <col min="6149" max="6149" width="14" style="41" customWidth="1"/>
    <col min="6150" max="6151" width="8.85546875" style="41"/>
    <col min="6152" max="6152" width="10.7109375" style="41" customWidth="1"/>
    <col min="6153" max="6153" width="5.85546875" style="41" customWidth="1"/>
    <col min="6154" max="6154" width="8.140625" style="41" customWidth="1"/>
    <col min="6155" max="6155" width="0.85546875" style="41" customWidth="1"/>
    <col min="6156" max="6156" width="6.28515625" style="41" customWidth="1"/>
    <col min="6157" max="6157" width="6.140625" style="41" customWidth="1"/>
    <col min="6158" max="6161" width="0" style="41" hidden="1" customWidth="1"/>
    <col min="6162" max="6162" width="9.42578125" style="41" customWidth="1"/>
    <col min="6163" max="6163" width="13.5703125" style="41" customWidth="1"/>
    <col min="6164" max="6165" width="12.28515625" style="41" customWidth="1"/>
    <col min="6166" max="6166" width="11.7109375" style="41" bestFit="1" customWidth="1"/>
    <col min="6167" max="6167" width="14.140625" style="41" customWidth="1"/>
    <col min="6168" max="6400" width="8.85546875" style="41"/>
    <col min="6401" max="6402" width="0" style="41" hidden="1" customWidth="1"/>
    <col min="6403" max="6403" width="7.140625" style="41" customWidth="1"/>
    <col min="6404" max="6404" width="0" style="41" hidden="1" customWidth="1"/>
    <col min="6405" max="6405" width="14" style="41" customWidth="1"/>
    <col min="6406" max="6407" width="8.85546875" style="41"/>
    <col min="6408" max="6408" width="10.7109375" style="41" customWidth="1"/>
    <col min="6409" max="6409" width="5.85546875" style="41" customWidth="1"/>
    <col min="6410" max="6410" width="8.140625" style="41" customWidth="1"/>
    <col min="6411" max="6411" width="0.85546875" style="41" customWidth="1"/>
    <col min="6412" max="6412" width="6.28515625" style="41" customWidth="1"/>
    <col min="6413" max="6413" width="6.140625" style="41" customWidth="1"/>
    <col min="6414" max="6417" width="0" style="41" hidden="1" customWidth="1"/>
    <col min="6418" max="6418" width="9.42578125" style="41" customWidth="1"/>
    <col min="6419" max="6419" width="13.5703125" style="41" customWidth="1"/>
    <col min="6420" max="6421" width="12.28515625" style="41" customWidth="1"/>
    <col min="6422" max="6422" width="11.7109375" style="41" bestFit="1" customWidth="1"/>
    <col min="6423" max="6423" width="14.140625" style="41" customWidth="1"/>
    <col min="6424" max="6656" width="8.85546875" style="41"/>
    <col min="6657" max="6658" width="0" style="41" hidden="1" customWidth="1"/>
    <col min="6659" max="6659" width="7.140625" style="41" customWidth="1"/>
    <col min="6660" max="6660" width="0" style="41" hidden="1" customWidth="1"/>
    <col min="6661" max="6661" width="14" style="41" customWidth="1"/>
    <col min="6662" max="6663" width="8.85546875" style="41"/>
    <col min="6664" max="6664" width="10.7109375" style="41" customWidth="1"/>
    <col min="6665" max="6665" width="5.85546875" style="41" customWidth="1"/>
    <col min="6666" max="6666" width="8.140625" style="41" customWidth="1"/>
    <col min="6667" max="6667" width="0.85546875" style="41" customWidth="1"/>
    <col min="6668" max="6668" width="6.28515625" style="41" customWidth="1"/>
    <col min="6669" max="6669" width="6.140625" style="41" customWidth="1"/>
    <col min="6670" max="6673" width="0" style="41" hidden="1" customWidth="1"/>
    <col min="6674" max="6674" width="9.42578125" style="41" customWidth="1"/>
    <col min="6675" max="6675" width="13.5703125" style="41" customWidth="1"/>
    <col min="6676" max="6677" width="12.28515625" style="41" customWidth="1"/>
    <col min="6678" max="6678" width="11.7109375" style="41" bestFit="1" customWidth="1"/>
    <col min="6679" max="6679" width="14.140625" style="41" customWidth="1"/>
    <col min="6680" max="6912" width="8.85546875" style="41"/>
    <col min="6913" max="6914" width="0" style="41" hidden="1" customWidth="1"/>
    <col min="6915" max="6915" width="7.140625" style="41" customWidth="1"/>
    <col min="6916" max="6916" width="0" style="41" hidden="1" customWidth="1"/>
    <col min="6917" max="6917" width="14" style="41" customWidth="1"/>
    <col min="6918" max="6919" width="8.85546875" style="41"/>
    <col min="6920" max="6920" width="10.7109375" style="41" customWidth="1"/>
    <col min="6921" max="6921" width="5.85546875" style="41" customWidth="1"/>
    <col min="6922" max="6922" width="8.140625" style="41" customWidth="1"/>
    <col min="6923" max="6923" width="0.85546875" style="41" customWidth="1"/>
    <col min="6924" max="6924" width="6.28515625" style="41" customWidth="1"/>
    <col min="6925" max="6925" width="6.140625" style="41" customWidth="1"/>
    <col min="6926" max="6929" width="0" style="41" hidden="1" customWidth="1"/>
    <col min="6930" max="6930" width="9.42578125" style="41" customWidth="1"/>
    <col min="6931" max="6931" width="13.5703125" style="41" customWidth="1"/>
    <col min="6932" max="6933" width="12.28515625" style="41" customWidth="1"/>
    <col min="6934" max="6934" width="11.7109375" style="41" bestFit="1" customWidth="1"/>
    <col min="6935" max="6935" width="14.140625" style="41" customWidth="1"/>
    <col min="6936" max="7168" width="8.85546875" style="41"/>
    <col min="7169" max="7170" width="0" style="41" hidden="1" customWidth="1"/>
    <col min="7171" max="7171" width="7.140625" style="41" customWidth="1"/>
    <col min="7172" max="7172" width="0" style="41" hidden="1" customWidth="1"/>
    <col min="7173" max="7173" width="14" style="41" customWidth="1"/>
    <col min="7174" max="7175" width="8.85546875" style="41"/>
    <col min="7176" max="7176" width="10.7109375" style="41" customWidth="1"/>
    <col min="7177" max="7177" width="5.85546875" style="41" customWidth="1"/>
    <col min="7178" max="7178" width="8.140625" style="41" customWidth="1"/>
    <col min="7179" max="7179" width="0.85546875" style="41" customWidth="1"/>
    <col min="7180" max="7180" width="6.28515625" style="41" customWidth="1"/>
    <col min="7181" max="7181" width="6.140625" style="41" customWidth="1"/>
    <col min="7182" max="7185" width="0" style="41" hidden="1" customWidth="1"/>
    <col min="7186" max="7186" width="9.42578125" style="41" customWidth="1"/>
    <col min="7187" max="7187" width="13.5703125" style="41" customWidth="1"/>
    <col min="7188" max="7189" width="12.28515625" style="41" customWidth="1"/>
    <col min="7190" max="7190" width="11.7109375" style="41" bestFit="1" customWidth="1"/>
    <col min="7191" max="7191" width="14.140625" style="41" customWidth="1"/>
    <col min="7192" max="7424" width="8.85546875" style="41"/>
    <col min="7425" max="7426" width="0" style="41" hidden="1" customWidth="1"/>
    <col min="7427" max="7427" width="7.140625" style="41" customWidth="1"/>
    <col min="7428" max="7428" width="0" style="41" hidden="1" customWidth="1"/>
    <col min="7429" max="7429" width="14" style="41" customWidth="1"/>
    <col min="7430" max="7431" width="8.85546875" style="41"/>
    <col min="7432" max="7432" width="10.7109375" style="41" customWidth="1"/>
    <col min="7433" max="7433" width="5.85546875" style="41" customWidth="1"/>
    <col min="7434" max="7434" width="8.140625" style="41" customWidth="1"/>
    <col min="7435" max="7435" width="0.85546875" style="41" customWidth="1"/>
    <col min="7436" max="7436" width="6.28515625" style="41" customWidth="1"/>
    <col min="7437" max="7437" width="6.140625" style="41" customWidth="1"/>
    <col min="7438" max="7441" width="0" style="41" hidden="1" customWidth="1"/>
    <col min="7442" max="7442" width="9.42578125" style="41" customWidth="1"/>
    <col min="7443" max="7443" width="13.5703125" style="41" customWidth="1"/>
    <col min="7444" max="7445" width="12.28515625" style="41" customWidth="1"/>
    <col min="7446" max="7446" width="11.7109375" style="41" bestFit="1" customWidth="1"/>
    <col min="7447" max="7447" width="14.140625" style="41" customWidth="1"/>
    <col min="7448" max="7680" width="8.85546875" style="41"/>
    <col min="7681" max="7682" width="0" style="41" hidden="1" customWidth="1"/>
    <col min="7683" max="7683" width="7.140625" style="41" customWidth="1"/>
    <col min="7684" max="7684" width="0" style="41" hidden="1" customWidth="1"/>
    <col min="7685" max="7685" width="14" style="41" customWidth="1"/>
    <col min="7686" max="7687" width="8.85546875" style="41"/>
    <col min="7688" max="7688" width="10.7109375" style="41" customWidth="1"/>
    <col min="7689" max="7689" width="5.85546875" style="41" customWidth="1"/>
    <col min="7690" max="7690" width="8.140625" style="41" customWidth="1"/>
    <col min="7691" max="7691" width="0.85546875" style="41" customWidth="1"/>
    <col min="7692" max="7692" width="6.28515625" style="41" customWidth="1"/>
    <col min="7693" max="7693" width="6.140625" style="41" customWidth="1"/>
    <col min="7694" max="7697" width="0" style="41" hidden="1" customWidth="1"/>
    <col min="7698" max="7698" width="9.42578125" style="41" customWidth="1"/>
    <col min="7699" max="7699" width="13.5703125" style="41" customWidth="1"/>
    <col min="7700" max="7701" width="12.28515625" style="41" customWidth="1"/>
    <col min="7702" max="7702" width="11.7109375" style="41" bestFit="1" customWidth="1"/>
    <col min="7703" max="7703" width="14.140625" style="41" customWidth="1"/>
    <col min="7704" max="7936" width="8.85546875" style="41"/>
    <col min="7937" max="7938" width="0" style="41" hidden="1" customWidth="1"/>
    <col min="7939" max="7939" width="7.140625" style="41" customWidth="1"/>
    <col min="7940" max="7940" width="0" style="41" hidden="1" customWidth="1"/>
    <col min="7941" max="7941" width="14" style="41" customWidth="1"/>
    <col min="7942" max="7943" width="8.85546875" style="41"/>
    <col min="7944" max="7944" width="10.7109375" style="41" customWidth="1"/>
    <col min="7945" max="7945" width="5.85546875" style="41" customWidth="1"/>
    <col min="7946" max="7946" width="8.140625" style="41" customWidth="1"/>
    <col min="7947" max="7947" width="0.85546875" style="41" customWidth="1"/>
    <col min="7948" max="7948" width="6.28515625" style="41" customWidth="1"/>
    <col min="7949" max="7949" width="6.140625" style="41" customWidth="1"/>
    <col min="7950" max="7953" width="0" style="41" hidden="1" customWidth="1"/>
    <col min="7954" max="7954" width="9.42578125" style="41" customWidth="1"/>
    <col min="7955" max="7955" width="13.5703125" style="41" customWidth="1"/>
    <col min="7956" max="7957" width="12.28515625" style="41" customWidth="1"/>
    <col min="7958" max="7958" width="11.7109375" style="41" bestFit="1" customWidth="1"/>
    <col min="7959" max="7959" width="14.140625" style="41" customWidth="1"/>
    <col min="7960" max="8192" width="8.85546875" style="41"/>
    <col min="8193" max="8194" width="0" style="41" hidden="1" customWidth="1"/>
    <col min="8195" max="8195" width="7.140625" style="41" customWidth="1"/>
    <col min="8196" max="8196" width="0" style="41" hidden="1" customWidth="1"/>
    <col min="8197" max="8197" width="14" style="41" customWidth="1"/>
    <col min="8198" max="8199" width="8.85546875" style="41"/>
    <col min="8200" max="8200" width="10.7109375" style="41" customWidth="1"/>
    <col min="8201" max="8201" width="5.85546875" style="41" customWidth="1"/>
    <col min="8202" max="8202" width="8.140625" style="41" customWidth="1"/>
    <col min="8203" max="8203" width="0.85546875" style="41" customWidth="1"/>
    <col min="8204" max="8204" width="6.28515625" style="41" customWidth="1"/>
    <col min="8205" max="8205" width="6.140625" style="41" customWidth="1"/>
    <col min="8206" max="8209" width="0" style="41" hidden="1" customWidth="1"/>
    <col min="8210" max="8210" width="9.42578125" style="41" customWidth="1"/>
    <col min="8211" max="8211" width="13.5703125" style="41" customWidth="1"/>
    <col min="8212" max="8213" width="12.28515625" style="41" customWidth="1"/>
    <col min="8214" max="8214" width="11.7109375" style="41" bestFit="1" customWidth="1"/>
    <col min="8215" max="8215" width="14.140625" style="41" customWidth="1"/>
    <col min="8216" max="8448" width="8.85546875" style="41"/>
    <col min="8449" max="8450" width="0" style="41" hidden="1" customWidth="1"/>
    <col min="8451" max="8451" width="7.140625" style="41" customWidth="1"/>
    <col min="8452" max="8452" width="0" style="41" hidden="1" customWidth="1"/>
    <col min="8453" max="8453" width="14" style="41" customWidth="1"/>
    <col min="8454" max="8455" width="8.85546875" style="41"/>
    <col min="8456" max="8456" width="10.7109375" style="41" customWidth="1"/>
    <col min="8457" max="8457" width="5.85546875" style="41" customWidth="1"/>
    <col min="8458" max="8458" width="8.140625" style="41" customWidth="1"/>
    <col min="8459" max="8459" width="0.85546875" style="41" customWidth="1"/>
    <col min="8460" max="8460" width="6.28515625" style="41" customWidth="1"/>
    <col min="8461" max="8461" width="6.140625" style="41" customWidth="1"/>
    <col min="8462" max="8465" width="0" style="41" hidden="1" customWidth="1"/>
    <col min="8466" max="8466" width="9.42578125" style="41" customWidth="1"/>
    <col min="8467" max="8467" width="13.5703125" style="41" customWidth="1"/>
    <col min="8468" max="8469" width="12.28515625" style="41" customWidth="1"/>
    <col min="8470" max="8470" width="11.7109375" style="41" bestFit="1" customWidth="1"/>
    <col min="8471" max="8471" width="14.140625" style="41" customWidth="1"/>
    <col min="8472" max="8704" width="8.85546875" style="41"/>
    <col min="8705" max="8706" width="0" style="41" hidden="1" customWidth="1"/>
    <col min="8707" max="8707" width="7.140625" style="41" customWidth="1"/>
    <col min="8708" max="8708" width="0" style="41" hidden="1" customWidth="1"/>
    <col min="8709" max="8709" width="14" style="41" customWidth="1"/>
    <col min="8710" max="8711" width="8.85546875" style="41"/>
    <col min="8712" max="8712" width="10.7109375" style="41" customWidth="1"/>
    <col min="8713" max="8713" width="5.85546875" style="41" customWidth="1"/>
    <col min="8714" max="8714" width="8.140625" style="41" customWidth="1"/>
    <col min="8715" max="8715" width="0.85546875" style="41" customWidth="1"/>
    <col min="8716" max="8716" width="6.28515625" style="41" customWidth="1"/>
    <col min="8717" max="8717" width="6.140625" style="41" customWidth="1"/>
    <col min="8718" max="8721" width="0" style="41" hidden="1" customWidth="1"/>
    <col min="8722" max="8722" width="9.42578125" style="41" customWidth="1"/>
    <col min="8723" max="8723" width="13.5703125" style="41" customWidth="1"/>
    <col min="8724" max="8725" width="12.28515625" style="41" customWidth="1"/>
    <col min="8726" max="8726" width="11.7109375" style="41" bestFit="1" customWidth="1"/>
    <col min="8727" max="8727" width="14.140625" style="41" customWidth="1"/>
    <col min="8728" max="8960" width="8.85546875" style="41"/>
    <col min="8961" max="8962" width="0" style="41" hidden="1" customWidth="1"/>
    <col min="8963" max="8963" width="7.140625" style="41" customWidth="1"/>
    <col min="8964" max="8964" width="0" style="41" hidden="1" customWidth="1"/>
    <col min="8965" max="8965" width="14" style="41" customWidth="1"/>
    <col min="8966" max="8967" width="8.85546875" style="41"/>
    <col min="8968" max="8968" width="10.7109375" style="41" customWidth="1"/>
    <col min="8969" max="8969" width="5.85546875" style="41" customWidth="1"/>
    <col min="8970" max="8970" width="8.140625" style="41" customWidth="1"/>
    <col min="8971" max="8971" width="0.85546875" style="41" customWidth="1"/>
    <col min="8972" max="8972" width="6.28515625" style="41" customWidth="1"/>
    <col min="8973" max="8973" width="6.140625" style="41" customWidth="1"/>
    <col min="8974" max="8977" width="0" style="41" hidden="1" customWidth="1"/>
    <col min="8978" max="8978" width="9.42578125" style="41" customWidth="1"/>
    <col min="8979" max="8979" width="13.5703125" style="41" customWidth="1"/>
    <col min="8980" max="8981" width="12.28515625" style="41" customWidth="1"/>
    <col min="8982" max="8982" width="11.7109375" style="41" bestFit="1" customWidth="1"/>
    <col min="8983" max="8983" width="14.140625" style="41" customWidth="1"/>
    <col min="8984" max="9216" width="8.85546875" style="41"/>
    <col min="9217" max="9218" width="0" style="41" hidden="1" customWidth="1"/>
    <col min="9219" max="9219" width="7.140625" style="41" customWidth="1"/>
    <col min="9220" max="9220" width="0" style="41" hidden="1" customWidth="1"/>
    <col min="9221" max="9221" width="14" style="41" customWidth="1"/>
    <col min="9222" max="9223" width="8.85546875" style="41"/>
    <col min="9224" max="9224" width="10.7109375" style="41" customWidth="1"/>
    <col min="9225" max="9225" width="5.85546875" style="41" customWidth="1"/>
    <col min="9226" max="9226" width="8.140625" style="41" customWidth="1"/>
    <col min="9227" max="9227" width="0.85546875" style="41" customWidth="1"/>
    <col min="9228" max="9228" width="6.28515625" style="41" customWidth="1"/>
    <col min="9229" max="9229" width="6.140625" style="41" customWidth="1"/>
    <col min="9230" max="9233" width="0" style="41" hidden="1" customWidth="1"/>
    <col min="9234" max="9234" width="9.42578125" style="41" customWidth="1"/>
    <col min="9235" max="9235" width="13.5703125" style="41" customWidth="1"/>
    <col min="9236" max="9237" width="12.28515625" style="41" customWidth="1"/>
    <col min="9238" max="9238" width="11.7109375" style="41" bestFit="1" customWidth="1"/>
    <col min="9239" max="9239" width="14.140625" style="41" customWidth="1"/>
    <col min="9240" max="9472" width="8.85546875" style="41"/>
    <col min="9473" max="9474" width="0" style="41" hidden="1" customWidth="1"/>
    <col min="9475" max="9475" width="7.140625" style="41" customWidth="1"/>
    <col min="9476" max="9476" width="0" style="41" hidden="1" customWidth="1"/>
    <col min="9477" max="9477" width="14" style="41" customWidth="1"/>
    <col min="9478" max="9479" width="8.85546875" style="41"/>
    <col min="9480" max="9480" width="10.7109375" style="41" customWidth="1"/>
    <col min="9481" max="9481" width="5.85546875" style="41" customWidth="1"/>
    <col min="9482" max="9482" width="8.140625" style="41" customWidth="1"/>
    <col min="9483" max="9483" width="0.85546875" style="41" customWidth="1"/>
    <col min="9484" max="9484" width="6.28515625" style="41" customWidth="1"/>
    <col min="9485" max="9485" width="6.140625" style="41" customWidth="1"/>
    <col min="9486" max="9489" width="0" style="41" hidden="1" customWidth="1"/>
    <col min="9490" max="9490" width="9.42578125" style="41" customWidth="1"/>
    <col min="9491" max="9491" width="13.5703125" style="41" customWidth="1"/>
    <col min="9492" max="9493" width="12.28515625" style="41" customWidth="1"/>
    <col min="9494" max="9494" width="11.7109375" style="41" bestFit="1" customWidth="1"/>
    <col min="9495" max="9495" width="14.140625" style="41" customWidth="1"/>
    <col min="9496" max="9728" width="8.85546875" style="41"/>
    <col min="9729" max="9730" width="0" style="41" hidden="1" customWidth="1"/>
    <col min="9731" max="9731" width="7.140625" style="41" customWidth="1"/>
    <col min="9732" max="9732" width="0" style="41" hidden="1" customWidth="1"/>
    <col min="9733" max="9733" width="14" style="41" customWidth="1"/>
    <col min="9734" max="9735" width="8.85546875" style="41"/>
    <col min="9736" max="9736" width="10.7109375" style="41" customWidth="1"/>
    <col min="9737" max="9737" width="5.85546875" style="41" customWidth="1"/>
    <col min="9738" max="9738" width="8.140625" style="41" customWidth="1"/>
    <col min="9739" max="9739" width="0.85546875" style="41" customWidth="1"/>
    <col min="9740" max="9740" width="6.28515625" style="41" customWidth="1"/>
    <col min="9741" max="9741" width="6.140625" style="41" customWidth="1"/>
    <col min="9742" max="9745" width="0" style="41" hidden="1" customWidth="1"/>
    <col min="9746" max="9746" width="9.42578125" style="41" customWidth="1"/>
    <col min="9747" max="9747" width="13.5703125" style="41" customWidth="1"/>
    <col min="9748" max="9749" width="12.28515625" style="41" customWidth="1"/>
    <col min="9750" max="9750" width="11.7109375" style="41" bestFit="1" customWidth="1"/>
    <col min="9751" max="9751" width="14.140625" style="41" customWidth="1"/>
    <col min="9752" max="9984" width="8.85546875" style="41"/>
    <col min="9985" max="9986" width="0" style="41" hidden="1" customWidth="1"/>
    <col min="9987" max="9987" width="7.140625" style="41" customWidth="1"/>
    <col min="9988" max="9988" width="0" style="41" hidden="1" customWidth="1"/>
    <col min="9989" max="9989" width="14" style="41" customWidth="1"/>
    <col min="9990" max="9991" width="8.85546875" style="41"/>
    <col min="9992" max="9992" width="10.7109375" style="41" customWidth="1"/>
    <col min="9993" max="9993" width="5.85546875" style="41" customWidth="1"/>
    <col min="9994" max="9994" width="8.140625" style="41" customWidth="1"/>
    <col min="9995" max="9995" width="0.85546875" style="41" customWidth="1"/>
    <col min="9996" max="9996" width="6.28515625" style="41" customWidth="1"/>
    <col min="9997" max="9997" width="6.140625" style="41" customWidth="1"/>
    <col min="9998" max="10001" width="0" style="41" hidden="1" customWidth="1"/>
    <col min="10002" max="10002" width="9.42578125" style="41" customWidth="1"/>
    <col min="10003" max="10003" width="13.5703125" style="41" customWidth="1"/>
    <col min="10004" max="10005" width="12.28515625" style="41" customWidth="1"/>
    <col min="10006" max="10006" width="11.7109375" style="41" bestFit="1" customWidth="1"/>
    <col min="10007" max="10007" width="14.140625" style="41" customWidth="1"/>
    <col min="10008" max="10240" width="8.85546875" style="41"/>
    <col min="10241" max="10242" width="0" style="41" hidden="1" customWidth="1"/>
    <col min="10243" max="10243" width="7.140625" style="41" customWidth="1"/>
    <col min="10244" max="10244" width="0" style="41" hidden="1" customWidth="1"/>
    <col min="10245" max="10245" width="14" style="41" customWidth="1"/>
    <col min="10246" max="10247" width="8.85546875" style="41"/>
    <col min="10248" max="10248" width="10.7109375" style="41" customWidth="1"/>
    <col min="10249" max="10249" width="5.85546875" style="41" customWidth="1"/>
    <col min="10250" max="10250" width="8.140625" style="41" customWidth="1"/>
    <col min="10251" max="10251" width="0.85546875" style="41" customWidth="1"/>
    <col min="10252" max="10252" width="6.28515625" style="41" customWidth="1"/>
    <col min="10253" max="10253" width="6.140625" style="41" customWidth="1"/>
    <col min="10254" max="10257" width="0" style="41" hidden="1" customWidth="1"/>
    <col min="10258" max="10258" width="9.42578125" style="41" customWidth="1"/>
    <col min="10259" max="10259" width="13.5703125" style="41" customWidth="1"/>
    <col min="10260" max="10261" width="12.28515625" style="41" customWidth="1"/>
    <col min="10262" max="10262" width="11.7109375" style="41" bestFit="1" customWidth="1"/>
    <col min="10263" max="10263" width="14.140625" style="41" customWidth="1"/>
    <col min="10264" max="10496" width="8.85546875" style="41"/>
    <col min="10497" max="10498" width="0" style="41" hidden="1" customWidth="1"/>
    <col min="10499" max="10499" width="7.140625" style="41" customWidth="1"/>
    <col min="10500" max="10500" width="0" style="41" hidden="1" customWidth="1"/>
    <col min="10501" max="10501" width="14" style="41" customWidth="1"/>
    <col min="10502" max="10503" width="8.85546875" style="41"/>
    <col min="10504" max="10504" width="10.7109375" style="41" customWidth="1"/>
    <col min="10505" max="10505" width="5.85546875" style="41" customWidth="1"/>
    <col min="10506" max="10506" width="8.140625" style="41" customWidth="1"/>
    <col min="10507" max="10507" width="0.85546875" style="41" customWidth="1"/>
    <col min="10508" max="10508" width="6.28515625" style="41" customWidth="1"/>
    <col min="10509" max="10509" width="6.140625" style="41" customWidth="1"/>
    <col min="10510" max="10513" width="0" style="41" hidden="1" customWidth="1"/>
    <col min="10514" max="10514" width="9.42578125" style="41" customWidth="1"/>
    <col min="10515" max="10515" width="13.5703125" style="41" customWidth="1"/>
    <col min="10516" max="10517" width="12.28515625" style="41" customWidth="1"/>
    <col min="10518" max="10518" width="11.7109375" style="41" bestFit="1" customWidth="1"/>
    <col min="10519" max="10519" width="14.140625" style="41" customWidth="1"/>
    <col min="10520" max="10752" width="8.85546875" style="41"/>
    <col min="10753" max="10754" width="0" style="41" hidden="1" customWidth="1"/>
    <col min="10755" max="10755" width="7.140625" style="41" customWidth="1"/>
    <col min="10756" max="10756" width="0" style="41" hidden="1" customWidth="1"/>
    <col min="10757" max="10757" width="14" style="41" customWidth="1"/>
    <col min="10758" max="10759" width="8.85546875" style="41"/>
    <col min="10760" max="10760" width="10.7109375" style="41" customWidth="1"/>
    <col min="10761" max="10761" width="5.85546875" style="41" customWidth="1"/>
    <col min="10762" max="10762" width="8.140625" style="41" customWidth="1"/>
    <col min="10763" max="10763" width="0.85546875" style="41" customWidth="1"/>
    <col min="10764" max="10764" width="6.28515625" style="41" customWidth="1"/>
    <col min="10765" max="10765" width="6.140625" style="41" customWidth="1"/>
    <col min="10766" max="10769" width="0" style="41" hidden="1" customWidth="1"/>
    <col min="10770" max="10770" width="9.42578125" style="41" customWidth="1"/>
    <col min="10771" max="10771" width="13.5703125" style="41" customWidth="1"/>
    <col min="10772" max="10773" width="12.28515625" style="41" customWidth="1"/>
    <col min="10774" max="10774" width="11.7109375" style="41" bestFit="1" customWidth="1"/>
    <col min="10775" max="10775" width="14.140625" style="41" customWidth="1"/>
    <col min="10776" max="11008" width="8.85546875" style="41"/>
    <col min="11009" max="11010" width="0" style="41" hidden="1" customWidth="1"/>
    <col min="11011" max="11011" width="7.140625" style="41" customWidth="1"/>
    <col min="11012" max="11012" width="0" style="41" hidden="1" customWidth="1"/>
    <col min="11013" max="11013" width="14" style="41" customWidth="1"/>
    <col min="11014" max="11015" width="8.85546875" style="41"/>
    <col min="11016" max="11016" width="10.7109375" style="41" customWidth="1"/>
    <col min="11017" max="11017" width="5.85546875" style="41" customWidth="1"/>
    <col min="11018" max="11018" width="8.140625" style="41" customWidth="1"/>
    <col min="11019" max="11019" width="0.85546875" style="41" customWidth="1"/>
    <col min="11020" max="11020" width="6.28515625" style="41" customWidth="1"/>
    <col min="11021" max="11021" width="6.140625" style="41" customWidth="1"/>
    <col min="11022" max="11025" width="0" style="41" hidden="1" customWidth="1"/>
    <col min="11026" max="11026" width="9.42578125" style="41" customWidth="1"/>
    <col min="11027" max="11027" width="13.5703125" style="41" customWidth="1"/>
    <col min="11028" max="11029" width="12.28515625" style="41" customWidth="1"/>
    <col min="11030" max="11030" width="11.7109375" style="41" bestFit="1" customWidth="1"/>
    <col min="11031" max="11031" width="14.140625" style="41" customWidth="1"/>
    <col min="11032" max="11264" width="8.85546875" style="41"/>
    <col min="11265" max="11266" width="0" style="41" hidden="1" customWidth="1"/>
    <col min="11267" max="11267" width="7.140625" style="41" customWidth="1"/>
    <col min="11268" max="11268" width="0" style="41" hidden="1" customWidth="1"/>
    <col min="11269" max="11269" width="14" style="41" customWidth="1"/>
    <col min="11270" max="11271" width="8.85546875" style="41"/>
    <col min="11272" max="11272" width="10.7109375" style="41" customWidth="1"/>
    <col min="11273" max="11273" width="5.85546875" style="41" customWidth="1"/>
    <col min="11274" max="11274" width="8.140625" style="41" customWidth="1"/>
    <col min="11275" max="11275" width="0.85546875" style="41" customWidth="1"/>
    <col min="11276" max="11276" width="6.28515625" style="41" customWidth="1"/>
    <col min="11277" max="11277" width="6.140625" style="41" customWidth="1"/>
    <col min="11278" max="11281" width="0" style="41" hidden="1" customWidth="1"/>
    <col min="11282" max="11282" width="9.42578125" style="41" customWidth="1"/>
    <col min="11283" max="11283" width="13.5703125" style="41" customWidth="1"/>
    <col min="11284" max="11285" width="12.28515625" style="41" customWidth="1"/>
    <col min="11286" max="11286" width="11.7109375" style="41" bestFit="1" customWidth="1"/>
    <col min="11287" max="11287" width="14.140625" style="41" customWidth="1"/>
    <col min="11288" max="11520" width="8.85546875" style="41"/>
    <col min="11521" max="11522" width="0" style="41" hidden="1" customWidth="1"/>
    <col min="11523" max="11523" width="7.140625" style="41" customWidth="1"/>
    <col min="11524" max="11524" width="0" style="41" hidden="1" customWidth="1"/>
    <col min="11525" max="11525" width="14" style="41" customWidth="1"/>
    <col min="11526" max="11527" width="8.85546875" style="41"/>
    <col min="11528" max="11528" width="10.7109375" style="41" customWidth="1"/>
    <col min="11529" max="11529" width="5.85546875" style="41" customWidth="1"/>
    <col min="11530" max="11530" width="8.140625" style="41" customWidth="1"/>
    <col min="11531" max="11531" width="0.85546875" style="41" customWidth="1"/>
    <col min="11532" max="11532" width="6.28515625" style="41" customWidth="1"/>
    <col min="11533" max="11533" width="6.140625" style="41" customWidth="1"/>
    <col min="11534" max="11537" width="0" style="41" hidden="1" customWidth="1"/>
    <col min="11538" max="11538" width="9.42578125" style="41" customWidth="1"/>
    <col min="11539" max="11539" width="13.5703125" style="41" customWidth="1"/>
    <col min="11540" max="11541" width="12.28515625" style="41" customWidth="1"/>
    <col min="11542" max="11542" width="11.7109375" style="41" bestFit="1" customWidth="1"/>
    <col min="11543" max="11543" width="14.140625" style="41" customWidth="1"/>
    <col min="11544" max="11776" width="8.85546875" style="41"/>
    <col min="11777" max="11778" width="0" style="41" hidden="1" customWidth="1"/>
    <col min="11779" max="11779" width="7.140625" style="41" customWidth="1"/>
    <col min="11780" max="11780" width="0" style="41" hidden="1" customWidth="1"/>
    <col min="11781" max="11781" width="14" style="41" customWidth="1"/>
    <col min="11782" max="11783" width="8.85546875" style="41"/>
    <col min="11784" max="11784" width="10.7109375" style="41" customWidth="1"/>
    <col min="11785" max="11785" width="5.85546875" style="41" customWidth="1"/>
    <col min="11786" max="11786" width="8.140625" style="41" customWidth="1"/>
    <col min="11787" max="11787" width="0.85546875" style="41" customWidth="1"/>
    <col min="11788" max="11788" width="6.28515625" style="41" customWidth="1"/>
    <col min="11789" max="11789" width="6.140625" style="41" customWidth="1"/>
    <col min="11790" max="11793" width="0" style="41" hidden="1" customWidth="1"/>
    <col min="11794" max="11794" width="9.42578125" style="41" customWidth="1"/>
    <col min="11795" max="11795" width="13.5703125" style="41" customWidth="1"/>
    <col min="11796" max="11797" width="12.28515625" style="41" customWidth="1"/>
    <col min="11798" max="11798" width="11.7109375" style="41" bestFit="1" customWidth="1"/>
    <col min="11799" max="11799" width="14.140625" style="41" customWidth="1"/>
    <col min="11800" max="12032" width="8.85546875" style="41"/>
    <col min="12033" max="12034" width="0" style="41" hidden="1" customWidth="1"/>
    <col min="12035" max="12035" width="7.140625" style="41" customWidth="1"/>
    <col min="12036" max="12036" width="0" style="41" hidden="1" customWidth="1"/>
    <col min="12037" max="12037" width="14" style="41" customWidth="1"/>
    <col min="12038" max="12039" width="8.85546875" style="41"/>
    <col min="12040" max="12040" width="10.7109375" style="41" customWidth="1"/>
    <col min="12041" max="12041" width="5.85546875" style="41" customWidth="1"/>
    <col min="12042" max="12042" width="8.140625" style="41" customWidth="1"/>
    <col min="12043" max="12043" width="0.85546875" style="41" customWidth="1"/>
    <col min="12044" max="12044" width="6.28515625" style="41" customWidth="1"/>
    <col min="12045" max="12045" width="6.140625" style="41" customWidth="1"/>
    <col min="12046" max="12049" width="0" style="41" hidden="1" customWidth="1"/>
    <col min="12050" max="12050" width="9.42578125" style="41" customWidth="1"/>
    <col min="12051" max="12051" width="13.5703125" style="41" customWidth="1"/>
    <col min="12052" max="12053" width="12.28515625" style="41" customWidth="1"/>
    <col min="12054" max="12054" width="11.7109375" style="41" bestFit="1" customWidth="1"/>
    <col min="12055" max="12055" width="14.140625" style="41" customWidth="1"/>
    <col min="12056" max="12288" width="8.85546875" style="41"/>
    <col min="12289" max="12290" width="0" style="41" hidden="1" customWidth="1"/>
    <col min="12291" max="12291" width="7.140625" style="41" customWidth="1"/>
    <col min="12292" max="12292" width="0" style="41" hidden="1" customWidth="1"/>
    <col min="12293" max="12293" width="14" style="41" customWidth="1"/>
    <col min="12294" max="12295" width="8.85546875" style="41"/>
    <col min="12296" max="12296" width="10.7109375" style="41" customWidth="1"/>
    <col min="12297" max="12297" width="5.85546875" style="41" customWidth="1"/>
    <col min="12298" max="12298" width="8.140625" style="41" customWidth="1"/>
    <col min="12299" max="12299" width="0.85546875" style="41" customWidth="1"/>
    <col min="12300" max="12300" width="6.28515625" style="41" customWidth="1"/>
    <col min="12301" max="12301" width="6.140625" style="41" customWidth="1"/>
    <col min="12302" max="12305" width="0" style="41" hidden="1" customWidth="1"/>
    <col min="12306" max="12306" width="9.42578125" style="41" customWidth="1"/>
    <col min="12307" max="12307" width="13.5703125" style="41" customWidth="1"/>
    <col min="12308" max="12309" width="12.28515625" style="41" customWidth="1"/>
    <col min="12310" max="12310" width="11.7109375" style="41" bestFit="1" customWidth="1"/>
    <col min="12311" max="12311" width="14.140625" style="41" customWidth="1"/>
    <col min="12312" max="12544" width="8.85546875" style="41"/>
    <col min="12545" max="12546" width="0" style="41" hidden="1" customWidth="1"/>
    <col min="12547" max="12547" width="7.140625" style="41" customWidth="1"/>
    <col min="12548" max="12548" width="0" style="41" hidden="1" customWidth="1"/>
    <col min="12549" max="12549" width="14" style="41" customWidth="1"/>
    <col min="12550" max="12551" width="8.85546875" style="41"/>
    <col min="12552" max="12552" width="10.7109375" style="41" customWidth="1"/>
    <col min="12553" max="12553" width="5.85546875" style="41" customWidth="1"/>
    <col min="12554" max="12554" width="8.140625" style="41" customWidth="1"/>
    <col min="12555" max="12555" width="0.85546875" style="41" customWidth="1"/>
    <col min="12556" max="12556" width="6.28515625" style="41" customWidth="1"/>
    <col min="12557" max="12557" width="6.140625" style="41" customWidth="1"/>
    <col min="12558" max="12561" width="0" style="41" hidden="1" customWidth="1"/>
    <col min="12562" max="12562" width="9.42578125" style="41" customWidth="1"/>
    <col min="12563" max="12563" width="13.5703125" style="41" customWidth="1"/>
    <col min="12564" max="12565" width="12.28515625" style="41" customWidth="1"/>
    <col min="12566" max="12566" width="11.7109375" style="41" bestFit="1" customWidth="1"/>
    <col min="12567" max="12567" width="14.140625" style="41" customWidth="1"/>
    <col min="12568" max="12800" width="8.85546875" style="41"/>
    <col min="12801" max="12802" width="0" style="41" hidden="1" customWidth="1"/>
    <col min="12803" max="12803" width="7.140625" style="41" customWidth="1"/>
    <col min="12804" max="12804" width="0" style="41" hidden="1" customWidth="1"/>
    <col min="12805" max="12805" width="14" style="41" customWidth="1"/>
    <col min="12806" max="12807" width="8.85546875" style="41"/>
    <col min="12808" max="12808" width="10.7109375" style="41" customWidth="1"/>
    <col min="12809" max="12809" width="5.85546875" style="41" customWidth="1"/>
    <col min="12810" max="12810" width="8.140625" style="41" customWidth="1"/>
    <col min="12811" max="12811" width="0.85546875" style="41" customWidth="1"/>
    <col min="12812" max="12812" width="6.28515625" style="41" customWidth="1"/>
    <col min="12813" max="12813" width="6.140625" style="41" customWidth="1"/>
    <col min="12814" max="12817" width="0" style="41" hidden="1" customWidth="1"/>
    <col min="12818" max="12818" width="9.42578125" style="41" customWidth="1"/>
    <col min="12819" max="12819" width="13.5703125" style="41" customWidth="1"/>
    <col min="12820" max="12821" width="12.28515625" style="41" customWidth="1"/>
    <col min="12822" max="12822" width="11.7109375" style="41" bestFit="1" customWidth="1"/>
    <col min="12823" max="12823" width="14.140625" style="41" customWidth="1"/>
    <col min="12824" max="13056" width="8.85546875" style="41"/>
    <col min="13057" max="13058" width="0" style="41" hidden="1" customWidth="1"/>
    <col min="13059" max="13059" width="7.140625" style="41" customWidth="1"/>
    <col min="13060" max="13060" width="0" style="41" hidden="1" customWidth="1"/>
    <col min="13061" max="13061" width="14" style="41" customWidth="1"/>
    <col min="13062" max="13063" width="8.85546875" style="41"/>
    <col min="13064" max="13064" width="10.7109375" style="41" customWidth="1"/>
    <col min="13065" max="13065" width="5.85546875" style="41" customWidth="1"/>
    <col min="13066" max="13066" width="8.140625" style="41" customWidth="1"/>
    <col min="13067" max="13067" width="0.85546875" style="41" customWidth="1"/>
    <col min="13068" max="13068" width="6.28515625" style="41" customWidth="1"/>
    <col min="13069" max="13069" width="6.140625" style="41" customWidth="1"/>
    <col min="13070" max="13073" width="0" style="41" hidden="1" customWidth="1"/>
    <col min="13074" max="13074" width="9.42578125" style="41" customWidth="1"/>
    <col min="13075" max="13075" width="13.5703125" style="41" customWidth="1"/>
    <col min="13076" max="13077" width="12.28515625" style="41" customWidth="1"/>
    <col min="13078" max="13078" width="11.7109375" style="41" bestFit="1" customWidth="1"/>
    <col min="13079" max="13079" width="14.140625" style="41" customWidth="1"/>
    <col min="13080" max="13312" width="8.85546875" style="41"/>
    <col min="13313" max="13314" width="0" style="41" hidden="1" customWidth="1"/>
    <col min="13315" max="13315" width="7.140625" style="41" customWidth="1"/>
    <col min="13316" max="13316" width="0" style="41" hidden="1" customWidth="1"/>
    <col min="13317" max="13317" width="14" style="41" customWidth="1"/>
    <col min="13318" max="13319" width="8.85546875" style="41"/>
    <col min="13320" max="13320" width="10.7109375" style="41" customWidth="1"/>
    <col min="13321" max="13321" width="5.85546875" style="41" customWidth="1"/>
    <col min="13322" max="13322" width="8.140625" style="41" customWidth="1"/>
    <col min="13323" max="13323" width="0.85546875" style="41" customWidth="1"/>
    <col min="13324" max="13324" width="6.28515625" style="41" customWidth="1"/>
    <col min="13325" max="13325" width="6.140625" style="41" customWidth="1"/>
    <col min="13326" max="13329" width="0" style="41" hidden="1" customWidth="1"/>
    <col min="13330" max="13330" width="9.42578125" style="41" customWidth="1"/>
    <col min="13331" max="13331" width="13.5703125" style="41" customWidth="1"/>
    <col min="13332" max="13333" width="12.28515625" style="41" customWidth="1"/>
    <col min="13334" max="13334" width="11.7109375" style="41" bestFit="1" customWidth="1"/>
    <col min="13335" max="13335" width="14.140625" style="41" customWidth="1"/>
    <col min="13336" max="13568" width="8.85546875" style="41"/>
    <col min="13569" max="13570" width="0" style="41" hidden="1" customWidth="1"/>
    <col min="13571" max="13571" width="7.140625" style="41" customWidth="1"/>
    <col min="13572" max="13572" width="0" style="41" hidden="1" customWidth="1"/>
    <col min="13573" max="13573" width="14" style="41" customWidth="1"/>
    <col min="13574" max="13575" width="8.85546875" style="41"/>
    <col min="13576" max="13576" width="10.7109375" style="41" customWidth="1"/>
    <col min="13577" max="13577" width="5.85546875" style="41" customWidth="1"/>
    <col min="13578" max="13578" width="8.140625" style="41" customWidth="1"/>
    <col min="13579" max="13579" width="0.85546875" style="41" customWidth="1"/>
    <col min="13580" max="13580" width="6.28515625" style="41" customWidth="1"/>
    <col min="13581" max="13581" width="6.140625" style="41" customWidth="1"/>
    <col min="13582" max="13585" width="0" style="41" hidden="1" customWidth="1"/>
    <col min="13586" max="13586" width="9.42578125" style="41" customWidth="1"/>
    <col min="13587" max="13587" width="13.5703125" style="41" customWidth="1"/>
    <col min="13588" max="13589" width="12.28515625" style="41" customWidth="1"/>
    <col min="13590" max="13590" width="11.7109375" style="41" bestFit="1" customWidth="1"/>
    <col min="13591" max="13591" width="14.140625" style="41" customWidth="1"/>
    <col min="13592" max="13824" width="8.85546875" style="41"/>
    <col min="13825" max="13826" width="0" style="41" hidden="1" customWidth="1"/>
    <col min="13827" max="13827" width="7.140625" style="41" customWidth="1"/>
    <col min="13828" max="13828" width="0" style="41" hidden="1" customWidth="1"/>
    <col min="13829" max="13829" width="14" style="41" customWidth="1"/>
    <col min="13830" max="13831" width="8.85546875" style="41"/>
    <col min="13832" max="13832" width="10.7109375" style="41" customWidth="1"/>
    <col min="13833" max="13833" width="5.85546875" style="41" customWidth="1"/>
    <col min="13834" max="13834" width="8.140625" style="41" customWidth="1"/>
    <col min="13835" max="13835" width="0.85546875" style="41" customWidth="1"/>
    <col min="13836" max="13836" width="6.28515625" style="41" customWidth="1"/>
    <col min="13837" max="13837" width="6.140625" style="41" customWidth="1"/>
    <col min="13838" max="13841" width="0" style="41" hidden="1" customWidth="1"/>
    <col min="13842" max="13842" width="9.42578125" style="41" customWidth="1"/>
    <col min="13843" max="13843" width="13.5703125" style="41" customWidth="1"/>
    <col min="13844" max="13845" width="12.28515625" style="41" customWidth="1"/>
    <col min="13846" max="13846" width="11.7109375" style="41" bestFit="1" customWidth="1"/>
    <col min="13847" max="13847" width="14.140625" style="41" customWidth="1"/>
    <col min="13848" max="14080" width="8.85546875" style="41"/>
    <col min="14081" max="14082" width="0" style="41" hidden="1" customWidth="1"/>
    <col min="14083" max="14083" width="7.140625" style="41" customWidth="1"/>
    <col min="14084" max="14084" width="0" style="41" hidden="1" customWidth="1"/>
    <col min="14085" max="14085" width="14" style="41" customWidth="1"/>
    <col min="14086" max="14087" width="8.85546875" style="41"/>
    <col min="14088" max="14088" width="10.7109375" style="41" customWidth="1"/>
    <col min="14089" max="14089" width="5.85546875" style="41" customWidth="1"/>
    <col min="14090" max="14090" width="8.140625" style="41" customWidth="1"/>
    <col min="14091" max="14091" width="0.85546875" style="41" customWidth="1"/>
    <col min="14092" max="14092" width="6.28515625" style="41" customWidth="1"/>
    <col min="14093" max="14093" width="6.140625" style="41" customWidth="1"/>
    <col min="14094" max="14097" width="0" style="41" hidden="1" customWidth="1"/>
    <col min="14098" max="14098" width="9.42578125" style="41" customWidth="1"/>
    <col min="14099" max="14099" width="13.5703125" style="41" customWidth="1"/>
    <col min="14100" max="14101" width="12.28515625" style="41" customWidth="1"/>
    <col min="14102" max="14102" width="11.7109375" style="41" bestFit="1" customWidth="1"/>
    <col min="14103" max="14103" width="14.140625" style="41" customWidth="1"/>
    <col min="14104" max="14336" width="8.85546875" style="41"/>
    <col min="14337" max="14338" width="0" style="41" hidden="1" customWidth="1"/>
    <col min="14339" max="14339" width="7.140625" style="41" customWidth="1"/>
    <col min="14340" max="14340" width="0" style="41" hidden="1" customWidth="1"/>
    <col min="14341" max="14341" width="14" style="41" customWidth="1"/>
    <col min="14342" max="14343" width="8.85546875" style="41"/>
    <col min="14344" max="14344" width="10.7109375" style="41" customWidth="1"/>
    <col min="14345" max="14345" width="5.85546875" style="41" customWidth="1"/>
    <col min="14346" max="14346" width="8.140625" style="41" customWidth="1"/>
    <col min="14347" max="14347" width="0.85546875" style="41" customWidth="1"/>
    <col min="14348" max="14348" width="6.28515625" style="41" customWidth="1"/>
    <col min="14349" max="14349" width="6.140625" style="41" customWidth="1"/>
    <col min="14350" max="14353" width="0" style="41" hidden="1" customWidth="1"/>
    <col min="14354" max="14354" width="9.42578125" style="41" customWidth="1"/>
    <col min="14355" max="14355" width="13.5703125" style="41" customWidth="1"/>
    <col min="14356" max="14357" width="12.28515625" style="41" customWidth="1"/>
    <col min="14358" max="14358" width="11.7109375" style="41" bestFit="1" customWidth="1"/>
    <col min="14359" max="14359" width="14.140625" style="41" customWidth="1"/>
    <col min="14360" max="14592" width="8.85546875" style="41"/>
    <col min="14593" max="14594" width="0" style="41" hidden="1" customWidth="1"/>
    <col min="14595" max="14595" width="7.140625" style="41" customWidth="1"/>
    <col min="14596" max="14596" width="0" style="41" hidden="1" customWidth="1"/>
    <col min="14597" max="14597" width="14" style="41" customWidth="1"/>
    <col min="14598" max="14599" width="8.85546875" style="41"/>
    <col min="14600" max="14600" width="10.7109375" style="41" customWidth="1"/>
    <col min="14601" max="14601" width="5.85546875" style="41" customWidth="1"/>
    <col min="14602" max="14602" width="8.140625" style="41" customWidth="1"/>
    <col min="14603" max="14603" width="0.85546875" style="41" customWidth="1"/>
    <col min="14604" max="14604" width="6.28515625" style="41" customWidth="1"/>
    <col min="14605" max="14605" width="6.140625" style="41" customWidth="1"/>
    <col min="14606" max="14609" width="0" style="41" hidden="1" customWidth="1"/>
    <col min="14610" max="14610" width="9.42578125" style="41" customWidth="1"/>
    <col min="14611" max="14611" width="13.5703125" style="41" customWidth="1"/>
    <col min="14612" max="14613" width="12.28515625" style="41" customWidth="1"/>
    <col min="14614" max="14614" width="11.7109375" style="41" bestFit="1" customWidth="1"/>
    <col min="14615" max="14615" width="14.140625" style="41" customWidth="1"/>
    <col min="14616" max="14848" width="8.85546875" style="41"/>
    <col min="14849" max="14850" width="0" style="41" hidden="1" customWidth="1"/>
    <col min="14851" max="14851" width="7.140625" style="41" customWidth="1"/>
    <col min="14852" max="14852" width="0" style="41" hidden="1" customWidth="1"/>
    <col min="14853" max="14853" width="14" style="41" customWidth="1"/>
    <col min="14854" max="14855" width="8.85546875" style="41"/>
    <col min="14856" max="14856" width="10.7109375" style="41" customWidth="1"/>
    <col min="14857" max="14857" width="5.85546875" style="41" customWidth="1"/>
    <col min="14858" max="14858" width="8.140625" style="41" customWidth="1"/>
    <col min="14859" max="14859" width="0.85546875" style="41" customWidth="1"/>
    <col min="14860" max="14860" width="6.28515625" style="41" customWidth="1"/>
    <col min="14861" max="14861" width="6.140625" style="41" customWidth="1"/>
    <col min="14862" max="14865" width="0" style="41" hidden="1" customWidth="1"/>
    <col min="14866" max="14866" width="9.42578125" style="41" customWidth="1"/>
    <col min="14867" max="14867" width="13.5703125" style="41" customWidth="1"/>
    <col min="14868" max="14869" width="12.28515625" style="41" customWidth="1"/>
    <col min="14870" max="14870" width="11.7109375" style="41" bestFit="1" customWidth="1"/>
    <col min="14871" max="14871" width="14.140625" style="41" customWidth="1"/>
    <col min="14872" max="15104" width="8.85546875" style="41"/>
    <col min="15105" max="15106" width="0" style="41" hidden="1" customWidth="1"/>
    <col min="15107" max="15107" width="7.140625" style="41" customWidth="1"/>
    <col min="15108" max="15108" width="0" style="41" hidden="1" customWidth="1"/>
    <col min="15109" max="15109" width="14" style="41" customWidth="1"/>
    <col min="15110" max="15111" width="8.85546875" style="41"/>
    <col min="15112" max="15112" width="10.7109375" style="41" customWidth="1"/>
    <col min="15113" max="15113" width="5.85546875" style="41" customWidth="1"/>
    <col min="15114" max="15114" width="8.140625" style="41" customWidth="1"/>
    <col min="15115" max="15115" width="0.85546875" style="41" customWidth="1"/>
    <col min="15116" max="15116" width="6.28515625" style="41" customWidth="1"/>
    <col min="15117" max="15117" width="6.140625" style="41" customWidth="1"/>
    <col min="15118" max="15121" width="0" style="41" hidden="1" customWidth="1"/>
    <col min="15122" max="15122" width="9.42578125" style="41" customWidth="1"/>
    <col min="15123" max="15123" width="13.5703125" style="41" customWidth="1"/>
    <col min="15124" max="15125" width="12.28515625" style="41" customWidth="1"/>
    <col min="15126" max="15126" width="11.7109375" style="41" bestFit="1" customWidth="1"/>
    <col min="15127" max="15127" width="14.140625" style="41" customWidth="1"/>
    <col min="15128" max="15360" width="8.85546875" style="41"/>
    <col min="15361" max="15362" width="0" style="41" hidden="1" customWidth="1"/>
    <col min="15363" max="15363" width="7.140625" style="41" customWidth="1"/>
    <col min="15364" max="15364" width="0" style="41" hidden="1" customWidth="1"/>
    <col min="15365" max="15365" width="14" style="41" customWidth="1"/>
    <col min="15366" max="15367" width="8.85546875" style="41"/>
    <col min="15368" max="15368" width="10.7109375" style="41" customWidth="1"/>
    <col min="15369" max="15369" width="5.85546875" style="41" customWidth="1"/>
    <col min="15370" max="15370" width="8.140625" style="41" customWidth="1"/>
    <col min="15371" max="15371" width="0.85546875" style="41" customWidth="1"/>
    <col min="15372" max="15372" width="6.28515625" style="41" customWidth="1"/>
    <col min="15373" max="15373" width="6.140625" style="41" customWidth="1"/>
    <col min="15374" max="15377" width="0" style="41" hidden="1" customWidth="1"/>
    <col min="15378" max="15378" width="9.42578125" style="41" customWidth="1"/>
    <col min="15379" max="15379" width="13.5703125" style="41" customWidth="1"/>
    <col min="15380" max="15381" width="12.28515625" style="41" customWidth="1"/>
    <col min="15382" max="15382" width="11.7109375" style="41" bestFit="1" customWidth="1"/>
    <col min="15383" max="15383" width="14.140625" style="41" customWidth="1"/>
    <col min="15384" max="15616" width="8.85546875" style="41"/>
    <col min="15617" max="15618" width="0" style="41" hidden="1" customWidth="1"/>
    <col min="15619" max="15619" width="7.140625" style="41" customWidth="1"/>
    <col min="15620" max="15620" width="0" style="41" hidden="1" customWidth="1"/>
    <col min="15621" max="15621" width="14" style="41" customWidth="1"/>
    <col min="15622" max="15623" width="8.85546875" style="41"/>
    <col min="15624" max="15624" width="10.7109375" style="41" customWidth="1"/>
    <col min="15625" max="15625" width="5.85546875" style="41" customWidth="1"/>
    <col min="15626" max="15626" width="8.140625" style="41" customWidth="1"/>
    <col min="15627" max="15627" width="0.85546875" style="41" customWidth="1"/>
    <col min="15628" max="15628" width="6.28515625" style="41" customWidth="1"/>
    <col min="15629" max="15629" width="6.140625" style="41" customWidth="1"/>
    <col min="15630" max="15633" width="0" style="41" hidden="1" customWidth="1"/>
    <col min="15634" max="15634" width="9.42578125" style="41" customWidth="1"/>
    <col min="15635" max="15635" width="13.5703125" style="41" customWidth="1"/>
    <col min="15636" max="15637" width="12.28515625" style="41" customWidth="1"/>
    <col min="15638" max="15638" width="11.7109375" style="41" bestFit="1" customWidth="1"/>
    <col min="15639" max="15639" width="14.140625" style="41" customWidth="1"/>
    <col min="15640" max="15872" width="8.85546875" style="41"/>
    <col min="15873" max="15874" width="0" style="41" hidden="1" customWidth="1"/>
    <col min="15875" max="15875" width="7.140625" style="41" customWidth="1"/>
    <col min="15876" max="15876" width="0" style="41" hidden="1" customWidth="1"/>
    <col min="15877" max="15877" width="14" style="41" customWidth="1"/>
    <col min="15878" max="15879" width="8.85546875" style="41"/>
    <col min="15880" max="15880" width="10.7109375" style="41" customWidth="1"/>
    <col min="15881" max="15881" width="5.85546875" style="41" customWidth="1"/>
    <col min="15882" max="15882" width="8.140625" style="41" customWidth="1"/>
    <col min="15883" max="15883" width="0.85546875" style="41" customWidth="1"/>
    <col min="15884" max="15884" width="6.28515625" style="41" customWidth="1"/>
    <col min="15885" max="15885" width="6.140625" style="41" customWidth="1"/>
    <col min="15886" max="15889" width="0" style="41" hidden="1" customWidth="1"/>
    <col min="15890" max="15890" width="9.42578125" style="41" customWidth="1"/>
    <col min="15891" max="15891" width="13.5703125" style="41" customWidth="1"/>
    <col min="15892" max="15893" width="12.28515625" style="41" customWidth="1"/>
    <col min="15894" max="15894" width="11.7109375" style="41" bestFit="1" customWidth="1"/>
    <col min="15895" max="15895" width="14.140625" style="41" customWidth="1"/>
    <col min="15896" max="16128" width="8.85546875" style="41"/>
    <col min="16129" max="16130" width="0" style="41" hidden="1" customWidth="1"/>
    <col min="16131" max="16131" width="7.140625" style="41" customWidth="1"/>
    <col min="16132" max="16132" width="0" style="41" hidden="1" customWidth="1"/>
    <col min="16133" max="16133" width="14" style="41" customWidth="1"/>
    <col min="16134" max="16135" width="8.85546875" style="41"/>
    <col min="16136" max="16136" width="10.7109375" style="41" customWidth="1"/>
    <col min="16137" max="16137" width="5.85546875" style="41" customWidth="1"/>
    <col min="16138" max="16138" width="8.140625" style="41" customWidth="1"/>
    <col min="16139" max="16139" width="0.85546875" style="41" customWidth="1"/>
    <col min="16140" max="16140" width="6.28515625" style="41" customWidth="1"/>
    <col min="16141" max="16141" width="6.140625" style="41" customWidth="1"/>
    <col min="16142" max="16145" width="0" style="41" hidden="1" customWidth="1"/>
    <col min="16146" max="16146" width="9.42578125" style="41" customWidth="1"/>
    <col min="16147" max="16147" width="13.5703125" style="41" customWidth="1"/>
    <col min="16148" max="16149" width="12.28515625" style="41" customWidth="1"/>
    <col min="16150" max="16150" width="11.7109375" style="41" bestFit="1" customWidth="1"/>
    <col min="16151" max="16151" width="14.140625" style="41" customWidth="1"/>
    <col min="16152" max="16384" width="8.85546875" style="41"/>
  </cols>
  <sheetData>
    <row r="1" spans="1:256" ht="31.15" customHeight="1">
      <c r="B1" s="42"/>
      <c r="C1" s="223" t="s">
        <v>0</v>
      </c>
      <c r="D1" s="223"/>
      <c r="E1" s="43" t="s">
        <v>1</v>
      </c>
      <c r="F1" s="223" t="s">
        <v>2</v>
      </c>
      <c r="G1" s="223"/>
      <c r="H1" s="223"/>
      <c r="I1" s="43" t="s">
        <v>3</v>
      </c>
      <c r="J1" s="223" t="s">
        <v>4</v>
      </c>
      <c r="K1" s="223"/>
      <c r="L1" s="43" t="s">
        <v>5</v>
      </c>
      <c r="M1" s="43" t="s">
        <v>6</v>
      </c>
      <c r="N1" s="223" t="s">
        <v>7</v>
      </c>
      <c r="O1" s="223"/>
      <c r="P1" s="223"/>
      <c r="Q1" s="43" t="s">
        <v>8</v>
      </c>
      <c r="R1" s="43" t="s">
        <v>1575</v>
      </c>
      <c r="S1" s="43" t="s">
        <v>1574</v>
      </c>
      <c r="T1" s="43" t="s">
        <v>1573</v>
      </c>
      <c r="U1" s="43" t="s">
        <v>1578</v>
      </c>
      <c r="V1" s="43" t="s">
        <v>1572</v>
      </c>
      <c r="W1" s="43" t="s">
        <v>12</v>
      </c>
    </row>
    <row r="2" spans="1:256" ht="31.15" hidden="1" customHeight="1">
      <c r="A2" s="44"/>
      <c r="B2" s="45"/>
      <c r="C2" s="217">
        <v>2020</v>
      </c>
      <c r="D2" s="217"/>
      <c r="E2" s="46" t="s">
        <v>13</v>
      </c>
      <c r="F2" s="218" t="s">
        <v>14</v>
      </c>
      <c r="G2" s="218"/>
      <c r="H2" s="218"/>
      <c r="I2" s="46" t="s">
        <v>15</v>
      </c>
      <c r="J2" s="218" t="s">
        <v>16</v>
      </c>
      <c r="K2" s="218"/>
      <c r="L2" s="47" t="s">
        <v>17</v>
      </c>
      <c r="M2" s="47">
        <v>0</v>
      </c>
      <c r="N2" s="217" t="s">
        <v>18</v>
      </c>
      <c r="O2" s="217"/>
      <c r="P2" s="217"/>
      <c r="Q2" s="47" t="s">
        <v>17</v>
      </c>
      <c r="R2" s="48"/>
      <c r="S2" s="48"/>
      <c r="T2" s="48"/>
      <c r="U2" s="48"/>
      <c r="V2" s="48"/>
      <c r="W2" s="48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  <c r="CW2" s="44"/>
      <c r="CX2" s="44"/>
      <c r="CY2" s="44"/>
      <c r="CZ2" s="44"/>
      <c r="DA2" s="44"/>
      <c r="DB2" s="44"/>
      <c r="DC2" s="44"/>
      <c r="DD2" s="44"/>
      <c r="DE2" s="44"/>
      <c r="DF2" s="44"/>
      <c r="DG2" s="44"/>
      <c r="DH2" s="44"/>
      <c r="DI2" s="44"/>
      <c r="DJ2" s="44"/>
      <c r="DK2" s="44"/>
      <c r="DL2" s="44"/>
      <c r="DM2" s="44"/>
      <c r="DN2" s="44"/>
      <c r="DO2" s="44"/>
      <c r="DP2" s="44"/>
      <c r="DQ2" s="44"/>
      <c r="DR2" s="44"/>
      <c r="DS2" s="44"/>
      <c r="DT2" s="44"/>
      <c r="DU2" s="44"/>
      <c r="DV2" s="44"/>
      <c r="DW2" s="44"/>
      <c r="DX2" s="44"/>
      <c r="DY2" s="44"/>
      <c r="DZ2" s="44"/>
      <c r="EA2" s="44"/>
      <c r="EB2" s="44"/>
      <c r="EC2" s="44"/>
      <c r="ED2" s="44"/>
      <c r="EE2" s="44"/>
      <c r="EF2" s="44"/>
      <c r="EG2" s="44"/>
      <c r="EH2" s="44"/>
      <c r="EI2" s="44"/>
      <c r="EJ2" s="44"/>
      <c r="EK2" s="44"/>
      <c r="EL2" s="44"/>
      <c r="EM2" s="44"/>
      <c r="EN2" s="44"/>
      <c r="EO2" s="44"/>
      <c r="EP2" s="44"/>
      <c r="EQ2" s="44"/>
      <c r="ER2" s="44"/>
      <c r="ES2" s="44"/>
      <c r="ET2" s="44"/>
      <c r="EU2" s="44"/>
      <c r="EV2" s="44"/>
      <c r="EW2" s="44"/>
      <c r="EX2" s="44"/>
      <c r="EY2" s="44"/>
      <c r="EZ2" s="44"/>
      <c r="FA2" s="44"/>
      <c r="FB2" s="44"/>
      <c r="FC2" s="44"/>
      <c r="FD2" s="44"/>
      <c r="FE2" s="44"/>
      <c r="FF2" s="44"/>
      <c r="FG2" s="44"/>
      <c r="FH2" s="44"/>
      <c r="FI2" s="44"/>
      <c r="FJ2" s="44"/>
      <c r="FK2" s="44"/>
      <c r="FL2" s="44"/>
      <c r="FM2" s="44"/>
      <c r="FN2" s="44"/>
      <c r="FO2" s="44"/>
      <c r="FP2" s="44"/>
      <c r="FQ2" s="44"/>
      <c r="FR2" s="44"/>
      <c r="FS2" s="44"/>
      <c r="FT2" s="44"/>
      <c r="FU2" s="44"/>
      <c r="FV2" s="44"/>
      <c r="FW2" s="44"/>
      <c r="FX2" s="44"/>
      <c r="FY2" s="44"/>
      <c r="FZ2" s="44"/>
      <c r="GA2" s="44"/>
      <c r="GB2" s="44"/>
      <c r="GC2" s="44"/>
      <c r="GD2" s="44"/>
      <c r="GE2" s="44"/>
      <c r="GF2" s="44"/>
      <c r="GG2" s="44"/>
      <c r="GH2" s="44"/>
      <c r="GI2" s="44"/>
      <c r="GJ2" s="44"/>
      <c r="GK2" s="44"/>
      <c r="GL2" s="44"/>
      <c r="GM2" s="44"/>
      <c r="GN2" s="44"/>
      <c r="GO2" s="44"/>
      <c r="GP2" s="44"/>
      <c r="GQ2" s="44"/>
      <c r="GR2" s="44"/>
      <c r="GS2" s="44"/>
      <c r="GT2" s="44"/>
      <c r="GU2" s="44"/>
      <c r="GV2" s="44"/>
      <c r="GW2" s="44"/>
      <c r="GX2" s="44"/>
      <c r="GY2" s="44"/>
      <c r="GZ2" s="44"/>
      <c r="HA2" s="44"/>
      <c r="HB2" s="44"/>
      <c r="HC2" s="44"/>
      <c r="HD2" s="44"/>
      <c r="HE2" s="44"/>
      <c r="HF2" s="44"/>
      <c r="HG2" s="44"/>
      <c r="HH2" s="44"/>
      <c r="HI2" s="44"/>
      <c r="HJ2" s="44"/>
      <c r="HK2" s="44"/>
      <c r="HL2" s="44"/>
      <c r="HM2" s="44"/>
      <c r="HN2" s="44"/>
      <c r="HO2" s="44"/>
      <c r="HP2" s="44"/>
      <c r="HQ2" s="44"/>
      <c r="HR2" s="44"/>
      <c r="HS2" s="44"/>
      <c r="HT2" s="44"/>
      <c r="HU2" s="44"/>
      <c r="HV2" s="44"/>
      <c r="HW2" s="44"/>
      <c r="HX2" s="44"/>
      <c r="HY2" s="44"/>
      <c r="HZ2" s="44"/>
      <c r="IA2" s="44"/>
      <c r="IB2" s="44"/>
      <c r="IC2" s="44"/>
      <c r="ID2" s="44"/>
      <c r="IE2" s="44"/>
      <c r="IF2" s="44"/>
      <c r="IG2" s="44"/>
      <c r="IH2" s="44"/>
      <c r="II2" s="44"/>
      <c r="IJ2" s="44"/>
      <c r="IK2" s="44"/>
      <c r="IL2" s="44"/>
      <c r="IM2" s="44"/>
      <c r="IN2" s="44"/>
      <c r="IO2" s="44"/>
      <c r="IP2" s="44"/>
      <c r="IQ2" s="44"/>
      <c r="IR2" s="44"/>
      <c r="IS2" s="44"/>
      <c r="IT2" s="44"/>
      <c r="IU2" s="44"/>
      <c r="IV2" s="44"/>
    </row>
    <row r="3" spans="1:256" ht="31.15" customHeight="1">
      <c r="A3" s="49"/>
      <c r="B3" s="50"/>
      <c r="C3" s="219">
        <v>2020</v>
      </c>
      <c r="D3" s="219"/>
      <c r="E3" s="51" t="s">
        <v>1571</v>
      </c>
      <c r="F3" s="220" t="s">
        <v>1570</v>
      </c>
      <c r="G3" s="220"/>
      <c r="H3" s="220"/>
      <c r="I3" s="51" t="s">
        <v>449</v>
      </c>
      <c r="J3" s="220" t="s">
        <v>16</v>
      </c>
      <c r="K3" s="220"/>
      <c r="L3" s="52" t="s">
        <v>17</v>
      </c>
      <c r="M3" s="52">
        <v>1</v>
      </c>
      <c r="N3" s="219" t="s">
        <v>18</v>
      </c>
      <c r="O3" s="219"/>
      <c r="P3" s="219"/>
      <c r="Q3" s="52" t="s">
        <v>17</v>
      </c>
      <c r="R3" s="53"/>
      <c r="S3" s="53">
        <f>S4+S25+S130+S138+S315+S372+S383+S497+S511+S531</f>
        <v>4383.5</v>
      </c>
      <c r="T3" s="53">
        <f>T4+T25+T130+T138+T315+T372+T383+T497+T511+T531</f>
        <v>1516.1499999999999</v>
      </c>
      <c r="U3" s="53">
        <f>U4+U25+U130+U138+U315+U372+U383+U497+U511+U531</f>
        <v>74500</v>
      </c>
      <c r="V3" s="53">
        <f>V4+V25+V130+V138+V315+V372+V383+V497+V511+V531</f>
        <v>4380.07</v>
      </c>
      <c r="W3" s="53">
        <f>R3+S3+T3+U3+V3</f>
        <v>84779.72</v>
      </c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</row>
    <row r="4" spans="1:256" ht="31.15" customHeight="1">
      <c r="A4" s="54"/>
      <c r="B4" s="55"/>
      <c r="C4" s="219">
        <v>2020</v>
      </c>
      <c r="D4" s="219"/>
      <c r="E4" s="51" t="s">
        <v>1569</v>
      </c>
      <c r="F4" s="220" t="s">
        <v>1568</v>
      </c>
      <c r="G4" s="220"/>
      <c r="H4" s="220"/>
      <c r="I4" s="51" t="s">
        <v>449</v>
      </c>
      <c r="J4" s="220" t="s">
        <v>16</v>
      </c>
      <c r="K4" s="220"/>
      <c r="L4" s="52" t="s">
        <v>17</v>
      </c>
      <c r="M4" s="52">
        <v>2</v>
      </c>
      <c r="N4" s="219" t="s">
        <v>18</v>
      </c>
      <c r="O4" s="219"/>
      <c r="P4" s="219"/>
      <c r="Q4" s="52" t="s">
        <v>17</v>
      </c>
      <c r="R4" s="56"/>
      <c r="S4" s="56"/>
      <c r="T4" s="56">
        <f>T5+T17</f>
        <v>0</v>
      </c>
      <c r="U4" s="56">
        <f>U5+U8+U10+U17+U20+U23</f>
        <v>27000</v>
      </c>
      <c r="V4" s="56"/>
      <c r="W4" s="56">
        <f t="shared" ref="W4:W67" si="0">R4+S4+T4+U4+V4</f>
        <v>27000</v>
      </c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  <c r="BI4" s="54"/>
      <c r="BJ4" s="54"/>
      <c r="BK4" s="54"/>
      <c r="BL4" s="54"/>
      <c r="BM4" s="54"/>
      <c r="BN4" s="54"/>
      <c r="BO4" s="54"/>
      <c r="BP4" s="54"/>
      <c r="BQ4" s="54"/>
      <c r="BR4" s="54"/>
      <c r="BS4" s="54"/>
      <c r="BT4" s="54"/>
      <c r="BU4" s="54"/>
      <c r="BV4" s="54"/>
      <c r="BW4" s="54"/>
      <c r="BX4" s="54"/>
      <c r="BY4" s="54"/>
      <c r="BZ4" s="54"/>
      <c r="CA4" s="54"/>
      <c r="CB4" s="54"/>
      <c r="CC4" s="54"/>
      <c r="CD4" s="54"/>
      <c r="CE4" s="54"/>
      <c r="CF4" s="54"/>
      <c r="CG4" s="54"/>
      <c r="CH4" s="54"/>
      <c r="CI4" s="54"/>
      <c r="CJ4" s="54"/>
      <c r="CK4" s="54"/>
      <c r="CL4" s="54"/>
      <c r="CM4" s="54"/>
      <c r="CN4" s="54"/>
      <c r="CO4" s="54"/>
      <c r="CP4" s="54"/>
      <c r="CQ4" s="54"/>
      <c r="CR4" s="54"/>
      <c r="CS4" s="54"/>
      <c r="CT4" s="54"/>
      <c r="CU4" s="54"/>
      <c r="CV4" s="54"/>
      <c r="CW4" s="54"/>
      <c r="CX4" s="54"/>
      <c r="CY4" s="54"/>
      <c r="CZ4" s="54"/>
      <c r="DA4" s="54"/>
      <c r="DB4" s="54"/>
      <c r="DC4" s="54"/>
      <c r="DD4" s="54"/>
      <c r="DE4" s="54"/>
      <c r="DF4" s="54"/>
      <c r="DG4" s="54"/>
      <c r="DH4" s="54"/>
      <c r="DI4" s="54"/>
      <c r="DJ4" s="54"/>
      <c r="DK4" s="54"/>
      <c r="DL4" s="54"/>
      <c r="DM4" s="54"/>
      <c r="DN4" s="54"/>
      <c r="DO4" s="54"/>
      <c r="DP4" s="54"/>
      <c r="DQ4" s="54"/>
      <c r="DR4" s="54"/>
      <c r="DS4" s="54"/>
      <c r="DT4" s="54"/>
      <c r="DU4" s="54"/>
      <c r="DV4" s="54"/>
      <c r="DW4" s="54"/>
      <c r="DX4" s="54"/>
      <c r="DY4" s="54"/>
      <c r="DZ4" s="54"/>
      <c r="EA4" s="54"/>
      <c r="EB4" s="54"/>
      <c r="EC4" s="54"/>
      <c r="ED4" s="54"/>
      <c r="EE4" s="54"/>
      <c r="EF4" s="54"/>
      <c r="EG4" s="54"/>
      <c r="EH4" s="54"/>
      <c r="EI4" s="54"/>
      <c r="EJ4" s="54"/>
      <c r="EK4" s="54"/>
      <c r="EL4" s="54"/>
      <c r="EM4" s="54"/>
      <c r="EN4" s="54"/>
      <c r="EO4" s="54"/>
      <c r="EP4" s="54"/>
      <c r="EQ4" s="54"/>
      <c r="ER4" s="54"/>
      <c r="ES4" s="54"/>
      <c r="ET4" s="54"/>
      <c r="EU4" s="54"/>
      <c r="EV4" s="54"/>
      <c r="EW4" s="54"/>
      <c r="EX4" s="54"/>
      <c r="EY4" s="54"/>
      <c r="EZ4" s="54"/>
      <c r="FA4" s="54"/>
      <c r="FB4" s="54"/>
      <c r="FC4" s="54"/>
      <c r="FD4" s="54"/>
      <c r="FE4" s="54"/>
      <c r="FF4" s="54"/>
      <c r="FG4" s="54"/>
      <c r="FH4" s="54"/>
      <c r="FI4" s="54"/>
      <c r="FJ4" s="54"/>
      <c r="FK4" s="54"/>
      <c r="FL4" s="54"/>
      <c r="FM4" s="54"/>
      <c r="FN4" s="54"/>
      <c r="FO4" s="54"/>
      <c r="FP4" s="54"/>
      <c r="FQ4" s="54"/>
      <c r="FR4" s="54"/>
      <c r="FS4" s="54"/>
      <c r="FT4" s="54"/>
      <c r="FU4" s="54"/>
      <c r="FV4" s="54"/>
      <c r="FW4" s="54"/>
      <c r="FX4" s="54"/>
      <c r="FY4" s="54"/>
      <c r="FZ4" s="54"/>
      <c r="GA4" s="54"/>
      <c r="GB4" s="54"/>
      <c r="GC4" s="54"/>
      <c r="GD4" s="54"/>
      <c r="GE4" s="54"/>
      <c r="GF4" s="54"/>
      <c r="GG4" s="54"/>
      <c r="GH4" s="54"/>
      <c r="GI4" s="54"/>
      <c r="GJ4" s="54"/>
      <c r="GK4" s="54"/>
      <c r="GL4" s="54"/>
      <c r="GM4" s="54"/>
      <c r="GN4" s="54"/>
      <c r="GO4" s="54"/>
      <c r="GP4" s="54"/>
      <c r="GQ4" s="54"/>
      <c r="GR4" s="54"/>
      <c r="GS4" s="54"/>
      <c r="GT4" s="54"/>
      <c r="GU4" s="54"/>
      <c r="GV4" s="54"/>
      <c r="GW4" s="54"/>
      <c r="GX4" s="54"/>
      <c r="GY4" s="54"/>
      <c r="GZ4" s="54"/>
      <c r="HA4" s="54"/>
      <c r="HB4" s="54"/>
      <c r="HC4" s="54"/>
      <c r="HD4" s="54"/>
      <c r="HE4" s="54"/>
      <c r="HF4" s="54"/>
      <c r="HG4" s="54"/>
      <c r="HH4" s="54"/>
      <c r="HI4" s="54"/>
      <c r="HJ4" s="54"/>
      <c r="HK4" s="54"/>
      <c r="HL4" s="54"/>
      <c r="HM4" s="54"/>
      <c r="HN4" s="54"/>
      <c r="HO4" s="54"/>
      <c r="HP4" s="54"/>
      <c r="HQ4" s="54"/>
      <c r="HR4" s="54"/>
      <c r="HS4" s="54"/>
      <c r="HT4" s="54"/>
      <c r="HU4" s="54"/>
      <c r="HV4" s="54"/>
      <c r="HW4" s="54"/>
      <c r="HX4" s="54"/>
      <c r="HY4" s="54"/>
      <c r="HZ4" s="54"/>
      <c r="IA4" s="54"/>
      <c r="IB4" s="54"/>
      <c r="IC4" s="54"/>
      <c r="ID4" s="54"/>
      <c r="IE4" s="54"/>
      <c r="IF4" s="54"/>
      <c r="IG4" s="54"/>
      <c r="IH4" s="54"/>
      <c r="II4" s="54"/>
      <c r="IJ4" s="54"/>
      <c r="IK4" s="54"/>
      <c r="IL4" s="54"/>
      <c r="IM4" s="54"/>
      <c r="IN4" s="54"/>
      <c r="IO4" s="54"/>
      <c r="IP4" s="54"/>
      <c r="IQ4" s="54"/>
      <c r="IR4" s="54"/>
      <c r="IS4" s="54"/>
      <c r="IT4" s="54"/>
      <c r="IU4" s="54"/>
      <c r="IV4" s="54"/>
    </row>
    <row r="5" spans="1:256" ht="31.15" customHeight="1">
      <c r="A5" s="57"/>
      <c r="B5" s="58"/>
      <c r="C5" s="215">
        <v>2020</v>
      </c>
      <c r="D5" s="215"/>
      <c r="E5" s="59" t="s">
        <v>1567</v>
      </c>
      <c r="F5" s="216" t="s">
        <v>1566</v>
      </c>
      <c r="G5" s="216"/>
      <c r="H5" s="216"/>
      <c r="I5" s="59" t="s">
        <v>449</v>
      </c>
      <c r="J5" s="216" t="s">
        <v>16</v>
      </c>
      <c r="K5" s="216"/>
      <c r="L5" s="60" t="s">
        <v>17</v>
      </c>
      <c r="M5" s="60">
        <v>3</v>
      </c>
      <c r="N5" s="215" t="s">
        <v>18</v>
      </c>
      <c r="O5" s="215"/>
      <c r="P5" s="215"/>
      <c r="Q5" s="60" t="s">
        <v>17</v>
      </c>
      <c r="R5" s="61"/>
      <c r="S5" s="61"/>
      <c r="T5" s="61">
        <f>T6+T7</f>
        <v>0</v>
      </c>
      <c r="U5" s="61">
        <f>U6+U7</f>
        <v>17000</v>
      </c>
      <c r="V5" s="61"/>
      <c r="W5" s="61">
        <f t="shared" si="0"/>
        <v>17000</v>
      </c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  <c r="CU5" s="57"/>
      <c r="CV5" s="57"/>
      <c r="CW5" s="57"/>
      <c r="CX5" s="57"/>
      <c r="CY5" s="57"/>
      <c r="CZ5" s="57"/>
      <c r="DA5" s="57"/>
      <c r="DB5" s="57"/>
      <c r="DC5" s="57"/>
      <c r="DD5" s="57"/>
      <c r="DE5" s="57"/>
      <c r="DF5" s="57"/>
      <c r="DG5" s="57"/>
      <c r="DH5" s="57"/>
      <c r="DI5" s="57"/>
      <c r="DJ5" s="57"/>
      <c r="DK5" s="57"/>
      <c r="DL5" s="57"/>
      <c r="DM5" s="57"/>
      <c r="DN5" s="57"/>
      <c r="DO5" s="57"/>
      <c r="DP5" s="57"/>
      <c r="DQ5" s="57"/>
      <c r="DR5" s="57"/>
      <c r="DS5" s="57"/>
      <c r="DT5" s="57"/>
      <c r="DU5" s="57"/>
      <c r="DV5" s="57"/>
      <c r="DW5" s="57"/>
      <c r="DX5" s="57"/>
      <c r="DY5" s="57"/>
      <c r="DZ5" s="57"/>
      <c r="EA5" s="57"/>
      <c r="EB5" s="57"/>
      <c r="EC5" s="57"/>
      <c r="ED5" s="57"/>
      <c r="EE5" s="57"/>
      <c r="EF5" s="57"/>
      <c r="EG5" s="57"/>
      <c r="EH5" s="57"/>
      <c r="EI5" s="57"/>
      <c r="EJ5" s="57"/>
      <c r="EK5" s="57"/>
      <c r="EL5" s="57"/>
      <c r="EM5" s="57"/>
      <c r="EN5" s="57"/>
      <c r="EO5" s="57"/>
      <c r="EP5" s="57"/>
      <c r="EQ5" s="57"/>
      <c r="ER5" s="57"/>
      <c r="ES5" s="57"/>
      <c r="ET5" s="57"/>
      <c r="EU5" s="57"/>
      <c r="EV5" s="57"/>
      <c r="EW5" s="57"/>
      <c r="EX5" s="57"/>
      <c r="EY5" s="57"/>
      <c r="EZ5" s="57"/>
      <c r="FA5" s="57"/>
      <c r="FB5" s="57"/>
      <c r="FC5" s="57"/>
      <c r="FD5" s="57"/>
      <c r="FE5" s="57"/>
      <c r="FF5" s="57"/>
      <c r="FG5" s="57"/>
      <c r="FH5" s="57"/>
      <c r="FI5" s="57"/>
      <c r="FJ5" s="57"/>
      <c r="FK5" s="57"/>
      <c r="FL5" s="57"/>
      <c r="FM5" s="57"/>
      <c r="FN5" s="57"/>
      <c r="FO5" s="57"/>
      <c r="FP5" s="57"/>
      <c r="FQ5" s="57"/>
      <c r="FR5" s="57"/>
      <c r="FS5" s="57"/>
      <c r="FT5" s="57"/>
      <c r="FU5" s="57"/>
      <c r="FV5" s="57"/>
      <c r="FW5" s="57"/>
      <c r="FX5" s="57"/>
      <c r="FY5" s="57"/>
      <c r="FZ5" s="57"/>
      <c r="GA5" s="57"/>
      <c r="GB5" s="57"/>
      <c r="GC5" s="57"/>
      <c r="GD5" s="57"/>
      <c r="GE5" s="57"/>
      <c r="GF5" s="57"/>
      <c r="GG5" s="57"/>
      <c r="GH5" s="57"/>
      <c r="GI5" s="57"/>
      <c r="GJ5" s="57"/>
      <c r="GK5" s="57"/>
      <c r="GL5" s="57"/>
      <c r="GM5" s="57"/>
      <c r="GN5" s="57"/>
      <c r="GO5" s="57"/>
      <c r="GP5" s="57"/>
      <c r="GQ5" s="57"/>
      <c r="GR5" s="57"/>
      <c r="GS5" s="57"/>
      <c r="GT5" s="57"/>
      <c r="GU5" s="57"/>
      <c r="GV5" s="57"/>
      <c r="GW5" s="57"/>
      <c r="GX5" s="57"/>
      <c r="GY5" s="57"/>
      <c r="GZ5" s="57"/>
      <c r="HA5" s="57"/>
      <c r="HB5" s="57"/>
      <c r="HC5" s="57"/>
      <c r="HD5" s="57"/>
      <c r="HE5" s="57"/>
      <c r="HF5" s="57"/>
      <c r="HG5" s="57"/>
      <c r="HH5" s="57"/>
      <c r="HI5" s="57"/>
      <c r="HJ5" s="57"/>
      <c r="HK5" s="57"/>
      <c r="HL5" s="57"/>
      <c r="HM5" s="57"/>
      <c r="HN5" s="57"/>
      <c r="HO5" s="57"/>
      <c r="HP5" s="57"/>
      <c r="HQ5" s="57"/>
      <c r="HR5" s="57"/>
      <c r="HS5" s="57"/>
      <c r="HT5" s="57"/>
      <c r="HU5" s="57"/>
      <c r="HV5" s="57"/>
      <c r="HW5" s="57"/>
      <c r="HX5" s="57"/>
      <c r="HY5" s="57"/>
      <c r="HZ5" s="57"/>
      <c r="IA5" s="57"/>
      <c r="IB5" s="57"/>
      <c r="IC5" s="57"/>
      <c r="ID5" s="57"/>
      <c r="IE5" s="57"/>
      <c r="IF5" s="57"/>
      <c r="IG5" s="57"/>
      <c r="IH5" s="57"/>
      <c r="II5" s="57"/>
      <c r="IJ5" s="57"/>
      <c r="IK5" s="57"/>
      <c r="IL5" s="57"/>
      <c r="IM5" s="57"/>
      <c r="IN5" s="57"/>
      <c r="IO5" s="57"/>
      <c r="IP5" s="57"/>
      <c r="IQ5" s="57"/>
      <c r="IR5" s="57"/>
      <c r="IS5" s="57"/>
      <c r="IT5" s="57"/>
      <c r="IU5" s="57"/>
      <c r="IV5" s="57"/>
    </row>
    <row r="6" spans="1:256" ht="31.15" customHeight="1">
      <c r="B6" s="62"/>
      <c r="C6" s="217">
        <v>2020</v>
      </c>
      <c r="D6" s="217"/>
      <c r="E6" s="46" t="s">
        <v>1565</v>
      </c>
      <c r="F6" s="218" t="s">
        <v>1564</v>
      </c>
      <c r="G6" s="218"/>
      <c r="H6" s="218"/>
      <c r="I6" s="46" t="s">
        <v>449</v>
      </c>
      <c r="J6" s="218" t="s">
        <v>16</v>
      </c>
      <c r="K6" s="218"/>
      <c r="L6" s="47" t="s">
        <v>28</v>
      </c>
      <c r="M6" s="47">
        <v>4</v>
      </c>
      <c r="N6" s="217" t="s">
        <v>18</v>
      </c>
      <c r="O6" s="217"/>
      <c r="P6" s="217"/>
      <c r="Q6" s="47" t="s">
        <v>17</v>
      </c>
      <c r="U6" s="63">
        <v>15000</v>
      </c>
      <c r="W6" s="63">
        <f t="shared" si="0"/>
        <v>15000</v>
      </c>
    </row>
    <row r="7" spans="1:256" ht="31.15" customHeight="1">
      <c r="B7" s="42"/>
      <c r="C7" s="217">
        <v>2020</v>
      </c>
      <c r="D7" s="217"/>
      <c r="E7" s="46" t="s">
        <v>1563</v>
      </c>
      <c r="F7" s="218" t="s">
        <v>1562</v>
      </c>
      <c r="G7" s="218"/>
      <c r="H7" s="218"/>
      <c r="I7" s="46" t="s">
        <v>449</v>
      </c>
      <c r="J7" s="218" t="s">
        <v>16</v>
      </c>
      <c r="K7" s="218"/>
      <c r="L7" s="47" t="s">
        <v>28</v>
      </c>
      <c r="M7" s="47">
        <v>4</v>
      </c>
      <c r="N7" s="217" t="s">
        <v>18</v>
      </c>
      <c r="O7" s="217"/>
      <c r="P7" s="217"/>
      <c r="Q7" s="47" t="s">
        <v>17</v>
      </c>
      <c r="U7" s="63">
        <v>2000</v>
      </c>
      <c r="W7" s="63">
        <f t="shared" si="0"/>
        <v>2000</v>
      </c>
    </row>
    <row r="8" spans="1:256" ht="31.15" hidden="1" customHeight="1">
      <c r="A8" s="57"/>
      <c r="B8" s="58"/>
      <c r="C8" s="215">
        <v>2020</v>
      </c>
      <c r="D8" s="215"/>
      <c r="E8" s="59" t="s">
        <v>1561</v>
      </c>
      <c r="F8" s="216" t="s">
        <v>1560</v>
      </c>
      <c r="G8" s="216"/>
      <c r="H8" s="216"/>
      <c r="I8" s="59" t="s">
        <v>449</v>
      </c>
      <c r="J8" s="216" t="s">
        <v>16</v>
      </c>
      <c r="K8" s="216"/>
      <c r="L8" s="60" t="s">
        <v>17</v>
      </c>
      <c r="M8" s="60">
        <v>3</v>
      </c>
      <c r="N8" s="215" t="s">
        <v>18</v>
      </c>
      <c r="O8" s="215"/>
      <c r="P8" s="215"/>
      <c r="Q8" s="60" t="s">
        <v>17</v>
      </c>
      <c r="R8" s="61"/>
      <c r="S8" s="61"/>
      <c r="T8" s="61"/>
      <c r="U8" s="61"/>
      <c r="V8" s="61"/>
      <c r="W8" s="61">
        <f t="shared" si="0"/>
        <v>0</v>
      </c>
      <c r="X8" s="57"/>
      <c r="Y8" s="57"/>
      <c r="Z8" s="57"/>
      <c r="AA8" s="57"/>
      <c r="AB8" s="57"/>
      <c r="AC8" s="57"/>
      <c r="AD8" s="57"/>
      <c r="AE8" s="57"/>
      <c r="AF8" s="57"/>
      <c r="AG8" s="57"/>
      <c r="AH8" s="57"/>
      <c r="AI8" s="57"/>
      <c r="AJ8" s="57"/>
      <c r="AK8" s="57"/>
      <c r="AL8" s="57"/>
      <c r="AM8" s="57"/>
      <c r="AN8" s="57"/>
      <c r="AO8" s="57"/>
      <c r="AP8" s="57"/>
      <c r="AQ8" s="57"/>
      <c r="AR8" s="57"/>
      <c r="AS8" s="57"/>
      <c r="AT8" s="57"/>
      <c r="AU8" s="57"/>
      <c r="AV8" s="57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  <c r="CU8" s="57"/>
      <c r="CV8" s="57"/>
      <c r="CW8" s="57"/>
      <c r="CX8" s="57"/>
      <c r="CY8" s="57"/>
      <c r="CZ8" s="57"/>
      <c r="DA8" s="57"/>
      <c r="DB8" s="57"/>
      <c r="DC8" s="57"/>
      <c r="DD8" s="57"/>
      <c r="DE8" s="57"/>
      <c r="DF8" s="57"/>
      <c r="DG8" s="57"/>
      <c r="DH8" s="57"/>
      <c r="DI8" s="57"/>
      <c r="DJ8" s="57"/>
      <c r="DK8" s="57"/>
      <c r="DL8" s="57"/>
      <c r="DM8" s="57"/>
      <c r="DN8" s="57"/>
      <c r="DO8" s="57"/>
      <c r="DP8" s="57"/>
      <c r="DQ8" s="57"/>
      <c r="DR8" s="57"/>
      <c r="DS8" s="57"/>
      <c r="DT8" s="57"/>
      <c r="DU8" s="57"/>
      <c r="DV8" s="57"/>
      <c r="DW8" s="57"/>
      <c r="DX8" s="57"/>
      <c r="DY8" s="57"/>
      <c r="DZ8" s="57"/>
      <c r="EA8" s="57"/>
      <c r="EB8" s="57"/>
      <c r="EC8" s="57"/>
      <c r="ED8" s="57"/>
      <c r="EE8" s="57"/>
      <c r="EF8" s="57"/>
      <c r="EG8" s="57"/>
      <c r="EH8" s="57"/>
      <c r="EI8" s="57"/>
      <c r="EJ8" s="57"/>
      <c r="EK8" s="57"/>
      <c r="EL8" s="57"/>
      <c r="EM8" s="57"/>
      <c r="EN8" s="57"/>
      <c r="EO8" s="57"/>
      <c r="EP8" s="57"/>
      <c r="EQ8" s="57"/>
      <c r="ER8" s="57"/>
      <c r="ES8" s="57"/>
      <c r="ET8" s="57"/>
      <c r="EU8" s="57"/>
      <c r="EV8" s="57"/>
      <c r="EW8" s="57"/>
      <c r="EX8" s="57"/>
      <c r="EY8" s="57"/>
      <c r="EZ8" s="57"/>
      <c r="FA8" s="57"/>
      <c r="FB8" s="57"/>
      <c r="FC8" s="57"/>
      <c r="FD8" s="57"/>
      <c r="FE8" s="57"/>
      <c r="FF8" s="57"/>
      <c r="FG8" s="57"/>
      <c r="FH8" s="57"/>
      <c r="FI8" s="57"/>
      <c r="FJ8" s="57"/>
      <c r="FK8" s="57"/>
      <c r="FL8" s="57"/>
      <c r="FM8" s="57"/>
      <c r="FN8" s="57"/>
      <c r="FO8" s="57"/>
      <c r="FP8" s="57"/>
      <c r="FQ8" s="57"/>
      <c r="FR8" s="57"/>
      <c r="FS8" s="57"/>
      <c r="FT8" s="57"/>
      <c r="FU8" s="57"/>
      <c r="FV8" s="57"/>
      <c r="FW8" s="57"/>
      <c r="FX8" s="57"/>
      <c r="FY8" s="57"/>
      <c r="FZ8" s="57"/>
      <c r="GA8" s="57"/>
      <c r="GB8" s="57"/>
      <c r="GC8" s="57"/>
      <c r="GD8" s="57"/>
      <c r="GE8" s="57"/>
      <c r="GF8" s="57"/>
      <c r="GG8" s="57"/>
      <c r="GH8" s="57"/>
      <c r="GI8" s="57"/>
      <c r="GJ8" s="57"/>
      <c r="GK8" s="57"/>
      <c r="GL8" s="57"/>
      <c r="GM8" s="57"/>
      <c r="GN8" s="57"/>
      <c r="GO8" s="57"/>
      <c r="GP8" s="57"/>
      <c r="GQ8" s="57"/>
      <c r="GR8" s="57"/>
      <c r="GS8" s="57"/>
      <c r="GT8" s="57"/>
      <c r="GU8" s="57"/>
      <c r="GV8" s="57"/>
      <c r="GW8" s="57"/>
      <c r="GX8" s="57"/>
      <c r="GY8" s="57"/>
      <c r="GZ8" s="57"/>
      <c r="HA8" s="57"/>
      <c r="HB8" s="57"/>
      <c r="HC8" s="57"/>
      <c r="HD8" s="57"/>
      <c r="HE8" s="57"/>
      <c r="HF8" s="57"/>
      <c r="HG8" s="57"/>
      <c r="HH8" s="57"/>
      <c r="HI8" s="57"/>
      <c r="HJ8" s="57"/>
      <c r="HK8" s="57"/>
      <c r="HL8" s="57"/>
      <c r="HM8" s="57"/>
      <c r="HN8" s="57"/>
      <c r="HO8" s="57"/>
      <c r="HP8" s="57"/>
      <c r="HQ8" s="57"/>
      <c r="HR8" s="57"/>
      <c r="HS8" s="57"/>
      <c r="HT8" s="57"/>
      <c r="HU8" s="57"/>
      <c r="HV8" s="57"/>
      <c r="HW8" s="57"/>
      <c r="HX8" s="57"/>
      <c r="HY8" s="57"/>
      <c r="HZ8" s="57"/>
      <c r="IA8" s="57"/>
      <c r="IB8" s="57"/>
      <c r="IC8" s="57"/>
      <c r="ID8" s="57"/>
      <c r="IE8" s="57"/>
      <c r="IF8" s="57"/>
      <c r="IG8" s="57"/>
      <c r="IH8" s="57"/>
      <c r="II8" s="57"/>
      <c r="IJ8" s="57"/>
      <c r="IK8" s="57"/>
      <c r="IL8" s="57"/>
      <c r="IM8" s="57"/>
      <c r="IN8" s="57"/>
      <c r="IO8" s="57"/>
      <c r="IP8" s="57"/>
      <c r="IQ8" s="57"/>
      <c r="IR8" s="57"/>
      <c r="IS8" s="57"/>
      <c r="IT8" s="57"/>
      <c r="IU8" s="57"/>
      <c r="IV8" s="57"/>
    </row>
    <row r="9" spans="1:256" ht="31.15" hidden="1" customHeight="1">
      <c r="B9" s="42"/>
      <c r="C9" s="217">
        <v>2020</v>
      </c>
      <c r="D9" s="217"/>
      <c r="E9" s="46" t="s">
        <v>1559</v>
      </c>
      <c r="F9" s="218" t="s">
        <v>1558</v>
      </c>
      <c r="G9" s="218"/>
      <c r="H9" s="218"/>
      <c r="I9" s="46" t="s">
        <v>449</v>
      </c>
      <c r="J9" s="218" t="s">
        <v>16</v>
      </c>
      <c r="K9" s="218"/>
      <c r="L9" s="47" t="s">
        <v>28</v>
      </c>
      <c r="M9" s="47">
        <v>4</v>
      </c>
      <c r="N9" s="217" t="s">
        <v>18</v>
      </c>
      <c r="O9" s="217"/>
      <c r="P9" s="217"/>
      <c r="Q9" s="47" t="s">
        <v>17</v>
      </c>
      <c r="W9" s="63">
        <f t="shared" si="0"/>
        <v>0</v>
      </c>
    </row>
    <row r="10" spans="1:256" ht="31.15" hidden="1" customHeight="1">
      <c r="A10" s="57"/>
      <c r="B10" s="58"/>
      <c r="C10" s="215">
        <v>2020</v>
      </c>
      <c r="D10" s="215"/>
      <c r="E10" s="59" t="s">
        <v>1557</v>
      </c>
      <c r="F10" s="216" t="s">
        <v>1556</v>
      </c>
      <c r="G10" s="216"/>
      <c r="H10" s="216"/>
      <c r="I10" s="59" t="s">
        <v>449</v>
      </c>
      <c r="J10" s="216" t="s">
        <v>16</v>
      </c>
      <c r="K10" s="216"/>
      <c r="L10" s="60" t="s">
        <v>17</v>
      </c>
      <c r="M10" s="60">
        <v>3</v>
      </c>
      <c r="N10" s="215" t="s">
        <v>18</v>
      </c>
      <c r="O10" s="215"/>
      <c r="P10" s="215"/>
      <c r="Q10" s="60" t="s">
        <v>17</v>
      </c>
      <c r="R10" s="61"/>
      <c r="S10" s="61"/>
      <c r="T10" s="61"/>
      <c r="U10" s="61"/>
      <c r="V10" s="61"/>
      <c r="W10" s="61">
        <f t="shared" si="0"/>
        <v>0</v>
      </c>
      <c r="X10" s="57"/>
      <c r="Y10" s="57"/>
      <c r="Z10" s="57"/>
      <c r="AA10" s="57"/>
      <c r="AB10" s="57"/>
      <c r="AC10" s="57"/>
      <c r="AD10" s="57"/>
      <c r="AE10" s="57"/>
      <c r="AF10" s="57"/>
      <c r="AG10" s="57"/>
      <c r="AH10" s="57"/>
      <c r="AI10" s="57"/>
      <c r="AJ10" s="57"/>
      <c r="AK10" s="57"/>
      <c r="AL10" s="57"/>
      <c r="AM10" s="57"/>
      <c r="AN10" s="57"/>
      <c r="AO10" s="57"/>
      <c r="AP10" s="57"/>
      <c r="AQ10" s="57"/>
      <c r="AR10" s="57"/>
      <c r="AS10" s="57"/>
      <c r="AT10" s="57"/>
      <c r="AU10" s="57"/>
      <c r="AV10" s="57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  <c r="CU10" s="57"/>
      <c r="CV10" s="57"/>
      <c r="CW10" s="57"/>
      <c r="CX10" s="57"/>
      <c r="CY10" s="57"/>
      <c r="CZ10" s="57"/>
      <c r="DA10" s="57"/>
      <c r="DB10" s="57"/>
      <c r="DC10" s="57"/>
      <c r="DD10" s="57"/>
      <c r="DE10" s="57"/>
      <c r="DF10" s="57"/>
      <c r="DG10" s="57"/>
      <c r="DH10" s="57"/>
      <c r="DI10" s="57"/>
      <c r="DJ10" s="57"/>
      <c r="DK10" s="57"/>
      <c r="DL10" s="57"/>
      <c r="DM10" s="57"/>
      <c r="DN10" s="57"/>
      <c r="DO10" s="57"/>
      <c r="DP10" s="57"/>
      <c r="DQ10" s="57"/>
      <c r="DR10" s="57"/>
      <c r="DS10" s="57"/>
      <c r="DT10" s="57"/>
      <c r="DU10" s="57"/>
      <c r="DV10" s="57"/>
      <c r="DW10" s="57"/>
      <c r="DX10" s="57"/>
      <c r="DY10" s="57"/>
      <c r="DZ10" s="57"/>
      <c r="EA10" s="57"/>
      <c r="EB10" s="57"/>
      <c r="EC10" s="57"/>
      <c r="ED10" s="57"/>
      <c r="EE10" s="57"/>
      <c r="EF10" s="57"/>
      <c r="EG10" s="57"/>
      <c r="EH10" s="57"/>
      <c r="EI10" s="57"/>
      <c r="EJ10" s="57"/>
      <c r="EK10" s="57"/>
      <c r="EL10" s="57"/>
      <c r="EM10" s="57"/>
      <c r="EN10" s="57"/>
      <c r="EO10" s="57"/>
      <c r="EP10" s="57"/>
      <c r="EQ10" s="57"/>
      <c r="ER10" s="57"/>
      <c r="ES10" s="57"/>
      <c r="ET10" s="57"/>
      <c r="EU10" s="57"/>
      <c r="EV10" s="57"/>
      <c r="EW10" s="57"/>
      <c r="EX10" s="57"/>
      <c r="EY10" s="57"/>
      <c r="EZ10" s="57"/>
      <c r="FA10" s="57"/>
      <c r="FB10" s="57"/>
      <c r="FC10" s="57"/>
      <c r="FD10" s="57"/>
      <c r="FE10" s="57"/>
      <c r="FF10" s="57"/>
      <c r="FG10" s="57"/>
      <c r="FH10" s="57"/>
      <c r="FI10" s="57"/>
      <c r="FJ10" s="57"/>
      <c r="FK10" s="57"/>
      <c r="FL10" s="57"/>
      <c r="FM10" s="57"/>
      <c r="FN10" s="57"/>
      <c r="FO10" s="57"/>
      <c r="FP10" s="57"/>
      <c r="FQ10" s="57"/>
      <c r="FR10" s="57"/>
      <c r="FS10" s="57"/>
      <c r="FT10" s="57"/>
      <c r="FU10" s="57"/>
      <c r="FV10" s="57"/>
      <c r="FW10" s="57"/>
      <c r="FX10" s="57"/>
      <c r="FY10" s="57"/>
      <c r="FZ10" s="57"/>
      <c r="GA10" s="57"/>
      <c r="GB10" s="57"/>
      <c r="GC10" s="57"/>
      <c r="GD10" s="57"/>
      <c r="GE10" s="57"/>
      <c r="GF10" s="57"/>
      <c r="GG10" s="57"/>
      <c r="GH10" s="57"/>
      <c r="GI10" s="57"/>
      <c r="GJ10" s="57"/>
      <c r="GK10" s="57"/>
      <c r="GL10" s="57"/>
      <c r="GM10" s="57"/>
      <c r="GN10" s="57"/>
      <c r="GO10" s="57"/>
      <c r="GP10" s="57"/>
      <c r="GQ10" s="57"/>
      <c r="GR10" s="57"/>
      <c r="GS10" s="57"/>
      <c r="GT10" s="57"/>
      <c r="GU10" s="57"/>
      <c r="GV10" s="57"/>
      <c r="GW10" s="57"/>
      <c r="GX10" s="57"/>
      <c r="GY10" s="57"/>
      <c r="GZ10" s="57"/>
      <c r="HA10" s="57"/>
      <c r="HB10" s="57"/>
      <c r="HC10" s="57"/>
      <c r="HD10" s="57"/>
      <c r="HE10" s="57"/>
      <c r="HF10" s="57"/>
      <c r="HG10" s="57"/>
      <c r="HH10" s="57"/>
      <c r="HI10" s="57"/>
      <c r="HJ10" s="57"/>
      <c r="HK10" s="57"/>
      <c r="HL10" s="57"/>
      <c r="HM10" s="57"/>
      <c r="HN10" s="57"/>
      <c r="HO10" s="57"/>
      <c r="HP10" s="57"/>
      <c r="HQ10" s="57"/>
      <c r="HR10" s="57"/>
      <c r="HS10" s="57"/>
      <c r="HT10" s="57"/>
      <c r="HU10" s="57"/>
      <c r="HV10" s="57"/>
      <c r="HW10" s="57"/>
      <c r="HX10" s="57"/>
      <c r="HY10" s="57"/>
      <c r="HZ10" s="57"/>
      <c r="IA10" s="57"/>
      <c r="IB10" s="57"/>
      <c r="IC10" s="57"/>
      <c r="ID10" s="57"/>
      <c r="IE10" s="57"/>
      <c r="IF10" s="57"/>
      <c r="IG10" s="57"/>
      <c r="IH10" s="57"/>
      <c r="II10" s="57"/>
      <c r="IJ10" s="57"/>
      <c r="IK10" s="57"/>
      <c r="IL10" s="57"/>
      <c r="IM10" s="57"/>
      <c r="IN10" s="57"/>
      <c r="IO10" s="57"/>
      <c r="IP10" s="57"/>
      <c r="IQ10" s="57"/>
      <c r="IR10" s="57"/>
      <c r="IS10" s="57"/>
      <c r="IT10" s="57"/>
      <c r="IU10" s="57"/>
      <c r="IV10" s="57"/>
    </row>
    <row r="11" spans="1:256" ht="31.15" hidden="1" customHeight="1">
      <c r="C11" s="217">
        <v>2020</v>
      </c>
      <c r="D11" s="217"/>
      <c r="E11" s="46" t="s">
        <v>1555</v>
      </c>
      <c r="F11" s="218" t="s">
        <v>1554</v>
      </c>
      <c r="G11" s="218"/>
      <c r="H11" s="218"/>
      <c r="I11" s="46" t="s">
        <v>449</v>
      </c>
      <c r="J11" s="218" t="s">
        <v>16</v>
      </c>
      <c r="K11" s="218"/>
      <c r="L11" s="47" t="s">
        <v>17</v>
      </c>
      <c r="M11" s="47">
        <v>4</v>
      </c>
      <c r="N11" s="217" t="s">
        <v>18</v>
      </c>
      <c r="O11" s="217"/>
      <c r="P11" s="217"/>
      <c r="Q11" s="47" t="s">
        <v>17</v>
      </c>
      <c r="W11" s="63">
        <f t="shared" si="0"/>
        <v>0</v>
      </c>
    </row>
    <row r="12" spans="1:256" ht="31.15" hidden="1" customHeight="1">
      <c r="B12" s="65"/>
      <c r="C12" s="217">
        <v>2020</v>
      </c>
      <c r="D12" s="217"/>
      <c r="E12" s="46" t="s">
        <v>1553</v>
      </c>
      <c r="F12" s="218" t="s">
        <v>1552</v>
      </c>
      <c r="G12" s="218"/>
      <c r="H12" s="218"/>
      <c r="I12" s="46" t="s">
        <v>449</v>
      </c>
      <c r="J12" s="218" t="s">
        <v>16</v>
      </c>
      <c r="K12" s="218"/>
      <c r="L12" s="47" t="s">
        <v>28</v>
      </c>
      <c r="M12" s="47">
        <v>5</v>
      </c>
      <c r="N12" s="217" t="s">
        <v>18</v>
      </c>
      <c r="O12" s="217"/>
      <c r="P12" s="217"/>
      <c r="Q12" s="47" t="s">
        <v>17</v>
      </c>
      <c r="W12" s="63">
        <f t="shared" si="0"/>
        <v>0</v>
      </c>
    </row>
    <row r="13" spans="1:256" ht="31.15" hidden="1" customHeight="1">
      <c r="B13" s="65"/>
      <c r="C13" s="217">
        <v>2020</v>
      </c>
      <c r="D13" s="217"/>
      <c r="E13" s="46" t="s">
        <v>1551</v>
      </c>
      <c r="F13" s="218" t="s">
        <v>1550</v>
      </c>
      <c r="G13" s="218"/>
      <c r="H13" s="218"/>
      <c r="I13" s="46" t="s">
        <v>449</v>
      </c>
      <c r="J13" s="218" t="s">
        <v>16</v>
      </c>
      <c r="K13" s="218"/>
      <c r="L13" s="47" t="s">
        <v>28</v>
      </c>
      <c r="M13" s="47">
        <v>5</v>
      </c>
      <c r="N13" s="217" t="s">
        <v>18</v>
      </c>
      <c r="O13" s="217"/>
      <c r="P13" s="217"/>
      <c r="Q13" s="47" t="s">
        <v>17</v>
      </c>
      <c r="W13" s="63">
        <f t="shared" si="0"/>
        <v>0</v>
      </c>
    </row>
    <row r="14" spans="1:256" ht="31.15" hidden="1" customHeight="1">
      <c r="B14" s="65"/>
      <c r="C14" s="217">
        <v>2020</v>
      </c>
      <c r="D14" s="217"/>
      <c r="E14" s="46" t="s">
        <v>1549</v>
      </c>
      <c r="F14" s="218" t="s">
        <v>1548</v>
      </c>
      <c r="G14" s="218"/>
      <c r="H14" s="218"/>
      <c r="I14" s="46" t="s">
        <v>449</v>
      </c>
      <c r="J14" s="218" t="s">
        <v>16</v>
      </c>
      <c r="K14" s="218"/>
      <c r="L14" s="47" t="s">
        <v>28</v>
      </c>
      <c r="M14" s="47">
        <v>5</v>
      </c>
      <c r="N14" s="217" t="s">
        <v>18</v>
      </c>
      <c r="O14" s="217"/>
      <c r="P14" s="217"/>
      <c r="Q14" s="47" t="s">
        <v>17</v>
      </c>
      <c r="W14" s="63">
        <f t="shared" si="0"/>
        <v>0</v>
      </c>
    </row>
    <row r="15" spans="1:256" ht="31.15" hidden="1" customHeight="1">
      <c r="B15" s="65"/>
      <c r="C15" s="217">
        <v>2020</v>
      </c>
      <c r="D15" s="217"/>
      <c r="E15" s="46" t="s">
        <v>1547</v>
      </c>
      <c r="F15" s="218" t="s">
        <v>1546</v>
      </c>
      <c r="G15" s="218"/>
      <c r="H15" s="218"/>
      <c r="I15" s="46" t="s">
        <v>449</v>
      </c>
      <c r="J15" s="218" t="s">
        <v>16</v>
      </c>
      <c r="K15" s="218"/>
      <c r="L15" s="47" t="s">
        <v>28</v>
      </c>
      <c r="M15" s="47">
        <v>5</v>
      </c>
      <c r="N15" s="217" t="s">
        <v>18</v>
      </c>
      <c r="O15" s="217"/>
      <c r="P15" s="217"/>
      <c r="Q15" s="47" t="s">
        <v>17</v>
      </c>
      <c r="W15" s="63">
        <f t="shared" si="0"/>
        <v>0</v>
      </c>
    </row>
    <row r="16" spans="1:256" ht="31.15" hidden="1" customHeight="1">
      <c r="B16" s="65"/>
      <c r="C16" s="217">
        <v>2020</v>
      </c>
      <c r="D16" s="217"/>
      <c r="E16" s="46" t="s">
        <v>1545</v>
      </c>
      <c r="F16" s="218" t="s">
        <v>1544</v>
      </c>
      <c r="G16" s="218"/>
      <c r="H16" s="218"/>
      <c r="I16" s="46" t="s">
        <v>449</v>
      </c>
      <c r="J16" s="218" t="s">
        <v>16</v>
      </c>
      <c r="K16" s="218"/>
      <c r="L16" s="47" t="s">
        <v>28</v>
      </c>
      <c r="M16" s="47">
        <v>5</v>
      </c>
      <c r="N16" s="217" t="s">
        <v>18</v>
      </c>
      <c r="O16" s="217"/>
      <c r="P16" s="217"/>
      <c r="Q16" s="47" t="s">
        <v>17</v>
      </c>
      <c r="W16" s="63">
        <f t="shared" si="0"/>
        <v>0</v>
      </c>
    </row>
    <row r="17" spans="1:256" ht="31.15" customHeight="1">
      <c r="A17" s="57"/>
      <c r="B17" s="58"/>
      <c r="C17" s="215">
        <v>2020</v>
      </c>
      <c r="D17" s="215"/>
      <c r="E17" s="59" t="s">
        <v>1543</v>
      </c>
      <c r="F17" s="216" t="s">
        <v>1542</v>
      </c>
      <c r="G17" s="216"/>
      <c r="H17" s="216"/>
      <c r="I17" s="59" t="s">
        <v>449</v>
      </c>
      <c r="J17" s="216" t="s">
        <v>16</v>
      </c>
      <c r="K17" s="216"/>
      <c r="L17" s="60" t="s">
        <v>17</v>
      </c>
      <c r="M17" s="60">
        <v>3</v>
      </c>
      <c r="N17" s="215" t="s">
        <v>18</v>
      </c>
      <c r="O17" s="215"/>
      <c r="P17" s="215"/>
      <c r="Q17" s="60" t="s">
        <v>17</v>
      </c>
      <c r="R17" s="61"/>
      <c r="S17" s="61"/>
      <c r="T17" s="61">
        <f>T18+T19</f>
        <v>0</v>
      </c>
      <c r="U17" s="61">
        <f>U18+U19</f>
        <v>10000</v>
      </c>
      <c r="V17" s="61"/>
      <c r="W17" s="61">
        <f t="shared" si="0"/>
        <v>10000</v>
      </c>
      <c r="X17" s="57"/>
      <c r="Y17" s="57"/>
      <c r="Z17" s="57"/>
      <c r="AA17" s="57"/>
      <c r="AB17" s="57"/>
      <c r="AC17" s="57"/>
      <c r="AD17" s="57"/>
      <c r="AE17" s="57"/>
      <c r="AF17" s="57"/>
      <c r="AG17" s="57"/>
      <c r="AH17" s="57"/>
      <c r="AI17" s="57"/>
      <c r="AJ17" s="57"/>
      <c r="AK17" s="57"/>
      <c r="AL17" s="57"/>
      <c r="AM17" s="57"/>
      <c r="AN17" s="57"/>
      <c r="AO17" s="57"/>
      <c r="AP17" s="57"/>
      <c r="AQ17" s="57"/>
      <c r="AR17" s="57"/>
      <c r="AS17" s="57"/>
      <c r="AT17" s="57"/>
      <c r="AU17" s="57"/>
      <c r="AV17" s="5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  <c r="CU17" s="57"/>
      <c r="CV17" s="57"/>
      <c r="CW17" s="57"/>
      <c r="CX17" s="57"/>
      <c r="CY17" s="57"/>
      <c r="CZ17" s="57"/>
      <c r="DA17" s="57"/>
      <c r="DB17" s="57"/>
      <c r="DC17" s="57"/>
      <c r="DD17" s="57"/>
      <c r="DE17" s="57"/>
      <c r="DF17" s="57"/>
      <c r="DG17" s="57"/>
      <c r="DH17" s="57"/>
      <c r="DI17" s="57"/>
      <c r="DJ17" s="57"/>
      <c r="DK17" s="57"/>
      <c r="DL17" s="57"/>
      <c r="DM17" s="57"/>
      <c r="DN17" s="57"/>
      <c r="DO17" s="57"/>
      <c r="DP17" s="57"/>
      <c r="DQ17" s="57"/>
      <c r="DR17" s="57"/>
      <c r="DS17" s="57"/>
      <c r="DT17" s="57"/>
      <c r="DU17" s="57"/>
      <c r="DV17" s="57"/>
      <c r="DW17" s="57"/>
      <c r="DX17" s="57"/>
      <c r="DY17" s="57"/>
      <c r="DZ17" s="57"/>
      <c r="EA17" s="57"/>
      <c r="EB17" s="57"/>
      <c r="EC17" s="57"/>
      <c r="ED17" s="57"/>
      <c r="EE17" s="57"/>
      <c r="EF17" s="57"/>
      <c r="EG17" s="57"/>
      <c r="EH17" s="57"/>
      <c r="EI17" s="57"/>
      <c r="EJ17" s="57"/>
      <c r="EK17" s="57"/>
      <c r="EL17" s="57"/>
      <c r="EM17" s="57"/>
      <c r="EN17" s="57"/>
      <c r="EO17" s="57"/>
      <c r="EP17" s="57"/>
      <c r="EQ17" s="57"/>
      <c r="ER17" s="57"/>
      <c r="ES17" s="57"/>
      <c r="ET17" s="57"/>
      <c r="EU17" s="57"/>
      <c r="EV17" s="57"/>
      <c r="EW17" s="57"/>
      <c r="EX17" s="57"/>
      <c r="EY17" s="57"/>
      <c r="EZ17" s="57"/>
      <c r="FA17" s="57"/>
      <c r="FB17" s="57"/>
      <c r="FC17" s="57"/>
      <c r="FD17" s="57"/>
      <c r="FE17" s="57"/>
      <c r="FF17" s="57"/>
      <c r="FG17" s="57"/>
      <c r="FH17" s="57"/>
      <c r="FI17" s="57"/>
      <c r="FJ17" s="57"/>
      <c r="FK17" s="57"/>
      <c r="FL17" s="57"/>
      <c r="FM17" s="57"/>
      <c r="FN17" s="57"/>
      <c r="FO17" s="57"/>
      <c r="FP17" s="57"/>
      <c r="FQ17" s="57"/>
      <c r="FR17" s="57"/>
      <c r="FS17" s="57"/>
      <c r="FT17" s="57"/>
      <c r="FU17" s="57"/>
      <c r="FV17" s="57"/>
      <c r="FW17" s="57"/>
      <c r="FX17" s="57"/>
      <c r="FY17" s="57"/>
      <c r="FZ17" s="57"/>
      <c r="GA17" s="57"/>
      <c r="GB17" s="57"/>
      <c r="GC17" s="57"/>
      <c r="GD17" s="57"/>
      <c r="GE17" s="57"/>
      <c r="GF17" s="57"/>
      <c r="GG17" s="57"/>
      <c r="GH17" s="57"/>
      <c r="GI17" s="57"/>
      <c r="GJ17" s="57"/>
      <c r="GK17" s="57"/>
      <c r="GL17" s="57"/>
      <c r="GM17" s="57"/>
      <c r="GN17" s="57"/>
      <c r="GO17" s="57"/>
      <c r="GP17" s="57"/>
      <c r="GQ17" s="57"/>
      <c r="GR17" s="57"/>
      <c r="GS17" s="57"/>
      <c r="GT17" s="57"/>
      <c r="GU17" s="57"/>
      <c r="GV17" s="57"/>
      <c r="GW17" s="57"/>
      <c r="GX17" s="57"/>
      <c r="GY17" s="57"/>
      <c r="GZ17" s="57"/>
      <c r="HA17" s="57"/>
      <c r="HB17" s="57"/>
      <c r="HC17" s="57"/>
      <c r="HD17" s="57"/>
      <c r="HE17" s="57"/>
      <c r="HF17" s="57"/>
      <c r="HG17" s="57"/>
      <c r="HH17" s="57"/>
      <c r="HI17" s="57"/>
      <c r="HJ17" s="57"/>
      <c r="HK17" s="57"/>
      <c r="HL17" s="57"/>
      <c r="HM17" s="57"/>
      <c r="HN17" s="57"/>
      <c r="HO17" s="57"/>
      <c r="HP17" s="57"/>
      <c r="HQ17" s="57"/>
      <c r="HR17" s="57"/>
      <c r="HS17" s="57"/>
      <c r="HT17" s="57"/>
      <c r="HU17" s="57"/>
      <c r="HV17" s="57"/>
      <c r="HW17" s="57"/>
      <c r="HX17" s="57"/>
      <c r="HY17" s="57"/>
      <c r="HZ17" s="57"/>
      <c r="IA17" s="57"/>
      <c r="IB17" s="57"/>
      <c r="IC17" s="57"/>
      <c r="ID17" s="57"/>
      <c r="IE17" s="57"/>
      <c r="IF17" s="57"/>
      <c r="IG17" s="57"/>
      <c r="IH17" s="57"/>
      <c r="II17" s="57"/>
      <c r="IJ17" s="57"/>
      <c r="IK17" s="57"/>
      <c r="IL17" s="57"/>
      <c r="IM17" s="57"/>
      <c r="IN17" s="57"/>
      <c r="IO17" s="57"/>
      <c r="IP17" s="57"/>
      <c r="IQ17" s="57"/>
      <c r="IR17" s="57"/>
      <c r="IS17" s="57"/>
      <c r="IT17" s="57"/>
      <c r="IU17" s="57"/>
      <c r="IV17" s="57"/>
    </row>
    <row r="18" spans="1:256" ht="31.15" customHeight="1">
      <c r="B18" s="42"/>
      <c r="C18" s="217">
        <v>2020</v>
      </c>
      <c r="D18" s="217"/>
      <c r="E18" s="46" t="s">
        <v>1541</v>
      </c>
      <c r="F18" s="218" t="s">
        <v>1540</v>
      </c>
      <c r="G18" s="218"/>
      <c r="H18" s="218"/>
      <c r="I18" s="46" t="s">
        <v>449</v>
      </c>
      <c r="J18" s="218" t="s">
        <v>16</v>
      </c>
      <c r="K18" s="218"/>
      <c r="L18" s="47" t="s">
        <v>28</v>
      </c>
      <c r="M18" s="47">
        <v>4</v>
      </c>
      <c r="N18" s="217" t="s">
        <v>18</v>
      </c>
      <c r="O18" s="217"/>
      <c r="P18" s="217"/>
      <c r="Q18" s="47" t="s">
        <v>17</v>
      </c>
      <c r="U18" s="63">
        <v>5000</v>
      </c>
      <c r="W18" s="63">
        <f t="shared" si="0"/>
        <v>5000</v>
      </c>
    </row>
    <row r="19" spans="1:256" ht="31.15" customHeight="1">
      <c r="B19" s="42"/>
      <c r="C19" s="217">
        <v>2020</v>
      </c>
      <c r="D19" s="217"/>
      <c r="E19" s="46" t="s">
        <v>1539</v>
      </c>
      <c r="F19" s="218" t="s">
        <v>1538</v>
      </c>
      <c r="G19" s="218"/>
      <c r="H19" s="218"/>
      <c r="I19" s="46" t="s">
        <v>449</v>
      </c>
      <c r="J19" s="218" t="s">
        <v>16</v>
      </c>
      <c r="K19" s="218"/>
      <c r="L19" s="47" t="s">
        <v>28</v>
      </c>
      <c r="M19" s="47">
        <v>4</v>
      </c>
      <c r="N19" s="217" t="s">
        <v>18</v>
      </c>
      <c r="O19" s="217"/>
      <c r="P19" s="217"/>
      <c r="Q19" s="47" t="s">
        <v>17</v>
      </c>
      <c r="U19" s="63">
        <v>5000</v>
      </c>
      <c r="W19" s="63">
        <f t="shared" si="0"/>
        <v>5000</v>
      </c>
    </row>
    <row r="20" spans="1:256" ht="31.15" hidden="1" customHeight="1">
      <c r="A20" s="57"/>
      <c r="B20" s="58"/>
      <c r="C20" s="215">
        <v>2020</v>
      </c>
      <c r="D20" s="215"/>
      <c r="E20" s="59" t="s">
        <v>1537</v>
      </c>
      <c r="F20" s="216" t="s">
        <v>1536</v>
      </c>
      <c r="G20" s="216"/>
      <c r="H20" s="216"/>
      <c r="I20" s="59" t="s">
        <v>449</v>
      </c>
      <c r="J20" s="216" t="s">
        <v>16</v>
      </c>
      <c r="K20" s="216"/>
      <c r="L20" s="60" t="s">
        <v>17</v>
      </c>
      <c r="M20" s="60">
        <v>3</v>
      </c>
      <c r="N20" s="215" t="s">
        <v>18</v>
      </c>
      <c r="O20" s="215"/>
      <c r="P20" s="215"/>
      <c r="Q20" s="60" t="s">
        <v>17</v>
      </c>
      <c r="R20" s="61"/>
      <c r="S20" s="61"/>
      <c r="T20" s="61"/>
      <c r="U20" s="61"/>
      <c r="V20" s="61"/>
      <c r="W20" s="61">
        <f t="shared" si="0"/>
        <v>0</v>
      </c>
      <c r="X20" s="57"/>
      <c r="Y20" s="57"/>
      <c r="Z20" s="57"/>
      <c r="AA20" s="57"/>
      <c r="AB20" s="57"/>
      <c r="AC20" s="57"/>
      <c r="AD20" s="57"/>
      <c r="AE20" s="57"/>
      <c r="AF20" s="57"/>
      <c r="AG20" s="57"/>
      <c r="AH20" s="57"/>
      <c r="AI20" s="57"/>
      <c r="AJ20" s="57"/>
      <c r="AK20" s="57"/>
      <c r="AL20" s="57"/>
      <c r="AM20" s="57"/>
      <c r="AN20" s="57"/>
      <c r="AO20" s="57"/>
      <c r="AP20" s="57"/>
      <c r="AQ20" s="57"/>
      <c r="AR20" s="57"/>
      <c r="AS20" s="57"/>
      <c r="AT20" s="57"/>
      <c r="AU20" s="57"/>
      <c r="AV20" s="57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  <c r="CU20" s="57"/>
      <c r="CV20" s="57"/>
      <c r="CW20" s="57"/>
      <c r="CX20" s="57"/>
      <c r="CY20" s="57"/>
      <c r="CZ20" s="57"/>
      <c r="DA20" s="57"/>
      <c r="DB20" s="57"/>
      <c r="DC20" s="57"/>
      <c r="DD20" s="57"/>
      <c r="DE20" s="57"/>
      <c r="DF20" s="57"/>
      <c r="DG20" s="57"/>
      <c r="DH20" s="57"/>
      <c r="DI20" s="57"/>
      <c r="DJ20" s="57"/>
      <c r="DK20" s="57"/>
      <c r="DL20" s="57"/>
      <c r="DM20" s="57"/>
      <c r="DN20" s="57"/>
      <c r="DO20" s="57"/>
      <c r="DP20" s="57"/>
      <c r="DQ20" s="57"/>
      <c r="DR20" s="57"/>
      <c r="DS20" s="57"/>
      <c r="DT20" s="57"/>
      <c r="DU20" s="57"/>
      <c r="DV20" s="57"/>
      <c r="DW20" s="57"/>
      <c r="DX20" s="57"/>
      <c r="DY20" s="57"/>
      <c r="DZ20" s="57"/>
      <c r="EA20" s="57"/>
      <c r="EB20" s="57"/>
      <c r="EC20" s="57"/>
      <c r="ED20" s="57"/>
      <c r="EE20" s="57"/>
      <c r="EF20" s="57"/>
      <c r="EG20" s="57"/>
      <c r="EH20" s="57"/>
      <c r="EI20" s="57"/>
      <c r="EJ20" s="57"/>
      <c r="EK20" s="57"/>
      <c r="EL20" s="57"/>
      <c r="EM20" s="57"/>
      <c r="EN20" s="57"/>
      <c r="EO20" s="57"/>
      <c r="EP20" s="57"/>
      <c r="EQ20" s="57"/>
      <c r="ER20" s="57"/>
      <c r="ES20" s="57"/>
      <c r="ET20" s="57"/>
      <c r="EU20" s="57"/>
      <c r="EV20" s="57"/>
      <c r="EW20" s="57"/>
      <c r="EX20" s="57"/>
      <c r="EY20" s="57"/>
      <c r="EZ20" s="57"/>
      <c r="FA20" s="57"/>
      <c r="FB20" s="57"/>
      <c r="FC20" s="57"/>
      <c r="FD20" s="57"/>
      <c r="FE20" s="57"/>
      <c r="FF20" s="57"/>
      <c r="FG20" s="57"/>
      <c r="FH20" s="57"/>
      <c r="FI20" s="57"/>
      <c r="FJ20" s="57"/>
      <c r="FK20" s="57"/>
      <c r="FL20" s="57"/>
      <c r="FM20" s="57"/>
      <c r="FN20" s="57"/>
      <c r="FO20" s="57"/>
      <c r="FP20" s="57"/>
      <c r="FQ20" s="57"/>
      <c r="FR20" s="57"/>
      <c r="FS20" s="57"/>
      <c r="FT20" s="57"/>
      <c r="FU20" s="57"/>
      <c r="FV20" s="57"/>
      <c r="FW20" s="57"/>
      <c r="FX20" s="57"/>
      <c r="FY20" s="57"/>
      <c r="FZ20" s="57"/>
      <c r="GA20" s="57"/>
      <c r="GB20" s="57"/>
      <c r="GC20" s="57"/>
      <c r="GD20" s="57"/>
      <c r="GE20" s="57"/>
      <c r="GF20" s="57"/>
      <c r="GG20" s="57"/>
      <c r="GH20" s="57"/>
      <c r="GI20" s="57"/>
      <c r="GJ20" s="57"/>
      <c r="GK20" s="57"/>
      <c r="GL20" s="57"/>
      <c r="GM20" s="57"/>
      <c r="GN20" s="57"/>
      <c r="GO20" s="57"/>
      <c r="GP20" s="57"/>
      <c r="GQ20" s="57"/>
      <c r="GR20" s="57"/>
      <c r="GS20" s="57"/>
      <c r="GT20" s="57"/>
      <c r="GU20" s="57"/>
      <c r="GV20" s="57"/>
      <c r="GW20" s="57"/>
      <c r="GX20" s="57"/>
      <c r="GY20" s="57"/>
      <c r="GZ20" s="57"/>
      <c r="HA20" s="57"/>
      <c r="HB20" s="57"/>
      <c r="HC20" s="57"/>
      <c r="HD20" s="57"/>
      <c r="HE20" s="57"/>
      <c r="HF20" s="57"/>
      <c r="HG20" s="57"/>
      <c r="HH20" s="57"/>
      <c r="HI20" s="57"/>
      <c r="HJ20" s="57"/>
      <c r="HK20" s="57"/>
      <c r="HL20" s="57"/>
      <c r="HM20" s="57"/>
      <c r="HN20" s="57"/>
      <c r="HO20" s="57"/>
      <c r="HP20" s="57"/>
      <c r="HQ20" s="57"/>
      <c r="HR20" s="57"/>
      <c r="HS20" s="57"/>
      <c r="HT20" s="57"/>
      <c r="HU20" s="57"/>
      <c r="HV20" s="57"/>
      <c r="HW20" s="57"/>
      <c r="HX20" s="57"/>
      <c r="HY20" s="57"/>
      <c r="HZ20" s="57"/>
      <c r="IA20" s="57"/>
      <c r="IB20" s="57"/>
      <c r="IC20" s="57"/>
      <c r="ID20" s="57"/>
      <c r="IE20" s="57"/>
      <c r="IF20" s="57"/>
      <c r="IG20" s="57"/>
      <c r="IH20" s="57"/>
      <c r="II20" s="57"/>
      <c r="IJ20" s="57"/>
      <c r="IK20" s="57"/>
      <c r="IL20" s="57"/>
      <c r="IM20" s="57"/>
      <c r="IN20" s="57"/>
      <c r="IO20" s="57"/>
      <c r="IP20" s="57"/>
      <c r="IQ20" s="57"/>
      <c r="IR20" s="57"/>
      <c r="IS20" s="57"/>
      <c r="IT20" s="57"/>
      <c r="IU20" s="57"/>
      <c r="IV20" s="57"/>
    </row>
    <row r="21" spans="1:256" ht="31.15" hidden="1" customHeight="1">
      <c r="B21" s="42"/>
      <c r="C21" s="217">
        <v>2020</v>
      </c>
      <c r="D21" s="217"/>
      <c r="E21" s="46" t="s">
        <v>1535</v>
      </c>
      <c r="F21" s="218" t="s">
        <v>1534</v>
      </c>
      <c r="G21" s="218"/>
      <c r="H21" s="218"/>
      <c r="I21" s="46" t="s">
        <v>449</v>
      </c>
      <c r="J21" s="218" t="s">
        <v>16</v>
      </c>
      <c r="K21" s="218"/>
      <c r="L21" s="47" t="s">
        <v>28</v>
      </c>
      <c r="M21" s="47">
        <v>4</v>
      </c>
      <c r="N21" s="217" t="s">
        <v>18</v>
      </c>
      <c r="O21" s="217"/>
      <c r="P21" s="217"/>
      <c r="Q21" s="47" t="s">
        <v>17</v>
      </c>
      <c r="W21" s="63">
        <f t="shared" si="0"/>
        <v>0</v>
      </c>
    </row>
    <row r="22" spans="1:256" ht="31.15" hidden="1" customHeight="1">
      <c r="B22" s="42"/>
      <c r="C22" s="217">
        <v>2020</v>
      </c>
      <c r="D22" s="217"/>
      <c r="E22" s="46" t="s">
        <v>1533</v>
      </c>
      <c r="F22" s="218" t="s">
        <v>1532</v>
      </c>
      <c r="G22" s="218"/>
      <c r="H22" s="218"/>
      <c r="I22" s="46" t="s">
        <v>449</v>
      </c>
      <c r="J22" s="218" t="s">
        <v>16</v>
      </c>
      <c r="K22" s="218"/>
      <c r="L22" s="47" t="s">
        <v>28</v>
      </c>
      <c r="M22" s="47">
        <v>4</v>
      </c>
      <c r="N22" s="217" t="s">
        <v>18</v>
      </c>
      <c r="O22" s="217"/>
      <c r="P22" s="217"/>
      <c r="Q22" s="47" t="s">
        <v>17</v>
      </c>
      <c r="W22" s="63">
        <f t="shared" si="0"/>
        <v>0</v>
      </c>
    </row>
    <row r="23" spans="1:256" ht="31.15" hidden="1" customHeight="1">
      <c r="A23" s="57"/>
      <c r="B23" s="58"/>
      <c r="C23" s="215">
        <v>2020</v>
      </c>
      <c r="D23" s="215"/>
      <c r="E23" s="59" t="s">
        <v>1531</v>
      </c>
      <c r="F23" s="216" t="s">
        <v>1530</v>
      </c>
      <c r="G23" s="216"/>
      <c r="H23" s="216"/>
      <c r="I23" s="59" t="s">
        <v>449</v>
      </c>
      <c r="J23" s="216" t="s">
        <v>16</v>
      </c>
      <c r="K23" s="216"/>
      <c r="L23" s="60" t="s">
        <v>17</v>
      </c>
      <c r="M23" s="60">
        <v>3</v>
      </c>
      <c r="N23" s="215" t="s">
        <v>18</v>
      </c>
      <c r="O23" s="215"/>
      <c r="P23" s="215"/>
      <c r="Q23" s="60" t="s">
        <v>17</v>
      </c>
      <c r="R23" s="61"/>
      <c r="S23" s="61"/>
      <c r="T23" s="61"/>
      <c r="U23" s="61">
        <f>U24</f>
        <v>0</v>
      </c>
      <c r="V23" s="61"/>
      <c r="W23" s="61">
        <f t="shared" si="0"/>
        <v>0</v>
      </c>
      <c r="X23" s="57"/>
      <c r="Y23" s="57"/>
      <c r="Z23" s="57"/>
      <c r="AA23" s="57"/>
      <c r="AB23" s="57"/>
      <c r="AC23" s="57"/>
      <c r="AD23" s="57"/>
      <c r="AE23" s="57"/>
      <c r="AF23" s="57"/>
      <c r="AG23" s="57"/>
      <c r="AH23" s="57"/>
      <c r="AI23" s="57"/>
      <c r="AJ23" s="57"/>
      <c r="AK23" s="57"/>
      <c r="AL23" s="57"/>
      <c r="AM23" s="57"/>
      <c r="AN23" s="57"/>
      <c r="AO23" s="57"/>
      <c r="AP23" s="57"/>
      <c r="AQ23" s="57"/>
      <c r="AR23" s="57"/>
      <c r="AS23" s="57"/>
      <c r="AT23" s="57"/>
      <c r="AU23" s="57"/>
      <c r="AV23" s="57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  <c r="CU23" s="57"/>
      <c r="CV23" s="57"/>
      <c r="CW23" s="57"/>
      <c r="CX23" s="57"/>
      <c r="CY23" s="57"/>
      <c r="CZ23" s="57"/>
      <c r="DA23" s="57"/>
      <c r="DB23" s="57"/>
      <c r="DC23" s="57"/>
      <c r="DD23" s="57"/>
      <c r="DE23" s="57"/>
      <c r="DF23" s="57"/>
      <c r="DG23" s="57"/>
      <c r="DH23" s="57"/>
      <c r="DI23" s="57"/>
      <c r="DJ23" s="57"/>
      <c r="DK23" s="57"/>
      <c r="DL23" s="57"/>
      <c r="DM23" s="57"/>
      <c r="DN23" s="57"/>
      <c r="DO23" s="57"/>
      <c r="DP23" s="57"/>
      <c r="DQ23" s="57"/>
      <c r="DR23" s="57"/>
      <c r="DS23" s="57"/>
      <c r="DT23" s="57"/>
      <c r="DU23" s="57"/>
      <c r="DV23" s="57"/>
      <c r="DW23" s="57"/>
      <c r="DX23" s="57"/>
      <c r="DY23" s="57"/>
      <c r="DZ23" s="57"/>
      <c r="EA23" s="57"/>
      <c r="EB23" s="57"/>
      <c r="EC23" s="57"/>
      <c r="ED23" s="57"/>
      <c r="EE23" s="57"/>
      <c r="EF23" s="57"/>
      <c r="EG23" s="57"/>
      <c r="EH23" s="57"/>
      <c r="EI23" s="57"/>
      <c r="EJ23" s="57"/>
      <c r="EK23" s="57"/>
      <c r="EL23" s="57"/>
      <c r="EM23" s="57"/>
      <c r="EN23" s="57"/>
      <c r="EO23" s="57"/>
      <c r="EP23" s="57"/>
      <c r="EQ23" s="57"/>
      <c r="ER23" s="57"/>
      <c r="ES23" s="57"/>
      <c r="ET23" s="57"/>
      <c r="EU23" s="57"/>
      <c r="EV23" s="57"/>
      <c r="EW23" s="57"/>
      <c r="EX23" s="57"/>
      <c r="EY23" s="57"/>
      <c r="EZ23" s="57"/>
      <c r="FA23" s="57"/>
      <c r="FB23" s="57"/>
      <c r="FC23" s="57"/>
      <c r="FD23" s="57"/>
      <c r="FE23" s="57"/>
      <c r="FF23" s="57"/>
      <c r="FG23" s="57"/>
      <c r="FH23" s="57"/>
      <c r="FI23" s="57"/>
      <c r="FJ23" s="57"/>
      <c r="FK23" s="57"/>
      <c r="FL23" s="57"/>
      <c r="FM23" s="57"/>
      <c r="FN23" s="57"/>
      <c r="FO23" s="57"/>
      <c r="FP23" s="57"/>
      <c r="FQ23" s="57"/>
      <c r="FR23" s="57"/>
      <c r="FS23" s="57"/>
      <c r="FT23" s="57"/>
      <c r="FU23" s="57"/>
      <c r="FV23" s="57"/>
      <c r="FW23" s="57"/>
      <c r="FX23" s="57"/>
      <c r="FY23" s="57"/>
      <c r="FZ23" s="57"/>
      <c r="GA23" s="57"/>
      <c r="GB23" s="57"/>
      <c r="GC23" s="57"/>
      <c r="GD23" s="57"/>
      <c r="GE23" s="57"/>
      <c r="GF23" s="57"/>
      <c r="GG23" s="57"/>
      <c r="GH23" s="57"/>
      <c r="GI23" s="57"/>
      <c r="GJ23" s="57"/>
      <c r="GK23" s="57"/>
      <c r="GL23" s="57"/>
      <c r="GM23" s="57"/>
      <c r="GN23" s="57"/>
      <c r="GO23" s="57"/>
      <c r="GP23" s="57"/>
      <c r="GQ23" s="57"/>
      <c r="GR23" s="57"/>
      <c r="GS23" s="57"/>
      <c r="GT23" s="57"/>
      <c r="GU23" s="57"/>
      <c r="GV23" s="57"/>
      <c r="GW23" s="57"/>
      <c r="GX23" s="57"/>
      <c r="GY23" s="57"/>
      <c r="GZ23" s="57"/>
      <c r="HA23" s="57"/>
      <c r="HB23" s="57"/>
      <c r="HC23" s="57"/>
      <c r="HD23" s="57"/>
      <c r="HE23" s="57"/>
      <c r="HF23" s="57"/>
      <c r="HG23" s="57"/>
      <c r="HH23" s="57"/>
      <c r="HI23" s="57"/>
      <c r="HJ23" s="57"/>
      <c r="HK23" s="57"/>
      <c r="HL23" s="57"/>
      <c r="HM23" s="57"/>
      <c r="HN23" s="57"/>
      <c r="HO23" s="57"/>
      <c r="HP23" s="57"/>
      <c r="HQ23" s="57"/>
      <c r="HR23" s="57"/>
      <c r="HS23" s="57"/>
      <c r="HT23" s="57"/>
      <c r="HU23" s="57"/>
      <c r="HV23" s="57"/>
      <c r="HW23" s="57"/>
      <c r="HX23" s="57"/>
      <c r="HY23" s="57"/>
      <c r="HZ23" s="57"/>
      <c r="IA23" s="57"/>
      <c r="IB23" s="57"/>
      <c r="IC23" s="57"/>
      <c r="ID23" s="57"/>
      <c r="IE23" s="57"/>
      <c r="IF23" s="57"/>
      <c r="IG23" s="57"/>
      <c r="IH23" s="57"/>
      <c r="II23" s="57"/>
      <c r="IJ23" s="57"/>
      <c r="IK23" s="57"/>
      <c r="IL23" s="57"/>
      <c r="IM23" s="57"/>
      <c r="IN23" s="57"/>
      <c r="IO23" s="57"/>
      <c r="IP23" s="57"/>
      <c r="IQ23" s="57"/>
      <c r="IR23" s="57"/>
      <c r="IS23" s="57"/>
      <c r="IT23" s="57"/>
      <c r="IU23" s="57"/>
      <c r="IV23" s="57"/>
    </row>
    <row r="24" spans="1:256" ht="31.15" hidden="1" customHeight="1">
      <c r="B24" s="42"/>
      <c r="C24" s="217">
        <v>2020</v>
      </c>
      <c r="D24" s="217"/>
      <c r="E24" s="46" t="s">
        <v>1529</v>
      </c>
      <c r="F24" s="218" t="s">
        <v>1528</v>
      </c>
      <c r="G24" s="218"/>
      <c r="H24" s="218"/>
      <c r="I24" s="46" t="s">
        <v>449</v>
      </c>
      <c r="J24" s="218" t="s">
        <v>16</v>
      </c>
      <c r="K24" s="218"/>
      <c r="L24" s="47" t="s">
        <v>28</v>
      </c>
      <c r="M24" s="47">
        <v>4</v>
      </c>
      <c r="N24" s="217" t="s">
        <v>18</v>
      </c>
      <c r="O24" s="217"/>
      <c r="P24" s="217"/>
      <c r="Q24" s="47" t="s">
        <v>17</v>
      </c>
      <c r="W24" s="63">
        <f t="shared" si="0"/>
        <v>0</v>
      </c>
    </row>
    <row r="25" spans="1:256" ht="31.15" customHeight="1">
      <c r="A25" s="54"/>
      <c r="B25" s="55"/>
      <c r="C25" s="219">
        <v>2020</v>
      </c>
      <c r="D25" s="219"/>
      <c r="E25" s="51" t="s">
        <v>1527</v>
      </c>
      <c r="F25" s="220" t="s">
        <v>1526</v>
      </c>
      <c r="G25" s="220"/>
      <c r="H25" s="220"/>
      <c r="I25" s="51" t="s">
        <v>449</v>
      </c>
      <c r="J25" s="220" t="s">
        <v>16</v>
      </c>
      <c r="K25" s="220"/>
      <c r="L25" s="52" t="s">
        <v>17</v>
      </c>
      <c r="M25" s="52">
        <v>2</v>
      </c>
      <c r="N25" s="219" t="s">
        <v>18</v>
      </c>
      <c r="O25" s="219"/>
      <c r="P25" s="219"/>
      <c r="Q25" s="52" t="s">
        <v>17</v>
      </c>
      <c r="R25" s="56"/>
      <c r="S25" s="56">
        <f>S26+S35+S41+S51+S55+S60+S66+S75+S81+S87</f>
        <v>0</v>
      </c>
      <c r="T25" s="56">
        <f>T26+T35+T41+T51+T55+T60+T66+T75+T81+T87</f>
        <v>0</v>
      </c>
      <c r="U25" s="56">
        <f>U26+U35+U41+U51+U55+U60+U66+U75+U81+U87</f>
        <v>18500</v>
      </c>
      <c r="V25" s="56"/>
      <c r="W25" s="56">
        <f t="shared" si="0"/>
        <v>18500</v>
      </c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  <c r="AS25" s="54"/>
      <c r="AT25" s="54"/>
      <c r="AU25" s="54"/>
      <c r="AV25" s="54"/>
      <c r="AW25" s="54"/>
      <c r="AX25" s="54"/>
      <c r="AY25" s="54"/>
      <c r="AZ25" s="54"/>
      <c r="BA25" s="54"/>
      <c r="BB25" s="54"/>
      <c r="BC25" s="54"/>
      <c r="BD25" s="54"/>
      <c r="BE25" s="54"/>
      <c r="BF25" s="54"/>
      <c r="BG25" s="54"/>
      <c r="BH25" s="54"/>
      <c r="BI25" s="54"/>
      <c r="BJ25" s="54"/>
      <c r="BK25" s="54"/>
      <c r="BL25" s="54"/>
      <c r="BM25" s="54"/>
      <c r="BN25" s="54"/>
      <c r="BO25" s="54"/>
      <c r="BP25" s="54"/>
      <c r="BQ25" s="54"/>
      <c r="BR25" s="54"/>
      <c r="BS25" s="54"/>
      <c r="BT25" s="54"/>
      <c r="BU25" s="54"/>
      <c r="BV25" s="54"/>
      <c r="BW25" s="54"/>
      <c r="BX25" s="54"/>
      <c r="BY25" s="54"/>
      <c r="BZ25" s="54"/>
      <c r="CA25" s="54"/>
      <c r="CB25" s="54"/>
      <c r="CC25" s="54"/>
      <c r="CD25" s="54"/>
      <c r="CE25" s="54"/>
      <c r="CF25" s="54"/>
      <c r="CG25" s="54"/>
      <c r="CH25" s="54"/>
      <c r="CI25" s="54"/>
      <c r="CJ25" s="54"/>
      <c r="CK25" s="54"/>
      <c r="CL25" s="54"/>
      <c r="CM25" s="54"/>
      <c r="CN25" s="54"/>
      <c r="CO25" s="54"/>
      <c r="CP25" s="54"/>
      <c r="CQ25" s="54"/>
      <c r="CR25" s="54"/>
      <c r="CS25" s="54"/>
      <c r="CT25" s="54"/>
      <c r="CU25" s="54"/>
      <c r="CV25" s="54"/>
      <c r="CW25" s="54"/>
      <c r="CX25" s="54"/>
      <c r="CY25" s="54"/>
      <c r="CZ25" s="54"/>
      <c r="DA25" s="54"/>
      <c r="DB25" s="54"/>
      <c r="DC25" s="54"/>
      <c r="DD25" s="54"/>
      <c r="DE25" s="54"/>
      <c r="DF25" s="54"/>
      <c r="DG25" s="54"/>
      <c r="DH25" s="54"/>
      <c r="DI25" s="54"/>
      <c r="DJ25" s="54"/>
      <c r="DK25" s="54"/>
      <c r="DL25" s="54"/>
      <c r="DM25" s="54"/>
      <c r="DN25" s="54"/>
      <c r="DO25" s="54"/>
      <c r="DP25" s="54"/>
      <c r="DQ25" s="54"/>
      <c r="DR25" s="54"/>
      <c r="DS25" s="54"/>
      <c r="DT25" s="54"/>
      <c r="DU25" s="54"/>
      <c r="DV25" s="54"/>
      <c r="DW25" s="54"/>
      <c r="DX25" s="54"/>
      <c r="DY25" s="54"/>
      <c r="DZ25" s="54"/>
      <c r="EA25" s="54"/>
      <c r="EB25" s="54"/>
      <c r="EC25" s="54"/>
      <c r="ED25" s="54"/>
      <c r="EE25" s="54"/>
      <c r="EF25" s="54"/>
      <c r="EG25" s="54"/>
      <c r="EH25" s="54"/>
      <c r="EI25" s="54"/>
      <c r="EJ25" s="54"/>
      <c r="EK25" s="54"/>
      <c r="EL25" s="54"/>
      <c r="EM25" s="54"/>
      <c r="EN25" s="54"/>
      <c r="EO25" s="54"/>
      <c r="EP25" s="54"/>
      <c r="EQ25" s="54"/>
      <c r="ER25" s="54"/>
      <c r="ES25" s="54"/>
      <c r="ET25" s="54"/>
      <c r="EU25" s="54"/>
      <c r="EV25" s="54"/>
      <c r="EW25" s="54"/>
      <c r="EX25" s="54"/>
      <c r="EY25" s="54"/>
      <c r="EZ25" s="54"/>
      <c r="FA25" s="54"/>
      <c r="FB25" s="54"/>
      <c r="FC25" s="54"/>
      <c r="FD25" s="54"/>
      <c r="FE25" s="54"/>
      <c r="FF25" s="54"/>
      <c r="FG25" s="54"/>
      <c r="FH25" s="54"/>
      <c r="FI25" s="54"/>
      <c r="FJ25" s="54"/>
      <c r="FK25" s="54"/>
      <c r="FL25" s="54"/>
      <c r="FM25" s="54"/>
      <c r="FN25" s="54"/>
      <c r="FO25" s="54"/>
      <c r="FP25" s="54"/>
      <c r="FQ25" s="54"/>
      <c r="FR25" s="54"/>
      <c r="FS25" s="54"/>
      <c r="FT25" s="54"/>
      <c r="FU25" s="54"/>
      <c r="FV25" s="54"/>
      <c r="FW25" s="54"/>
      <c r="FX25" s="54"/>
      <c r="FY25" s="54"/>
      <c r="FZ25" s="54"/>
      <c r="GA25" s="54"/>
      <c r="GB25" s="54"/>
      <c r="GC25" s="54"/>
      <c r="GD25" s="54"/>
      <c r="GE25" s="54"/>
      <c r="GF25" s="54"/>
      <c r="GG25" s="54"/>
      <c r="GH25" s="54"/>
      <c r="GI25" s="54"/>
      <c r="GJ25" s="54"/>
      <c r="GK25" s="54"/>
      <c r="GL25" s="54"/>
      <c r="GM25" s="54"/>
      <c r="GN25" s="54"/>
      <c r="GO25" s="54"/>
      <c r="GP25" s="54"/>
      <c r="GQ25" s="54"/>
      <c r="GR25" s="54"/>
      <c r="GS25" s="54"/>
      <c r="GT25" s="54"/>
      <c r="GU25" s="54"/>
      <c r="GV25" s="54"/>
      <c r="GW25" s="54"/>
      <c r="GX25" s="54"/>
      <c r="GY25" s="54"/>
      <c r="GZ25" s="54"/>
      <c r="HA25" s="54"/>
      <c r="HB25" s="54"/>
      <c r="HC25" s="54"/>
      <c r="HD25" s="54"/>
      <c r="HE25" s="54"/>
      <c r="HF25" s="54"/>
      <c r="HG25" s="54"/>
      <c r="HH25" s="54"/>
      <c r="HI25" s="54"/>
      <c r="HJ25" s="54"/>
      <c r="HK25" s="54"/>
      <c r="HL25" s="54"/>
      <c r="HM25" s="54"/>
      <c r="HN25" s="54"/>
      <c r="HO25" s="54"/>
      <c r="HP25" s="54"/>
      <c r="HQ25" s="54"/>
      <c r="HR25" s="54"/>
      <c r="HS25" s="54"/>
      <c r="HT25" s="54"/>
      <c r="HU25" s="54"/>
      <c r="HV25" s="54"/>
      <c r="HW25" s="54"/>
      <c r="HX25" s="54"/>
      <c r="HY25" s="54"/>
      <c r="HZ25" s="54"/>
      <c r="IA25" s="54"/>
      <c r="IB25" s="54"/>
      <c r="IC25" s="54"/>
      <c r="ID25" s="54"/>
      <c r="IE25" s="54"/>
      <c r="IF25" s="54"/>
      <c r="IG25" s="54"/>
      <c r="IH25" s="54"/>
      <c r="II25" s="54"/>
      <c r="IJ25" s="54"/>
      <c r="IK25" s="54"/>
      <c r="IL25" s="54"/>
      <c r="IM25" s="54"/>
      <c r="IN25" s="54"/>
      <c r="IO25" s="54"/>
      <c r="IP25" s="54"/>
      <c r="IQ25" s="54"/>
      <c r="IR25" s="54"/>
      <c r="IS25" s="54"/>
      <c r="IT25" s="54"/>
      <c r="IU25" s="54"/>
      <c r="IV25" s="54"/>
    </row>
    <row r="26" spans="1:256" ht="31.15" customHeight="1">
      <c r="A26" s="57"/>
      <c r="B26" s="58"/>
      <c r="C26" s="215">
        <v>2020</v>
      </c>
      <c r="D26" s="215"/>
      <c r="E26" s="59" t="s">
        <v>1525</v>
      </c>
      <c r="F26" s="216" t="s">
        <v>1524</v>
      </c>
      <c r="G26" s="216"/>
      <c r="H26" s="216"/>
      <c r="I26" s="59" t="s">
        <v>449</v>
      </c>
      <c r="J26" s="216" t="s">
        <v>16</v>
      </c>
      <c r="K26" s="216"/>
      <c r="L26" s="60" t="s">
        <v>17</v>
      </c>
      <c r="M26" s="60">
        <v>3</v>
      </c>
      <c r="N26" s="215" t="s">
        <v>18</v>
      </c>
      <c r="O26" s="215"/>
      <c r="P26" s="215"/>
      <c r="Q26" s="60" t="s">
        <v>17</v>
      </c>
      <c r="R26" s="61"/>
      <c r="S26" s="61"/>
      <c r="T26" s="61">
        <f>T27+T28</f>
        <v>0</v>
      </c>
      <c r="U26" s="61">
        <f>U27+U28+U29+U30+U31+U32+U33+U34</f>
        <v>11000</v>
      </c>
      <c r="V26" s="61"/>
      <c r="W26" s="61">
        <f t="shared" si="0"/>
        <v>11000</v>
      </c>
      <c r="X26" s="57"/>
      <c r="Y26" s="57"/>
      <c r="Z26" s="57"/>
      <c r="AA26" s="57"/>
      <c r="AB26" s="57"/>
      <c r="AC26" s="57"/>
      <c r="AD26" s="57"/>
      <c r="AE26" s="57"/>
      <c r="AF26" s="57"/>
      <c r="AG26" s="57"/>
      <c r="AH26" s="57"/>
      <c r="AI26" s="57"/>
      <c r="AJ26" s="57"/>
      <c r="AK26" s="57"/>
      <c r="AL26" s="57"/>
      <c r="AM26" s="57"/>
      <c r="AN26" s="57"/>
      <c r="AO26" s="57"/>
      <c r="AP26" s="57"/>
      <c r="AQ26" s="57"/>
      <c r="AR26" s="57"/>
      <c r="AS26" s="57"/>
      <c r="AT26" s="57"/>
      <c r="AU26" s="57"/>
      <c r="AV26" s="57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  <c r="CU26" s="57"/>
      <c r="CV26" s="57"/>
      <c r="CW26" s="57"/>
      <c r="CX26" s="57"/>
      <c r="CY26" s="57"/>
      <c r="CZ26" s="57"/>
      <c r="DA26" s="57"/>
      <c r="DB26" s="57"/>
      <c r="DC26" s="57"/>
      <c r="DD26" s="57"/>
      <c r="DE26" s="57"/>
      <c r="DF26" s="57"/>
      <c r="DG26" s="57"/>
      <c r="DH26" s="57"/>
      <c r="DI26" s="57"/>
      <c r="DJ26" s="57"/>
      <c r="DK26" s="57"/>
      <c r="DL26" s="57"/>
      <c r="DM26" s="57"/>
      <c r="DN26" s="57"/>
      <c r="DO26" s="57"/>
      <c r="DP26" s="57"/>
      <c r="DQ26" s="57"/>
      <c r="DR26" s="57"/>
      <c r="DS26" s="57"/>
      <c r="DT26" s="57"/>
      <c r="DU26" s="57"/>
      <c r="DV26" s="57"/>
      <c r="DW26" s="57"/>
      <c r="DX26" s="57"/>
      <c r="DY26" s="57"/>
      <c r="DZ26" s="57"/>
      <c r="EA26" s="57"/>
      <c r="EB26" s="57"/>
      <c r="EC26" s="57"/>
      <c r="ED26" s="57"/>
      <c r="EE26" s="57"/>
      <c r="EF26" s="57"/>
      <c r="EG26" s="57"/>
      <c r="EH26" s="57"/>
      <c r="EI26" s="57"/>
      <c r="EJ26" s="57"/>
      <c r="EK26" s="57"/>
      <c r="EL26" s="57"/>
      <c r="EM26" s="57"/>
      <c r="EN26" s="57"/>
      <c r="EO26" s="57"/>
      <c r="EP26" s="57"/>
      <c r="EQ26" s="57"/>
      <c r="ER26" s="57"/>
      <c r="ES26" s="57"/>
      <c r="ET26" s="57"/>
      <c r="EU26" s="57"/>
      <c r="EV26" s="57"/>
      <c r="EW26" s="57"/>
      <c r="EX26" s="57"/>
      <c r="EY26" s="57"/>
      <c r="EZ26" s="57"/>
      <c r="FA26" s="57"/>
      <c r="FB26" s="57"/>
      <c r="FC26" s="57"/>
      <c r="FD26" s="57"/>
      <c r="FE26" s="57"/>
      <c r="FF26" s="57"/>
      <c r="FG26" s="57"/>
      <c r="FH26" s="57"/>
      <c r="FI26" s="57"/>
      <c r="FJ26" s="57"/>
      <c r="FK26" s="57"/>
      <c r="FL26" s="57"/>
      <c r="FM26" s="57"/>
      <c r="FN26" s="57"/>
      <c r="FO26" s="57"/>
      <c r="FP26" s="57"/>
      <c r="FQ26" s="57"/>
      <c r="FR26" s="57"/>
      <c r="FS26" s="57"/>
      <c r="FT26" s="57"/>
      <c r="FU26" s="57"/>
      <c r="FV26" s="57"/>
      <c r="FW26" s="57"/>
      <c r="FX26" s="57"/>
      <c r="FY26" s="57"/>
      <c r="FZ26" s="57"/>
      <c r="GA26" s="57"/>
      <c r="GB26" s="57"/>
      <c r="GC26" s="57"/>
      <c r="GD26" s="57"/>
      <c r="GE26" s="57"/>
      <c r="GF26" s="57"/>
      <c r="GG26" s="57"/>
      <c r="GH26" s="57"/>
      <c r="GI26" s="57"/>
      <c r="GJ26" s="57"/>
      <c r="GK26" s="57"/>
      <c r="GL26" s="57"/>
      <c r="GM26" s="57"/>
      <c r="GN26" s="57"/>
      <c r="GO26" s="57"/>
      <c r="GP26" s="57"/>
      <c r="GQ26" s="57"/>
      <c r="GR26" s="57"/>
      <c r="GS26" s="57"/>
      <c r="GT26" s="57"/>
      <c r="GU26" s="57"/>
      <c r="GV26" s="57"/>
      <c r="GW26" s="57"/>
      <c r="GX26" s="57"/>
      <c r="GY26" s="57"/>
      <c r="GZ26" s="57"/>
      <c r="HA26" s="57"/>
      <c r="HB26" s="57"/>
      <c r="HC26" s="57"/>
      <c r="HD26" s="57"/>
      <c r="HE26" s="57"/>
      <c r="HF26" s="57"/>
      <c r="HG26" s="57"/>
      <c r="HH26" s="57"/>
      <c r="HI26" s="57"/>
      <c r="HJ26" s="57"/>
      <c r="HK26" s="57"/>
      <c r="HL26" s="57"/>
      <c r="HM26" s="57"/>
      <c r="HN26" s="57"/>
      <c r="HO26" s="57"/>
      <c r="HP26" s="57"/>
      <c r="HQ26" s="57"/>
      <c r="HR26" s="57"/>
      <c r="HS26" s="57"/>
      <c r="HT26" s="57"/>
      <c r="HU26" s="57"/>
      <c r="HV26" s="57"/>
      <c r="HW26" s="57"/>
      <c r="HX26" s="57"/>
      <c r="HY26" s="57"/>
      <c r="HZ26" s="57"/>
      <c r="IA26" s="57"/>
      <c r="IB26" s="57"/>
      <c r="IC26" s="57"/>
      <c r="ID26" s="57"/>
      <c r="IE26" s="57"/>
      <c r="IF26" s="57"/>
      <c r="IG26" s="57"/>
      <c r="IH26" s="57"/>
      <c r="II26" s="57"/>
      <c r="IJ26" s="57"/>
      <c r="IK26" s="57"/>
      <c r="IL26" s="57"/>
      <c r="IM26" s="57"/>
      <c r="IN26" s="57"/>
      <c r="IO26" s="57"/>
      <c r="IP26" s="57"/>
      <c r="IQ26" s="57"/>
      <c r="IR26" s="57"/>
      <c r="IS26" s="57"/>
      <c r="IT26" s="57"/>
      <c r="IU26" s="57"/>
      <c r="IV26" s="57"/>
    </row>
    <row r="27" spans="1:256" ht="31.15" customHeight="1">
      <c r="B27" s="42"/>
      <c r="C27" s="217">
        <v>2020</v>
      </c>
      <c r="D27" s="217"/>
      <c r="E27" s="46" t="s">
        <v>1523</v>
      </c>
      <c r="F27" s="218" t="s">
        <v>1522</v>
      </c>
      <c r="G27" s="218"/>
      <c r="H27" s="218"/>
      <c r="I27" s="46" t="s">
        <v>449</v>
      </c>
      <c r="J27" s="218" t="s">
        <v>16</v>
      </c>
      <c r="K27" s="218"/>
      <c r="L27" s="47" t="s">
        <v>28</v>
      </c>
      <c r="M27" s="47">
        <v>4</v>
      </c>
      <c r="N27" s="217" t="s">
        <v>18</v>
      </c>
      <c r="O27" s="217"/>
      <c r="P27" s="217"/>
      <c r="Q27" s="47" t="s">
        <v>28</v>
      </c>
      <c r="U27" s="63">
        <v>5000</v>
      </c>
      <c r="W27" s="63">
        <f t="shared" si="0"/>
        <v>5000</v>
      </c>
    </row>
    <row r="28" spans="1:256" ht="31.15" customHeight="1">
      <c r="B28" s="42"/>
      <c r="C28" s="217">
        <v>2020</v>
      </c>
      <c r="D28" s="217"/>
      <c r="E28" s="46" t="s">
        <v>1521</v>
      </c>
      <c r="F28" s="218" t="s">
        <v>1520</v>
      </c>
      <c r="G28" s="218"/>
      <c r="H28" s="218"/>
      <c r="I28" s="46" t="s">
        <v>449</v>
      </c>
      <c r="J28" s="218" t="s">
        <v>16</v>
      </c>
      <c r="K28" s="218"/>
      <c r="L28" s="47" t="s">
        <v>28</v>
      </c>
      <c r="M28" s="47">
        <v>4</v>
      </c>
      <c r="N28" s="217" t="s">
        <v>18</v>
      </c>
      <c r="O28" s="217"/>
      <c r="P28" s="217"/>
      <c r="Q28" s="47" t="s">
        <v>28</v>
      </c>
      <c r="U28" s="63">
        <v>6000</v>
      </c>
      <c r="W28" s="63">
        <f t="shared" si="0"/>
        <v>6000</v>
      </c>
    </row>
    <row r="29" spans="1:256" ht="31.15" hidden="1" customHeight="1">
      <c r="A29" s="65"/>
      <c r="C29" s="217">
        <v>2020</v>
      </c>
      <c r="D29" s="217"/>
      <c r="E29" s="46" t="s">
        <v>1519</v>
      </c>
      <c r="F29" s="218" t="s">
        <v>1518</v>
      </c>
      <c r="G29" s="218"/>
      <c r="H29" s="218"/>
      <c r="I29" s="46" t="s">
        <v>449</v>
      </c>
      <c r="J29" s="218" t="s">
        <v>16</v>
      </c>
      <c r="K29" s="218"/>
      <c r="L29" s="47" t="s">
        <v>28</v>
      </c>
      <c r="M29" s="47">
        <v>4</v>
      </c>
      <c r="N29" s="217" t="s">
        <v>18</v>
      </c>
      <c r="O29" s="217"/>
      <c r="P29" s="217"/>
      <c r="Q29" s="47" t="s">
        <v>17</v>
      </c>
      <c r="W29" s="63">
        <f t="shared" si="0"/>
        <v>0</v>
      </c>
    </row>
    <row r="30" spans="1:256" ht="31.15" hidden="1" customHeight="1">
      <c r="B30" s="42"/>
      <c r="C30" s="217">
        <v>2020</v>
      </c>
      <c r="D30" s="217"/>
      <c r="E30" s="46" t="s">
        <v>1517</v>
      </c>
      <c r="F30" s="218" t="s">
        <v>1516</v>
      </c>
      <c r="G30" s="218"/>
      <c r="H30" s="218"/>
      <c r="I30" s="46" t="s">
        <v>449</v>
      </c>
      <c r="J30" s="218" t="s">
        <v>16</v>
      </c>
      <c r="K30" s="218"/>
      <c r="L30" s="47" t="s">
        <v>28</v>
      </c>
      <c r="M30" s="47">
        <v>4</v>
      </c>
      <c r="N30" s="217" t="s">
        <v>18</v>
      </c>
      <c r="O30" s="217"/>
      <c r="P30" s="217"/>
      <c r="Q30" s="47" t="s">
        <v>17</v>
      </c>
      <c r="W30" s="63">
        <f t="shared" si="0"/>
        <v>0</v>
      </c>
    </row>
    <row r="31" spans="1:256" ht="31.15" hidden="1" customHeight="1">
      <c r="B31" s="42"/>
      <c r="C31" s="217">
        <v>2020</v>
      </c>
      <c r="D31" s="217"/>
      <c r="E31" s="46" t="s">
        <v>1515</v>
      </c>
      <c r="F31" s="218" t="s">
        <v>1514</v>
      </c>
      <c r="G31" s="218"/>
      <c r="H31" s="218"/>
      <c r="I31" s="46" t="s">
        <v>449</v>
      </c>
      <c r="J31" s="218" t="s">
        <v>16</v>
      </c>
      <c r="K31" s="218"/>
      <c r="L31" s="47" t="s">
        <v>28</v>
      </c>
      <c r="M31" s="47">
        <v>4</v>
      </c>
      <c r="N31" s="217" t="s">
        <v>18</v>
      </c>
      <c r="O31" s="217"/>
      <c r="P31" s="217"/>
      <c r="Q31" s="47" t="s">
        <v>28</v>
      </c>
      <c r="W31" s="63">
        <f t="shared" si="0"/>
        <v>0</v>
      </c>
    </row>
    <row r="32" spans="1:256" ht="31.15" hidden="1" customHeight="1">
      <c r="B32" s="42"/>
      <c r="C32" s="217">
        <v>2020</v>
      </c>
      <c r="D32" s="217"/>
      <c r="E32" s="46" t="s">
        <v>1513</v>
      </c>
      <c r="F32" s="218" t="s">
        <v>1512</v>
      </c>
      <c r="G32" s="218"/>
      <c r="H32" s="218"/>
      <c r="I32" s="46" t="s">
        <v>449</v>
      </c>
      <c r="J32" s="218" t="s">
        <v>16</v>
      </c>
      <c r="K32" s="218"/>
      <c r="L32" s="47" t="s">
        <v>28</v>
      </c>
      <c r="M32" s="47">
        <v>4</v>
      </c>
      <c r="N32" s="217" t="s">
        <v>18</v>
      </c>
      <c r="O32" s="217"/>
      <c r="P32" s="217"/>
      <c r="Q32" s="47" t="s">
        <v>17</v>
      </c>
      <c r="W32" s="63">
        <f t="shared" si="0"/>
        <v>0</v>
      </c>
    </row>
    <row r="33" spans="1:256" ht="31.15" hidden="1" customHeight="1">
      <c r="B33" s="42"/>
      <c r="C33" s="217">
        <v>2020</v>
      </c>
      <c r="D33" s="217"/>
      <c r="E33" s="46" t="s">
        <v>1511</v>
      </c>
      <c r="F33" s="218" t="s">
        <v>1510</v>
      </c>
      <c r="G33" s="218"/>
      <c r="H33" s="218"/>
      <c r="I33" s="46" t="s">
        <v>449</v>
      </c>
      <c r="J33" s="218" t="s">
        <v>16</v>
      </c>
      <c r="K33" s="218"/>
      <c r="L33" s="47" t="s">
        <v>28</v>
      </c>
      <c r="M33" s="47">
        <v>4</v>
      </c>
      <c r="N33" s="217" t="s">
        <v>18</v>
      </c>
      <c r="O33" s="217"/>
      <c r="P33" s="217"/>
      <c r="Q33" s="47" t="s">
        <v>28</v>
      </c>
      <c r="W33" s="63">
        <f t="shared" si="0"/>
        <v>0</v>
      </c>
    </row>
    <row r="34" spans="1:256" ht="31.15" hidden="1" customHeight="1">
      <c r="B34" s="42"/>
      <c r="C34" s="217">
        <v>2020</v>
      </c>
      <c r="D34" s="217"/>
      <c r="E34" s="46" t="s">
        <v>1509</v>
      </c>
      <c r="F34" s="218" t="s">
        <v>1508</v>
      </c>
      <c r="G34" s="218"/>
      <c r="H34" s="218"/>
      <c r="I34" s="46" t="s">
        <v>449</v>
      </c>
      <c r="J34" s="218" t="s">
        <v>16</v>
      </c>
      <c r="K34" s="218"/>
      <c r="L34" s="47" t="s">
        <v>28</v>
      </c>
      <c r="M34" s="47">
        <v>4</v>
      </c>
      <c r="N34" s="217" t="s">
        <v>18</v>
      </c>
      <c r="O34" s="217"/>
      <c r="P34" s="217"/>
      <c r="Q34" s="47" t="s">
        <v>28</v>
      </c>
      <c r="W34" s="63">
        <f t="shared" si="0"/>
        <v>0</v>
      </c>
    </row>
    <row r="35" spans="1:256" ht="31.15" hidden="1" customHeight="1">
      <c r="A35" s="57"/>
      <c r="B35" s="58"/>
      <c r="C35" s="215">
        <v>2020</v>
      </c>
      <c r="D35" s="215"/>
      <c r="E35" s="59" t="s">
        <v>1507</v>
      </c>
      <c r="F35" s="216" t="s">
        <v>1506</v>
      </c>
      <c r="G35" s="216"/>
      <c r="H35" s="216"/>
      <c r="I35" s="59" t="s">
        <v>449</v>
      </c>
      <c r="J35" s="216" t="s">
        <v>16</v>
      </c>
      <c r="K35" s="216"/>
      <c r="L35" s="60" t="s">
        <v>17</v>
      </c>
      <c r="M35" s="60">
        <v>3</v>
      </c>
      <c r="N35" s="215" t="s">
        <v>18</v>
      </c>
      <c r="O35" s="215"/>
      <c r="P35" s="215"/>
      <c r="Q35" s="60" t="s">
        <v>17</v>
      </c>
      <c r="R35" s="61"/>
      <c r="S35" s="61"/>
      <c r="T35" s="61"/>
      <c r="U35" s="61">
        <f>U36+U37+U38+U39+U40</f>
        <v>0</v>
      </c>
      <c r="V35" s="61"/>
      <c r="W35" s="61">
        <f t="shared" si="0"/>
        <v>0</v>
      </c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57"/>
      <c r="AL35" s="57"/>
      <c r="AM35" s="57"/>
      <c r="AN35" s="57"/>
      <c r="AO35" s="57"/>
      <c r="AP35" s="57"/>
      <c r="AQ35" s="57"/>
      <c r="AR35" s="57"/>
      <c r="AS35" s="57"/>
      <c r="AT35" s="57"/>
      <c r="AU35" s="57"/>
      <c r="AV35" s="57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  <c r="CU35" s="57"/>
      <c r="CV35" s="57"/>
      <c r="CW35" s="57"/>
      <c r="CX35" s="57"/>
      <c r="CY35" s="57"/>
      <c r="CZ35" s="57"/>
      <c r="DA35" s="57"/>
      <c r="DB35" s="57"/>
      <c r="DC35" s="57"/>
      <c r="DD35" s="57"/>
      <c r="DE35" s="57"/>
      <c r="DF35" s="57"/>
      <c r="DG35" s="57"/>
      <c r="DH35" s="57"/>
      <c r="DI35" s="57"/>
      <c r="DJ35" s="57"/>
      <c r="DK35" s="57"/>
      <c r="DL35" s="57"/>
      <c r="DM35" s="57"/>
      <c r="DN35" s="57"/>
      <c r="DO35" s="57"/>
      <c r="DP35" s="57"/>
      <c r="DQ35" s="57"/>
      <c r="DR35" s="57"/>
      <c r="DS35" s="57"/>
      <c r="DT35" s="57"/>
      <c r="DU35" s="57"/>
      <c r="DV35" s="57"/>
      <c r="DW35" s="57"/>
      <c r="DX35" s="57"/>
      <c r="DY35" s="57"/>
      <c r="DZ35" s="57"/>
      <c r="EA35" s="57"/>
      <c r="EB35" s="57"/>
      <c r="EC35" s="57"/>
      <c r="ED35" s="57"/>
      <c r="EE35" s="57"/>
      <c r="EF35" s="57"/>
      <c r="EG35" s="57"/>
      <c r="EH35" s="57"/>
      <c r="EI35" s="57"/>
      <c r="EJ35" s="57"/>
      <c r="EK35" s="57"/>
      <c r="EL35" s="57"/>
      <c r="EM35" s="57"/>
      <c r="EN35" s="57"/>
      <c r="EO35" s="57"/>
      <c r="EP35" s="57"/>
      <c r="EQ35" s="57"/>
      <c r="ER35" s="57"/>
      <c r="ES35" s="57"/>
      <c r="ET35" s="57"/>
      <c r="EU35" s="57"/>
      <c r="EV35" s="57"/>
      <c r="EW35" s="57"/>
      <c r="EX35" s="57"/>
      <c r="EY35" s="57"/>
      <c r="EZ35" s="57"/>
      <c r="FA35" s="57"/>
      <c r="FB35" s="57"/>
      <c r="FC35" s="57"/>
      <c r="FD35" s="57"/>
      <c r="FE35" s="57"/>
      <c r="FF35" s="57"/>
      <c r="FG35" s="57"/>
      <c r="FH35" s="57"/>
      <c r="FI35" s="57"/>
      <c r="FJ35" s="57"/>
      <c r="FK35" s="57"/>
      <c r="FL35" s="57"/>
      <c r="FM35" s="57"/>
      <c r="FN35" s="57"/>
      <c r="FO35" s="57"/>
      <c r="FP35" s="57"/>
      <c r="FQ35" s="57"/>
      <c r="FR35" s="57"/>
      <c r="FS35" s="57"/>
      <c r="FT35" s="57"/>
      <c r="FU35" s="57"/>
      <c r="FV35" s="57"/>
      <c r="FW35" s="57"/>
      <c r="FX35" s="57"/>
      <c r="FY35" s="57"/>
      <c r="FZ35" s="57"/>
      <c r="GA35" s="57"/>
      <c r="GB35" s="57"/>
      <c r="GC35" s="57"/>
      <c r="GD35" s="57"/>
      <c r="GE35" s="57"/>
      <c r="GF35" s="57"/>
      <c r="GG35" s="57"/>
      <c r="GH35" s="57"/>
      <c r="GI35" s="57"/>
      <c r="GJ35" s="57"/>
      <c r="GK35" s="57"/>
      <c r="GL35" s="57"/>
      <c r="GM35" s="57"/>
      <c r="GN35" s="57"/>
      <c r="GO35" s="57"/>
      <c r="GP35" s="57"/>
      <c r="GQ35" s="57"/>
      <c r="GR35" s="57"/>
      <c r="GS35" s="57"/>
      <c r="GT35" s="57"/>
      <c r="GU35" s="57"/>
      <c r="GV35" s="57"/>
      <c r="GW35" s="57"/>
      <c r="GX35" s="57"/>
      <c r="GY35" s="57"/>
      <c r="GZ35" s="57"/>
      <c r="HA35" s="57"/>
      <c r="HB35" s="57"/>
      <c r="HC35" s="57"/>
      <c r="HD35" s="57"/>
      <c r="HE35" s="57"/>
      <c r="HF35" s="57"/>
      <c r="HG35" s="57"/>
      <c r="HH35" s="57"/>
      <c r="HI35" s="57"/>
      <c r="HJ35" s="57"/>
      <c r="HK35" s="57"/>
      <c r="HL35" s="57"/>
      <c r="HM35" s="57"/>
      <c r="HN35" s="57"/>
      <c r="HO35" s="57"/>
      <c r="HP35" s="57"/>
      <c r="HQ35" s="57"/>
      <c r="HR35" s="57"/>
      <c r="HS35" s="57"/>
      <c r="HT35" s="57"/>
      <c r="HU35" s="57"/>
      <c r="HV35" s="57"/>
      <c r="HW35" s="57"/>
      <c r="HX35" s="57"/>
      <c r="HY35" s="57"/>
      <c r="HZ35" s="57"/>
      <c r="IA35" s="57"/>
      <c r="IB35" s="57"/>
      <c r="IC35" s="57"/>
      <c r="ID35" s="57"/>
      <c r="IE35" s="57"/>
      <c r="IF35" s="57"/>
      <c r="IG35" s="57"/>
      <c r="IH35" s="57"/>
      <c r="II35" s="57"/>
      <c r="IJ35" s="57"/>
      <c r="IK35" s="57"/>
      <c r="IL35" s="57"/>
      <c r="IM35" s="57"/>
      <c r="IN35" s="57"/>
      <c r="IO35" s="57"/>
      <c r="IP35" s="57"/>
      <c r="IQ35" s="57"/>
      <c r="IR35" s="57"/>
      <c r="IS35" s="57"/>
      <c r="IT35" s="57"/>
      <c r="IU35" s="57"/>
      <c r="IV35" s="57"/>
    </row>
    <row r="36" spans="1:256" ht="31.15" hidden="1" customHeight="1">
      <c r="B36" s="42"/>
      <c r="C36" s="217">
        <v>2020</v>
      </c>
      <c r="D36" s="217"/>
      <c r="E36" s="46" t="s">
        <v>1505</v>
      </c>
      <c r="F36" s="218" t="s">
        <v>1504</v>
      </c>
      <c r="G36" s="218"/>
      <c r="H36" s="218"/>
      <c r="I36" s="46" t="s">
        <v>449</v>
      </c>
      <c r="J36" s="218" t="s">
        <v>16</v>
      </c>
      <c r="K36" s="218"/>
      <c r="L36" s="47" t="s">
        <v>28</v>
      </c>
      <c r="M36" s="47">
        <v>4</v>
      </c>
      <c r="N36" s="217" t="s">
        <v>18</v>
      </c>
      <c r="O36" s="217"/>
      <c r="P36" s="217"/>
      <c r="Q36" s="47" t="s">
        <v>17</v>
      </c>
      <c r="W36" s="63">
        <f t="shared" si="0"/>
        <v>0</v>
      </c>
    </row>
    <row r="37" spans="1:256" ht="31.15" hidden="1" customHeight="1">
      <c r="B37" s="42"/>
      <c r="C37" s="217">
        <v>2020</v>
      </c>
      <c r="D37" s="217"/>
      <c r="E37" s="46" t="s">
        <v>1503</v>
      </c>
      <c r="F37" s="218" t="s">
        <v>1502</v>
      </c>
      <c r="G37" s="218"/>
      <c r="H37" s="218"/>
      <c r="I37" s="46" t="s">
        <v>449</v>
      </c>
      <c r="J37" s="218" t="s">
        <v>16</v>
      </c>
      <c r="K37" s="218"/>
      <c r="L37" s="47" t="s">
        <v>28</v>
      </c>
      <c r="M37" s="47">
        <v>4</v>
      </c>
      <c r="N37" s="217" t="s">
        <v>18</v>
      </c>
      <c r="O37" s="217"/>
      <c r="P37" s="217"/>
      <c r="Q37" s="47" t="s">
        <v>17</v>
      </c>
      <c r="W37" s="63">
        <f t="shared" si="0"/>
        <v>0</v>
      </c>
    </row>
    <row r="38" spans="1:256" ht="31.15" hidden="1" customHeight="1">
      <c r="B38" s="42"/>
      <c r="C38" s="217">
        <v>2020</v>
      </c>
      <c r="D38" s="217"/>
      <c r="E38" s="46" t="s">
        <v>1501</v>
      </c>
      <c r="F38" s="218" t="s">
        <v>1500</v>
      </c>
      <c r="G38" s="218"/>
      <c r="H38" s="218"/>
      <c r="I38" s="46" t="s">
        <v>449</v>
      </c>
      <c r="J38" s="218" t="s">
        <v>16</v>
      </c>
      <c r="K38" s="218"/>
      <c r="L38" s="47" t="s">
        <v>28</v>
      </c>
      <c r="M38" s="47">
        <v>4</v>
      </c>
      <c r="N38" s="217" t="s">
        <v>18</v>
      </c>
      <c r="O38" s="217"/>
      <c r="P38" s="217"/>
      <c r="Q38" s="47" t="s">
        <v>17</v>
      </c>
      <c r="W38" s="63">
        <f t="shared" si="0"/>
        <v>0</v>
      </c>
    </row>
    <row r="39" spans="1:256" ht="31.15" hidden="1" customHeight="1">
      <c r="B39" s="42"/>
      <c r="C39" s="217">
        <v>2020</v>
      </c>
      <c r="D39" s="217"/>
      <c r="E39" s="46" t="s">
        <v>1499</v>
      </c>
      <c r="F39" s="218" t="s">
        <v>1498</v>
      </c>
      <c r="G39" s="218"/>
      <c r="H39" s="218"/>
      <c r="I39" s="46" t="s">
        <v>449</v>
      </c>
      <c r="J39" s="218" t="s">
        <v>16</v>
      </c>
      <c r="K39" s="218"/>
      <c r="L39" s="47" t="s">
        <v>28</v>
      </c>
      <c r="M39" s="47">
        <v>4</v>
      </c>
      <c r="N39" s="217" t="s">
        <v>18</v>
      </c>
      <c r="O39" s="217"/>
      <c r="P39" s="217"/>
      <c r="Q39" s="47" t="s">
        <v>17</v>
      </c>
      <c r="W39" s="63">
        <f t="shared" si="0"/>
        <v>0</v>
      </c>
    </row>
    <row r="40" spans="1:256" ht="31.15" hidden="1" customHeight="1">
      <c r="B40" s="42"/>
      <c r="C40" s="217">
        <v>2020</v>
      </c>
      <c r="D40" s="217"/>
      <c r="E40" s="46" t="s">
        <v>1497</v>
      </c>
      <c r="F40" s="218" t="s">
        <v>1496</v>
      </c>
      <c r="G40" s="218"/>
      <c r="H40" s="218"/>
      <c r="I40" s="46" t="s">
        <v>449</v>
      </c>
      <c r="J40" s="218" t="s">
        <v>16</v>
      </c>
      <c r="K40" s="218"/>
      <c r="L40" s="47" t="s">
        <v>28</v>
      </c>
      <c r="M40" s="47">
        <v>4</v>
      </c>
      <c r="N40" s="217" t="s">
        <v>18</v>
      </c>
      <c r="O40" s="217"/>
      <c r="P40" s="217"/>
      <c r="Q40" s="47" t="s">
        <v>17</v>
      </c>
      <c r="W40" s="63">
        <f t="shared" si="0"/>
        <v>0</v>
      </c>
    </row>
    <row r="41" spans="1:256" ht="31.15" customHeight="1">
      <c r="A41" s="57"/>
      <c r="B41" s="58"/>
      <c r="C41" s="215">
        <v>2020</v>
      </c>
      <c r="D41" s="215"/>
      <c r="E41" s="59" t="s">
        <v>1495</v>
      </c>
      <c r="F41" s="216" t="s">
        <v>1494</v>
      </c>
      <c r="G41" s="216"/>
      <c r="H41" s="216"/>
      <c r="I41" s="59" t="s">
        <v>449</v>
      </c>
      <c r="J41" s="216" t="s">
        <v>16</v>
      </c>
      <c r="K41" s="216"/>
      <c r="L41" s="60" t="s">
        <v>17</v>
      </c>
      <c r="M41" s="60">
        <v>3</v>
      </c>
      <c r="N41" s="215" t="s">
        <v>18</v>
      </c>
      <c r="O41" s="215"/>
      <c r="P41" s="215"/>
      <c r="Q41" s="60" t="s">
        <v>17</v>
      </c>
      <c r="R41" s="61"/>
      <c r="S41" s="61">
        <f>S42+S43+S44+S45+S46+S47+S48+S49+S50</f>
        <v>0</v>
      </c>
      <c r="T41" s="61">
        <f>T42</f>
        <v>0</v>
      </c>
      <c r="U41" s="61">
        <f>U42+U43+U44+U45+U46+U47+U48+U49+U50</f>
        <v>2000</v>
      </c>
      <c r="V41" s="61"/>
      <c r="W41" s="61">
        <f t="shared" si="0"/>
        <v>2000</v>
      </c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57"/>
      <c r="AL41" s="57"/>
      <c r="AM41" s="57"/>
      <c r="AN41" s="57"/>
      <c r="AO41" s="57"/>
      <c r="AP41" s="57"/>
      <c r="AQ41" s="57"/>
      <c r="AR41" s="57"/>
      <c r="AS41" s="57"/>
      <c r="AT41" s="57"/>
      <c r="AU41" s="57"/>
      <c r="AV41" s="57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  <c r="CU41" s="57"/>
      <c r="CV41" s="57"/>
      <c r="CW41" s="57"/>
      <c r="CX41" s="57"/>
      <c r="CY41" s="57"/>
      <c r="CZ41" s="57"/>
      <c r="DA41" s="57"/>
      <c r="DB41" s="57"/>
      <c r="DC41" s="57"/>
      <c r="DD41" s="57"/>
      <c r="DE41" s="57"/>
      <c r="DF41" s="57"/>
      <c r="DG41" s="57"/>
      <c r="DH41" s="57"/>
      <c r="DI41" s="57"/>
      <c r="DJ41" s="57"/>
      <c r="DK41" s="57"/>
      <c r="DL41" s="57"/>
      <c r="DM41" s="57"/>
      <c r="DN41" s="57"/>
      <c r="DO41" s="57"/>
      <c r="DP41" s="57"/>
      <c r="DQ41" s="57"/>
      <c r="DR41" s="57"/>
      <c r="DS41" s="57"/>
      <c r="DT41" s="57"/>
      <c r="DU41" s="57"/>
      <c r="DV41" s="57"/>
      <c r="DW41" s="57"/>
      <c r="DX41" s="57"/>
      <c r="DY41" s="57"/>
      <c r="DZ41" s="57"/>
      <c r="EA41" s="57"/>
      <c r="EB41" s="57"/>
      <c r="EC41" s="57"/>
      <c r="ED41" s="57"/>
      <c r="EE41" s="57"/>
      <c r="EF41" s="57"/>
      <c r="EG41" s="57"/>
      <c r="EH41" s="57"/>
      <c r="EI41" s="57"/>
      <c r="EJ41" s="57"/>
      <c r="EK41" s="57"/>
      <c r="EL41" s="57"/>
      <c r="EM41" s="57"/>
      <c r="EN41" s="57"/>
      <c r="EO41" s="57"/>
      <c r="EP41" s="57"/>
      <c r="EQ41" s="57"/>
      <c r="ER41" s="57"/>
      <c r="ES41" s="57"/>
      <c r="ET41" s="57"/>
      <c r="EU41" s="57"/>
      <c r="EV41" s="57"/>
      <c r="EW41" s="57"/>
      <c r="EX41" s="57"/>
      <c r="EY41" s="57"/>
      <c r="EZ41" s="57"/>
      <c r="FA41" s="57"/>
      <c r="FB41" s="57"/>
      <c r="FC41" s="57"/>
      <c r="FD41" s="57"/>
      <c r="FE41" s="57"/>
      <c r="FF41" s="57"/>
      <c r="FG41" s="57"/>
      <c r="FH41" s="57"/>
      <c r="FI41" s="57"/>
      <c r="FJ41" s="57"/>
      <c r="FK41" s="57"/>
      <c r="FL41" s="57"/>
      <c r="FM41" s="57"/>
      <c r="FN41" s="57"/>
      <c r="FO41" s="57"/>
      <c r="FP41" s="57"/>
      <c r="FQ41" s="57"/>
      <c r="FR41" s="57"/>
      <c r="FS41" s="57"/>
      <c r="FT41" s="57"/>
      <c r="FU41" s="57"/>
      <c r="FV41" s="57"/>
      <c r="FW41" s="57"/>
      <c r="FX41" s="57"/>
      <c r="FY41" s="57"/>
      <c r="FZ41" s="57"/>
      <c r="GA41" s="57"/>
      <c r="GB41" s="57"/>
      <c r="GC41" s="57"/>
      <c r="GD41" s="57"/>
      <c r="GE41" s="57"/>
      <c r="GF41" s="57"/>
      <c r="GG41" s="57"/>
      <c r="GH41" s="57"/>
      <c r="GI41" s="57"/>
      <c r="GJ41" s="57"/>
      <c r="GK41" s="57"/>
      <c r="GL41" s="57"/>
      <c r="GM41" s="57"/>
      <c r="GN41" s="57"/>
      <c r="GO41" s="57"/>
      <c r="GP41" s="57"/>
      <c r="GQ41" s="57"/>
      <c r="GR41" s="57"/>
      <c r="GS41" s="57"/>
      <c r="GT41" s="57"/>
      <c r="GU41" s="57"/>
      <c r="GV41" s="57"/>
      <c r="GW41" s="57"/>
      <c r="GX41" s="57"/>
      <c r="GY41" s="57"/>
      <c r="GZ41" s="57"/>
      <c r="HA41" s="57"/>
      <c r="HB41" s="57"/>
      <c r="HC41" s="57"/>
      <c r="HD41" s="57"/>
      <c r="HE41" s="57"/>
      <c r="HF41" s="57"/>
      <c r="HG41" s="57"/>
      <c r="HH41" s="57"/>
      <c r="HI41" s="57"/>
      <c r="HJ41" s="57"/>
      <c r="HK41" s="57"/>
      <c r="HL41" s="57"/>
      <c r="HM41" s="57"/>
      <c r="HN41" s="57"/>
      <c r="HO41" s="57"/>
      <c r="HP41" s="57"/>
      <c r="HQ41" s="57"/>
      <c r="HR41" s="57"/>
      <c r="HS41" s="57"/>
      <c r="HT41" s="57"/>
      <c r="HU41" s="57"/>
      <c r="HV41" s="57"/>
      <c r="HW41" s="57"/>
      <c r="HX41" s="57"/>
      <c r="HY41" s="57"/>
      <c r="HZ41" s="57"/>
      <c r="IA41" s="57"/>
      <c r="IB41" s="57"/>
      <c r="IC41" s="57"/>
      <c r="ID41" s="57"/>
      <c r="IE41" s="57"/>
      <c r="IF41" s="57"/>
      <c r="IG41" s="57"/>
      <c r="IH41" s="57"/>
      <c r="II41" s="57"/>
      <c r="IJ41" s="57"/>
      <c r="IK41" s="57"/>
      <c r="IL41" s="57"/>
      <c r="IM41" s="57"/>
      <c r="IN41" s="57"/>
      <c r="IO41" s="57"/>
      <c r="IP41" s="57"/>
      <c r="IQ41" s="57"/>
      <c r="IR41" s="57"/>
      <c r="IS41" s="57"/>
      <c r="IT41" s="57"/>
      <c r="IU41" s="57"/>
      <c r="IV41" s="57"/>
    </row>
    <row r="42" spans="1:256" ht="31.15" customHeight="1">
      <c r="B42" s="42"/>
      <c r="C42" s="217">
        <v>2020</v>
      </c>
      <c r="D42" s="217"/>
      <c r="E42" s="46" t="s">
        <v>1493</v>
      </c>
      <c r="F42" s="218" t="s">
        <v>1491</v>
      </c>
      <c r="G42" s="218"/>
      <c r="H42" s="218"/>
      <c r="I42" s="46" t="s">
        <v>449</v>
      </c>
      <c r="J42" s="218" t="s">
        <v>16</v>
      </c>
      <c r="K42" s="218"/>
      <c r="L42" s="47" t="s">
        <v>17</v>
      </c>
      <c r="M42" s="47">
        <v>4</v>
      </c>
      <c r="N42" s="217" t="s">
        <v>18</v>
      </c>
      <c r="O42" s="217"/>
      <c r="P42" s="217"/>
      <c r="Q42" s="47" t="s">
        <v>17</v>
      </c>
      <c r="U42" s="63">
        <v>2000</v>
      </c>
      <c r="W42" s="63">
        <f t="shared" si="0"/>
        <v>2000</v>
      </c>
    </row>
    <row r="43" spans="1:256" ht="31.15" hidden="1" customHeight="1">
      <c r="B43" s="65"/>
      <c r="C43" s="217">
        <v>2020</v>
      </c>
      <c r="D43" s="217"/>
      <c r="E43" s="46" t="s">
        <v>1492</v>
      </c>
      <c r="F43" s="218" t="s">
        <v>1491</v>
      </c>
      <c r="G43" s="218"/>
      <c r="H43" s="218"/>
      <c r="I43" s="46" t="s">
        <v>449</v>
      </c>
      <c r="J43" s="218" t="s">
        <v>16</v>
      </c>
      <c r="K43" s="218"/>
      <c r="L43" s="47" t="s">
        <v>28</v>
      </c>
      <c r="M43" s="47">
        <v>5</v>
      </c>
      <c r="N43" s="217" t="s">
        <v>18</v>
      </c>
      <c r="O43" s="217"/>
      <c r="P43" s="217"/>
      <c r="Q43" s="47" t="s">
        <v>17</v>
      </c>
      <c r="W43" s="63">
        <f t="shared" si="0"/>
        <v>0</v>
      </c>
    </row>
    <row r="44" spans="1:256" ht="31.15" hidden="1" customHeight="1">
      <c r="B44" s="65"/>
      <c r="C44" s="217">
        <v>2020</v>
      </c>
      <c r="D44" s="217"/>
      <c r="E44" s="46" t="s">
        <v>1490</v>
      </c>
      <c r="F44" s="218" t="s">
        <v>1489</v>
      </c>
      <c r="G44" s="218"/>
      <c r="H44" s="218"/>
      <c r="I44" s="46" t="s">
        <v>449</v>
      </c>
      <c r="J44" s="218" t="s">
        <v>16</v>
      </c>
      <c r="K44" s="218"/>
      <c r="L44" s="47" t="s">
        <v>28</v>
      </c>
      <c r="M44" s="47">
        <v>5</v>
      </c>
      <c r="N44" s="217" t="s">
        <v>18</v>
      </c>
      <c r="O44" s="217"/>
      <c r="P44" s="217"/>
      <c r="Q44" s="47" t="s">
        <v>17</v>
      </c>
      <c r="W44" s="63">
        <f t="shared" si="0"/>
        <v>0</v>
      </c>
    </row>
    <row r="45" spans="1:256" ht="31.15" hidden="1" customHeight="1">
      <c r="B45" s="65"/>
      <c r="C45" s="217">
        <v>2020</v>
      </c>
      <c r="D45" s="217"/>
      <c r="E45" s="46" t="s">
        <v>1488</v>
      </c>
      <c r="F45" s="218" t="s">
        <v>1487</v>
      </c>
      <c r="G45" s="218"/>
      <c r="H45" s="218"/>
      <c r="I45" s="46" t="s">
        <v>449</v>
      </c>
      <c r="J45" s="218" t="s">
        <v>16</v>
      </c>
      <c r="K45" s="218"/>
      <c r="L45" s="47" t="s">
        <v>28</v>
      </c>
      <c r="M45" s="47">
        <v>5</v>
      </c>
      <c r="N45" s="217" t="s">
        <v>18</v>
      </c>
      <c r="O45" s="217"/>
      <c r="P45" s="217"/>
      <c r="Q45" s="47" t="s">
        <v>17</v>
      </c>
      <c r="W45" s="63">
        <f t="shared" si="0"/>
        <v>0</v>
      </c>
    </row>
    <row r="46" spans="1:256" ht="31.15" hidden="1" customHeight="1">
      <c r="B46" s="65"/>
      <c r="C46" s="217">
        <v>2020</v>
      </c>
      <c r="D46" s="217"/>
      <c r="E46" s="46" t="s">
        <v>1486</v>
      </c>
      <c r="F46" s="218" t="s">
        <v>1485</v>
      </c>
      <c r="G46" s="218"/>
      <c r="H46" s="218"/>
      <c r="I46" s="46" t="s">
        <v>449</v>
      </c>
      <c r="J46" s="218" t="s">
        <v>16</v>
      </c>
      <c r="K46" s="218"/>
      <c r="L46" s="47" t="s">
        <v>28</v>
      </c>
      <c r="M46" s="47">
        <v>5</v>
      </c>
      <c r="N46" s="217" t="s">
        <v>18</v>
      </c>
      <c r="O46" s="217"/>
      <c r="P46" s="217"/>
      <c r="Q46" s="47" t="s">
        <v>17</v>
      </c>
      <c r="W46" s="63">
        <f t="shared" si="0"/>
        <v>0</v>
      </c>
    </row>
    <row r="47" spans="1:256" ht="31.15" hidden="1" customHeight="1">
      <c r="B47" s="42"/>
      <c r="C47" s="217">
        <v>2020</v>
      </c>
      <c r="D47" s="217"/>
      <c r="E47" s="46" t="s">
        <v>1484</v>
      </c>
      <c r="F47" s="218" t="s">
        <v>1482</v>
      </c>
      <c r="G47" s="218"/>
      <c r="H47" s="218"/>
      <c r="I47" s="46" t="s">
        <v>449</v>
      </c>
      <c r="J47" s="218" t="s">
        <v>16</v>
      </c>
      <c r="K47" s="218"/>
      <c r="L47" s="47" t="s">
        <v>17</v>
      </c>
      <c r="M47" s="47">
        <v>4</v>
      </c>
      <c r="N47" s="217" t="s">
        <v>18</v>
      </c>
      <c r="O47" s="217"/>
      <c r="P47" s="217"/>
      <c r="Q47" s="47" t="s">
        <v>17</v>
      </c>
      <c r="W47" s="63">
        <f t="shared" si="0"/>
        <v>0</v>
      </c>
    </row>
    <row r="48" spans="1:256" ht="31.15" hidden="1" customHeight="1">
      <c r="B48" s="65"/>
      <c r="C48" s="217">
        <v>2020</v>
      </c>
      <c r="D48" s="217"/>
      <c r="E48" s="46" t="s">
        <v>1483</v>
      </c>
      <c r="F48" s="218" t="s">
        <v>1482</v>
      </c>
      <c r="G48" s="218"/>
      <c r="H48" s="218"/>
      <c r="I48" s="46" t="s">
        <v>449</v>
      </c>
      <c r="J48" s="218" t="s">
        <v>16</v>
      </c>
      <c r="K48" s="218"/>
      <c r="L48" s="47" t="s">
        <v>28</v>
      </c>
      <c r="M48" s="47">
        <v>5</v>
      </c>
      <c r="N48" s="217" t="s">
        <v>18</v>
      </c>
      <c r="O48" s="217"/>
      <c r="P48" s="217"/>
      <c r="Q48" s="47" t="s">
        <v>17</v>
      </c>
      <c r="W48" s="63">
        <f t="shared" si="0"/>
        <v>0</v>
      </c>
    </row>
    <row r="49" spans="1:256" ht="31.15" hidden="1" customHeight="1">
      <c r="B49" s="65"/>
      <c r="C49" s="217">
        <v>2020</v>
      </c>
      <c r="D49" s="217"/>
      <c r="E49" s="46" t="s">
        <v>1481</v>
      </c>
      <c r="F49" s="218" t="s">
        <v>1480</v>
      </c>
      <c r="G49" s="218"/>
      <c r="H49" s="218"/>
      <c r="I49" s="46" t="s">
        <v>449</v>
      </c>
      <c r="J49" s="218" t="s">
        <v>16</v>
      </c>
      <c r="K49" s="218"/>
      <c r="L49" s="47" t="s">
        <v>28</v>
      </c>
      <c r="M49" s="47">
        <v>5</v>
      </c>
      <c r="N49" s="217" t="s">
        <v>18</v>
      </c>
      <c r="O49" s="217"/>
      <c r="P49" s="217"/>
      <c r="Q49" s="47" t="s">
        <v>17</v>
      </c>
      <c r="W49" s="63">
        <f t="shared" si="0"/>
        <v>0</v>
      </c>
    </row>
    <row r="50" spans="1:256" ht="31.15" hidden="1" customHeight="1">
      <c r="B50" s="65"/>
      <c r="C50" s="217">
        <v>2020</v>
      </c>
      <c r="D50" s="217"/>
      <c r="E50" s="46" t="s">
        <v>1479</v>
      </c>
      <c r="F50" s="218" t="s">
        <v>1478</v>
      </c>
      <c r="G50" s="218"/>
      <c r="H50" s="218"/>
      <c r="I50" s="46" t="s">
        <v>449</v>
      </c>
      <c r="J50" s="218" t="s">
        <v>16</v>
      </c>
      <c r="K50" s="218"/>
      <c r="L50" s="47" t="s">
        <v>28</v>
      </c>
      <c r="M50" s="47">
        <v>5</v>
      </c>
      <c r="N50" s="217" t="s">
        <v>18</v>
      </c>
      <c r="O50" s="217"/>
      <c r="P50" s="217"/>
      <c r="Q50" s="47" t="s">
        <v>17</v>
      </c>
      <c r="W50" s="63">
        <f t="shared" si="0"/>
        <v>0</v>
      </c>
    </row>
    <row r="51" spans="1:256" ht="31.15" hidden="1" customHeight="1">
      <c r="A51" s="57"/>
      <c r="B51" s="58"/>
      <c r="C51" s="215">
        <v>2020</v>
      </c>
      <c r="D51" s="215"/>
      <c r="E51" s="59" t="s">
        <v>1477</v>
      </c>
      <c r="F51" s="216" t="s">
        <v>1476</v>
      </c>
      <c r="G51" s="216"/>
      <c r="H51" s="216"/>
      <c r="I51" s="59" t="s">
        <v>449</v>
      </c>
      <c r="J51" s="216" t="s">
        <v>16</v>
      </c>
      <c r="K51" s="216"/>
      <c r="L51" s="60" t="s">
        <v>17</v>
      </c>
      <c r="M51" s="60">
        <v>3</v>
      </c>
      <c r="N51" s="215" t="s">
        <v>18</v>
      </c>
      <c r="O51" s="215"/>
      <c r="P51" s="215"/>
      <c r="Q51" s="60" t="s">
        <v>17</v>
      </c>
      <c r="R51" s="61"/>
      <c r="S51" s="61"/>
      <c r="T51" s="61">
        <f>T52+T53+T54</f>
        <v>0</v>
      </c>
      <c r="U51" s="61">
        <f>U52+U53+U54</f>
        <v>0</v>
      </c>
      <c r="V51" s="61"/>
      <c r="W51" s="61">
        <f t="shared" si="0"/>
        <v>0</v>
      </c>
      <c r="X51" s="57"/>
      <c r="Y51" s="57"/>
      <c r="Z51" s="57"/>
      <c r="AA51" s="57"/>
      <c r="AB51" s="57"/>
      <c r="AC51" s="57"/>
      <c r="AD51" s="57"/>
      <c r="AE51" s="57"/>
      <c r="AF51" s="57"/>
      <c r="AG51" s="57"/>
      <c r="AH51" s="57"/>
      <c r="AI51" s="57"/>
      <c r="AJ51" s="57"/>
      <c r="AK51" s="57"/>
      <c r="AL51" s="57"/>
      <c r="AM51" s="57"/>
      <c r="AN51" s="57"/>
      <c r="AO51" s="57"/>
      <c r="AP51" s="57"/>
      <c r="AQ51" s="57"/>
      <c r="AR51" s="57"/>
      <c r="AS51" s="57"/>
      <c r="AT51" s="57"/>
      <c r="AU51" s="57"/>
      <c r="AV51" s="57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  <c r="CU51" s="57"/>
      <c r="CV51" s="57"/>
      <c r="CW51" s="57"/>
      <c r="CX51" s="57"/>
      <c r="CY51" s="57"/>
      <c r="CZ51" s="57"/>
      <c r="DA51" s="57"/>
      <c r="DB51" s="57"/>
      <c r="DC51" s="57"/>
      <c r="DD51" s="57"/>
      <c r="DE51" s="57"/>
      <c r="DF51" s="57"/>
      <c r="DG51" s="57"/>
      <c r="DH51" s="57"/>
      <c r="DI51" s="57"/>
      <c r="DJ51" s="57"/>
      <c r="DK51" s="57"/>
      <c r="DL51" s="57"/>
      <c r="DM51" s="57"/>
      <c r="DN51" s="57"/>
      <c r="DO51" s="57"/>
      <c r="DP51" s="57"/>
      <c r="DQ51" s="57"/>
      <c r="DR51" s="57"/>
      <c r="DS51" s="57"/>
      <c r="DT51" s="57"/>
      <c r="DU51" s="57"/>
      <c r="DV51" s="57"/>
      <c r="DW51" s="57"/>
      <c r="DX51" s="57"/>
      <c r="DY51" s="57"/>
      <c r="DZ51" s="57"/>
      <c r="EA51" s="57"/>
      <c r="EB51" s="57"/>
      <c r="EC51" s="57"/>
      <c r="ED51" s="57"/>
      <c r="EE51" s="57"/>
      <c r="EF51" s="57"/>
      <c r="EG51" s="57"/>
      <c r="EH51" s="57"/>
      <c r="EI51" s="57"/>
      <c r="EJ51" s="57"/>
      <c r="EK51" s="57"/>
      <c r="EL51" s="57"/>
      <c r="EM51" s="57"/>
      <c r="EN51" s="57"/>
      <c r="EO51" s="57"/>
      <c r="EP51" s="57"/>
      <c r="EQ51" s="57"/>
      <c r="ER51" s="57"/>
      <c r="ES51" s="57"/>
      <c r="ET51" s="57"/>
      <c r="EU51" s="57"/>
      <c r="EV51" s="57"/>
      <c r="EW51" s="57"/>
      <c r="EX51" s="57"/>
      <c r="EY51" s="57"/>
      <c r="EZ51" s="57"/>
      <c r="FA51" s="57"/>
      <c r="FB51" s="57"/>
      <c r="FC51" s="57"/>
      <c r="FD51" s="57"/>
      <c r="FE51" s="57"/>
      <c r="FF51" s="57"/>
      <c r="FG51" s="57"/>
      <c r="FH51" s="57"/>
      <c r="FI51" s="57"/>
      <c r="FJ51" s="57"/>
      <c r="FK51" s="57"/>
      <c r="FL51" s="57"/>
      <c r="FM51" s="57"/>
      <c r="FN51" s="57"/>
      <c r="FO51" s="57"/>
      <c r="FP51" s="57"/>
      <c r="FQ51" s="57"/>
      <c r="FR51" s="57"/>
      <c r="FS51" s="57"/>
      <c r="FT51" s="57"/>
      <c r="FU51" s="57"/>
      <c r="FV51" s="57"/>
      <c r="FW51" s="57"/>
      <c r="FX51" s="57"/>
      <c r="FY51" s="57"/>
      <c r="FZ51" s="57"/>
      <c r="GA51" s="57"/>
      <c r="GB51" s="57"/>
      <c r="GC51" s="57"/>
      <c r="GD51" s="57"/>
      <c r="GE51" s="57"/>
      <c r="GF51" s="57"/>
      <c r="GG51" s="57"/>
      <c r="GH51" s="57"/>
      <c r="GI51" s="57"/>
      <c r="GJ51" s="57"/>
      <c r="GK51" s="57"/>
      <c r="GL51" s="57"/>
      <c r="GM51" s="57"/>
      <c r="GN51" s="57"/>
      <c r="GO51" s="57"/>
      <c r="GP51" s="57"/>
      <c r="GQ51" s="57"/>
      <c r="GR51" s="57"/>
      <c r="GS51" s="57"/>
      <c r="GT51" s="57"/>
      <c r="GU51" s="57"/>
      <c r="GV51" s="57"/>
      <c r="GW51" s="57"/>
      <c r="GX51" s="57"/>
      <c r="GY51" s="57"/>
      <c r="GZ51" s="57"/>
      <c r="HA51" s="57"/>
      <c r="HB51" s="57"/>
      <c r="HC51" s="57"/>
      <c r="HD51" s="57"/>
      <c r="HE51" s="57"/>
      <c r="HF51" s="57"/>
      <c r="HG51" s="57"/>
      <c r="HH51" s="57"/>
      <c r="HI51" s="57"/>
      <c r="HJ51" s="57"/>
      <c r="HK51" s="57"/>
      <c r="HL51" s="57"/>
      <c r="HM51" s="57"/>
      <c r="HN51" s="57"/>
      <c r="HO51" s="57"/>
      <c r="HP51" s="57"/>
      <c r="HQ51" s="57"/>
      <c r="HR51" s="57"/>
      <c r="HS51" s="57"/>
      <c r="HT51" s="57"/>
      <c r="HU51" s="57"/>
      <c r="HV51" s="57"/>
      <c r="HW51" s="57"/>
      <c r="HX51" s="57"/>
      <c r="HY51" s="57"/>
      <c r="HZ51" s="57"/>
      <c r="IA51" s="57"/>
      <c r="IB51" s="57"/>
      <c r="IC51" s="57"/>
      <c r="ID51" s="57"/>
      <c r="IE51" s="57"/>
      <c r="IF51" s="57"/>
      <c r="IG51" s="57"/>
      <c r="IH51" s="57"/>
      <c r="II51" s="57"/>
      <c r="IJ51" s="57"/>
      <c r="IK51" s="57"/>
      <c r="IL51" s="57"/>
      <c r="IM51" s="57"/>
      <c r="IN51" s="57"/>
      <c r="IO51" s="57"/>
      <c r="IP51" s="57"/>
      <c r="IQ51" s="57"/>
      <c r="IR51" s="57"/>
      <c r="IS51" s="57"/>
      <c r="IT51" s="57"/>
      <c r="IU51" s="57"/>
      <c r="IV51" s="57"/>
    </row>
    <row r="52" spans="1:256" ht="31.15" hidden="1" customHeight="1">
      <c r="B52" s="42"/>
      <c r="C52" s="217">
        <v>2020</v>
      </c>
      <c r="D52" s="217"/>
      <c r="E52" s="46" t="s">
        <v>1475</v>
      </c>
      <c r="F52" s="218" t="s">
        <v>1474</v>
      </c>
      <c r="G52" s="218"/>
      <c r="H52" s="218"/>
      <c r="I52" s="46" t="s">
        <v>449</v>
      </c>
      <c r="J52" s="218" t="s">
        <v>16</v>
      </c>
      <c r="K52" s="218"/>
      <c r="L52" s="47" t="s">
        <v>28</v>
      </c>
      <c r="M52" s="47">
        <v>4</v>
      </c>
      <c r="N52" s="217" t="s">
        <v>18</v>
      </c>
      <c r="O52" s="217"/>
      <c r="P52" s="217"/>
      <c r="Q52" s="47" t="s">
        <v>28</v>
      </c>
      <c r="W52" s="63">
        <f t="shared" si="0"/>
        <v>0</v>
      </c>
    </row>
    <row r="53" spans="1:256" ht="31.15" hidden="1" customHeight="1">
      <c r="B53" s="42"/>
      <c r="C53" s="217">
        <v>2020</v>
      </c>
      <c r="D53" s="217"/>
      <c r="E53" s="46" t="s">
        <v>1473</v>
      </c>
      <c r="F53" s="218" t="s">
        <v>1472</v>
      </c>
      <c r="G53" s="218"/>
      <c r="H53" s="218"/>
      <c r="I53" s="46" t="s">
        <v>449</v>
      </c>
      <c r="J53" s="218" t="s">
        <v>16</v>
      </c>
      <c r="K53" s="218"/>
      <c r="L53" s="47" t="s">
        <v>28</v>
      </c>
      <c r="M53" s="47">
        <v>4</v>
      </c>
      <c r="N53" s="217" t="s">
        <v>18</v>
      </c>
      <c r="O53" s="217"/>
      <c r="P53" s="217"/>
      <c r="Q53" s="47" t="s">
        <v>17</v>
      </c>
      <c r="W53" s="63">
        <f t="shared" si="0"/>
        <v>0</v>
      </c>
    </row>
    <row r="54" spans="1:256" ht="31.15" hidden="1" customHeight="1">
      <c r="B54" s="42"/>
      <c r="C54" s="217">
        <v>2020</v>
      </c>
      <c r="D54" s="217"/>
      <c r="E54" s="46" t="s">
        <v>1471</v>
      </c>
      <c r="F54" s="218" t="s">
        <v>1470</v>
      </c>
      <c r="G54" s="218"/>
      <c r="H54" s="218"/>
      <c r="I54" s="46" t="s">
        <v>449</v>
      </c>
      <c r="J54" s="218" t="s">
        <v>16</v>
      </c>
      <c r="K54" s="218"/>
      <c r="L54" s="47" t="s">
        <v>28</v>
      </c>
      <c r="M54" s="47">
        <v>4</v>
      </c>
      <c r="N54" s="217" t="s">
        <v>18</v>
      </c>
      <c r="O54" s="217"/>
      <c r="P54" s="217"/>
      <c r="Q54" s="47" t="s">
        <v>17</v>
      </c>
      <c r="W54" s="63">
        <f t="shared" si="0"/>
        <v>0</v>
      </c>
    </row>
    <row r="55" spans="1:256" ht="31.15" hidden="1" customHeight="1">
      <c r="A55" s="57"/>
      <c r="B55" s="58"/>
      <c r="C55" s="215">
        <v>2020</v>
      </c>
      <c r="D55" s="215"/>
      <c r="E55" s="59" t="s">
        <v>1469</v>
      </c>
      <c r="F55" s="216" t="s">
        <v>1468</v>
      </c>
      <c r="G55" s="216"/>
      <c r="H55" s="216"/>
      <c r="I55" s="59" t="s">
        <v>449</v>
      </c>
      <c r="J55" s="216" t="s">
        <v>16</v>
      </c>
      <c r="K55" s="216"/>
      <c r="L55" s="60" t="s">
        <v>17</v>
      </c>
      <c r="M55" s="60">
        <v>3</v>
      </c>
      <c r="N55" s="215" t="s">
        <v>18</v>
      </c>
      <c r="O55" s="215"/>
      <c r="P55" s="215"/>
      <c r="Q55" s="60" t="s">
        <v>17</v>
      </c>
      <c r="R55" s="61"/>
      <c r="S55" s="61"/>
      <c r="T55" s="61"/>
      <c r="U55" s="61"/>
      <c r="V55" s="61"/>
      <c r="W55" s="61">
        <f t="shared" si="0"/>
        <v>0</v>
      </c>
      <c r="X55" s="57"/>
      <c r="Y55" s="57"/>
      <c r="Z55" s="57"/>
      <c r="AA55" s="57"/>
      <c r="AB55" s="57"/>
      <c r="AC55" s="57"/>
      <c r="AD55" s="57"/>
      <c r="AE55" s="57"/>
      <c r="AF55" s="57"/>
      <c r="AG55" s="57"/>
      <c r="AH55" s="57"/>
      <c r="AI55" s="57"/>
      <c r="AJ55" s="57"/>
      <c r="AK55" s="57"/>
      <c r="AL55" s="57"/>
      <c r="AM55" s="57"/>
      <c r="AN55" s="57"/>
      <c r="AO55" s="57"/>
      <c r="AP55" s="57"/>
      <c r="AQ55" s="57"/>
      <c r="AR55" s="57"/>
      <c r="AS55" s="57"/>
      <c r="AT55" s="57"/>
      <c r="AU55" s="57"/>
      <c r="AV55" s="57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  <c r="CU55" s="57"/>
      <c r="CV55" s="57"/>
      <c r="CW55" s="57"/>
      <c r="CX55" s="57"/>
      <c r="CY55" s="57"/>
      <c r="CZ55" s="57"/>
      <c r="DA55" s="57"/>
      <c r="DB55" s="57"/>
      <c r="DC55" s="57"/>
      <c r="DD55" s="57"/>
      <c r="DE55" s="57"/>
      <c r="DF55" s="57"/>
      <c r="DG55" s="57"/>
      <c r="DH55" s="57"/>
      <c r="DI55" s="57"/>
      <c r="DJ55" s="57"/>
      <c r="DK55" s="57"/>
      <c r="DL55" s="57"/>
      <c r="DM55" s="57"/>
      <c r="DN55" s="57"/>
      <c r="DO55" s="57"/>
      <c r="DP55" s="57"/>
      <c r="DQ55" s="57"/>
      <c r="DR55" s="57"/>
      <c r="DS55" s="57"/>
      <c r="DT55" s="57"/>
      <c r="DU55" s="57"/>
      <c r="DV55" s="57"/>
      <c r="DW55" s="57"/>
      <c r="DX55" s="57"/>
      <c r="DY55" s="57"/>
      <c r="DZ55" s="57"/>
      <c r="EA55" s="57"/>
      <c r="EB55" s="57"/>
      <c r="EC55" s="57"/>
      <c r="ED55" s="57"/>
      <c r="EE55" s="57"/>
      <c r="EF55" s="57"/>
      <c r="EG55" s="57"/>
      <c r="EH55" s="57"/>
      <c r="EI55" s="57"/>
      <c r="EJ55" s="57"/>
      <c r="EK55" s="57"/>
      <c r="EL55" s="57"/>
      <c r="EM55" s="57"/>
      <c r="EN55" s="57"/>
      <c r="EO55" s="57"/>
      <c r="EP55" s="57"/>
      <c r="EQ55" s="57"/>
      <c r="ER55" s="57"/>
      <c r="ES55" s="57"/>
      <c r="ET55" s="57"/>
      <c r="EU55" s="57"/>
      <c r="EV55" s="57"/>
      <c r="EW55" s="57"/>
      <c r="EX55" s="57"/>
      <c r="EY55" s="57"/>
      <c r="EZ55" s="57"/>
      <c r="FA55" s="57"/>
      <c r="FB55" s="57"/>
      <c r="FC55" s="57"/>
      <c r="FD55" s="57"/>
      <c r="FE55" s="57"/>
      <c r="FF55" s="57"/>
      <c r="FG55" s="57"/>
      <c r="FH55" s="57"/>
      <c r="FI55" s="57"/>
      <c r="FJ55" s="57"/>
      <c r="FK55" s="57"/>
      <c r="FL55" s="57"/>
      <c r="FM55" s="57"/>
      <c r="FN55" s="57"/>
      <c r="FO55" s="57"/>
      <c r="FP55" s="57"/>
      <c r="FQ55" s="57"/>
      <c r="FR55" s="57"/>
      <c r="FS55" s="57"/>
      <c r="FT55" s="57"/>
      <c r="FU55" s="57"/>
      <c r="FV55" s="57"/>
      <c r="FW55" s="57"/>
      <c r="FX55" s="57"/>
      <c r="FY55" s="57"/>
      <c r="FZ55" s="57"/>
      <c r="GA55" s="57"/>
      <c r="GB55" s="57"/>
      <c r="GC55" s="57"/>
      <c r="GD55" s="57"/>
      <c r="GE55" s="57"/>
      <c r="GF55" s="57"/>
      <c r="GG55" s="57"/>
      <c r="GH55" s="57"/>
      <c r="GI55" s="57"/>
      <c r="GJ55" s="57"/>
      <c r="GK55" s="57"/>
      <c r="GL55" s="57"/>
      <c r="GM55" s="57"/>
      <c r="GN55" s="57"/>
      <c r="GO55" s="57"/>
      <c r="GP55" s="57"/>
      <c r="GQ55" s="57"/>
      <c r="GR55" s="57"/>
      <c r="GS55" s="57"/>
      <c r="GT55" s="57"/>
      <c r="GU55" s="57"/>
      <c r="GV55" s="57"/>
      <c r="GW55" s="57"/>
      <c r="GX55" s="57"/>
      <c r="GY55" s="57"/>
      <c r="GZ55" s="57"/>
      <c r="HA55" s="57"/>
      <c r="HB55" s="57"/>
      <c r="HC55" s="57"/>
      <c r="HD55" s="57"/>
      <c r="HE55" s="57"/>
      <c r="HF55" s="57"/>
      <c r="HG55" s="57"/>
      <c r="HH55" s="57"/>
      <c r="HI55" s="57"/>
      <c r="HJ55" s="57"/>
      <c r="HK55" s="57"/>
      <c r="HL55" s="57"/>
      <c r="HM55" s="57"/>
      <c r="HN55" s="57"/>
      <c r="HO55" s="57"/>
      <c r="HP55" s="57"/>
      <c r="HQ55" s="57"/>
      <c r="HR55" s="57"/>
      <c r="HS55" s="57"/>
      <c r="HT55" s="57"/>
      <c r="HU55" s="57"/>
      <c r="HV55" s="57"/>
      <c r="HW55" s="57"/>
      <c r="HX55" s="57"/>
      <c r="HY55" s="57"/>
      <c r="HZ55" s="57"/>
      <c r="IA55" s="57"/>
      <c r="IB55" s="57"/>
      <c r="IC55" s="57"/>
      <c r="ID55" s="57"/>
      <c r="IE55" s="57"/>
      <c r="IF55" s="57"/>
      <c r="IG55" s="57"/>
      <c r="IH55" s="57"/>
      <c r="II55" s="57"/>
      <c r="IJ55" s="57"/>
      <c r="IK55" s="57"/>
      <c r="IL55" s="57"/>
      <c r="IM55" s="57"/>
      <c r="IN55" s="57"/>
      <c r="IO55" s="57"/>
      <c r="IP55" s="57"/>
      <c r="IQ55" s="57"/>
      <c r="IR55" s="57"/>
      <c r="IS55" s="57"/>
      <c r="IT55" s="57"/>
      <c r="IU55" s="57"/>
      <c r="IV55" s="57"/>
    </row>
    <row r="56" spans="1:256" ht="31.15" hidden="1" customHeight="1">
      <c r="B56" s="42"/>
      <c r="C56" s="217">
        <v>2020</v>
      </c>
      <c r="D56" s="217"/>
      <c r="E56" s="46" t="s">
        <v>1467</v>
      </c>
      <c r="F56" s="218" t="s">
        <v>1466</v>
      </c>
      <c r="G56" s="218"/>
      <c r="H56" s="218"/>
      <c r="I56" s="46" t="s">
        <v>449</v>
      </c>
      <c r="J56" s="218" t="s">
        <v>16</v>
      </c>
      <c r="K56" s="218"/>
      <c r="L56" s="47" t="s">
        <v>28</v>
      </c>
      <c r="M56" s="47">
        <v>4</v>
      </c>
      <c r="N56" s="217" t="s">
        <v>18</v>
      </c>
      <c r="O56" s="217"/>
      <c r="P56" s="217"/>
      <c r="Q56" s="47" t="s">
        <v>28</v>
      </c>
      <c r="W56" s="63">
        <f t="shared" si="0"/>
        <v>0</v>
      </c>
    </row>
    <row r="57" spans="1:256" ht="31.15" hidden="1" customHeight="1">
      <c r="B57" s="42"/>
      <c r="C57" s="217">
        <v>2020</v>
      </c>
      <c r="D57" s="217"/>
      <c r="E57" s="46" t="s">
        <v>1465</v>
      </c>
      <c r="F57" s="218" t="s">
        <v>1464</v>
      </c>
      <c r="G57" s="218"/>
      <c r="H57" s="218"/>
      <c r="I57" s="46" t="s">
        <v>449</v>
      </c>
      <c r="J57" s="218" t="s">
        <v>16</v>
      </c>
      <c r="K57" s="218"/>
      <c r="L57" s="47" t="s">
        <v>28</v>
      </c>
      <c r="M57" s="47">
        <v>4</v>
      </c>
      <c r="N57" s="217" t="s">
        <v>18</v>
      </c>
      <c r="O57" s="217"/>
      <c r="P57" s="217"/>
      <c r="Q57" s="47" t="s">
        <v>28</v>
      </c>
      <c r="W57" s="63">
        <f t="shared" si="0"/>
        <v>0</v>
      </c>
    </row>
    <row r="58" spans="1:256" ht="31.15" hidden="1" customHeight="1">
      <c r="B58" s="42"/>
      <c r="C58" s="217">
        <v>2020</v>
      </c>
      <c r="D58" s="217"/>
      <c r="E58" s="46" t="s">
        <v>1463</v>
      </c>
      <c r="F58" s="218" t="s">
        <v>1462</v>
      </c>
      <c r="G58" s="218"/>
      <c r="H58" s="218"/>
      <c r="I58" s="46" t="s">
        <v>449</v>
      </c>
      <c r="J58" s="218" t="s">
        <v>16</v>
      </c>
      <c r="K58" s="218"/>
      <c r="L58" s="47" t="s">
        <v>28</v>
      </c>
      <c r="M58" s="47">
        <v>4</v>
      </c>
      <c r="N58" s="217" t="s">
        <v>18</v>
      </c>
      <c r="O58" s="217"/>
      <c r="P58" s="217"/>
      <c r="Q58" s="47" t="s">
        <v>17</v>
      </c>
      <c r="W58" s="63">
        <f t="shared" si="0"/>
        <v>0</v>
      </c>
    </row>
    <row r="59" spans="1:256" ht="31.15" hidden="1" customHeight="1">
      <c r="B59" s="42"/>
      <c r="C59" s="217">
        <v>2020</v>
      </c>
      <c r="D59" s="217"/>
      <c r="E59" s="46" t="s">
        <v>1461</v>
      </c>
      <c r="F59" s="218" t="s">
        <v>1460</v>
      </c>
      <c r="G59" s="218"/>
      <c r="H59" s="218"/>
      <c r="I59" s="46" t="s">
        <v>449</v>
      </c>
      <c r="J59" s="218" t="s">
        <v>16</v>
      </c>
      <c r="K59" s="218"/>
      <c r="L59" s="47" t="s">
        <v>28</v>
      </c>
      <c r="M59" s="47">
        <v>4</v>
      </c>
      <c r="N59" s="217" t="s">
        <v>18</v>
      </c>
      <c r="O59" s="217"/>
      <c r="P59" s="217"/>
      <c r="Q59" s="47" t="s">
        <v>17</v>
      </c>
      <c r="W59" s="63">
        <f t="shared" si="0"/>
        <v>0</v>
      </c>
    </row>
    <row r="60" spans="1:256" ht="31.15" hidden="1" customHeight="1">
      <c r="A60" s="57"/>
      <c r="B60" s="58"/>
      <c r="C60" s="215">
        <v>2020</v>
      </c>
      <c r="D60" s="215"/>
      <c r="E60" s="59" t="s">
        <v>1459</v>
      </c>
      <c r="F60" s="216" t="s">
        <v>1458</v>
      </c>
      <c r="G60" s="216"/>
      <c r="H60" s="216"/>
      <c r="I60" s="59" t="s">
        <v>449</v>
      </c>
      <c r="J60" s="216" t="s">
        <v>16</v>
      </c>
      <c r="K60" s="216"/>
      <c r="L60" s="60" t="s">
        <v>17</v>
      </c>
      <c r="M60" s="60">
        <v>3</v>
      </c>
      <c r="N60" s="215" t="s">
        <v>18</v>
      </c>
      <c r="O60" s="215"/>
      <c r="P60" s="215"/>
      <c r="Q60" s="60" t="s">
        <v>17</v>
      </c>
      <c r="R60" s="61"/>
      <c r="S60" s="61"/>
      <c r="T60" s="61"/>
      <c r="U60" s="61"/>
      <c r="V60" s="61"/>
      <c r="W60" s="61">
        <f t="shared" si="0"/>
        <v>0</v>
      </c>
      <c r="X60" s="57"/>
      <c r="Y60" s="57"/>
      <c r="Z60" s="57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CZ60" s="57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/>
      <c r="DL60" s="57"/>
      <c r="DM60" s="57"/>
      <c r="DN60" s="57"/>
      <c r="DO60" s="57"/>
      <c r="DP60" s="57"/>
      <c r="DQ60" s="57"/>
      <c r="DR60" s="57"/>
      <c r="DS60" s="57"/>
      <c r="DT60" s="57"/>
      <c r="DU60" s="57"/>
      <c r="DV60" s="57"/>
      <c r="DW60" s="57"/>
      <c r="DX60" s="57"/>
      <c r="DY60" s="57"/>
      <c r="DZ60" s="57"/>
      <c r="EA60" s="57"/>
      <c r="EB60" s="57"/>
      <c r="EC60" s="57"/>
      <c r="ED60" s="57"/>
      <c r="EE60" s="57"/>
      <c r="EF60" s="57"/>
      <c r="EG60" s="57"/>
      <c r="EH60" s="57"/>
      <c r="EI60" s="57"/>
      <c r="EJ60" s="57"/>
      <c r="EK60" s="57"/>
      <c r="EL60" s="57"/>
      <c r="EM60" s="57"/>
      <c r="EN60" s="57"/>
      <c r="EO60" s="57"/>
      <c r="EP60" s="57"/>
      <c r="EQ60" s="57"/>
      <c r="ER60" s="57"/>
      <c r="ES60" s="57"/>
      <c r="ET60" s="57"/>
      <c r="EU60" s="57"/>
      <c r="EV60" s="57"/>
      <c r="EW60" s="57"/>
      <c r="EX60" s="57"/>
      <c r="EY60" s="57"/>
      <c r="EZ60" s="57"/>
      <c r="FA60" s="57"/>
      <c r="FB60" s="57"/>
      <c r="FC60" s="57"/>
      <c r="FD60" s="57"/>
      <c r="FE60" s="57"/>
      <c r="FF60" s="57"/>
      <c r="FG60" s="57"/>
      <c r="FH60" s="57"/>
      <c r="FI60" s="57"/>
      <c r="FJ60" s="57"/>
      <c r="FK60" s="57"/>
      <c r="FL60" s="57"/>
      <c r="FM60" s="57"/>
      <c r="FN60" s="57"/>
      <c r="FO60" s="57"/>
      <c r="FP60" s="57"/>
      <c r="FQ60" s="57"/>
      <c r="FR60" s="57"/>
      <c r="FS60" s="57"/>
      <c r="FT60" s="57"/>
      <c r="FU60" s="57"/>
      <c r="FV60" s="57"/>
      <c r="FW60" s="57"/>
      <c r="FX60" s="57"/>
      <c r="FY60" s="57"/>
      <c r="FZ60" s="57"/>
      <c r="GA60" s="57"/>
      <c r="GB60" s="57"/>
      <c r="GC60" s="57"/>
      <c r="GD60" s="57"/>
      <c r="GE60" s="57"/>
      <c r="GF60" s="57"/>
      <c r="GG60" s="57"/>
      <c r="GH60" s="57"/>
      <c r="GI60" s="57"/>
      <c r="GJ60" s="57"/>
      <c r="GK60" s="57"/>
      <c r="GL60" s="57"/>
      <c r="GM60" s="57"/>
      <c r="GN60" s="57"/>
      <c r="GO60" s="57"/>
      <c r="GP60" s="57"/>
      <c r="GQ60" s="57"/>
      <c r="GR60" s="57"/>
      <c r="GS60" s="57"/>
      <c r="GT60" s="57"/>
      <c r="GU60" s="57"/>
      <c r="GV60" s="57"/>
      <c r="GW60" s="57"/>
      <c r="GX60" s="57"/>
      <c r="GY60" s="57"/>
      <c r="GZ60" s="57"/>
      <c r="HA60" s="57"/>
      <c r="HB60" s="57"/>
      <c r="HC60" s="57"/>
      <c r="HD60" s="57"/>
      <c r="HE60" s="57"/>
      <c r="HF60" s="57"/>
      <c r="HG60" s="57"/>
      <c r="HH60" s="57"/>
      <c r="HI60" s="57"/>
      <c r="HJ60" s="57"/>
      <c r="HK60" s="57"/>
      <c r="HL60" s="57"/>
      <c r="HM60" s="57"/>
      <c r="HN60" s="57"/>
      <c r="HO60" s="57"/>
      <c r="HP60" s="57"/>
      <c r="HQ60" s="57"/>
      <c r="HR60" s="57"/>
      <c r="HS60" s="57"/>
      <c r="HT60" s="57"/>
      <c r="HU60" s="57"/>
      <c r="HV60" s="57"/>
      <c r="HW60" s="57"/>
      <c r="HX60" s="57"/>
      <c r="HY60" s="57"/>
      <c r="HZ60" s="57"/>
      <c r="IA60" s="57"/>
      <c r="IB60" s="57"/>
      <c r="IC60" s="57"/>
      <c r="ID60" s="57"/>
      <c r="IE60" s="57"/>
      <c r="IF60" s="57"/>
      <c r="IG60" s="57"/>
      <c r="IH60" s="57"/>
      <c r="II60" s="57"/>
      <c r="IJ60" s="57"/>
      <c r="IK60" s="57"/>
      <c r="IL60" s="57"/>
      <c r="IM60" s="57"/>
      <c r="IN60" s="57"/>
      <c r="IO60" s="57"/>
      <c r="IP60" s="57"/>
      <c r="IQ60" s="57"/>
      <c r="IR60" s="57"/>
      <c r="IS60" s="57"/>
      <c r="IT60" s="57"/>
      <c r="IU60" s="57"/>
      <c r="IV60" s="57"/>
    </row>
    <row r="61" spans="1:256" ht="31.15" hidden="1" customHeight="1">
      <c r="B61" s="42"/>
      <c r="C61" s="217">
        <v>2020</v>
      </c>
      <c r="D61" s="217"/>
      <c r="E61" s="46" t="s">
        <v>1457</v>
      </c>
      <c r="F61" s="218" t="s">
        <v>1456</v>
      </c>
      <c r="G61" s="218"/>
      <c r="H61" s="218"/>
      <c r="I61" s="46" t="s">
        <v>449</v>
      </c>
      <c r="J61" s="218" t="s">
        <v>16</v>
      </c>
      <c r="K61" s="218"/>
      <c r="L61" s="47" t="s">
        <v>28</v>
      </c>
      <c r="M61" s="47">
        <v>4</v>
      </c>
      <c r="N61" s="217" t="s">
        <v>18</v>
      </c>
      <c r="O61" s="217"/>
      <c r="P61" s="217"/>
      <c r="Q61" s="47" t="s">
        <v>28</v>
      </c>
      <c r="W61" s="63">
        <f t="shared" si="0"/>
        <v>0</v>
      </c>
    </row>
    <row r="62" spans="1:256" ht="31.15" hidden="1" customHeight="1">
      <c r="B62" s="42"/>
      <c r="C62" s="217">
        <v>2020</v>
      </c>
      <c r="D62" s="217"/>
      <c r="E62" s="46" t="s">
        <v>1455</v>
      </c>
      <c r="F62" s="218" t="s">
        <v>1454</v>
      </c>
      <c r="G62" s="218"/>
      <c r="H62" s="218"/>
      <c r="I62" s="46" t="s">
        <v>449</v>
      </c>
      <c r="J62" s="218" t="s">
        <v>16</v>
      </c>
      <c r="K62" s="218"/>
      <c r="L62" s="47" t="s">
        <v>28</v>
      </c>
      <c r="M62" s="47">
        <v>4</v>
      </c>
      <c r="N62" s="217" t="s">
        <v>18</v>
      </c>
      <c r="O62" s="217"/>
      <c r="P62" s="217"/>
      <c r="Q62" s="47" t="s">
        <v>28</v>
      </c>
      <c r="W62" s="63">
        <f t="shared" si="0"/>
        <v>0</v>
      </c>
    </row>
    <row r="63" spans="1:256" ht="31.15" hidden="1" customHeight="1">
      <c r="B63" s="42"/>
      <c r="C63" s="217">
        <v>2020</v>
      </c>
      <c r="D63" s="217"/>
      <c r="E63" s="46" t="s">
        <v>1453</v>
      </c>
      <c r="F63" s="218" t="s">
        <v>1452</v>
      </c>
      <c r="G63" s="218"/>
      <c r="H63" s="218"/>
      <c r="I63" s="46" t="s">
        <v>449</v>
      </c>
      <c r="J63" s="218" t="s">
        <v>16</v>
      </c>
      <c r="K63" s="218"/>
      <c r="L63" s="47" t="s">
        <v>28</v>
      </c>
      <c r="M63" s="47">
        <v>4</v>
      </c>
      <c r="N63" s="217" t="s">
        <v>18</v>
      </c>
      <c r="O63" s="217"/>
      <c r="P63" s="217"/>
      <c r="Q63" s="47" t="s">
        <v>28</v>
      </c>
      <c r="W63" s="63">
        <f t="shared" si="0"/>
        <v>0</v>
      </c>
    </row>
    <row r="64" spans="1:256" ht="31.15" hidden="1" customHeight="1">
      <c r="A64" s="65"/>
      <c r="B64" s="42"/>
      <c r="C64" s="217">
        <v>2020</v>
      </c>
      <c r="D64" s="217"/>
      <c r="E64" s="46" t="s">
        <v>1451</v>
      </c>
      <c r="F64" s="218" t="s">
        <v>1450</v>
      </c>
      <c r="G64" s="218"/>
      <c r="H64" s="218"/>
      <c r="I64" s="46" t="s">
        <v>449</v>
      </c>
      <c r="J64" s="218" t="s">
        <v>16</v>
      </c>
      <c r="K64" s="218"/>
      <c r="L64" s="47" t="s">
        <v>28</v>
      </c>
      <c r="M64" s="47">
        <v>4</v>
      </c>
      <c r="N64" s="217" t="s">
        <v>18</v>
      </c>
      <c r="O64" s="217"/>
      <c r="P64" s="217"/>
      <c r="Q64" s="47" t="s">
        <v>28</v>
      </c>
      <c r="W64" s="63">
        <f t="shared" si="0"/>
        <v>0</v>
      </c>
    </row>
    <row r="65" spans="1:256" ht="31.15" hidden="1" customHeight="1">
      <c r="A65" s="65"/>
      <c r="B65" s="42"/>
      <c r="C65" s="217">
        <v>2020</v>
      </c>
      <c r="D65" s="217"/>
      <c r="E65" s="46" t="s">
        <v>1449</v>
      </c>
      <c r="F65" s="218" t="s">
        <v>1448</v>
      </c>
      <c r="G65" s="218"/>
      <c r="H65" s="218"/>
      <c r="I65" s="46" t="s">
        <v>449</v>
      </c>
      <c r="J65" s="218" t="s">
        <v>16</v>
      </c>
      <c r="K65" s="218"/>
      <c r="L65" s="47" t="s">
        <v>28</v>
      </c>
      <c r="M65" s="47">
        <v>4</v>
      </c>
      <c r="N65" s="217" t="s">
        <v>18</v>
      </c>
      <c r="O65" s="217"/>
      <c r="P65" s="217"/>
      <c r="Q65" s="47" t="s">
        <v>28</v>
      </c>
      <c r="W65" s="63">
        <f t="shared" si="0"/>
        <v>0</v>
      </c>
    </row>
    <row r="66" spans="1:256" ht="31.15" customHeight="1">
      <c r="A66" s="57"/>
      <c r="B66" s="58"/>
      <c r="C66" s="215">
        <v>2020</v>
      </c>
      <c r="D66" s="215"/>
      <c r="E66" s="59" t="s">
        <v>1447</v>
      </c>
      <c r="F66" s="216" t="s">
        <v>1446</v>
      </c>
      <c r="G66" s="216"/>
      <c r="H66" s="216"/>
      <c r="I66" s="59" t="s">
        <v>449</v>
      </c>
      <c r="J66" s="216" t="s">
        <v>16</v>
      </c>
      <c r="K66" s="216"/>
      <c r="L66" s="60" t="s">
        <v>17</v>
      </c>
      <c r="M66" s="60">
        <v>3</v>
      </c>
      <c r="N66" s="215" t="s">
        <v>18</v>
      </c>
      <c r="O66" s="215"/>
      <c r="P66" s="215"/>
      <c r="Q66" s="60" t="s">
        <v>17</v>
      </c>
      <c r="R66" s="61"/>
      <c r="S66" s="61"/>
      <c r="T66" s="61"/>
      <c r="U66" s="61">
        <f>U67+U68+U69+U70+U71+U72+U73+U74</f>
        <v>5500</v>
      </c>
      <c r="V66" s="61"/>
      <c r="W66" s="61">
        <f t="shared" si="0"/>
        <v>5500</v>
      </c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  <c r="CU66" s="57"/>
      <c r="CV66" s="57"/>
      <c r="CW66" s="57"/>
      <c r="CX66" s="57"/>
      <c r="CY66" s="57"/>
      <c r="CZ66" s="57"/>
      <c r="DA66" s="57"/>
      <c r="DB66" s="57"/>
      <c r="DC66" s="57"/>
      <c r="DD66" s="57"/>
      <c r="DE66" s="57"/>
      <c r="DF66" s="57"/>
      <c r="DG66" s="57"/>
      <c r="DH66" s="57"/>
      <c r="DI66" s="57"/>
      <c r="DJ66" s="57"/>
      <c r="DK66" s="57"/>
      <c r="DL66" s="57"/>
      <c r="DM66" s="57"/>
      <c r="DN66" s="57"/>
      <c r="DO66" s="57"/>
      <c r="DP66" s="57"/>
      <c r="DQ66" s="57"/>
      <c r="DR66" s="57"/>
      <c r="DS66" s="57"/>
      <c r="DT66" s="57"/>
      <c r="DU66" s="57"/>
      <c r="DV66" s="57"/>
      <c r="DW66" s="57"/>
      <c r="DX66" s="57"/>
      <c r="DY66" s="57"/>
      <c r="DZ66" s="57"/>
      <c r="EA66" s="57"/>
      <c r="EB66" s="57"/>
      <c r="EC66" s="57"/>
      <c r="ED66" s="57"/>
      <c r="EE66" s="57"/>
      <c r="EF66" s="57"/>
      <c r="EG66" s="57"/>
      <c r="EH66" s="57"/>
      <c r="EI66" s="57"/>
      <c r="EJ66" s="57"/>
      <c r="EK66" s="57"/>
      <c r="EL66" s="57"/>
      <c r="EM66" s="57"/>
      <c r="EN66" s="57"/>
      <c r="EO66" s="57"/>
      <c r="EP66" s="57"/>
      <c r="EQ66" s="57"/>
      <c r="ER66" s="57"/>
      <c r="ES66" s="57"/>
      <c r="ET66" s="57"/>
      <c r="EU66" s="57"/>
      <c r="EV66" s="57"/>
      <c r="EW66" s="57"/>
      <c r="EX66" s="57"/>
      <c r="EY66" s="57"/>
      <c r="EZ66" s="57"/>
      <c r="FA66" s="57"/>
      <c r="FB66" s="57"/>
      <c r="FC66" s="57"/>
      <c r="FD66" s="57"/>
      <c r="FE66" s="57"/>
      <c r="FF66" s="57"/>
      <c r="FG66" s="57"/>
      <c r="FH66" s="57"/>
      <c r="FI66" s="57"/>
      <c r="FJ66" s="57"/>
      <c r="FK66" s="57"/>
      <c r="FL66" s="57"/>
      <c r="FM66" s="57"/>
      <c r="FN66" s="57"/>
      <c r="FO66" s="57"/>
      <c r="FP66" s="57"/>
      <c r="FQ66" s="57"/>
      <c r="FR66" s="57"/>
      <c r="FS66" s="57"/>
      <c r="FT66" s="57"/>
      <c r="FU66" s="57"/>
      <c r="FV66" s="57"/>
      <c r="FW66" s="57"/>
      <c r="FX66" s="57"/>
      <c r="FY66" s="57"/>
      <c r="FZ66" s="57"/>
      <c r="GA66" s="57"/>
      <c r="GB66" s="57"/>
      <c r="GC66" s="57"/>
      <c r="GD66" s="57"/>
      <c r="GE66" s="57"/>
      <c r="GF66" s="57"/>
      <c r="GG66" s="57"/>
      <c r="GH66" s="57"/>
      <c r="GI66" s="57"/>
      <c r="GJ66" s="57"/>
      <c r="GK66" s="57"/>
      <c r="GL66" s="57"/>
      <c r="GM66" s="57"/>
      <c r="GN66" s="57"/>
      <c r="GO66" s="57"/>
      <c r="GP66" s="57"/>
      <c r="GQ66" s="57"/>
      <c r="GR66" s="57"/>
      <c r="GS66" s="57"/>
      <c r="GT66" s="57"/>
      <c r="GU66" s="57"/>
      <c r="GV66" s="57"/>
      <c r="GW66" s="57"/>
      <c r="GX66" s="57"/>
      <c r="GY66" s="57"/>
      <c r="GZ66" s="57"/>
      <c r="HA66" s="57"/>
      <c r="HB66" s="57"/>
      <c r="HC66" s="57"/>
      <c r="HD66" s="57"/>
      <c r="HE66" s="57"/>
      <c r="HF66" s="57"/>
      <c r="HG66" s="57"/>
      <c r="HH66" s="57"/>
      <c r="HI66" s="57"/>
      <c r="HJ66" s="57"/>
      <c r="HK66" s="57"/>
      <c r="HL66" s="57"/>
      <c r="HM66" s="57"/>
      <c r="HN66" s="57"/>
      <c r="HO66" s="57"/>
      <c r="HP66" s="57"/>
      <c r="HQ66" s="57"/>
      <c r="HR66" s="57"/>
      <c r="HS66" s="57"/>
      <c r="HT66" s="57"/>
      <c r="HU66" s="57"/>
      <c r="HV66" s="57"/>
      <c r="HW66" s="57"/>
      <c r="HX66" s="57"/>
      <c r="HY66" s="57"/>
      <c r="HZ66" s="57"/>
      <c r="IA66" s="57"/>
      <c r="IB66" s="57"/>
      <c r="IC66" s="57"/>
      <c r="ID66" s="57"/>
      <c r="IE66" s="57"/>
      <c r="IF66" s="57"/>
      <c r="IG66" s="57"/>
      <c r="IH66" s="57"/>
      <c r="II66" s="57"/>
      <c r="IJ66" s="57"/>
      <c r="IK66" s="57"/>
      <c r="IL66" s="57"/>
      <c r="IM66" s="57"/>
      <c r="IN66" s="57"/>
      <c r="IO66" s="57"/>
      <c r="IP66" s="57"/>
      <c r="IQ66" s="57"/>
      <c r="IR66" s="57"/>
      <c r="IS66" s="57"/>
      <c r="IT66" s="57"/>
      <c r="IU66" s="57"/>
      <c r="IV66" s="57"/>
    </row>
    <row r="67" spans="1:256" ht="31.15" hidden="1" customHeight="1">
      <c r="B67" s="42"/>
      <c r="C67" s="217">
        <v>2020</v>
      </c>
      <c r="D67" s="217"/>
      <c r="E67" s="46" t="s">
        <v>1445</v>
      </c>
      <c r="F67" s="218" t="s">
        <v>1444</v>
      </c>
      <c r="G67" s="218"/>
      <c r="H67" s="218"/>
      <c r="I67" s="46" t="s">
        <v>449</v>
      </c>
      <c r="J67" s="218" t="s">
        <v>16</v>
      </c>
      <c r="K67" s="218"/>
      <c r="L67" s="47" t="s">
        <v>28</v>
      </c>
      <c r="M67" s="47">
        <v>4</v>
      </c>
      <c r="N67" s="217" t="s">
        <v>18</v>
      </c>
      <c r="O67" s="217"/>
      <c r="P67" s="217"/>
      <c r="Q67" s="47" t="s">
        <v>28</v>
      </c>
      <c r="W67" s="63">
        <f t="shared" si="0"/>
        <v>0</v>
      </c>
    </row>
    <row r="68" spans="1:256" ht="31.15" hidden="1" customHeight="1">
      <c r="B68" s="42"/>
      <c r="C68" s="217">
        <v>2020</v>
      </c>
      <c r="D68" s="217"/>
      <c r="E68" s="46" t="s">
        <v>1443</v>
      </c>
      <c r="F68" s="218" t="s">
        <v>1442</v>
      </c>
      <c r="G68" s="218"/>
      <c r="H68" s="218"/>
      <c r="I68" s="46" t="s">
        <v>449</v>
      </c>
      <c r="J68" s="218" t="s">
        <v>16</v>
      </c>
      <c r="K68" s="218"/>
      <c r="L68" s="47" t="s">
        <v>28</v>
      </c>
      <c r="M68" s="47">
        <v>4</v>
      </c>
      <c r="N68" s="217" t="s">
        <v>18</v>
      </c>
      <c r="O68" s="217"/>
      <c r="P68" s="217"/>
      <c r="Q68" s="47" t="s">
        <v>28</v>
      </c>
      <c r="W68" s="63">
        <f t="shared" ref="W68:W131" si="1">R68+S68+T68+U68+V68</f>
        <v>0</v>
      </c>
    </row>
    <row r="69" spans="1:256" ht="31.15" hidden="1" customHeight="1">
      <c r="B69" s="42"/>
      <c r="C69" s="217">
        <v>2020</v>
      </c>
      <c r="D69" s="217"/>
      <c r="E69" s="46" t="s">
        <v>1441</v>
      </c>
      <c r="F69" s="218" t="s">
        <v>1440</v>
      </c>
      <c r="G69" s="218"/>
      <c r="H69" s="218"/>
      <c r="I69" s="46" t="s">
        <v>449</v>
      </c>
      <c r="J69" s="218" t="s">
        <v>16</v>
      </c>
      <c r="K69" s="218"/>
      <c r="L69" s="47" t="s">
        <v>28</v>
      </c>
      <c r="M69" s="47">
        <v>4</v>
      </c>
      <c r="N69" s="217" t="s">
        <v>18</v>
      </c>
      <c r="O69" s="217"/>
      <c r="P69" s="217"/>
      <c r="Q69" s="47" t="s">
        <v>17</v>
      </c>
      <c r="W69" s="63">
        <f t="shared" si="1"/>
        <v>0</v>
      </c>
    </row>
    <row r="70" spans="1:256" ht="31.15" customHeight="1">
      <c r="B70" s="42"/>
      <c r="C70" s="217">
        <v>2020</v>
      </c>
      <c r="D70" s="217"/>
      <c r="E70" s="46" t="s">
        <v>1439</v>
      </c>
      <c r="F70" s="218" t="s">
        <v>1438</v>
      </c>
      <c r="G70" s="218"/>
      <c r="H70" s="218"/>
      <c r="I70" s="46" t="s">
        <v>449</v>
      </c>
      <c r="J70" s="218" t="s">
        <v>16</v>
      </c>
      <c r="K70" s="218"/>
      <c r="L70" s="47" t="s">
        <v>28</v>
      </c>
      <c r="M70" s="47">
        <v>4</v>
      </c>
      <c r="N70" s="217" t="s">
        <v>18</v>
      </c>
      <c r="O70" s="217"/>
      <c r="P70" s="217"/>
      <c r="Q70" s="47" t="s">
        <v>28</v>
      </c>
      <c r="U70" s="63">
        <v>3000</v>
      </c>
      <c r="W70" s="63">
        <f t="shared" si="1"/>
        <v>3000</v>
      </c>
    </row>
    <row r="71" spans="1:256" ht="31.15" hidden="1" customHeight="1">
      <c r="B71" s="42"/>
      <c r="C71" s="217">
        <v>2020</v>
      </c>
      <c r="D71" s="217"/>
      <c r="E71" s="46" t="s">
        <v>1437</v>
      </c>
      <c r="F71" s="218" t="s">
        <v>1436</v>
      </c>
      <c r="G71" s="218"/>
      <c r="H71" s="218"/>
      <c r="I71" s="46" t="s">
        <v>449</v>
      </c>
      <c r="J71" s="218" t="s">
        <v>16</v>
      </c>
      <c r="K71" s="218"/>
      <c r="L71" s="47" t="s">
        <v>28</v>
      </c>
      <c r="M71" s="47">
        <v>4</v>
      </c>
      <c r="N71" s="217" t="s">
        <v>18</v>
      </c>
      <c r="O71" s="217"/>
      <c r="P71" s="217"/>
      <c r="Q71" s="47" t="s">
        <v>28</v>
      </c>
      <c r="W71" s="63">
        <f t="shared" si="1"/>
        <v>0</v>
      </c>
    </row>
    <row r="72" spans="1:256" ht="31.15" hidden="1" customHeight="1">
      <c r="B72" s="42"/>
      <c r="C72" s="217">
        <v>2020</v>
      </c>
      <c r="D72" s="217"/>
      <c r="E72" s="46" t="s">
        <v>1435</v>
      </c>
      <c r="F72" s="218" t="s">
        <v>1434</v>
      </c>
      <c r="G72" s="218"/>
      <c r="H72" s="218"/>
      <c r="I72" s="46" t="s">
        <v>449</v>
      </c>
      <c r="J72" s="218" t="s">
        <v>16</v>
      </c>
      <c r="K72" s="218"/>
      <c r="L72" s="47" t="s">
        <v>28</v>
      </c>
      <c r="M72" s="47">
        <v>4</v>
      </c>
      <c r="N72" s="217" t="s">
        <v>18</v>
      </c>
      <c r="O72" s="217"/>
      <c r="P72" s="217"/>
      <c r="Q72" s="47" t="s">
        <v>28</v>
      </c>
      <c r="W72" s="63">
        <f t="shared" si="1"/>
        <v>0</v>
      </c>
    </row>
    <row r="73" spans="1:256" ht="31.15" hidden="1" customHeight="1">
      <c r="B73" s="42"/>
      <c r="C73" s="217">
        <v>2020</v>
      </c>
      <c r="D73" s="217"/>
      <c r="E73" s="46" t="s">
        <v>1433</v>
      </c>
      <c r="F73" s="218" t="s">
        <v>1432</v>
      </c>
      <c r="G73" s="218"/>
      <c r="H73" s="218"/>
      <c r="I73" s="46" t="s">
        <v>449</v>
      </c>
      <c r="J73" s="218" t="s">
        <v>16</v>
      </c>
      <c r="K73" s="218"/>
      <c r="L73" s="47" t="s">
        <v>28</v>
      </c>
      <c r="M73" s="47">
        <v>4</v>
      </c>
      <c r="N73" s="217" t="s">
        <v>18</v>
      </c>
      <c r="O73" s="217"/>
      <c r="P73" s="217"/>
      <c r="Q73" s="47" t="s">
        <v>17</v>
      </c>
      <c r="W73" s="63">
        <f t="shared" si="1"/>
        <v>0</v>
      </c>
    </row>
    <row r="74" spans="1:256" ht="31.15" customHeight="1">
      <c r="B74" s="42"/>
      <c r="C74" s="217">
        <v>2020</v>
      </c>
      <c r="D74" s="217"/>
      <c r="E74" s="46" t="s">
        <v>1431</v>
      </c>
      <c r="F74" s="218" t="s">
        <v>1430</v>
      </c>
      <c r="G74" s="218"/>
      <c r="H74" s="218"/>
      <c r="I74" s="46" t="s">
        <v>449</v>
      </c>
      <c r="J74" s="218" t="s">
        <v>16</v>
      </c>
      <c r="K74" s="218"/>
      <c r="L74" s="47" t="s">
        <v>28</v>
      </c>
      <c r="M74" s="47">
        <v>4</v>
      </c>
      <c r="N74" s="217" t="s">
        <v>18</v>
      </c>
      <c r="O74" s="217"/>
      <c r="P74" s="217"/>
      <c r="Q74" s="47" t="s">
        <v>17</v>
      </c>
      <c r="U74" s="63">
        <v>2500</v>
      </c>
      <c r="W74" s="63">
        <f t="shared" si="1"/>
        <v>2500</v>
      </c>
    </row>
    <row r="75" spans="1:256" ht="31.15" hidden="1" customHeight="1">
      <c r="A75" s="57"/>
      <c r="B75" s="58"/>
      <c r="C75" s="215">
        <v>2020</v>
      </c>
      <c r="D75" s="215"/>
      <c r="E75" s="59" t="s">
        <v>1429</v>
      </c>
      <c r="F75" s="216" t="s">
        <v>1428</v>
      </c>
      <c r="G75" s="216"/>
      <c r="H75" s="216"/>
      <c r="I75" s="59" t="s">
        <v>449</v>
      </c>
      <c r="J75" s="216" t="s">
        <v>16</v>
      </c>
      <c r="K75" s="216"/>
      <c r="L75" s="60" t="s">
        <v>17</v>
      </c>
      <c r="M75" s="60">
        <v>3</v>
      </c>
      <c r="N75" s="215" t="s">
        <v>18</v>
      </c>
      <c r="O75" s="215"/>
      <c r="P75" s="215"/>
      <c r="Q75" s="60" t="s">
        <v>17</v>
      </c>
      <c r="R75" s="61"/>
      <c r="S75" s="61"/>
      <c r="T75" s="61"/>
      <c r="U75" s="61">
        <f>U76+U77+U78+U79+U80</f>
        <v>0</v>
      </c>
      <c r="V75" s="61"/>
      <c r="W75" s="61">
        <f t="shared" si="1"/>
        <v>0</v>
      </c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  <c r="CU75" s="57"/>
      <c r="CV75" s="57"/>
      <c r="CW75" s="57"/>
      <c r="CX75" s="57"/>
      <c r="CY75" s="57"/>
      <c r="CZ75" s="57"/>
      <c r="DA75" s="57"/>
      <c r="DB75" s="57"/>
      <c r="DC75" s="57"/>
      <c r="DD75" s="57"/>
      <c r="DE75" s="57"/>
      <c r="DF75" s="57"/>
      <c r="DG75" s="57"/>
      <c r="DH75" s="57"/>
      <c r="DI75" s="57"/>
      <c r="DJ75" s="57"/>
      <c r="DK75" s="57"/>
      <c r="DL75" s="57"/>
      <c r="DM75" s="57"/>
      <c r="DN75" s="57"/>
      <c r="DO75" s="57"/>
      <c r="DP75" s="57"/>
      <c r="DQ75" s="57"/>
      <c r="DR75" s="57"/>
      <c r="DS75" s="57"/>
      <c r="DT75" s="57"/>
      <c r="DU75" s="57"/>
      <c r="DV75" s="57"/>
      <c r="DW75" s="57"/>
      <c r="DX75" s="57"/>
      <c r="DY75" s="57"/>
      <c r="DZ75" s="57"/>
      <c r="EA75" s="57"/>
      <c r="EB75" s="57"/>
      <c r="EC75" s="57"/>
      <c r="ED75" s="57"/>
      <c r="EE75" s="57"/>
      <c r="EF75" s="57"/>
      <c r="EG75" s="57"/>
      <c r="EH75" s="57"/>
      <c r="EI75" s="57"/>
      <c r="EJ75" s="57"/>
      <c r="EK75" s="57"/>
      <c r="EL75" s="57"/>
      <c r="EM75" s="57"/>
      <c r="EN75" s="57"/>
      <c r="EO75" s="57"/>
      <c r="EP75" s="57"/>
      <c r="EQ75" s="57"/>
      <c r="ER75" s="57"/>
      <c r="ES75" s="57"/>
      <c r="ET75" s="57"/>
      <c r="EU75" s="57"/>
      <c r="EV75" s="57"/>
      <c r="EW75" s="57"/>
      <c r="EX75" s="57"/>
      <c r="EY75" s="57"/>
      <c r="EZ75" s="57"/>
      <c r="FA75" s="57"/>
      <c r="FB75" s="57"/>
      <c r="FC75" s="57"/>
      <c r="FD75" s="57"/>
      <c r="FE75" s="57"/>
      <c r="FF75" s="57"/>
      <c r="FG75" s="57"/>
      <c r="FH75" s="57"/>
      <c r="FI75" s="57"/>
      <c r="FJ75" s="57"/>
      <c r="FK75" s="57"/>
      <c r="FL75" s="57"/>
      <c r="FM75" s="57"/>
      <c r="FN75" s="57"/>
      <c r="FO75" s="57"/>
      <c r="FP75" s="57"/>
      <c r="FQ75" s="57"/>
      <c r="FR75" s="57"/>
      <c r="FS75" s="57"/>
      <c r="FT75" s="57"/>
      <c r="FU75" s="57"/>
      <c r="FV75" s="57"/>
      <c r="FW75" s="57"/>
      <c r="FX75" s="57"/>
      <c r="FY75" s="57"/>
      <c r="FZ75" s="57"/>
      <c r="GA75" s="57"/>
      <c r="GB75" s="57"/>
      <c r="GC75" s="57"/>
      <c r="GD75" s="57"/>
      <c r="GE75" s="57"/>
      <c r="GF75" s="57"/>
      <c r="GG75" s="57"/>
      <c r="GH75" s="57"/>
      <c r="GI75" s="57"/>
      <c r="GJ75" s="57"/>
      <c r="GK75" s="57"/>
      <c r="GL75" s="57"/>
      <c r="GM75" s="57"/>
      <c r="GN75" s="57"/>
      <c r="GO75" s="57"/>
      <c r="GP75" s="57"/>
      <c r="GQ75" s="57"/>
      <c r="GR75" s="57"/>
      <c r="GS75" s="57"/>
      <c r="GT75" s="57"/>
      <c r="GU75" s="57"/>
      <c r="GV75" s="57"/>
      <c r="GW75" s="57"/>
      <c r="GX75" s="57"/>
      <c r="GY75" s="57"/>
      <c r="GZ75" s="57"/>
      <c r="HA75" s="57"/>
      <c r="HB75" s="57"/>
      <c r="HC75" s="57"/>
      <c r="HD75" s="57"/>
      <c r="HE75" s="57"/>
      <c r="HF75" s="57"/>
      <c r="HG75" s="57"/>
      <c r="HH75" s="57"/>
      <c r="HI75" s="57"/>
      <c r="HJ75" s="57"/>
      <c r="HK75" s="57"/>
      <c r="HL75" s="57"/>
      <c r="HM75" s="57"/>
      <c r="HN75" s="57"/>
      <c r="HO75" s="57"/>
      <c r="HP75" s="57"/>
      <c r="HQ75" s="57"/>
      <c r="HR75" s="57"/>
      <c r="HS75" s="57"/>
      <c r="HT75" s="57"/>
      <c r="HU75" s="57"/>
      <c r="HV75" s="57"/>
      <c r="HW75" s="57"/>
      <c r="HX75" s="57"/>
      <c r="HY75" s="57"/>
      <c r="HZ75" s="57"/>
      <c r="IA75" s="57"/>
      <c r="IB75" s="57"/>
      <c r="IC75" s="57"/>
      <c r="ID75" s="57"/>
      <c r="IE75" s="57"/>
      <c r="IF75" s="57"/>
      <c r="IG75" s="57"/>
      <c r="IH75" s="57"/>
      <c r="II75" s="57"/>
      <c r="IJ75" s="57"/>
      <c r="IK75" s="57"/>
      <c r="IL75" s="57"/>
      <c r="IM75" s="57"/>
      <c r="IN75" s="57"/>
      <c r="IO75" s="57"/>
      <c r="IP75" s="57"/>
      <c r="IQ75" s="57"/>
      <c r="IR75" s="57"/>
      <c r="IS75" s="57"/>
      <c r="IT75" s="57"/>
      <c r="IU75" s="57"/>
      <c r="IV75" s="57"/>
    </row>
    <row r="76" spans="1:256" ht="31.15" hidden="1" customHeight="1">
      <c r="B76" s="42"/>
      <c r="C76" s="217">
        <v>2020</v>
      </c>
      <c r="D76" s="217"/>
      <c r="E76" s="46" t="s">
        <v>1427</v>
      </c>
      <c r="F76" s="218" t="s">
        <v>1426</v>
      </c>
      <c r="G76" s="218"/>
      <c r="H76" s="218"/>
      <c r="I76" s="46" t="s">
        <v>449</v>
      </c>
      <c r="J76" s="218" t="s">
        <v>16</v>
      </c>
      <c r="K76" s="218"/>
      <c r="L76" s="47" t="s">
        <v>28</v>
      </c>
      <c r="M76" s="47">
        <v>4</v>
      </c>
      <c r="N76" s="217" t="s">
        <v>18</v>
      </c>
      <c r="O76" s="217"/>
      <c r="P76" s="217"/>
      <c r="Q76" s="47" t="s">
        <v>17</v>
      </c>
      <c r="W76" s="63">
        <f t="shared" si="1"/>
        <v>0</v>
      </c>
    </row>
    <row r="77" spans="1:256" ht="31.15" hidden="1" customHeight="1">
      <c r="B77" s="42"/>
      <c r="C77" s="217">
        <v>2020</v>
      </c>
      <c r="D77" s="217"/>
      <c r="E77" s="46" t="s">
        <v>1425</v>
      </c>
      <c r="F77" s="218" t="s">
        <v>1424</v>
      </c>
      <c r="G77" s="218"/>
      <c r="H77" s="218"/>
      <c r="I77" s="46" t="s">
        <v>449</v>
      </c>
      <c r="J77" s="218" t="s">
        <v>16</v>
      </c>
      <c r="K77" s="218"/>
      <c r="L77" s="47" t="s">
        <v>28</v>
      </c>
      <c r="M77" s="47">
        <v>4</v>
      </c>
      <c r="N77" s="217" t="s">
        <v>18</v>
      </c>
      <c r="O77" s="217"/>
      <c r="P77" s="217"/>
      <c r="Q77" s="47" t="s">
        <v>17</v>
      </c>
      <c r="W77" s="63">
        <f t="shared" si="1"/>
        <v>0</v>
      </c>
    </row>
    <row r="78" spans="1:256" ht="31.15" hidden="1" customHeight="1">
      <c r="B78" s="42"/>
      <c r="C78" s="217">
        <v>2020</v>
      </c>
      <c r="D78" s="217"/>
      <c r="E78" s="46" t="s">
        <v>1423</v>
      </c>
      <c r="F78" s="218" t="s">
        <v>1422</v>
      </c>
      <c r="G78" s="218"/>
      <c r="H78" s="218"/>
      <c r="I78" s="46" t="s">
        <v>449</v>
      </c>
      <c r="J78" s="218" t="s">
        <v>16</v>
      </c>
      <c r="K78" s="218"/>
      <c r="L78" s="47" t="s">
        <v>28</v>
      </c>
      <c r="M78" s="47">
        <v>4</v>
      </c>
      <c r="N78" s="217" t="s">
        <v>18</v>
      </c>
      <c r="O78" s="217"/>
      <c r="P78" s="217"/>
      <c r="Q78" s="47" t="s">
        <v>17</v>
      </c>
      <c r="W78" s="63">
        <f t="shared" si="1"/>
        <v>0</v>
      </c>
    </row>
    <row r="79" spans="1:256" ht="31.15" hidden="1" customHeight="1">
      <c r="B79" s="42"/>
      <c r="C79" s="217">
        <v>2020</v>
      </c>
      <c r="D79" s="217"/>
      <c r="E79" s="46" t="s">
        <v>1421</v>
      </c>
      <c r="F79" s="218" t="s">
        <v>1420</v>
      </c>
      <c r="G79" s="218"/>
      <c r="H79" s="218"/>
      <c r="I79" s="46" t="s">
        <v>449</v>
      </c>
      <c r="J79" s="218" t="s">
        <v>16</v>
      </c>
      <c r="K79" s="218"/>
      <c r="L79" s="47" t="s">
        <v>28</v>
      </c>
      <c r="M79" s="47">
        <v>4</v>
      </c>
      <c r="N79" s="217" t="s">
        <v>18</v>
      </c>
      <c r="O79" s="217"/>
      <c r="P79" s="217"/>
      <c r="Q79" s="47" t="s">
        <v>17</v>
      </c>
      <c r="W79" s="63">
        <f t="shared" si="1"/>
        <v>0</v>
      </c>
    </row>
    <row r="80" spans="1:256" ht="31.15" hidden="1" customHeight="1">
      <c r="B80" s="42"/>
      <c r="C80" s="217">
        <v>2020</v>
      </c>
      <c r="D80" s="217"/>
      <c r="E80" s="46" t="s">
        <v>1419</v>
      </c>
      <c r="F80" s="218" t="s">
        <v>1418</v>
      </c>
      <c r="G80" s="218"/>
      <c r="H80" s="218"/>
      <c r="I80" s="46" t="s">
        <v>449</v>
      </c>
      <c r="J80" s="218" t="s">
        <v>16</v>
      </c>
      <c r="K80" s="218"/>
      <c r="L80" s="47" t="s">
        <v>28</v>
      </c>
      <c r="M80" s="47">
        <v>4</v>
      </c>
      <c r="N80" s="217" t="s">
        <v>18</v>
      </c>
      <c r="O80" s="217"/>
      <c r="P80" s="217"/>
      <c r="Q80" s="47" t="s">
        <v>17</v>
      </c>
      <c r="W80" s="63">
        <f t="shared" si="1"/>
        <v>0</v>
      </c>
    </row>
    <row r="81" spans="1:256" ht="31.15" hidden="1" customHeight="1">
      <c r="A81" s="57"/>
      <c r="B81" s="58"/>
      <c r="C81" s="215">
        <v>2020</v>
      </c>
      <c r="D81" s="215"/>
      <c r="E81" s="59" t="s">
        <v>1417</v>
      </c>
      <c r="F81" s="216" t="s">
        <v>1416</v>
      </c>
      <c r="G81" s="216"/>
      <c r="H81" s="216"/>
      <c r="I81" s="59" t="s">
        <v>449</v>
      </c>
      <c r="J81" s="216" t="s">
        <v>16</v>
      </c>
      <c r="K81" s="216"/>
      <c r="L81" s="60" t="s">
        <v>17</v>
      </c>
      <c r="M81" s="60">
        <v>3</v>
      </c>
      <c r="N81" s="215" t="s">
        <v>18</v>
      </c>
      <c r="O81" s="215"/>
      <c r="P81" s="215"/>
      <c r="Q81" s="60" t="s">
        <v>17</v>
      </c>
      <c r="R81" s="61"/>
      <c r="S81" s="61"/>
      <c r="T81" s="61"/>
      <c r="U81" s="61"/>
      <c r="V81" s="61"/>
      <c r="W81" s="61">
        <f t="shared" si="1"/>
        <v>0</v>
      </c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  <c r="CU81" s="57"/>
      <c r="CV81" s="57"/>
      <c r="CW81" s="57"/>
      <c r="CX81" s="57"/>
      <c r="CY81" s="57"/>
      <c r="CZ81" s="57"/>
      <c r="DA81" s="57"/>
      <c r="DB81" s="57"/>
      <c r="DC81" s="57"/>
      <c r="DD81" s="57"/>
      <c r="DE81" s="57"/>
      <c r="DF81" s="57"/>
      <c r="DG81" s="57"/>
      <c r="DH81" s="57"/>
      <c r="DI81" s="57"/>
      <c r="DJ81" s="57"/>
      <c r="DK81" s="57"/>
      <c r="DL81" s="57"/>
      <c r="DM81" s="57"/>
      <c r="DN81" s="57"/>
      <c r="DO81" s="57"/>
      <c r="DP81" s="57"/>
      <c r="DQ81" s="57"/>
      <c r="DR81" s="57"/>
      <c r="DS81" s="57"/>
      <c r="DT81" s="57"/>
      <c r="DU81" s="57"/>
      <c r="DV81" s="57"/>
      <c r="DW81" s="57"/>
      <c r="DX81" s="57"/>
      <c r="DY81" s="57"/>
      <c r="DZ81" s="57"/>
      <c r="EA81" s="57"/>
      <c r="EB81" s="57"/>
      <c r="EC81" s="57"/>
      <c r="ED81" s="57"/>
      <c r="EE81" s="57"/>
      <c r="EF81" s="57"/>
      <c r="EG81" s="57"/>
      <c r="EH81" s="57"/>
      <c r="EI81" s="57"/>
      <c r="EJ81" s="57"/>
      <c r="EK81" s="57"/>
      <c r="EL81" s="57"/>
      <c r="EM81" s="57"/>
      <c r="EN81" s="57"/>
      <c r="EO81" s="57"/>
      <c r="EP81" s="57"/>
      <c r="EQ81" s="57"/>
      <c r="ER81" s="57"/>
      <c r="ES81" s="57"/>
      <c r="ET81" s="57"/>
      <c r="EU81" s="57"/>
      <c r="EV81" s="57"/>
      <c r="EW81" s="57"/>
      <c r="EX81" s="57"/>
      <c r="EY81" s="57"/>
      <c r="EZ81" s="57"/>
      <c r="FA81" s="57"/>
      <c r="FB81" s="57"/>
      <c r="FC81" s="57"/>
      <c r="FD81" s="57"/>
      <c r="FE81" s="57"/>
      <c r="FF81" s="57"/>
      <c r="FG81" s="57"/>
      <c r="FH81" s="57"/>
      <c r="FI81" s="57"/>
      <c r="FJ81" s="57"/>
      <c r="FK81" s="57"/>
      <c r="FL81" s="57"/>
      <c r="FM81" s="57"/>
      <c r="FN81" s="57"/>
      <c r="FO81" s="57"/>
      <c r="FP81" s="57"/>
      <c r="FQ81" s="57"/>
      <c r="FR81" s="57"/>
      <c r="FS81" s="57"/>
      <c r="FT81" s="57"/>
      <c r="FU81" s="57"/>
      <c r="FV81" s="57"/>
      <c r="FW81" s="57"/>
      <c r="FX81" s="57"/>
      <c r="FY81" s="57"/>
      <c r="FZ81" s="57"/>
      <c r="GA81" s="57"/>
      <c r="GB81" s="57"/>
      <c r="GC81" s="57"/>
      <c r="GD81" s="57"/>
      <c r="GE81" s="57"/>
      <c r="GF81" s="57"/>
      <c r="GG81" s="57"/>
      <c r="GH81" s="57"/>
      <c r="GI81" s="57"/>
      <c r="GJ81" s="57"/>
      <c r="GK81" s="57"/>
      <c r="GL81" s="57"/>
      <c r="GM81" s="57"/>
      <c r="GN81" s="57"/>
      <c r="GO81" s="57"/>
      <c r="GP81" s="57"/>
      <c r="GQ81" s="57"/>
      <c r="GR81" s="57"/>
      <c r="GS81" s="57"/>
      <c r="GT81" s="57"/>
      <c r="GU81" s="57"/>
      <c r="GV81" s="57"/>
      <c r="GW81" s="57"/>
      <c r="GX81" s="57"/>
      <c r="GY81" s="57"/>
      <c r="GZ81" s="57"/>
      <c r="HA81" s="57"/>
      <c r="HB81" s="57"/>
      <c r="HC81" s="57"/>
      <c r="HD81" s="57"/>
      <c r="HE81" s="57"/>
      <c r="HF81" s="57"/>
      <c r="HG81" s="57"/>
      <c r="HH81" s="57"/>
      <c r="HI81" s="57"/>
      <c r="HJ81" s="57"/>
      <c r="HK81" s="57"/>
      <c r="HL81" s="57"/>
      <c r="HM81" s="57"/>
      <c r="HN81" s="57"/>
      <c r="HO81" s="57"/>
      <c r="HP81" s="57"/>
      <c r="HQ81" s="57"/>
      <c r="HR81" s="57"/>
      <c r="HS81" s="57"/>
      <c r="HT81" s="57"/>
      <c r="HU81" s="57"/>
      <c r="HV81" s="57"/>
      <c r="HW81" s="57"/>
      <c r="HX81" s="57"/>
      <c r="HY81" s="57"/>
      <c r="HZ81" s="57"/>
      <c r="IA81" s="57"/>
      <c r="IB81" s="57"/>
      <c r="IC81" s="57"/>
      <c r="ID81" s="57"/>
      <c r="IE81" s="57"/>
      <c r="IF81" s="57"/>
      <c r="IG81" s="57"/>
      <c r="IH81" s="57"/>
      <c r="II81" s="57"/>
      <c r="IJ81" s="57"/>
      <c r="IK81" s="57"/>
      <c r="IL81" s="57"/>
      <c r="IM81" s="57"/>
      <c r="IN81" s="57"/>
      <c r="IO81" s="57"/>
      <c r="IP81" s="57"/>
      <c r="IQ81" s="57"/>
      <c r="IR81" s="57"/>
      <c r="IS81" s="57"/>
      <c r="IT81" s="57"/>
      <c r="IU81" s="57"/>
      <c r="IV81" s="57"/>
    </row>
    <row r="82" spans="1:256" ht="31.15" hidden="1" customHeight="1">
      <c r="B82" s="42"/>
      <c r="C82" s="217">
        <v>2020</v>
      </c>
      <c r="D82" s="217"/>
      <c r="E82" s="46" t="s">
        <v>1415</v>
      </c>
      <c r="F82" s="218" t="s">
        <v>1414</v>
      </c>
      <c r="G82" s="218"/>
      <c r="H82" s="218"/>
      <c r="I82" s="46" t="s">
        <v>449</v>
      </c>
      <c r="J82" s="218" t="s">
        <v>16</v>
      </c>
      <c r="K82" s="218"/>
      <c r="L82" s="47" t="s">
        <v>28</v>
      </c>
      <c r="M82" s="47">
        <v>4</v>
      </c>
      <c r="N82" s="217" t="s">
        <v>18</v>
      </c>
      <c r="O82" s="217"/>
      <c r="P82" s="217"/>
      <c r="Q82" s="47" t="s">
        <v>17</v>
      </c>
      <c r="W82" s="63">
        <f t="shared" si="1"/>
        <v>0</v>
      </c>
    </row>
    <row r="83" spans="1:256" ht="31.15" hidden="1" customHeight="1">
      <c r="B83" s="42"/>
      <c r="C83" s="217">
        <v>2020</v>
      </c>
      <c r="D83" s="217"/>
      <c r="E83" s="46" t="s">
        <v>1413</v>
      </c>
      <c r="F83" s="218" t="s">
        <v>1412</v>
      </c>
      <c r="G83" s="218"/>
      <c r="H83" s="218"/>
      <c r="I83" s="46" t="s">
        <v>449</v>
      </c>
      <c r="J83" s="218" t="s">
        <v>16</v>
      </c>
      <c r="K83" s="218"/>
      <c r="L83" s="47" t="s">
        <v>28</v>
      </c>
      <c r="M83" s="47">
        <v>4</v>
      </c>
      <c r="N83" s="217" t="s">
        <v>18</v>
      </c>
      <c r="O83" s="217"/>
      <c r="P83" s="217"/>
      <c r="Q83" s="47" t="s">
        <v>17</v>
      </c>
      <c r="W83" s="63">
        <f t="shared" si="1"/>
        <v>0</v>
      </c>
    </row>
    <row r="84" spans="1:256" ht="31.15" hidden="1" customHeight="1">
      <c r="B84" s="42"/>
      <c r="C84" s="217">
        <v>2020</v>
      </c>
      <c r="D84" s="217"/>
      <c r="E84" s="46" t="s">
        <v>1411</v>
      </c>
      <c r="F84" s="218" t="s">
        <v>1410</v>
      </c>
      <c r="G84" s="218"/>
      <c r="H84" s="218"/>
      <c r="I84" s="46" t="s">
        <v>449</v>
      </c>
      <c r="J84" s="218" t="s">
        <v>16</v>
      </c>
      <c r="K84" s="218"/>
      <c r="L84" s="47" t="s">
        <v>28</v>
      </c>
      <c r="M84" s="47">
        <v>4</v>
      </c>
      <c r="N84" s="217" t="s">
        <v>18</v>
      </c>
      <c r="O84" s="217"/>
      <c r="P84" s="217"/>
      <c r="Q84" s="47" t="s">
        <v>17</v>
      </c>
      <c r="W84" s="63">
        <f t="shared" si="1"/>
        <v>0</v>
      </c>
    </row>
    <row r="85" spans="1:256" ht="31.15" hidden="1" customHeight="1">
      <c r="B85" s="42"/>
      <c r="C85" s="217">
        <v>2020</v>
      </c>
      <c r="D85" s="217"/>
      <c r="E85" s="46" t="s">
        <v>1409</v>
      </c>
      <c r="F85" s="218" t="s">
        <v>1408</v>
      </c>
      <c r="G85" s="218"/>
      <c r="H85" s="218"/>
      <c r="I85" s="46" t="s">
        <v>449</v>
      </c>
      <c r="J85" s="218" t="s">
        <v>16</v>
      </c>
      <c r="K85" s="218"/>
      <c r="L85" s="47" t="s">
        <v>28</v>
      </c>
      <c r="M85" s="47">
        <v>4</v>
      </c>
      <c r="N85" s="217" t="s">
        <v>18</v>
      </c>
      <c r="O85" s="217"/>
      <c r="P85" s="217"/>
      <c r="Q85" s="47" t="s">
        <v>17</v>
      </c>
      <c r="W85" s="63">
        <f t="shared" si="1"/>
        <v>0</v>
      </c>
    </row>
    <row r="86" spans="1:256" ht="31.15" hidden="1" customHeight="1">
      <c r="B86" s="42"/>
      <c r="C86" s="217">
        <v>2020</v>
      </c>
      <c r="D86" s="217"/>
      <c r="E86" s="46" t="s">
        <v>1407</v>
      </c>
      <c r="F86" s="218" t="s">
        <v>1406</v>
      </c>
      <c r="G86" s="218"/>
      <c r="H86" s="218"/>
      <c r="I86" s="46" t="s">
        <v>449</v>
      </c>
      <c r="J86" s="218" t="s">
        <v>16</v>
      </c>
      <c r="K86" s="218"/>
      <c r="L86" s="47" t="s">
        <v>28</v>
      </c>
      <c r="M86" s="47">
        <v>4</v>
      </c>
      <c r="N86" s="217" t="s">
        <v>18</v>
      </c>
      <c r="O86" s="217"/>
      <c r="P86" s="217"/>
      <c r="Q86" s="47" t="s">
        <v>17</v>
      </c>
      <c r="W86" s="63">
        <f t="shared" si="1"/>
        <v>0</v>
      </c>
    </row>
    <row r="87" spans="1:256" ht="31.15" hidden="1" customHeight="1">
      <c r="A87" s="57"/>
      <c r="B87" s="58"/>
      <c r="C87" s="215">
        <v>2020</v>
      </c>
      <c r="D87" s="215"/>
      <c r="E87" s="59" t="s">
        <v>1405</v>
      </c>
      <c r="F87" s="216" t="s">
        <v>1404</v>
      </c>
      <c r="G87" s="216"/>
      <c r="H87" s="216"/>
      <c r="I87" s="59" t="s">
        <v>449</v>
      </c>
      <c r="J87" s="216" t="s">
        <v>16</v>
      </c>
      <c r="K87" s="216"/>
      <c r="L87" s="60" t="s">
        <v>17</v>
      </c>
      <c r="M87" s="60">
        <v>3</v>
      </c>
      <c r="N87" s="215" t="s">
        <v>18</v>
      </c>
      <c r="O87" s="215"/>
      <c r="P87" s="215"/>
      <c r="Q87" s="60" t="s">
        <v>17</v>
      </c>
      <c r="R87" s="61"/>
      <c r="S87" s="61"/>
      <c r="T87" s="61"/>
      <c r="U87" s="61"/>
      <c r="V87" s="61"/>
      <c r="W87" s="61">
        <f t="shared" si="1"/>
        <v>0</v>
      </c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  <c r="CU87" s="57"/>
      <c r="CV87" s="57"/>
      <c r="CW87" s="57"/>
      <c r="CX87" s="57"/>
      <c r="CY87" s="57"/>
      <c r="CZ87" s="57"/>
      <c r="DA87" s="57"/>
      <c r="DB87" s="57"/>
      <c r="DC87" s="57"/>
      <c r="DD87" s="57"/>
      <c r="DE87" s="57"/>
      <c r="DF87" s="57"/>
      <c r="DG87" s="57"/>
      <c r="DH87" s="57"/>
      <c r="DI87" s="57"/>
      <c r="DJ87" s="57"/>
      <c r="DK87" s="57"/>
      <c r="DL87" s="57"/>
      <c r="DM87" s="57"/>
      <c r="DN87" s="57"/>
      <c r="DO87" s="57"/>
      <c r="DP87" s="57"/>
      <c r="DQ87" s="57"/>
      <c r="DR87" s="57"/>
      <c r="DS87" s="57"/>
      <c r="DT87" s="57"/>
      <c r="DU87" s="57"/>
      <c r="DV87" s="57"/>
      <c r="DW87" s="57"/>
      <c r="DX87" s="57"/>
      <c r="DY87" s="57"/>
      <c r="DZ87" s="57"/>
      <c r="EA87" s="57"/>
      <c r="EB87" s="57"/>
      <c r="EC87" s="57"/>
      <c r="ED87" s="57"/>
      <c r="EE87" s="57"/>
      <c r="EF87" s="57"/>
      <c r="EG87" s="57"/>
      <c r="EH87" s="57"/>
      <c r="EI87" s="57"/>
      <c r="EJ87" s="57"/>
      <c r="EK87" s="57"/>
      <c r="EL87" s="57"/>
      <c r="EM87" s="57"/>
      <c r="EN87" s="57"/>
      <c r="EO87" s="57"/>
      <c r="EP87" s="57"/>
      <c r="EQ87" s="57"/>
      <c r="ER87" s="57"/>
      <c r="ES87" s="57"/>
      <c r="ET87" s="57"/>
      <c r="EU87" s="57"/>
      <c r="EV87" s="57"/>
      <c r="EW87" s="57"/>
      <c r="EX87" s="57"/>
      <c r="EY87" s="57"/>
      <c r="EZ87" s="57"/>
      <c r="FA87" s="57"/>
      <c r="FB87" s="57"/>
      <c r="FC87" s="57"/>
      <c r="FD87" s="57"/>
      <c r="FE87" s="57"/>
      <c r="FF87" s="57"/>
      <c r="FG87" s="57"/>
      <c r="FH87" s="57"/>
      <c r="FI87" s="57"/>
      <c r="FJ87" s="57"/>
      <c r="FK87" s="57"/>
      <c r="FL87" s="57"/>
      <c r="FM87" s="57"/>
      <c r="FN87" s="57"/>
      <c r="FO87" s="57"/>
      <c r="FP87" s="57"/>
      <c r="FQ87" s="57"/>
      <c r="FR87" s="57"/>
      <c r="FS87" s="57"/>
      <c r="FT87" s="57"/>
      <c r="FU87" s="57"/>
      <c r="FV87" s="57"/>
      <c r="FW87" s="57"/>
      <c r="FX87" s="57"/>
      <c r="FY87" s="57"/>
      <c r="FZ87" s="57"/>
      <c r="GA87" s="57"/>
      <c r="GB87" s="57"/>
      <c r="GC87" s="57"/>
      <c r="GD87" s="57"/>
      <c r="GE87" s="57"/>
      <c r="GF87" s="57"/>
      <c r="GG87" s="57"/>
      <c r="GH87" s="57"/>
      <c r="GI87" s="57"/>
      <c r="GJ87" s="57"/>
      <c r="GK87" s="57"/>
      <c r="GL87" s="57"/>
      <c r="GM87" s="57"/>
      <c r="GN87" s="57"/>
      <c r="GO87" s="57"/>
      <c r="GP87" s="57"/>
      <c r="GQ87" s="57"/>
      <c r="GR87" s="57"/>
      <c r="GS87" s="57"/>
      <c r="GT87" s="57"/>
      <c r="GU87" s="57"/>
      <c r="GV87" s="57"/>
      <c r="GW87" s="57"/>
      <c r="GX87" s="57"/>
      <c r="GY87" s="57"/>
      <c r="GZ87" s="57"/>
      <c r="HA87" s="57"/>
      <c r="HB87" s="57"/>
      <c r="HC87" s="57"/>
      <c r="HD87" s="57"/>
      <c r="HE87" s="57"/>
      <c r="HF87" s="57"/>
      <c r="HG87" s="57"/>
      <c r="HH87" s="57"/>
      <c r="HI87" s="57"/>
      <c r="HJ87" s="57"/>
      <c r="HK87" s="57"/>
      <c r="HL87" s="57"/>
      <c r="HM87" s="57"/>
      <c r="HN87" s="57"/>
      <c r="HO87" s="57"/>
      <c r="HP87" s="57"/>
      <c r="HQ87" s="57"/>
      <c r="HR87" s="57"/>
      <c r="HS87" s="57"/>
      <c r="HT87" s="57"/>
      <c r="HU87" s="57"/>
      <c r="HV87" s="57"/>
      <c r="HW87" s="57"/>
      <c r="HX87" s="57"/>
      <c r="HY87" s="57"/>
      <c r="HZ87" s="57"/>
      <c r="IA87" s="57"/>
      <c r="IB87" s="57"/>
      <c r="IC87" s="57"/>
      <c r="ID87" s="57"/>
      <c r="IE87" s="57"/>
      <c r="IF87" s="57"/>
      <c r="IG87" s="57"/>
      <c r="IH87" s="57"/>
      <c r="II87" s="57"/>
      <c r="IJ87" s="57"/>
      <c r="IK87" s="57"/>
      <c r="IL87" s="57"/>
      <c r="IM87" s="57"/>
      <c r="IN87" s="57"/>
      <c r="IO87" s="57"/>
      <c r="IP87" s="57"/>
      <c r="IQ87" s="57"/>
      <c r="IR87" s="57"/>
      <c r="IS87" s="57"/>
      <c r="IT87" s="57"/>
      <c r="IU87" s="57"/>
      <c r="IV87" s="57"/>
    </row>
    <row r="88" spans="1:256" ht="31.15" hidden="1" customHeight="1">
      <c r="B88" s="42"/>
      <c r="C88" s="217">
        <v>2020</v>
      </c>
      <c r="D88" s="217"/>
      <c r="E88" s="46" t="s">
        <v>1403</v>
      </c>
      <c r="F88" s="218" t="s">
        <v>1402</v>
      </c>
      <c r="G88" s="218"/>
      <c r="H88" s="218"/>
      <c r="I88" s="46" t="s">
        <v>449</v>
      </c>
      <c r="J88" s="218" t="s">
        <v>16</v>
      </c>
      <c r="K88" s="218"/>
      <c r="L88" s="47" t="s">
        <v>17</v>
      </c>
      <c r="M88" s="47">
        <v>4</v>
      </c>
      <c r="N88" s="217" t="s">
        <v>18</v>
      </c>
      <c r="O88" s="217"/>
      <c r="P88" s="217"/>
      <c r="Q88" s="47" t="s">
        <v>17</v>
      </c>
      <c r="W88" s="63">
        <f t="shared" si="1"/>
        <v>0</v>
      </c>
    </row>
    <row r="89" spans="1:256" ht="31.15" hidden="1" customHeight="1">
      <c r="A89" s="66"/>
      <c r="B89" s="67"/>
      <c r="C89" s="221">
        <v>2020</v>
      </c>
      <c r="D89" s="221"/>
      <c r="E89" s="68" t="s">
        <v>1401</v>
      </c>
      <c r="F89" s="222" t="s">
        <v>1400</v>
      </c>
      <c r="G89" s="222"/>
      <c r="H89" s="222"/>
      <c r="I89" s="68" t="s">
        <v>449</v>
      </c>
      <c r="J89" s="222" t="s">
        <v>16</v>
      </c>
      <c r="K89" s="222"/>
      <c r="L89" s="69" t="s">
        <v>28</v>
      </c>
      <c r="M89" s="69">
        <v>5</v>
      </c>
      <c r="N89" s="221" t="s">
        <v>18</v>
      </c>
      <c r="O89" s="221"/>
      <c r="P89" s="221"/>
      <c r="Q89" s="69" t="s">
        <v>17</v>
      </c>
      <c r="R89" s="70"/>
      <c r="S89" s="70"/>
      <c r="T89" s="70"/>
      <c r="U89" s="70"/>
      <c r="V89" s="70"/>
      <c r="W89" s="70">
        <f t="shared" si="1"/>
        <v>0</v>
      </c>
      <c r="X89" s="66"/>
      <c r="Y89" s="66"/>
      <c r="Z89" s="66"/>
      <c r="AA89" s="66"/>
      <c r="AB89" s="66"/>
      <c r="AC89" s="66"/>
      <c r="AD89" s="66"/>
      <c r="AE89" s="66"/>
      <c r="AF89" s="66"/>
      <c r="AG89" s="66"/>
      <c r="AH89" s="66"/>
      <c r="AI89" s="66"/>
      <c r="AJ89" s="66"/>
      <c r="AK89" s="66"/>
      <c r="AL89" s="66"/>
      <c r="AM89" s="66"/>
      <c r="AN89" s="66"/>
      <c r="AO89" s="66"/>
      <c r="AP89" s="66"/>
      <c r="AQ89" s="66"/>
      <c r="AR89" s="66"/>
      <c r="AS89" s="66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6"/>
      <c r="BE89" s="66"/>
      <c r="BF89" s="66"/>
      <c r="BG89" s="66"/>
      <c r="BH89" s="66"/>
      <c r="BI89" s="66"/>
      <c r="BJ89" s="66"/>
      <c r="BK89" s="66"/>
      <c r="BL89" s="66"/>
      <c r="BM89" s="66"/>
      <c r="BN89" s="66"/>
      <c r="BO89" s="66"/>
      <c r="BP89" s="66"/>
      <c r="BQ89" s="66"/>
      <c r="BR89" s="66"/>
      <c r="BS89" s="66"/>
      <c r="BT89" s="66"/>
      <c r="BU89" s="66"/>
      <c r="BV89" s="66"/>
      <c r="BW89" s="66"/>
      <c r="BX89" s="66"/>
      <c r="BY89" s="66"/>
      <c r="BZ89" s="66"/>
      <c r="CA89" s="66"/>
      <c r="CB89" s="66"/>
      <c r="CC89" s="66"/>
      <c r="CD89" s="66"/>
      <c r="CE89" s="66"/>
      <c r="CF89" s="66"/>
      <c r="CG89" s="66"/>
      <c r="CH89" s="66"/>
      <c r="CI89" s="66"/>
      <c r="CJ89" s="66"/>
      <c r="CK89" s="66"/>
      <c r="CL89" s="66"/>
      <c r="CM89" s="66"/>
      <c r="CN89" s="66"/>
      <c r="CO89" s="66"/>
      <c r="CP89" s="66"/>
      <c r="CQ89" s="66"/>
      <c r="CR89" s="66"/>
      <c r="CS89" s="66"/>
      <c r="CT89" s="66"/>
      <c r="CU89" s="66"/>
      <c r="CV89" s="66"/>
      <c r="CW89" s="66"/>
      <c r="CX89" s="66"/>
      <c r="CY89" s="66"/>
      <c r="CZ89" s="66"/>
      <c r="DA89" s="66"/>
      <c r="DB89" s="66"/>
      <c r="DC89" s="66"/>
      <c r="DD89" s="66"/>
      <c r="DE89" s="66"/>
      <c r="DF89" s="66"/>
      <c r="DG89" s="66"/>
      <c r="DH89" s="66"/>
      <c r="DI89" s="66"/>
      <c r="DJ89" s="66"/>
      <c r="DK89" s="66"/>
      <c r="DL89" s="66"/>
      <c r="DM89" s="66"/>
      <c r="DN89" s="66"/>
      <c r="DO89" s="66"/>
      <c r="DP89" s="66"/>
      <c r="DQ89" s="66"/>
      <c r="DR89" s="66"/>
      <c r="DS89" s="66"/>
      <c r="DT89" s="66"/>
      <c r="DU89" s="66"/>
      <c r="DV89" s="66"/>
      <c r="DW89" s="66"/>
      <c r="DX89" s="66"/>
      <c r="DY89" s="66"/>
      <c r="DZ89" s="66"/>
      <c r="EA89" s="66"/>
      <c r="EB89" s="66"/>
      <c r="EC89" s="66"/>
      <c r="ED89" s="66"/>
      <c r="EE89" s="66"/>
      <c r="EF89" s="66"/>
      <c r="EG89" s="66"/>
      <c r="EH89" s="66"/>
      <c r="EI89" s="66"/>
      <c r="EJ89" s="66"/>
      <c r="EK89" s="66"/>
      <c r="EL89" s="66"/>
      <c r="EM89" s="66"/>
      <c r="EN89" s="66"/>
      <c r="EO89" s="66"/>
      <c r="EP89" s="66"/>
      <c r="EQ89" s="66"/>
      <c r="ER89" s="66"/>
      <c r="ES89" s="66"/>
      <c r="ET89" s="66"/>
      <c r="EU89" s="66"/>
      <c r="EV89" s="66"/>
      <c r="EW89" s="66"/>
      <c r="EX89" s="66"/>
      <c r="EY89" s="66"/>
      <c r="EZ89" s="66"/>
      <c r="FA89" s="66"/>
      <c r="FB89" s="66"/>
      <c r="FC89" s="66"/>
      <c r="FD89" s="66"/>
      <c r="FE89" s="66"/>
      <c r="FF89" s="66"/>
      <c r="FG89" s="66"/>
      <c r="FH89" s="66"/>
      <c r="FI89" s="66"/>
      <c r="FJ89" s="66"/>
      <c r="FK89" s="66"/>
      <c r="FL89" s="66"/>
      <c r="FM89" s="66"/>
      <c r="FN89" s="66"/>
      <c r="FO89" s="66"/>
      <c r="FP89" s="66"/>
      <c r="FQ89" s="66"/>
      <c r="FR89" s="66"/>
      <c r="FS89" s="66"/>
      <c r="FT89" s="66"/>
      <c r="FU89" s="66"/>
      <c r="FV89" s="66"/>
      <c r="FW89" s="66"/>
      <c r="FX89" s="66"/>
      <c r="FY89" s="66"/>
      <c r="FZ89" s="66"/>
      <c r="GA89" s="66"/>
      <c r="GB89" s="66"/>
      <c r="GC89" s="66"/>
      <c r="GD89" s="66"/>
      <c r="GE89" s="66"/>
      <c r="GF89" s="66"/>
      <c r="GG89" s="66"/>
      <c r="GH89" s="66"/>
      <c r="GI89" s="66"/>
      <c r="GJ89" s="66"/>
      <c r="GK89" s="66"/>
      <c r="GL89" s="66"/>
      <c r="GM89" s="66"/>
      <c r="GN89" s="66"/>
      <c r="GO89" s="66"/>
      <c r="GP89" s="66"/>
      <c r="GQ89" s="66"/>
      <c r="GR89" s="66"/>
      <c r="GS89" s="66"/>
      <c r="GT89" s="66"/>
      <c r="GU89" s="66"/>
      <c r="GV89" s="66"/>
      <c r="GW89" s="66"/>
      <c r="GX89" s="66"/>
      <c r="GY89" s="66"/>
      <c r="GZ89" s="66"/>
      <c r="HA89" s="66"/>
      <c r="HB89" s="66"/>
      <c r="HC89" s="66"/>
      <c r="HD89" s="66"/>
      <c r="HE89" s="66"/>
      <c r="HF89" s="66"/>
      <c r="HG89" s="66"/>
      <c r="HH89" s="66"/>
      <c r="HI89" s="66"/>
      <c r="HJ89" s="66"/>
      <c r="HK89" s="66"/>
      <c r="HL89" s="66"/>
      <c r="HM89" s="66"/>
      <c r="HN89" s="66"/>
      <c r="HO89" s="66"/>
      <c r="HP89" s="66"/>
      <c r="HQ89" s="66"/>
      <c r="HR89" s="66"/>
      <c r="HS89" s="66"/>
      <c r="HT89" s="66"/>
      <c r="HU89" s="66"/>
      <c r="HV89" s="66"/>
      <c r="HW89" s="66"/>
      <c r="HX89" s="66"/>
      <c r="HY89" s="66"/>
      <c r="HZ89" s="66"/>
      <c r="IA89" s="66"/>
      <c r="IB89" s="66"/>
      <c r="IC89" s="66"/>
      <c r="ID89" s="66"/>
      <c r="IE89" s="66"/>
      <c r="IF89" s="66"/>
      <c r="IG89" s="66"/>
      <c r="IH89" s="66"/>
      <c r="II89" s="66"/>
      <c r="IJ89" s="66"/>
      <c r="IK89" s="66"/>
      <c r="IL89" s="66"/>
      <c r="IM89" s="66"/>
      <c r="IN89" s="66"/>
      <c r="IO89" s="66"/>
      <c r="IP89" s="66"/>
      <c r="IQ89" s="66"/>
      <c r="IR89" s="66"/>
      <c r="IS89" s="66"/>
      <c r="IT89" s="66"/>
      <c r="IU89" s="66"/>
      <c r="IV89" s="66"/>
    </row>
    <row r="90" spans="1:256" ht="31.15" hidden="1" customHeight="1">
      <c r="B90" s="65"/>
      <c r="C90" s="217">
        <v>2020</v>
      </c>
      <c r="D90" s="217"/>
      <c r="E90" s="46" t="s">
        <v>1399</v>
      </c>
      <c r="F90" s="218" t="s">
        <v>1398</v>
      </c>
      <c r="G90" s="218"/>
      <c r="H90" s="218"/>
      <c r="I90" s="46" t="s">
        <v>449</v>
      </c>
      <c r="J90" s="218" t="s">
        <v>16</v>
      </c>
      <c r="K90" s="218"/>
      <c r="L90" s="47" t="s">
        <v>28</v>
      </c>
      <c r="M90" s="47">
        <v>5</v>
      </c>
      <c r="N90" s="217" t="s">
        <v>18</v>
      </c>
      <c r="O90" s="217"/>
      <c r="P90" s="217"/>
      <c r="Q90" s="47" t="s">
        <v>17</v>
      </c>
      <c r="W90" s="63">
        <f t="shared" si="1"/>
        <v>0</v>
      </c>
    </row>
    <row r="91" spans="1:256" ht="31.15" hidden="1" customHeight="1">
      <c r="B91" s="65"/>
      <c r="C91" s="217">
        <v>2020</v>
      </c>
      <c r="D91" s="217"/>
      <c r="E91" s="46" t="s">
        <v>1397</v>
      </c>
      <c r="F91" s="218" t="s">
        <v>1396</v>
      </c>
      <c r="G91" s="218"/>
      <c r="H91" s="218"/>
      <c r="I91" s="46" t="s">
        <v>449</v>
      </c>
      <c r="J91" s="218" t="s">
        <v>16</v>
      </c>
      <c r="K91" s="218"/>
      <c r="L91" s="47" t="s">
        <v>28</v>
      </c>
      <c r="M91" s="47">
        <v>5</v>
      </c>
      <c r="N91" s="217" t="s">
        <v>18</v>
      </c>
      <c r="O91" s="217"/>
      <c r="P91" s="217"/>
      <c r="Q91" s="47" t="s">
        <v>17</v>
      </c>
      <c r="W91" s="63">
        <f t="shared" si="1"/>
        <v>0</v>
      </c>
    </row>
    <row r="92" spans="1:256" ht="31.15" hidden="1" customHeight="1">
      <c r="B92" s="42"/>
      <c r="C92" s="217">
        <v>2020</v>
      </c>
      <c r="D92" s="217"/>
      <c r="E92" s="46" t="s">
        <v>1395</v>
      </c>
      <c r="F92" s="218" t="s">
        <v>1393</v>
      </c>
      <c r="G92" s="218"/>
      <c r="H92" s="218"/>
      <c r="I92" s="46" t="s">
        <v>449</v>
      </c>
      <c r="J92" s="218" t="s">
        <v>16</v>
      </c>
      <c r="K92" s="218"/>
      <c r="L92" s="47" t="s">
        <v>17</v>
      </c>
      <c r="M92" s="47">
        <v>4</v>
      </c>
      <c r="N92" s="217" t="s">
        <v>18</v>
      </c>
      <c r="O92" s="217"/>
      <c r="P92" s="217"/>
      <c r="Q92" s="47" t="s">
        <v>17</v>
      </c>
      <c r="W92" s="63">
        <f t="shared" si="1"/>
        <v>0</v>
      </c>
    </row>
    <row r="93" spans="1:256" ht="31.15" hidden="1" customHeight="1">
      <c r="B93" s="65"/>
      <c r="C93" s="217">
        <v>2020</v>
      </c>
      <c r="D93" s="217"/>
      <c r="E93" s="46" t="s">
        <v>1394</v>
      </c>
      <c r="F93" s="218" t="s">
        <v>1393</v>
      </c>
      <c r="G93" s="218"/>
      <c r="H93" s="218"/>
      <c r="I93" s="46" t="s">
        <v>449</v>
      </c>
      <c r="J93" s="218" t="s">
        <v>16</v>
      </c>
      <c r="K93" s="218"/>
      <c r="L93" s="47" t="s">
        <v>28</v>
      </c>
      <c r="M93" s="47">
        <v>5</v>
      </c>
      <c r="N93" s="217" t="s">
        <v>18</v>
      </c>
      <c r="O93" s="217"/>
      <c r="P93" s="217"/>
      <c r="Q93" s="47" t="s">
        <v>17</v>
      </c>
      <c r="W93" s="63">
        <f t="shared" si="1"/>
        <v>0</v>
      </c>
    </row>
    <row r="94" spans="1:256" ht="31.15" hidden="1" customHeight="1">
      <c r="B94" s="65"/>
      <c r="C94" s="217">
        <v>2020</v>
      </c>
      <c r="D94" s="217"/>
      <c r="E94" s="46" t="s">
        <v>1392</v>
      </c>
      <c r="F94" s="218" t="s">
        <v>1391</v>
      </c>
      <c r="G94" s="218"/>
      <c r="H94" s="218"/>
      <c r="I94" s="46" t="s">
        <v>449</v>
      </c>
      <c r="J94" s="218" t="s">
        <v>16</v>
      </c>
      <c r="K94" s="218"/>
      <c r="L94" s="47" t="s">
        <v>28</v>
      </c>
      <c r="M94" s="47">
        <v>5</v>
      </c>
      <c r="N94" s="217" t="s">
        <v>18</v>
      </c>
      <c r="O94" s="217"/>
      <c r="P94" s="217"/>
      <c r="Q94" s="47" t="s">
        <v>17</v>
      </c>
      <c r="W94" s="63">
        <f t="shared" si="1"/>
        <v>0</v>
      </c>
    </row>
    <row r="95" spans="1:256" ht="31.15" hidden="1" customHeight="1">
      <c r="B95" s="65"/>
      <c r="C95" s="217">
        <v>2020</v>
      </c>
      <c r="D95" s="217"/>
      <c r="E95" s="46" t="s">
        <v>1390</v>
      </c>
      <c r="F95" s="218" t="s">
        <v>1389</v>
      </c>
      <c r="G95" s="218"/>
      <c r="H95" s="218"/>
      <c r="I95" s="46" t="s">
        <v>449</v>
      </c>
      <c r="J95" s="218" t="s">
        <v>16</v>
      </c>
      <c r="K95" s="218"/>
      <c r="L95" s="47" t="s">
        <v>28</v>
      </c>
      <c r="M95" s="47">
        <v>5</v>
      </c>
      <c r="N95" s="217" t="s">
        <v>18</v>
      </c>
      <c r="O95" s="217"/>
      <c r="P95" s="217"/>
      <c r="Q95" s="47" t="s">
        <v>17</v>
      </c>
      <c r="W95" s="63">
        <f t="shared" si="1"/>
        <v>0</v>
      </c>
    </row>
    <row r="96" spans="1:256" ht="31.15" hidden="1" customHeight="1">
      <c r="B96" s="42"/>
      <c r="C96" s="217">
        <v>2020</v>
      </c>
      <c r="D96" s="217"/>
      <c r="E96" s="46" t="s">
        <v>1388</v>
      </c>
      <c r="F96" s="218" t="s">
        <v>1387</v>
      </c>
      <c r="G96" s="218"/>
      <c r="H96" s="218"/>
      <c r="I96" s="46" t="s">
        <v>449</v>
      </c>
      <c r="J96" s="218" t="s">
        <v>16</v>
      </c>
      <c r="K96" s="218"/>
      <c r="L96" s="47" t="s">
        <v>17</v>
      </c>
      <c r="M96" s="47">
        <v>4</v>
      </c>
      <c r="N96" s="217" t="s">
        <v>18</v>
      </c>
      <c r="O96" s="217"/>
      <c r="P96" s="217"/>
      <c r="Q96" s="47" t="s">
        <v>17</v>
      </c>
      <c r="W96" s="63">
        <f t="shared" si="1"/>
        <v>0</v>
      </c>
    </row>
    <row r="97" spans="1:256" ht="31.15" hidden="1" customHeight="1">
      <c r="B97" s="65"/>
      <c r="C97" s="217">
        <v>2020</v>
      </c>
      <c r="D97" s="217"/>
      <c r="E97" s="46" t="s">
        <v>1386</v>
      </c>
      <c r="F97" s="218" t="s">
        <v>1385</v>
      </c>
      <c r="G97" s="218"/>
      <c r="H97" s="218"/>
      <c r="I97" s="46" t="s">
        <v>449</v>
      </c>
      <c r="J97" s="218" t="s">
        <v>16</v>
      </c>
      <c r="K97" s="218"/>
      <c r="L97" s="47" t="s">
        <v>28</v>
      </c>
      <c r="M97" s="47">
        <v>5</v>
      </c>
      <c r="N97" s="217" t="s">
        <v>18</v>
      </c>
      <c r="O97" s="217"/>
      <c r="P97" s="217"/>
      <c r="Q97" s="47" t="s">
        <v>17</v>
      </c>
      <c r="W97" s="63">
        <f t="shared" si="1"/>
        <v>0</v>
      </c>
    </row>
    <row r="98" spans="1:256" ht="31.15" hidden="1" customHeight="1">
      <c r="B98" s="65"/>
      <c r="C98" s="217">
        <v>2020</v>
      </c>
      <c r="D98" s="217"/>
      <c r="E98" s="46" t="s">
        <v>1384</v>
      </c>
      <c r="F98" s="218" t="s">
        <v>1383</v>
      </c>
      <c r="G98" s="218"/>
      <c r="H98" s="218"/>
      <c r="I98" s="46" t="s">
        <v>449</v>
      </c>
      <c r="J98" s="218" t="s">
        <v>16</v>
      </c>
      <c r="K98" s="218"/>
      <c r="L98" s="47" t="s">
        <v>28</v>
      </c>
      <c r="M98" s="47">
        <v>5</v>
      </c>
      <c r="N98" s="217" t="s">
        <v>18</v>
      </c>
      <c r="O98" s="217"/>
      <c r="P98" s="217"/>
      <c r="Q98" s="47" t="s">
        <v>17</v>
      </c>
      <c r="W98" s="63">
        <f t="shared" si="1"/>
        <v>0</v>
      </c>
    </row>
    <row r="99" spans="1:256" ht="31.15" hidden="1" customHeight="1">
      <c r="B99" s="65"/>
      <c r="C99" s="217">
        <v>2020</v>
      </c>
      <c r="D99" s="217"/>
      <c r="E99" s="46" t="s">
        <v>1382</v>
      </c>
      <c r="F99" s="218" t="s">
        <v>1381</v>
      </c>
      <c r="G99" s="218"/>
      <c r="H99" s="218"/>
      <c r="I99" s="46" t="s">
        <v>449</v>
      </c>
      <c r="J99" s="218" t="s">
        <v>16</v>
      </c>
      <c r="K99" s="218"/>
      <c r="L99" s="47" t="s">
        <v>28</v>
      </c>
      <c r="M99" s="47">
        <v>5</v>
      </c>
      <c r="N99" s="217" t="s">
        <v>18</v>
      </c>
      <c r="O99" s="217"/>
      <c r="P99" s="217"/>
      <c r="Q99" s="47" t="s">
        <v>17</v>
      </c>
      <c r="W99" s="63">
        <f t="shared" si="1"/>
        <v>0</v>
      </c>
    </row>
    <row r="100" spans="1:256" ht="31.15" hidden="1" customHeight="1">
      <c r="B100" s="42"/>
      <c r="C100" s="217">
        <v>2020</v>
      </c>
      <c r="D100" s="217"/>
      <c r="E100" s="46" t="s">
        <v>1380</v>
      </c>
      <c r="F100" s="218" t="s">
        <v>1378</v>
      </c>
      <c r="G100" s="218"/>
      <c r="H100" s="218"/>
      <c r="I100" s="46" t="s">
        <v>449</v>
      </c>
      <c r="J100" s="218" t="s">
        <v>16</v>
      </c>
      <c r="K100" s="218"/>
      <c r="L100" s="47" t="s">
        <v>17</v>
      </c>
      <c r="M100" s="47">
        <v>4</v>
      </c>
      <c r="N100" s="217" t="s">
        <v>18</v>
      </c>
      <c r="O100" s="217"/>
      <c r="P100" s="217"/>
      <c r="Q100" s="47" t="s">
        <v>17</v>
      </c>
      <c r="W100" s="63">
        <f t="shared" si="1"/>
        <v>0</v>
      </c>
    </row>
    <row r="101" spans="1:256" ht="31.15" hidden="1" customHeight="1">
      <c r="B101" s="65"/>
      <c r="C101" s="217">
        <v>2020</v>
      </c>
      <c r="D101" s="217"/>
      <c r="E101" s="46" t="s">
        <v>1379</v>
      </c>
      <c r="F101" s="218" t="s">
        <v>1378</v>
      </c>
      <c r="G101" s="218"/>
      <c r="H101" s="218"/>
      <c r="I101" s="46" t="s">
        <v>449</v>
      </c>
      <c r="J101" s="218" t="s">
        <v>16</v>
      </c>
      <c r="K101" s="218"/>
      <c r="L101" s="47" t="s">
        <v>28</v>
      </c>
      <c r="M101" s="47">
        <v>5</v>
      </c>
      <c r="N101" s="217" t="s">
        <v>18</v>
      </c>
      <c r="O101" s="217"/>
      <c r="P101" s="217"/>
      <c r="Q101" s="47" t="s">
        <v>17</v>
      </c>
      <c r="W101" s="63">
        <f t="shared" si="1"/>
        <v>0</v>
      </c>
    </row>
    <row r="102" spans="1:256" ht="31.15" hidden="1" customHeight="1">
      <c r="B102" s="65"/>
      <c r="C102" s="217">
        <v>2020</v>
      </c>
      <c r="D102" s="217"/>
      <c r="E102" s="46" t="s">
        <v>1377</v>
      </c>
      <c r="F102" s="218" t="s">
        <v>1376</v>
      </c>
      <c r="G102" s="218"/>
      <c r="H102" s="218"/>
      <c r="I102" s="46" t="s">
        <v>449</v>
      </c>
      <c r="J102" s="218" t="s">
        <v>16</v>
      </c>
      <c r="K102" s="218"/>
      <c r="L102" s="47" t="s">
        <v>28</v>
      </c>
      <c r="M102" s="47">
        <v>5</v>
      </c>
      <c r="N102" s="217" t="s">
        <v>18</v>
      </c>
      <c r="O102" s="217"/>
      <c r="P102" s="217"/>
      <c r="Q102" s="47" t="s">
        <v>17</v>
      </c>
      <c r="W102" s="63">
        <f t="shared" si="1"/>
        <v>0</v>
      </c>
    </row>
    <row r="103" spans="1:256" ht="31.15" hidden="1" customHeight="1">
      <c r="B103" s="65"/>
      <c r="C103" s="217">
        <v>2020</v>
      </c>
      <c r="D103" s="217"/>
      <c r="E103" s="46" t="s">
        <v>1375</v>
      </c>
      <c r="F103" s="218" t="s">
        <v>1374</v>
      </c>
      <c r="G103" s="218"/>
      <c r="H103" s="218"/>
      <c r="I103" s="46" t="s">
        <v>449</v>
      </c>
      <c r="J103" s="218" t="s">
        <v>16</v>
      </c>
      <c r="K103" s="218"/>
      <c r="L103" s="47" t="s">
        <v>28</v>
      </c>
      <c r="M103" s="47">
        <v>5</v>
      </c>
      <c r="N103" s="217" t="s">
        <v>18</v>
      </c>
      <c r="O103" s="217"/>
      <c r="P103" s="217"/>
      <c r="Q103" s="47" t="s">
        <v>17</v>
      </c>
      <c r="W103" s="63">
        <f t="shared" si="1"/>
        <v>0</v>
      </c>
    </row>
    <row r="104" spans="1:256" ht="31.15" hidden="1" customHeight="1">
      <c r="B104" s="42"/>
      <c r="C104" s="217">
        <v>2020</v>
      </c>
      <c r="D104" s="217"/>
      <c r="E104" s="46" t="s">
        <v>1373</v>
      </c>
      <c r="F104" s="218" t="s">
        <v>1372</v>
      </c>
      <c r="G104" s="218"/>
      <c r="H104" s="218"/>
      <c r="I104" s="46" t="s">
        <v>449</v>
      </c>
      <c r="J104" s="218" t="s">
        <v>16</v>
      </c>
      <c r="K104" s="218"/>
      <c r="L104" s="47" t="s">
        <v>17</v>
      </c>
      <c r="M104" s="47">
        <v>4</v>
      </c>
      <c r="N104" s="217" t="s">
        <v>18</v>
      </c>
      <c r="O104" s="217"/>
      <c r="P104" s="217"/>
      <c r="Q104" s="47" t="s">
        <v>17</v>
      </c>
      <c r="W104" s="63">
        <f t="shared" si="1"/>
        <v>0</v>
      </c>
    </row>
    <row r="105" spans="1:256" ht="31.15" hidden="1" customHeight="1">
      <c r="B105" s="65"/>
      <c r="C105" s="217">
        <v>2020</v>
      </c>
      <c r="D105" s="217"/>
      <c r="E105" s="46" t="s">
        <v>1371</v>
      </c>
      <c r="F105" s="218" t="s">
        <v>1370</v>
      </c>
      <c r="G105" s="218"/>
      <c r="H105" s="218"/>
      <c r="I105" s="46" t="s">
        <v>449</v>
      </c>
      <c r="J105" s="218" t="s">
        <v>16</v>
      </c>
      <c r="K105" s="218"/>
      <c r="L105" s="47" t="s">
        <v>28</v>
      </c>
      <c r="M105" s="47">
        <v>5</v>
      </c>
      <c r="N105" s="217" t="s">
        <v>18</v>
      </c>
      <c r="O105" s="217"/>
      <c r="P105" s="217"/>
      <c r="Q105" s="47" t="s">
        <v>17</v>
      </c>
      <c r="W105" s="63">
        <f t="shared" si="1"/>
        <v>0</v>
      </c>
    </row>
    <row r="106" spans="1:256" ht="31.15" hidden="1" customHeight="1">
      <c r="B106" s="65"/>
      <c r="C106" s="217">
        <v>2020</v>
      </c>
      <c r="D106" s="217"/>
      <c r="E106" s="46" t="s">
        <v>1369</v>
      </c>
      <c r="F106" s="218" t="s">
        <v>1368</v>
      </c>
      <c r="G106" s="218"/>
      <c r="H106" s="218"/>
      <c r="I106" s="46" t="s">
        <v>449</v>
      </c>
      <c r="J106" s="218" t="s">
        <v>16</v>
      </c>
      <c r="K106" s="218"/>
      <c r="L106" s="47" t="s">
        <v>28</v>
      </c>
      <c r="M106" s="47">
        <v>5</v>
      </c>
      <c r="N106" s="217" t="s">
        <v>18</v>
      </c>
      <c r="O106" s="217"/>
      <c r="P106" s="217"/>
      <c r="Q106" s="47" t="s">
        <v>17</v>
      </c>
      <c r="W106" s="63">
        <f t="shared" si="1"/>
        <v>0</v>
      </c>
    </row>
    <row r="107" spans="1:256" ht="31.15" hidden="1" customHeight="1">
      <c r="B107" s="65"/>
      <c r="C107" s="217">
        <v>2020</v>
      </c>
      <c r="D107" s="217"/>
      <c r="E107" s="46" t="s">
        <v>1367</v>
      </c>
      <c r="F107" s="218" t="s">
        <v>1366</v>
      </c>
      <c r="G107" s="218"/>
      <c r="H107" s="218"/>
      <c r="I107" s="46" t="s">
        <v>449</v>
      </c>
      <c r="J107" s="218" t="s">
        <v>16</v>
      </c>
      <c r="K107" s="218"/>
      <c r="L107" s="47" t="s">
        <v>28</v>
      </c>
      <c r="M107" s="47">
        <v>5</v>
      </c>
      <c r="N107" s="217" t="s">
        <v>18</v>
      </c>
      <c r="O107" s="217"/>
      <c r="P107" s="217"/>
      <c r="Q107" s="47" t="s">
        <v>17</v>
      </c>
      <c r="W107" s="63">
        <f t="shared" si="1"/>
        <v>0</v>
      </c>
    </row>
    <row r="108" spans="1:256" ht="31.15" hidden="1" customHeight="1">
      <c r="B108" s="42"/>
      <c r="C108" s="217">
        <v>2020</v>
      </c>
      <c r="D108" s="217"/>
      <c r="E108" s="46" t="s">
        <v>1365</v>
      </c>
      <c r="F108" s="218" t="s">
        <v>1364</v>
      </c>
      <c r="G108" s="218"/>
      <c r="H108" s="218"/>
      <c r="I108" s="46" t="s">
        <v>449</v>
      </c>
      <c r="J108" s="218" t="s">
        <v>16</v>
      </c>
      <c r="K108" s="218"/>
      <c r="L108" s="47" t="s">
        <v>17</v>
      </c>
      <c r="M108" s="47">
        <v>4</v>
      </c>
      <c r="N108" s="217" t="s">
        <v>18</v>
      </c>
      <c r="O108" s="217"/>
      <c r="P108" s="217"/>
      <c r="Q108" s="47" t="s">
        <v>17</v>
      </c>
      <c r="W108" s="63">
        <f t="shared" si="1"/>
        <v>0</v>
      </c>
    </row>
    <row r="109" spans="1:256" ht="31.15" hidden="1" customHeight="1">
      <c r="B109" s="65"/>
      <c r="C109" s="217">
        <v>2020</v>
      </c>
      <c r="D109" s="217"/>
      <c r="E109" s="46" t="s">
        <v>1363</v>
      </c>
      <c r="F109" s="218" t="s">
        <v>1362</v>
      </c>
      <c r="G109" s="218"/>
      <c r="H109" s="218"/>
      <c r="I109" s="46" t="s">
        <v>449</v>
      </c>
      <c r="J109" s="218" t="s">
        <v>16</v>
      </c>
      <c r="K109" s="218"/>
      <c r="L109" s="47" t="s">
        <v>28</v>
      </c>
      <c r="M109" s="47">
        <v>5</v>
      </c>
      <c r="N109" s="217" t="s">
        <v>18</v>
      </c>
      <c r="O109" s="217"/>
      <c r="P109" s="217"/>
      <c r="Q109" s="47" t="s">
        <v>17</v>
      </c>
      <c r="W109" s="63">
        <f t="shared" si="1"/>
        <v>0</v>
      </c>
    </row>
    <row r="110" spans="1:256" ht="31.15" hidden="1" customHeight="1">
      <c r="A110" s="66"/>
      <c r="B110" s="42"/>
      <c r="C110" s="221">
        <v>2020</v>
      </c>
      <c r="D110" s="221"/>
      <c r="E110" s="68" t="s">
        <v>1361</v>
      </c>
      <c r="F110" s="222" t="s">
        <v>1359</v>
      </c>
      <c r="G110" s="222"/>
      <c r="H110" s="222"/>
      <c r="I110" s="68" t="s">
        <v>449</v>
      </c>
      <c r="J110" s="222" t="s">
        <v>16</v>
      </c>
      <c r="K110" s="222"/>
      <c r="L110" s="69" t="s">
        <v>17</v>
      </c>
      <c r="M110" s="69">
        <v>4</v>
      </c>
      <c r="N110" s="221" t="s">
        <v>18</v>
      </c>
      <c r="O110" s="221"/>
      <c r="P110" s="221"/>
      <c r="Q110" s="69" t="s">
        <v>17</v>
      </c>
      <c r="R110" s="70"/>
      <c r="S110" s="70"/>
      <c r="T110" s="70"/>
      <c r="U110" s="70"/>
      <c r="V110" s="70"/>
      <c r="W110" s="70">
        <f t="shared" si="1"/>
        <v>0</v>
      </c>
      <c r="X110" s="66"/>
      <c r="Y110" s="66"/>
      <c r="Z110" s="66"/>
      <c r="AA110" s="66"/>
      <c r="AB110" s="66"/>
      <c r="AC110" s="66"/>
      <c r="AD110" s="66"/>
      <c r="AE110" s="66"/>
      <c r="AF110" s="66"/>
      <c r="AG110" s="66"/>
      <c r="AH110" s="66"/>
      <c r="AI110" s="66"/>
      <c r="AJ110" s="66"/>
      <c r="AK110" s="66"/>
      <c r="AL110" s="66"/>
      <c r="AM110" s="66"/>
      <c r="AN110" s="66"/>
      <c r="AO110" s="66"/>
      <c r="AP110" s="66"/>
      <c r="AQ110" s="66"/>
      <c r="AR110" s="66"/>
      <c r="AS110" s="66"/>
      <c r="AT110" s="66"/>
      <c r="AU110" s="66"/>
      <c r="AV110" s="66"/>
      <c r="AW110" s="66"/>
      <c r="AX110" s="66"/>
      <c r="AY110" s="66"/>
      <c r="AZ110" s="66"/>
      <c r="BA110" s="66"/>
      <c r="BB110" s="66"/>
      <c r="BC110" s="66"/>
      <c r="BD110" s="66"/>
      <c r="BE110" s="66"/>
      <c r="BF110" s="66"/>
      <c r="BG110" s="66"/>
      <c r="BH110" s="66"/>
      <c r="BI110" s="66"/>
      <c r="BJ110" s="66"/>
      <c r="BK110" s="66"/>
      <c r="BL110" s="66"/>
      <c r="BM110" s="66"/>
      <c r="BN110" s="66"/>
      <c r="BO110" s="66"/>
      <c r="BP110" s="66"/>
      <c r="BQ110" s="66"/>
      <c r="BR110" s="66"/>
      <c r="BS110" s="66"/>
      <c r="BT110" s="66"/>
      <c r="BU110" s="66"/>
      <c r="BV110" s="66"/>
      <c r="BW110" s="66"/>
      <c r="BX110" s="66"/>
      <c r="BY110" s="66"/>
      <c r="BZ110" s="66"/>
      <c r="CA110" s="66"/>
      <c r="CB110" s="66"/>
      <c r="CC110" s="66"/>
      <c r="CD110" s="66"/>
      <c r="CE110" s="66"/>
      <c r="CF110" s="66"/>
      <c r="CG110" s="66"/>
      <c r="CH110" s="66"/>
      <c r="CI110" s="66"/>
      <c r="CJ110" s="66"/>
      <c r="CK110" s="66"/>
      <c r="CL110" s="66"/>
      <c r="CM110" s="66"/>
      <c r="CN110" s="66"/>
      <c r="CO110" s="66"/>
      <c r="CP110" s="66"/>
      <c r="CQ110" s="66"/>
      <c r="CR110" s="66"/>
      <c r="CS110" s="66"/>
      <c r="CT110" s="66"/>
      <c r="CU110" s="66"/>
      <c r="CV110" s="66"/>
      <c r="CW110" s="66"/>
      <c r="CX110" s="66"/>
      <c r="CY110" s="66"/>
      <c r="CZ110" s="66"/>
      <c r="DA110" s="66"/>
      <c r="DB110" s="66"/>
      <c r="DC110" s="66"/>
      <c r="DD110" s="66"/>
      <c r="DE110" s="66"/>
      <c r="DF110" s="66"/>
      <c r="DG110" s="66"/>
      <c r="DH110" s="66"/>
      <c r="DI110" s="66"/>
      <c r="DJ110" s="66"/>
      <c r="DK110" s="66"/>
      <c r="DL110" s="66"/>
      <c r="DM110" s="66"/>
      <c r="DN110" s="66"/>
      <c r="DO110" s="66"/>
      <c r="DP110" s="66"/>
      <c r="DQ110" s="66"/>
      <c r="DR110" s="66"/>
      <c r="DS110" s="66"/>
      <c r="DT110" s="66"/>
      <c r="DU110" s="66"/>
      <c r="DV110" s="66"/>
      <c r="DW110" s="66"/>
      <c r="DX110" s="66"/>
      <c r="DY110" s="66"/>
      <c r="DZ110" s="66"/>
      <c r="EA110" s="66"/>
      <c r="EB110" s="66"/>
      <c r="EC110" s="66"/>
      <c r="ED110" s="66"/>
      <c r="EE110" s="66"/>
      <c r="EF110" s="66"/>
      <c r="EG110" s="66"/>
      <c r="EH110" s="66"/>
      <c r="EI110" s="66"/>
      <c r="EJ110" s="66"/>
      <c r="EK110" s="66"/>
      <c r="EL110" s="66"/>
      <c r="EM110" s="66"/>
      <c r="EN110" s="66"/>
      <c r="EO110" s="66"/>
      <c r="EP110" s="66"/>
      <c r="EQ110" s="66"/>
      <c r="ER110" s="66"/>
      <c r="ES110" s="66"/>
      <c r="ET110" s="66"/>
      <c r="EU110" s="66"/>
      <c r="EV110" s="66"/>
      <c r="EW110" s="66"/>
      <c r="EX110" s="66"/>
      <c r="EY110" s="66"/>
      <c r="EZ110" s="66"/>
      <c r="FA110" s="66"/>
      <c r="FB110" s="66"/>
      <c r="FC110" s="66"/>
      <c r="FD110" s="66"/>
      <c r="FE110" s="66"/>
      <c r="FF110" s="66"/>
      <c r="FG110" s="66"/>
      <c r="FH110" s="66"/>
      <c r="FI110" s="66"/>
      <c r="FJ110" s="66"/>
      <c r="FK110" s="66"/>
      <c r="FL110" s="66"/>
      <c r="FM110" s="66"/>
      <c r="FN110" s="66"/>
      <c r="FO110" s="66"/>
      <c r="FP110" s="66"/>
      <c r="FQ110" s="66"/>
      <c r="FR110" s="66"/>
      <c r="FS110" s="66"/>
      <c r="FT110" s="66"/>
      <c r="FU110" s="66"/>
      <c r="FV110" s="66"/>
      <c r="FW110" s="66"/>
      <c r="FX110" s="66"/>
      <c r="FY110" s="66"/>
      <c r="FZ110" s="66"/>
      <c r="GA110" s="66"/>
      <c r="GB110" s="66"/>
      <c r="GC110" s="66"/>
      <c r="GD110" s="66"/>
      <c r="GE110" s="66"/>
      <c r="GF110" s="66"/>
      <c r="GG110" s="66"/>
      <c r="GH110" s="66"/>
      <c r="GI110" s="66"/>
      <c r="GJ110" s="66"/>
      <c r="GK110" s="66"/>
      <c r="GL110" s="66"/>
      <c r="GM110" s="66"/>
      <c r="GN110" s="66"/>
      <c r="GO110" s="66"/>
      <c r="GP110" s="66"/>
      <c r="GQ110" s="66"/>
      <c r="GR110" s="66"/>
      <c r="GS110" s="66"/>
      <c r="GT110" s="66"/>
      <c r="GU110" s="66"/>
      <c r="GV110" s="66"/>
      <c r="GW110" s="66"/>
      <c r="GX110" s="66"/>
      <c r="GY110" s="66"/>
      <c r="GZ110" s="66"/>
      <c r="HA110" s="66"/>
      <c r="HB110" s="66"/>
      <c r="HC110" s="66"/>
      <c r="HD110" s="66"/>
      <c r="HE110" s="66"/>
      <c r="HF110" s="66"/>
      <c r="HG110" s="66"/>
      <c r="HH110" s="66"/>
      <c r="HI110" s="66"/>
      <c r="HJ110" s="66"/>
      <c r="HK110" s="66"/>
      <c r="HL110" s="66"/>
      <c r="HM110" s="66"/>
      <c r="HN110" s="66"/>
      <c r="HO110" s="66"/>
      <c r="HP110" s="66"/>
      <c r="HQ110" s="66"/>
      <c r="HR110" s="66"/>
      <c r="HS110" s="66"/>
      <c r="HT110" s="66"/>
      <c r="HU110" s="66"/>
      <c r="HV110" s="66"/>
      <c r="HW110" s="66"/>
      <c r="HX110" s="66"/>
      <c r="HY110" s="66"/>
      <c r="HZ110" s="66"/>
      <c r="IA110" s="66"/>
      <c r="IB110" s="66"/>
      <c r="IC110" s="66"/>
      <c r="ID110" s="66"/>
      <c r="IE110" s="66"/>
      <c r="IF110" s="66"/>
      <c r="IG110" s="66"/>
      <c r="IH110" s="66"/>
      <c r="II110" s="66"/>
      <c r="IJ110" s="66"/>
      <c r="IK110" s="66"/>
      <c r="IL110" s="66"/>
      <c r="IM110" s="66"/>
      <c r="IN110" s="66"/>
      <c r="IO110" s="66"/>
      <c r="IP110" s="66"/>
      <c r="IQ110" s="66"/>
      <c r="IR110" s="66"/>
      <c r="IS110" s="66"/>
      <c r="IT110" s="66"/>
      <c r="IU110" s="66"/>
      <c r="IV110" s="66"/>
    </row>
    <row r="111" spans="1:256" ht="31.15" hidden="1" customHeight="1">
      <c r="B111" s="65"/>
      <c r="C111" s="217">
        <v>2020</v>
      </c>
      <c r="D111" s="217"/>
      <c r="E111" s="46" t="s">
        <v>1360</v>
      </c>
      <c r="F111" s="218" t="s">
        <v>1359</v>
      </c>
      <c r="G111" s="218"/>
      <c r="H111" s="218"/>
      <c r="I111" s="46" t="s">
        <v>449</v>
      </c>
      <c r="J111" s="218" t="s">
        <v>16</v>
      </c>
      <c r="K111" s="218"/>
      <c r="L111" s="47" t="s">
        <v>28</v>
      </c>
      <c r="M111" s="47">
        <v>5</v>
      </c>
      <c r="N111" s="217" t="s">
        <v>18</v>
      </c>
      <c r="O111" s="217"/>
      <c r="P111" s="217"/>
      <c r="Q111" s="47" t="s">
        <v>17</v>
      </c>
      <c r="W111" s="63">
        <f t="shared" si="1"/>
        <v>0</v>
      </c>
    </row>
    <row r="112" spans="1:256" ht="31.15" hidden="1" customHeight="1">
      <c r="B112" s="65"/>
      <c r="C112" s="217">
        <v>2020</v>
      </c>
      <c r="D112" s="217"/>
      <c r="E112" s="46" t="s">
        <v>1358</v>
      </c>
      <c r="F112" s="218" t="s">
        <v>1357</v>
      </c>
      <c r="G112" s="218"/>
      <c r="H112" s="218"/>
      <c r="I112" s="46" t="s">
        <v>449</v>
      </c>
      <c r="J112" s="218" t="s">
        <v>16</v>
      </c>
      <c r="K112" s="218"/>
      <c r="L112" s="47" t="s">
        <v>28</v>
      </c>
      <c r="M112" s="47">
        <v>5</v>
      </c>
      <c r="N112" s="217" t="s">
        <v>18</v>
      </c>
      <c r="O112" s="217"/>
      <c r="P112" s="217"/>
      <c r="Q112" s="47" t="s">
        <v>17</v>
      </c>
      <c r="W112" s="63">
        <f t="shared" si="1"/>
        <v>0</v>
      </c>
    </row>
    <row r="113" spans="2:23" ht="31.15" hidden="1" customHeight="1">
      <c r="B113" s="65"/>
      <c r="C113" s="217">
        <v>2020</v>
      </c>
      <c r="D113" s="217"/>
      <c r="E113" s="46" t="s">
        <v>1356</v>
      </c>
      <c r="F113" s="218" t="s">
        <v>1355</v>
      </c>
      <c r="G113" s="218"/>
      <c r="H113" s="218"/>
      <c r="I113" s="46" t="s">
        <v>449</v>
      </c>
      <c r="J113" s="218" t="s">
        <v>16</v>
      </c>
      <c r="K113" s="218"/>
      <c r="L113" s="47" t="s">
        <v>28</v>
      </c>
      <c r="M113" s="47">
        <v>5</v>
      </c>
      <c r="N113" s="217" t="s">
        <v>18</v>
      </c>
      <c r="O113" s="217"/>
      <c r="P113" s="217"/>
      <c r="Q113" s="47" t="s">
        <v>17</v>
      </c>
      <c r="W113" s="63">
        <f t="shared" si="1"/>
        <v>0</v>
      </c>
    </row>
    <row r="114" spans="2:23" ht="31.15" hidden="1" customHeight="1">
      <c r="B114" s="42"/>
      <c r="C114" s="217">
        <v>2020</v>
      </c>
      <c r="D114" s="217"/>
      <c r="E114" s="46" t="s">
        <v>1354</v>
      </c>
      <c r="F114" s="218" t="s">
        <v>1352</v>
      </c>
      <c r="G114" s="218"/>
      <c r="H114" s="218"/>
      <c r="I114" s="46" t="s">
        <v>449</v>
      </c>
      <c r="J114" s="218" t="s">
        <v>16</v>
      </c>
      <c r="K114" s="218"/>
      <c r="L114" s="47" t="s">
        <v>17</v>
      </c>
      <c r="M114" s="47">
        <v>4</v>
      </c>
      <c r="N114" s="217" t="s">
        <v>18</v>
      </c>
      <c r="O114" s="217"/>
      <c r="P114" s="217"/>
      <c r="Q114" s="47" t="s">
        <v>17</v>
      </c>
      <c r="W114" s="63">
        <f t="shared" si="1"/>
        <v>0</v>
      </c>
    </row>
    <row r="115" spans="2:23" ht="31.15" hidden="1" customHeight="1">
      <c r="B115" s="65"/>
      <c r="C115" s="217">
        <v>2020</v>
      </c>
      <c r="D115" s="217"/>
      <c r="E115" s="46" t="s">
        <v>1353</v>
      </c>
      <c r="F115" s="218" t="s">
        <v>1352</v>
      </c>
      <c r="G115" s="218"/>
      <c r="H115" s="218"/>
      <c r="I115" s="46" t="s">
        <v>449</v>
      </c>
      <c r="J115" s="218" t="s">
        <v>16</v>
      </c>
      <c r="K115" s="218"/>
      <c r="L115" s="47" t="s">
        <v>28</v>
      </c>
      <c r="M115" s="47">
        <v>5</v>
      </c>
      <c r="N115" s="217" t="s">
        <v>18</v>
      </c>
      <c r="O115" s="217"/>
      <c r="P115" s="217"/>
      <c r="Q115" s="47" t="s">
        <v>17</v>
      </c>
      <c r="W115" s="63">
        <f t="shared" si="1"/>
        <v>0</v>
      </c>
    </row>
    <row r="116" spans="2:23" ht="31.15" hidden="1" customHeight="1">
      <c r="B116" s="65"/>
      <c r="C116" s="217">
        <v>2020</v>
      </c>
      <c r="D116" s="217"/>
      <c r="E116" s="46" t="s">
        <v>1351</v>
      </c>
      <c r="F116" s="218" t="s">
        <v>1350</v>
      </c>
      <c r="G116" s="218"/>
      <c r="H116" s="218"/>
      <c r="I116" s="46" t="s">
        <v>449</v>
      </c>
      <c r="J116" s="218" t="s">
        <v>16</v>
      </c>
      <c r="K116" s="218"/>
      <c r="L116" s="47" t="s">
        <v>28</v>
      </c>
      <c r="M116" s="47">
        <v>5</v>
      </c>
      <c r="N116" s="217" t="s">
        <v>18</v>
      </c>
      <c r="O116" s="217"/>
      <c r="P116" s="217"/>
      <c r="Q116" s="47" t="s">
        <v>17</v>
      </c>
      <c r="W116" s="63">
        <f t="shared" si="1"/>
        <v>0</v>
      </c>
    </row>
    <row r="117" spans="2:23" ht="31.15" hidden="1" customHeight="1">
      <c r="B117" s="65"/>
      <c r="C117" s="217">
        <v>2020</v>
      </c>
      <c r="D117" s="217"/>
      <c r="E117" s="46" t="s">
        <v>1349</v>
      </c>
      <c r="F117" s="218" t="s">
        <v>1348</v>
      </c>
      <c r="G117" s="218"/>
      <c r="H117" s="218"/>
      <c r="I117" s="46" t="s">
        <v>449</v>
      </c>
      <c r="J117" s="218" t="s">
        <v>16</v>
      </c>
      <c r="K117" s="218"/>
      <c r="L117" s="47" t="s">
        <v>28</v>
      </c>
      <c r="M117" s="47">
        <v>5</v>
      </c>
      <c r="N117" s="217" t="s">
        <v>18</v>
      </c>
      <c r="O117" s="217"/>
      <c r="P117" s="217"/>
      <c r="Q117" s="47" t="s">
        <v>17</v>
      </c>
      <c r="W117" s="63">
        <f t="shared" si="1"/>
        <v>0</v>
      </c>
    </row>
    <row r="118" spans="2:23" ht="31.15" hidden="1" customHeight="1">
      <c r="B118" s="42"/>
      <c r="C118" s="217">
        <v>2020</v>
      </c>
      <c r="D118" s="217"/>
      <c r="E118" s="46" t="s">
        <v>1347</v>
      </c>
      <c r="F118" s="218" t="s">
        <v>1345</v>
      </c>
      <c r="G118" s="218"/>
      <c r="H118" s="218"/>
      <c r="I118" s="46" t="s">
        <v>449</v>
      </c>
      <c r="J118" s="218" t="s">
        <v>16</v>
      </c>
      <c r="K118" s="218"/>
      <c r="L118" s="47" t="s">
        <v>17</v>
      </c>
      <c r="M118" s="47">
        <v>4</v>
      </c>
      <c r="N118" s="217" t="s">
        <v>18</v>
      </c>
      <c r="O118" s="217"/>
      <c r="P118" s="217"/>
      <c r="Q118" s="47" t="s">
        <v>17</v>
      </c>
      <c r="W118" s="63">
        <f t="shared" si="1"/>
        <v>0</v>
      </c>
    </row>
    <row r="119" spans="2:23" ht="31.15" hidden="1" customHeight="1">
      <c r="B119" s="65"/>
      <c r="C119" s="217">
        <v>2020</v>
      </c>
      <c r="D119" s="217"/>
      <c r="E119" s="46" t="s">
        <v>1346</v>
      </c>
      <c r="F119" s="218" t="s">
        <v>1345</v>
      </c>
      <c r="G119" s="218"/>
      <c r="H119" s="218"/>
      <c r="I119" s="46" t="s">
        <v>449</v>
      </c>
      <c r="J119" s="218" t="s">
        <v>16</v>
      </c>
      <c r="K119" s="218"/>
      <c r="L119" s="47" t="s">
        <v>28</v>
      </c>
      <c r="M119" s="47">
        <v>5</v>
      </c>
      <c r="N119" s="217" t="s">
        <v>18</v>
      </c>
      <c r="O119" s="217"/>
      <c r="P119" s="217"/>
      <c r="Q119" s="47" t="s">
        <v>17</v>
      </c>
      <c r="W119" s="63">
        <f t="shared" si="1"/>
        <v>0</v>
      </c>
    </row>
    <row r="120" spans="2:23" ht="31.15" hidden="1" customHeight="1">
      <c r="B120" s="42"/>
      <c r="C120" s="217">
        <v>2020</v>
      </c>
      <c r="D120" s="217"/>
      <c r="E120" s="46" t="s">
        <v>1344</v>
      </c>
      <c r="F120" s="218" t="s">
        <v>1343</v>
      </c>
      <c r="G120" s="218"/>
      <c r="H120" s="218"/>
      <c r="I120" s="46" t="s">
        <v>449</v>
      </c>
      <c r="J120" s="218" t="s">
        <v>16</v>
      </c>
      <c r="K120" s="218"/>
      <c r="L120" s="47" t="s">
        <v>17</v>
      </c>
      <c r="M120" s="47">
        <v>4</v>
      </c>
      <c r="N120" s="217" t="s">
        <v>18</v>
      </c>
      <c r="O120" s="217"/>
      <c r="P120" s="217"/>
      <c r="Q120" s="47" t="s">
        <v>17</v>
      </c>
      <c r="W120" s="63">
        <f t="shared" si="1"/>
        <v>0</v>
      </c>
    </row>
    <row r="121" spans="2:23" ht="31.15" hidden="1" customHeight="1">
      <c r="B121" s="65"/>
      <c r="C121" s="217">
        <v>2020</v>
      </c>
      <c r="D121" s="217"/>
      <c r="E121" s="46" t="s">
        <v>1342</v>
      </c>
      <c r="F121" s="218" t="s">
        <v>1341</v>
      </c>
      <c r="G121" s="218"/>
      <c r="H121" s="218"/>
      <c r="I121" s="46" t="s">
        <v>449</v>
      </c>
      <c r="J121" s="218" t="s">
        <v>16</v>
      </c>
      <c r="K121" s="218"/>
      <c r="L121" s="47" t="s">
        <v>28</v>
      </c>
      <c r="M121" s="47">
        <v>5</v>
      </c>
      <c r="N121" s="217" t="s">
        <v>18</v>
      </c>
      <c r="O121" s="217"/>
      <c r="P121" s="217"/>
      <c r="Q121" s="47" t="s">
        <v>17</v>
      </c>
      <c r="W121" s="63">
        <f t="shared" si="1"/>
        <v>0</v>
      </c>
    </row>
    <row r="122" spans="2:23" ht="31.15" hidden="1" customHeight="1">
      <c r="B122" s="65"/>
      <c r="C122" s="217">
        <v>2020</v>
      </c>
      <c r="D122" s="217"/>
      <c r="E122" s="46" t="s">
        <v>1340</v>
      </c>
      <c r="F122" s="218" t="s">
        <v>1339</v>
      </c>
      <c r="G122" s="218"/>
      <c r="H122" s="218"/>
      <c r="I122" s="46" t="s">
        <v>449</v>
      </c>
      <c r="J122" s="218" t="s">
        <v>16</v>
      </c>
      <c r="K122" s="218"/>
      <c r="L122" s="47" t="s">
        <v>28</v>
      </c>
      <c r="M122" s="47">
        <v>5</v>
      </c>
      <c r="N122" s="217" t="s">
        <v>18</v>
      </c>
      <c r="O122" s="217"/>
      <c r="P122" s="217"/>
      <c r="Q122" s="47" t="s">
        <v>17</v>
      </c>
      <c r="W122" s="63">
        <f t="shared" si="1"/>
        <v>0</v>
      </c>
    </row>
    <row r="123" spans="2:23" ht="31.15" hidden="1" customHeight="1">
      <c r="B123" s="42"/>
      <c r="C123" s="217">
        <v>2020</v>
      </c>
      <c r="D123" s="217"/>
      <c r="E123" s="46" t="s">
        <v>1338</v>
      </c>
      <c r="F123" s="218" t="s">
        <v>1337</v>
      </c>
      <c r="G123" s="218"/>
      <c r="H123" s="218"/>
      <c r="I123" s="46" t="s">
        <v>449</v>
      </c>
      <c r="J123" s="218" t="s">
        <v>16</v>
      </c>
      <c r="K123" s="218"/>
      <c r="L123" s="47" t="s">
        <v>28</v>
      </c>
      <c r="M123" s="47">
        <v>4</v>
      </c>
      <c r="N123" s="217" t="s">
        <v>18</v>
      </c>
      <c r="O123" s="217"/>
      <c r="P123" s="217"/>
      <c r="Q123" s="47" t="s">
        <v>17</v>
      </c>
      <c r="W123" s="63">
        <f t="shared" si="1"/>
        <v>0</v>
      </c>
    </row>
    <row r="124" spans="2:23" ht="31.15" hidden="1" customHeight="1">
      <c r="B124" s="42"/>
      <c r="C124" s="217">
        <v>2020</v>
      </c>
      <c r="D124" s="217"/>
      <c r="E124" s="46" t="s">
        <v>1336</v>
      </c>
      <c r="F124" s="218" t="s">
        <v>1335</v>
      </c>
      <c r="G124" s="218"/>
      <c r="H124" s="218"/>
      <c r="I124" s="46" t="s">
        <v>449</v>
      </c>
      <c r="J124" s="218" t="s">
        <v>16</v>
      </c>
      <c r="K124" s="218"/>
      <c r="L124" s="47" t="s">
        <v>28</v>
      </c>
      <c r="M124" s="47">
        <v>4</v>
      </c>
      <c r="N124" s="217" t="s">
        <v>18</v>
      </c>
      <c r="O124" s="217"/>
      <c r="P124" s="217"/>
      <c r="Q124" s="47" t="s">
        <v>17</v>
      </c>
      <c r="W124" s="63">
        <f t="shared" si="1"/>
        <v>0</v>
      </c>
    </row>
    <row r="125" spans="2:23" ht="31.15" hidden="1" customHeight="1">
      <c r="B125" s="42"/>
      <c r="C125" s="217">
        <v>2020</v>
      </c>
      <c r="D125" s="217"/>
      <c r="E125" s="46" t="s">
        <v>1334</v>
      </c>
      <c r="F125" s="218" t="s">
        <v>1333</v>
      </c>
      <c r="G125" s="218"/>
      <c r="H125" s="218"/>
      <c r="I125" s="46" t="s">
        <v>449</v>
      </c>
      <c r="J125" s="218" t="s">
        <v>16</v>
      </c>
      <c r="K125" s="218"/>
      <c r="L125" s="47" t="s">
        <v>17</v>
      </c>
      <c r="M125" s="47">
        <v>4</v>
      </c>
      <c r="N125" s="217" t="s">
        <v>18</v>
      </c>
      <c r="O125" s="217"/>
      <c r="P125" s="217"/>
      <c r="Q125" s="47" t="s">
        <v>17</v>
      </c>
      <c r="W125" s="63">
        <f t="shared" si="1"/>
        <v>0</v>
      </c>
    </row>
    <row r="126" spans="2:23" ht="31.15" hidden="1" customHeight="1">
      <c r="B126" s="65"/>
      <c r="C126" s="217">
        <v>2020</v>
      </c>
      <c r="D126" s="217"/>
      <c r="E126" s="46" t="s">
        <v>1332</v>
      </c>
      <c r="F126" s="218" t="s">
        <v>1331</v>
      </c>
      <c r="G126" s="218"/>
      <c r="H126" s="218"/>
      <c r="I126" s="46" t="s">
        <v>449</v>
      </c>
      <c r="J126" s="218" t="s">
        <v>16</v>
      </c>
      <c r="K126" s="218"/>
      <c r="L126" s="47" t="s">
        <v>28</v>
      </c>
      <c r="M126" s="47">
        <v>5</v>
      </c>
      <c r="N126" s="217" t="s">
        <v>18</v>
      </c>
      <c r="O126" s="217"/>
      <c r="P126" s="217"/>
      <c r="Q126" s="47" t="s">
        <v>17</v>
      </c>
      <c r="W126" s="63">
        <f t="shared" si="1"/>
        <v>0</v>
      </c>
    </row>
    <row r="127" spans="2:23" ht="31.15" hidden="1" customHeight="1">
      <c r="B127" s="65"/>
      <c r="C127" s="217">
        <v>2020</v>
      </c>
      <c r="D127" s="217"/>
      <c r="E127" s="46" t="s">
        <v>1330</v>
      </c>
      <c r="F127" s="218" t="s">
        <v>1329</v>
      </c>
      <c r="G127" s="218"/>
      <c r="H127" s="218"/>
      <c r="I127" s="46" t="s">
        <v>449</v>
      </c>
      <c r="J127" s="218" t="s">
        <v>16</v>
      </c>
      <c r="K127" s="218"/>
      <c r="L127" s="47" t="s">
        <v>28</v>
      </c>
      <c r="M127" s="47">
        <v>5</v>
      </c>
      <c r="N127" s="217" t="s">
        <v>18</v>
      </c>
      <c r="O127" s="217"/>
      <c r="P127" s="217"/>
      <c r="Q127" s="47" t="s">
        <v>17</v>
      </c>
      <c r="W127" s="63">
        <f t="shared" si="1"/>
        <v>0</v>
      </c>
    </row>
    <row r="128" spans="2:23" ht="31.15" hidden="1" customHeight="1">
      <c r="B128" s="65"/>
      <c r="C128" s="217">
        <v>2020</v>
      </c>
      <c r="D128" s="217"/>
      <c r="E128" s="46" t="s">
        <v>1328</v>
      </c>
      <c r="F128" s="218" t="s">
        <v>1327</v>
      </c>
      <c r="G128" s="218"/>
      <c r="H128" s="218"/>
      <c r="I128" s="46" t="s">
        <v>449</v>
      </c>
      <c r="J128" s="218" t="s">
        <v>16</v>
      </c>
      <c r="K128" s="218"/>
      <c r="L128" s="47" t="s">
        <v>28</v>
      </c>
      <c r="M128" s="47">
        <v>5</v>
      </c>
      <c r="N128" s="217" t="s">
        <v>18</v>
      </c>
      <c r="O128" s="217"/>
      <c r="P128" s="217"/>
      <c r="Q128" s="47" t="s">
        <v>17</v>
      </c>
      <c r="W128" s="63">
        <f t="shared" si="1"/>
        <v>0</v>
      </c>
    </row>
    <row r="129" spans="1:256" ht="31.15" hidden="1" customHeight="1">
      <c r="B129" s="42"/>
      <c r="C129" s="217">
        <v>2020</v>
      </c>
      <c r="D129" s="217"/>
      <c r="E129" s="46" t="s">
        <v>1326</v>
      </c>
      <c r="F129" s="218" t="s">
        <v>1325</v>
      </c>
      <c r="G129" s="218"/>
      <c r="H129" s="218"/>
      <c r="I129" s="46" t="s">
        <v>449</v>
      </c>
      <c r="J129" s="218" t="s">
        <v>16</v>
      </c>
      <c r="K129" s="218"/>
      <c r="L129" s="47" t="s">
        <v>28</v>
      </c>
      <c r="M129" s="47">
        <v>4</v>
      </c>
      <c r="N129" s="217" t="s">
        <v>18</v>
      </c>
      <c r="O129" s="217"/>
      <c r="P129" s="217"/>
      <c r="Q129" s="47" t="s">
        <v>17</v>
      </c>
      <c r="W129" s="63">
        <f t="shared" si="1"/>
        <v>0</v>
      </c>
    </row>
    <row r="130" spans="1:256" ht="31.15" customHeight="1">
      <c r="A130" s="54"/>
      <c r="B130" s="55"/>
      <c r="C130" s="219">
        <v>2020</v>
      </c>
      <c r="D130" s="219"/>
      <c r="E130" s="51" t="s">
        <v>1324</v>
      </c>
      <c r="F130" s="220" t="s">
        <v>1323</v>
      </c>
      <c r="G130" s="220"/>
      <c r="H130" s="220"/>
      <c r="I130" s="51" t="s">
        <v>449</v>
      </c>
      <c r="J130" s="220" t="s">
        <v>16</v>
      </c>
      <c r="K130" s="220"/>
      <c r="L130" s="52" t="s">
        <v>17</v>
      </c>
      <c r="M130" s="52">
        <v>2</v>
      </c>
      <c r="N130" s="219" t="s">
        <v>18</v>
      </c>
      <c r="O130" s="219"/>
      <c r="P130" s="219"/>
      <c r="Q130" s="52" t="s">
        <v>17</v>
      </c>
      <c r="R130" s="56"/>
      <c r="S130" s="56"/>
      <c r="T130" s="56">
        <f>T131</f>
        <v>0</v>
      </c>
      <c r="U130" s="56">
        <f>U131+U136</f>
        <v>2000</v>
      </c>
      <c r="V130" s="56"/>
      <c r="W130" s="56">
        <f t="shared" si="1"/>
        <v>2000</v>
      </c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  <c r="EF130" s="54"/>
      <c r="EG130" s="54"/>
      <c r="EH130" s="54"/>
      <c r="EI130" s="54"/>
      <c r="EJ130" s="54"/>
      <c r="EK130" s="54"/>
      <c r="EL130" s="54"/>
      <c r="EM130" s="54"/>
      <c r="EN130" s="54"/>
      <c r="EO130" s="54"/>
      <c r="EP130" s="54"/>
      <c r="EQ130" s="54"/>
      <c r="ER130" s="54"/>
      <c r="ES130" s="54"/>
      <c r="ET130" s="54"/>
      <c r="EU130" s="54"/>
      <c r="EV130" s="54"/>
      <c r="EW130" s="54"/>
      <c r="EX130" s="54"/>
      <c r="EY130" s="54"/>
      <c r="EZ130" s="54"/>
      <c r="FA130" s="54"/>
      <c r="FB130" s="54"/>
      <c r="FC130" s="54"/>
      <c r="FD130" s="54"/>
      <c r="FE130" s="54"/>
      <c r="FF130" s="54"/>
      <c r="FG130" s="54"/>
      <c r="FH130" s="54"/>
      <c r="FI130" s="54"/>
      <c r="FJ130" s="54"/>
      <c r="FK130" s="54"/>
      <c r="FL130" s="54"/>
      <c r="FM130" s="54"/>
      <c r="FN130" s="54"/>
      <c r="FO130" s="54"/>
      <c r="FP130" s="54"/>
      <c r="FQ130" s="54"/>
      <c r="FR130" s="54"/>
      <c r="FS130" s="54"/>
      <c r="FT130" s="54"/>
      <c r="FU130" s="54"/>
      <c r="FV130" s="54"/>
      <c r="FW130" s="54"/>
      <c r="FX130" s="54"/>
      <c r="FY130" s="54"/>
      <c r="FZ130" s="54"/>
      <c r="GA130" s="54"/>
      <c r="GB130" s="54"/>
      <c r="GC130" s="54"/>
      <c r="GD130" s="54"/>
      <c r="GE130" s="54"/>
      <c r="GF130" s="54"/>
      <c r="GG130" s="54"/>
      <c r="GH130" s="54"/>
      <c r="GI130" s="54"/>
      <c r="GJ130" s="54"/>
      <c r="GK130" s="54"/>
      <c r="GL130" s="54"/>
      <c r="GM130" s="54"/>
      <c r="GN130" s="54"/>
      <c r="GO130" s="54"/>
      <c r="GP130" s="54"/>
      <c r="GQ130" s="54"/>
      <c r="GR130" s="54"/>
      <c r="GS130" s="54"/>
      <c r="GT130" s="54"/>
      <c r="GU130" s="54"/>
      <c r="GV130" s="54"/>
      <c r="GW130" s="54"/>
      <c r="GX130" s="54"/>
      <c r="GY130" s="54"/>
      <c r="GZ130" s="54"/>
      <c r="HA130" s="54"/>
      <c r="HB130" s="54"/>
      <c r="HC130" s="54"/>
      <c r="HD130" s="54"/>
      <c r="HE130" s="54"/>
      <c r="HF130" s="54"/>
      <c r="HG130" s="54"/>
      <c r="HH130" s="54"/>
      <c r="HI130" s="54"/>
      <c r="HJ130" s="54"/>
      <c r="HK130" s="54"/>
      <c r="HL130" s="54"/>
      <c r="HM130" s="54"/>
      <c r="HN130" s="54"/>
      <c r="HO130" s="54"/>
      <c r="HP130" s="54"/>
      <c r="HQ130" s="54"/>
      <c r="HR130" s="54"/>
      <c r="HS130" s="54"/>
      <c r="HT130" s="54"/>
      <c r="HU130" s="54"/>
      <c r="HV130" s="54"/>
      <c r="HW130" s="54"/>
      <c r="HX130" s="54"/>
      <c r="HY130" s="54"/>
      <c r="HZ130" s="54"/>
      <c r="IA130" s="54"/>
      <c r="IB130" s="54"/>
      <c r="IC130" s="54"/>
      <c r="ID130" s="54"/>
      <c r="IE130" s="54"/>
      <c r="IF130" s="54"/>
      <c r="IG130" s="54"/>
      <c r="IH130" s="54"/>
      <c r="II130" s="54"/>
      <c r="IJ130" s="54"/>
      <c r="IK130" s="54"/>
      <c r="IL130" s="54"/>
      <c r="IM130" s="54"/>
      <c r="IN130" s="54"/>
      <c r="IO130" s="54"/>
      <c r="IP130" s="54"/>
      <c r="IQ130" s="54"/>
      <c r="IR130" s="54"/>
      <c r="IS130" s="54"/>
      <c r="IT130" s="54"/>
      <c r="IU130" s="54"/>
      <c r="IV130" s="54"/>
    </row>
    <row r="131" spans="1:256" ht="31.15" customHeight="1">
      <c r="A131" s="57"/>
      <c r="B131" s="58"/>
      <c r="C131" s="215">
        <v>2020</v>
      </c>
      <c r="D131" s="215"/>
      <c r="E131" s="59" t="s">
        <v>1322</v>
      </c>
      <c r="F131" s="216" t="s">
        <v>1321</v>
      </c>
      <c r="G131" s="216"/>
      <c r="H131" s="216"/>
      <c r="I131" s="59" t="s">
        <v>449</v>
      </c>
      <c r="J131" s="216" t="s">
        <v>16</v>
      </c>
      <c r="K131" s="216"/>
      <c r="L131" s="60" t="s">
        <v>17</v>
      </c>
      <c r="M131" s="60">
        <v>3</v>
      </c>
      <c r="N131" s="215" t="s">
        <v>18</v>
      </c>
      <c r="O131" s="215"/>
      <c r="P131" s="215"/>
      <c r="Q131" s="60" t="s">
        <v>17</v>
      </c>
      <c r="R131" s="61"/>
      <c r="S131" s="61"/>
      <c r="T131" s="61">
        <f>T134</f>
        <v>0</v>
      </c>
      <c r="U131" s="61">
        <f>U132+U133+U134+U135</f>
        <v>2000</v>
      </c>
      <c r="V131" s="61"/>
      <c r="W131" s="61">
        <f t="shared" si="1"/>
        <v>2000</v>
      </c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  <c r="CU131" s="57"/>
      <c r="CV131" s="57"/>
      <c r="CW131" s="57"/>
      <c r="CX131" s="57"/>
      <c r="CY131" s="57"/>
      <c r="CZ131" s="57"/>
      <c r="DA131" s="57"/>
      <c r="DB131" s="57"/>
      <c r="DC131" s="57"/>
      <c r="DD131" s="57"/>
      <c r="DE131" s="57"/>
      <c r="DF131" s="57"/>
      <c r="DG131" s="57"/>
      <c r="DH131" s="57"/>
      <c r="DI131" s="57"/>
      <c r="DJ131" s="57"/>
      <c r="DK131" s="57"/>
      <c r="DL131" s="57"/>
      <c r="DM131" s="57"/>
      <c r="DN131" s="57"/>
      <c r="DO131" s="57"/>
      <c r="DP131" s="57"/>
      <c r="DQ131" s="57"/>
      <c r="DR131" s="57"/>
      <c r="DS131" s="57"/>
      <c r="DT131" s="57"/>
      <c r="DU131" s="57"/>
      <c r="DV131" s="57"/>
      <c r="DW131" s="57"/>
      <c r="DX131" s="57"/>
      <c r="DY131" s="57"/>
      <c r="DZ131" s="57"/>
      <c r="EA131" s="57"/>
      <c r="EB131" s="57"/>
      <c r="EC131" s="57"/>
      <c r="ED131" s="57"/>
      <c r="EE131" s="57"/>
      <c r="EF131" s="57"/>
      <c r="EG131" s="57"/>
      <c r="EH131" s="57"/>
      <c r="EI131" s="57"/>
      <c r="EJ131" s="57"/>
      <c r="EK131" s="57"/>
      <c r="EL131" s="57"/>
      <c r="EM131" s="57"/>
      <c r="EN131" s="57"/>
      <c r="EO131" s="57"/>
      <c r="EP131" s="57"/>
      <c r="EQ131" s="57"/>
      <c r="ER131" s="57"/>
      <c r="ES131" s="57"/>
      <c r="ET131" s="57"/>
      <c r="EU131" s="57"/>
      <c r="EV131" s="57"/>
      <c r="EW131" s="57"/>
      <c r="EX131" s="57"/>
      <c r="EY131" s="57"/>
      <c r="EZ131" s="57"/>
      <c r="FA131" s="57"/>
      <c r="FB131" s="57"/>
      <c r="FC131" s="57"/>
      <c r="FD131" s="57"/>
      <c r="FE131" s="57"/>
      <c r="FF131" s="57"/>
      <c r="FG131" s="57"/>
      <c r="FH131" s="57"/>
      <c r="FI131" s="57"/>
      <c r="FJ131" s="57"/>
      <c r="FK131" s="57"/>
      <c r="FL131" s="57"/>
      <c r="FM131" s="57"/>
      <c r="FN131" s="57"/>
      <c r="FO131" s="57"/>
      <c r="FP131" s="57"/>
      <c r="FQ131" s="57"/>
      <c r="FR131" s="57"/>
      <c r="FS131" s="57"/>
      <c r="FT131" s="57"/>
      <c r="FU131" s="57"/>
      <c r="FV131" s="57"/>
      <c r="FW131" s="57"/>
      <c r="FX131" s="57"/>
      <c r="FY131" s="57"/>
      <c r="FZ131" s="57"/>
      <c r="GA131" s="57"/>
      <c r="GB131" s="57"/>
      <c r="GC131" s="57"/>
      <c r="GD131" s="57"/>
      <c r="GE131" s="57"/>
      <c r="GF131" s="57"/>
      <c r="GG131" s="57"/>
      <c r="GH131" s="57"/>
      <c r="GI131" s="57"/>
      <c r="GJ131" s="57"/>
      <c r="GK131" s="57"/>
      <c r="GL131" s="57"/>
      <c r="GM131" s="57"/>
      <c r="GN131" s="57"/>
      <c r="GO131" s="57"/>
      <c r="GP131" s="57"/>
      <c r="GQ131" s="57"/>
      <c r="GR131" s="57"/>
      <c r="GS131" s="57"/>
      <c r="GT131" s="57"/>
      <c r="GU131" s="57"/>
      <c r="GV131" s="57"/>
      <c r="GW131" s="57"/>
      <c r="GX131" s="57"/>
      <c r="GY131" s="57"/>
      <c r="GZ131" s="57"/>
      <c r="HA131" s="57"/>
      <c r="HB131" s="57"/>
      <c r="HC131" s="57"/>
      <c r="HD131" s="57"/>
      <c r="HE131" s="57"/>
      <c r="HF131" s="57"/>
      <c r="HG131" s="57"/>
      <c r="HH131" s="57"/>
      <c r="HI131" s="57"/>
      <c r="HJ131" s="57"/>
      <c r="HK131" s="57"/>
      <c r="HL131" s="57"/>
      <c r="HM131" s="57"/>
      <c r="HN131" s="57"/>
      <c r="HO131" s="57"/>
      <c r="HP131" s="57"/>
      <c r="HQ131" s="57"/>
      <c r="HR131" s="57"/>
      <c r="HS131" s="57"/>
      <c r="HT131" s="57"/>
      <c r="HU131" s="57"/>
      <c r="HV131" s="57"/>
      <c r="HW131" s="57"/>
      <c r="HX131" s="57"/>
      <c r="HY131" s="57"/>
      <c r="HZ131" s="57"/>
      <c r="IA131" s="57"/>
      <c r="IB131" s="57"/>
      <c r="IC131" s="57"/>
      <c r="ID131" s="57"/>
      <c r="IE131" s="57"/>
      <c r="IF131" s="57"/>
      <c r="IG131" s="57"/>
      <c r="IH131" s="57"/>
      <c r="II131" s="57"/>
      <c r="IJ131" s="57"/>
      <c r="IK131" s="57"/>
      <c r="IL131" s="57"/>
      <c r="IM131" s="57"/>
      <c r="IN131" s="57"/>
      <c r="IO131" s="57"/>
      <c r="IP131" s="57"/>
      <c r="IQ131" s="57"/>
      <c r="IR131" s="57"/>
      <c r="IS131" s="57"/>
      <c r="IT131" s="57"/>
      <c r="IU131" s="57"/>
      <c r="IV131" s="57"/>
    </row>
    <row r="132" spans="1:256" ht="31.15" hidden="1" customHeight="1">
      <c r="B132" s="42"/>
      <c r="C132" s="217">
        <v>2020</v>
      </c>
      <c r="D132" s="217"/>
      <c r="E132" s="46" t="s">
        <v>1320</v>
      </c>
      <c r="F132" s="218" t="s">
        <v>1319</v>
      </c>
      <c r="G132" s="218"/>
      <c r="H132" s="218"/>
      <c r="I132" s="46" t="s">
        <v>449</v>
      </c>
      <c r="J132" s="218" t="s">
        <v>16</v>
      </c>
      <c r="K132" s="218"/>
      <c r="L132" s="47" t="s">
        <v>28</v>
      </c>
      <c r="M132" s="47">
        <v>4</v>
      </c>
      <c r="N132" s="217" t="s">
        <v>18</v>
      </c>
      <c r="O132" s="217"/>
      <c r="P132" s="217"/>
      <c r="Q132" s="47" t="s">
        <v>28</v>
      </c>
      <c r="W132" s="63">
        <f t="shared" ref="W132:W195" si="2">R132+S132+T132+U132+V132</f>
        <v>0</v>
      </c>
    </row>
    <row r="133" spans="1:256" ht="31.15" hidden="1" customHeight="1">
      <c r="B133" s="42"/>
      <c r="C133" s="217">
        <v>2020</v>
      </c>
      <c r="D133" s="217"/>
      <c r="E133" s="46" t="s">
        <v>1318</v>
      </c>
      <c r="F133" s="218" t="s">
        <v>1317</v>
      </c>
      <c r="G133" s="218"/>
      <c r="H133" s="218"/>
      <c r="I133" s="46" t="s">
        <v>449</v>
      </c>
      <c r="J133" s="218" t="s">
        <v>16</v>
      </c>
      <c r="K133" s="218"/>
      <c r="L133" s="47" t="s">
        <v>28</v>
      </c>
      <c r="M133" s="47">
        <v>4</v>
      </c>
      <c r="N133" s="217" t="s">
        <v>18</v>
      </c>
      <c r="O133" s="217"/>
      <c r="P133" s="217"/>
      <c r="Q133" s="47" t="s">
        <v>17</v>
      </c>
      <c r="W133" s="63">
        <f t="shared" si="2"/>
        <v>0</v>
      </c>
    </row>
    <row r="134" spans="1:256" ht="31.15" customHeight="1">
      <c r="B134" s="42"/>
      <c r="C134" s="217">
        <v>2020</v>
      </c>
      <c r="D134" s="217"/>
      <c r="E134" s="46" t="s">
        <v>1316</v>
      </c>
      <c r="F134" s="218" t="s">
        <v>1315</v>
      </c>
      <c r="G134" s="218"/>
      <c r="H134" s="218"/>
      <c r="I134" s="46" t="s">
        <v>449</v>
      </c>
      <c r="J134" s="218" t="s">
        <v>16</v>
      </c>
      <c r="K134" s="218"/>
      <c r="L134" s="47" t="s">
        <v>28</v>
      </c>
      <c r="M134" s="47">
        <v>4</v>
      </c>
      <c r="N134" s="217" t="s">
        <v>18</v>
      </c>
      <c r="O134" s="217"/>
      <c r="P134" s="217"/>
      <c r="Q134" s="47" t="s">
        <v>28</v>
      </c>
      <c r="U134" s="63">
        <v>2000</v>
      </c>
      <c r="W134" s="63">
        <f t="shared" si="2"/>
        <v>2000</v>
      </c>
    </row>
    <row r="135" spans="1:256" ht="31.15" hidden="1" customHeight="1">
      <c r="B135" s="42"/>
      <c r="C135" s="217">
        <v>2020</v>
      </c>
      <c r="D135" s="217"/>
      <c r="E135" s="46" t="s">
        <v>1314</v>
      </c>
      <c r="F135" s="218" t="s">
        <v>1313</v>
      </c>
      <c r="G135" s="218"/>
      <c r="H135" s="218"/>
      <c r="I135" s="46" t="s">
        <v>449</v>
      </c>
      <c r="J135" s="218" t="s">
        <v>16</v>
      </c>
      <c r="K135" s="218"/>
      <c r="L135" s="47" t="s">
        <v>28</v>
      </c>
      <c r="M135" s="47">
        <v>4</v>
      </c>
      <c r="N135" s="217" t="s">
        <v>18</v>
      </c>
      <c r="O135" s="217"/>
      <c r="P135" s="217"/>
      <c r="Q135" s="47" t="s">
        <v>17</v>
      </c>
      <c r="W135" s="63">
        <f t="shared" si="2"/>
        <v>0</v>
      </c>
    </row>
    <row r="136" spans="1:256" ht="31.15" hidden="1" customHeight="1">
      <c r="A136" s="57"/>
      <c r="B136" s="58"/>
      <c r="C136" s="215">
        <v>2020</v>
      </c>
      <c r="D136" s="215"/>
      <c r="E136" s="59" t="s">
        <v>1312</v>
      </c>
      <c r="F136" s="216" t="s">
        <v>1311</v>
      </c>
      <c r="G136" s="216"/>
      <c r="H136" s="216"/>
      <c r="I136" s="59" t="s">
        <v>449</v>
      </c>
      <c r="J136" s="216" t="s">
        <v>16</v>
      </c>
      <c r="K136" s="216"/>
      <c r="L136" s="60" t="s">
        <v>17</v>
      </c>
      <c r="M136" s="60">
        <v>3</v>
      </c>
      <c r="N136" s="215" t="s">
        <v>18</v>
      </c>
      <c r="O136" s="215"/>
      <c r="P136" s="215"/>
      <c r="Q136" s="60" t="s">
        <v>17</v>
      </c>
      <c r="R136" s="61"/>
      <c r="S136" s="61"/>
      <c r="T136" s="61"/>
      <c r="U136" s="61"/>
      <c r="V136" s="61"/>
      <c r="W136" s="61">
        <f t="shared" si="2"/>
        <v>0</v>
      </c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  <c r="CU136" s="57"/>
      <c r="CV136" s="57"/>
      <c r="CW136" s="57"/>
      <c r="CX136" s="57"/>
      <c r="CY136" s="57"/>
      <c r="CZ136" s="57"/>
      <c r="DA136" s="57"/>
      <c r="DB136" s="57"/>
      <c r="DC136" s="57"/>
      <c r="DD136" s="57"/>
      <c r="DE136" s="57"/>
      <c r="DF136" s="57"/>
      <c r="DG136" s="57"/>
      <c r="DH136" s="57"/>
      <c r="DI136" s="57"/>
      <c r="DJ136" s="57"/>
      <c r="DK136" s="57"/>
      <c r="DL136" s="57"/>
      <c r="DM136" s="57"/>
      <c r="DN136" s="57"/>
      <c r="DO136" s="57"/>
      <c r="DP136" s="57"/>
      <c r="DQ136" s="57"/>
      <c r="DR136" s="57"/>
      <c r="DS136" s="57"/>
      <c r="DT136" s="57"/>
      <c r="DU136" s="57"/>
      <c r="DV136" s="57"/>
      <c r="DW136" s="57"/>
      <c r="DX136" s="57"/>
      <c r="DY136" s="57"/>
      <c r="DZ136" s="57"/>
      <c r="EA136" s="57"/>
      <c r="EB136" s="57"/>
      <c r="EC136" s="57"/>
      <c r="ED136" s="57"/>
      <c r="EE136" s="57"/>
      <c r="EF136" s="57"/>
      <c r="EG136" s="57"/>
      <c r="EH136" s="57"/>
      <c r="EI136" s="57"/>
      <c r="EJ136" s="57"/>
      <c r="EK136" s="57"/>
      <c r="EL136" s="57"/>
      <c r="EM136" s="57"/>
      <c r="EN136" s="57"/>
      <c r="EO136" s="57"/>
      <c r="EP136" s="57"/>
      <c r="EQ136" s="57"/>
      <c r="ER136" s="57"/>
      <c r="ES136" s="57"/>
      <c r="ET136" s="57"/>
      <c r="EU136" s="57"/>
      <c r="EV136" s="57"/>
      <c r="EW136" s="57"/>
      <c r="EX136" s="57"/>
      <c r="EY136" s="57"/>
      <c r="EZ136" s="57"/>
      <c r="FA136" s="57"/>
      <c r="FB136" s="57"/>
      <c r="FC136" s="57"/>
      <c r="FD136" s="57"/>
      <c r="FE136" s="57"/>
      <c r="FF136" s="57"/>
      <c r="FG136" s="57"/>
      <c r="FH136" s="57"/>
      <c r="FI136" s="57"/>
      <c r="FJ136" s="57"/>
      <c r="FK136" s="57"/>
      <c r="FL136" s="57"/>
      <c r="FM136" s="57"/>
      <c r="FN136" s="57"/>
      <c r="FO136" s="57"/>
      <c r="FP136" s="57"/>
      <c r="FQ136" s="57"/>
      <c r="FR136" s="57"/>
      <c r="FS136" s="57"/>
      <c r="FT136" s="57"/>
      <c r="FU136" s="57"/>
      <c r="FV136" s="57"/>
      <c r="FW136" s="57"/>
      <c r="FX136" s="57"/>
      <c r="FY136" s="57"/>
      <c r="FZ136" s="57"/>
      <c r="GA136" s="57"/>
      <c r="GB136" s="57"/>
      <c r="GC136" s="57"/>
      <c r="GD136" s="57"/>
      <c r="GE136" s="57"/>
      <c r="GF136" s="57"/>
      <c r="GG136" s="57"/>
      <c r="GH136" s="57"/>
      <c r="GI136" s="57"/>
      <c r="GJ136" s="57"/>
      <c r="GK136" s="57"/>
      <c r="GL136" s="57"/>
      <c r="GM136" s="57"/>
      <c r="GN136" s="57"/>
      <c r="GO136" s="57"/>
      <c r="GP136" s="57"/>
      <c r="GQ136" s="57"/>
      <c r="GR136" s="57"/>
      <c r="GS136" s="57"/>
      <c r="GT136" s="57"/>
      <c r="GU136" s="57"/>
      <c r="GV136" s="57"/>
      <c r="GW136" s="57"/>
      <c r="GX136" s="57"/>
      <c r="GY136" s="57"/>
      <c r="GZ136" s="57"/>
      <c r="HA136" s="57"/>
      <c r="HB136" s="57"/>
      <c r="HC136" s="57"/>
      <c r="HD136" s="57"/>
      <c r="HE136" s="57"/>
      <c r="HF136" s="57"/>
      <c r="HG136" s="57"/>
      <c r="HH136" s="57"/>
      <c r="HI136" s="57"/>
      <c r="HJ136" s="57"/>
      <c r="HK136" s="57"/>
      <c r="HL136" s="57"/>
      <c r="HM136" s="57"/>
      <c r="HN136" s="57"/>
      <c r="HO136" s="57"/>
      <c r="HP136" s="57"/>
      <c r="HQ136" s="57"/>
      <c r="HR136" s="57"/>
      <c r="HS136" s="57"/>
      <c r="HT136" s="57"/>
      <c r="HU136" s="57"/>
      <c r="HV136" s="57"/>
      <c r="HW136" s="57"/>
      <c r="HX136" s="57"/>
      <c r="HY136" s="57"/>
      <c r="HZ136" s="57"/>
      <c r="IA136" s="57"/>
      <c r="IB136" s="57"/>
      <c r="IC136" s="57"/>
      <c r="ID136" s="57"/>
      <c r="IE136" s="57"/>
      <c r="IF136" s="57"/>
      <c r="IG136" s="57"/>
      <c r="IH136" s="57"/>
      <c r="II136" s="57"/>
      <c r="IJ136" s="57"/>
      <c r="IK136" s="57"/>
      <c r="IL136" s="57"/>
      <c r="IM136" s="57"/>
      <c r="IN136" s="57"/>
      <c r="IO136" s="57"/>
      <c r="IP136" s="57"/>
      <c r="IQ136" s="57"/>
      <c r="IR136" s="57"/>
      <c r="IS136" s="57"/>
      <c r="IT136" s="57"/>
      <c r="IU136" s="57"/>
      <c r="IV136" s="57"/>
    </row>
    <row r="137" spans="1:256" ht="31.15" hidden="1" customHeight="1">
      <c r="A137" s="65"/>
      <c r="C137" s="217">
        <v>2020</v>
      </c>
      <c r="D137" s="217"/>
      <c r="E137" s="46" t="s">
        <v>1310</v>
      </c>
      <c r="F137" s="218" t="s">
        <v>1309</v>
      </c>
      <c r="G137" s="218"/>
      <c r="H137" s="218"/>
      <c r="I137" s="46" t="s">
        <v>449</v>
      </c>
      <c r="J137" s="218" t="s">
        <v>16</v>
      </c>
      <c r="K137" s="218"/>
      <c r="L137" s="47" t="s">
        <v>28</v>
      </c>
      <c r="M137" s="47">
        <v>4</v>
      </c>
      <c r="N137" s="217" t="s">
        <v>18</v>
      </c>
      <c r="O137" s="217"/>
      <c r="P137" s="217"/>
      <c r="Q137" s="47" t="s">
        <v>28</v>
      </c>
      <c r="W137" s="63">
        <f t="shared" si="2"/>
        <v>0</v>
      </c>
    </row>
    <row r="138" spans="1:256" ht="31.15" customHeight="1">
      <c r="A138" s="54"/>
      <c r="B138" s="55"/>
      <c r="C138" s="219">
        <v>2020</v>
      </c>
      <c r="D138" s="219"/>
      <c r="E138" s="51" t="s">
        <v>1308</v>
      </c>
      <c r="F138" s="220" t="s">
        <v>1307</v>
      </c>
      <c r="G138" s="220"/>
      <c r="H138" s="220"/>
      <c r="I138" s="51" t="s">
        <v>449</v>
      </c>
      <c r="J138" s="220" t="s">
        <v>16</v>
      </c>
      <c r="K138" s="220"/>
      <c r="L138" s="52" t="s">
        <v>17</v>
      </c>
      <c r="M138" s="52">
        <v>2</v>
      </c>
      <c r="N138" s="219" t="s">
        <v>18</v>
      </c>
      <c r="O138" s="219"/>
      <c r="P138" s="219"/>
      <c r="Q138" s="52" t="s">
        <v>17</v>
      </c>
      <c r="R138" s="56"/>
      <c r="S138" s="56"/>
      <c r="T138" s="56"/>
      <c r="U138" s="56">
        <f>U139+U153+U166+U174+U185+U193+U198+U204+U232+U241+U246+U256+U261+U271+U276+U285+U287+U290+U312</f>
        <v>13000</v>
      </c>
      <c r="V138" s="56"/>
      <c r="W138" s="56">
        <f t="shared" si="2"/>
        <v>13000</v>
      </c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</row>
    <row r="139" spans="1:256" ht="31.15" hidden="1" customHeight="1">
      <c r="A139" s="57"/>
      <c r="B139" s="58"/>
      <c r="C139" s="215">
        <v>2020</v>
      </c>
      <c r="D139" s="215"/>
      <c r="E139" s="59" t="s">
        <v>1306</v>
      </c>
      <c r="F139" s="216" t="s">
        <v>1304</v>
      </c>
      <c r="G139" s="216"/>
      <c r="H139" s="216"/>
      <c r="I139" s="59" t="s">
        <v>449</v>
      </c>
      <c r="J139" s="216" t="s">
        <v>16</v>
      </c>
      <c r="K139" s="216"/>
      <c r="L139" s="60" t="s">
        <v>17</v>
      </c>
      <c r="M139" s="60">
        <v>3</v>
      </c>
      <c r="N139" s="215" t="s">
        <v>18</v>
      </c>
      <c r="O139" s="215"/>
      <c r="P139" s="215"/>
      <c r="Q139" s="60" t="s">
        <v>17</v>
      </c>
      <c r="R139" s="61"/>
      <c r="S139" s="61"/>
      <c r="T139" s="61"/>
      <c r="U139" s="61"/>
      <c r="V139" s="61"/>
      <c r="W139" s="61">
        <f t="shared" si="2"/>
        <v>0</v>
      </c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  <c r="CU139" s="57"/>
      <c r="CV139" s="57"/>
      <c r="CW139" s="57"/>
      <c r="CX139" s="57"/>
      <c r="CY139" s="57"/>
      <c r="CZ139" s="57"/>
      <c r="DA139" s="57"/>
      <c r="DB139" s="57"/>
      <c r="DC139" s="57"/>
      <c r="DD139" s="57"/>
      <c r="DE139" s="57"/>
      <c r="DF139" s="57"/>
      <c r="DG139" s="57"/>
      <c r="DH139" s="57"/>
      <c r="DI139" s="57"/>
      <c r="DJ139" s="57"/>
      <c r="DK139" s="57"/>
      <c r="DL139" s="57"/>
      <c r="DM139" s="57"/>
      <c r="DN139" s="57"/>
      <c r="DO139" s="57"/>
      <c r="DP139" s="57"/>
      <c r="DQ139" s="57"/>
      <c r="DR139" s="57"/>
      <c r="DS139" s="57"/>
      <c r="DT139" s="57"/>
      <c r="DU139" s="57"/>
      <c r="DV139" s="57"/>
      <c r="DW139" s="57"/>
      <c r="DX139" s="57"/>
      <c r="DY139" s="57"/>
      <c r="DZ139" s="57"/>
      <c r="EA139" s="57"/>
      <c r="EB139" s="57"/>
      <c r="EC139" s="57"/>
      <c r="ED139" s="57"/>
      <c r="EE139" s="57"/>
      <c r="EF139" s="57"/>
      <c r="EG139" s="57"/>
      <c r="EH139" s="57"/>
      <c r="EI139" s="57"/>
      <c r="EJ139" s="57"/>
      <c r="EK139" s="57"/>
      <c r="EL139" s="57"/>
      <c r="EM139" s="57"/>
      <c r="EN139" s="57"/>
      <c r="EO139" s="57"/>
      <c r="EP139" s="57"/>
      <c r="EQ139" s="57"/>
      <c r="ER139" s="57"/>
      <c r="ES139" s="57"/>
      <c r="ET139" s="57"/>
      <c r="EU139" s="57"/>
      <c r="EV139" s="57"/>
      <c r="EW139" s="57"/>
      <c r="EX139" s="57"/>
      <c r="EY139" s="57"/>
      <c r="EZ139" s="57"/>
      <c r="FA139" s="57"/>
      <c r="FB139" s="57"/>
      <c r="FC139" s="57"/>
      <c r="FD139" s="57"/>
      <c r="FE139" s="57"/>
      <c r="FF139" s="57"/>
      <c r="FG139" s="57"/>
      <c r="FH139" s="57"/>
      <c r="FI139" s="57"/>
      <c r="FJ139" s="57"/>
      <c r="FK139" s="57"/>
      <c r="FL139" s="57"/>
      <c r="FM139" s="57"/>
      <c r="FN139" s="57"/>
      <c r="FO139" s="57"/>
      <c r="FP139" s="57"/>
      <c r="FQ139" s="57"/>
      <c r="FR139" s="57"/>
      <c r="FS139" s="57"/>
      <c r="FT139" s="57"/>
      <c r="FU139" s="57"/>
      <c r="FV139" s="57"/>
      <c r="FW139" s="57"/>
      <c r="FX139" s="57"/>
      <c r="FY139" s="57"/>
      <c r="FZ139" s="57"/>
      <c r="GA139" s="57"/>
      <c r="GB139" s="57"/>
      <c r="GC139" s="57"/>
      <c r="GD139" s="57"/>
      <c r="GE139" s="57"/>
      <c r="GF139" s="57"/>
      <c r="GG139" s="57"/>
      <c r="GH139" s="57"/>
      <c r="GI139" s="57"/>
      <c r="GJ139" s="57"/>
      <c r="GK139" s="57"/>
      <c r="GL139" s="57"/>
      <c r="GM139" s="57"/>
      <c r="GN139" s="57"/>
      <c r="GO139" s="57"/>
      <c r="GP139" s="57"/>
      <c r="GQ139" s="57"/>
      <c r="GR139" s="57"/>
      <c r="GS139" s="57"/>
      <c r="GT139" s="57"/>
      <c r="GU139" s="57"/>
      <c r="GV139" s="57"/>
      <c r="GW139" s="57"/>
      <c r="GX139" s="57"/>
      <c r="GY139" s="57"/>
      <c r="GZ139" s="57"/>
      <c r="HA139" s="57"/>
      <c r="HB139" s="57"/>
      <c r="HC139" s="57"/>
      <c r="HD139" s="57"/>
      <c r="HE139" s="57"/>
      <c r="HF139" s="57"/>
      <c r="HG139" s="57"/>
      <c r="HH139" s="57"/>
      <c r="HI139" s="57"/>
      <c r="HJ139" s="57"/>
      <c r="HK139" s="57"/>
      <c r="HL139" s="57"/>
      <c r="HM139" s="57"/>
      <c r="HN139" s="57"/>
      <c r="HO139" s="57"/>
      <c r="HP139" s="57"/>
      <c r="HQ139" s="57"/>
      <c r="HR139" s="57"/>
      <c r="HS139" s="57"/>
      <c r="HT139" s="57"/>
      <c r="HU139" s="57"/>
      <c r="HV139" s="57"/>
      <c r="HW139" s="57"/>
      <c r="HX139" s="57"/>
      <c r="HY139" s="57"/>
      <c r="HZ139" s="57"/>
      <c r="IA139" s="57"/>
      <c r="IB139" s="57"/>
      <c r="IC139" s="57"/>
      <c r="ID139" s="57"/>
      <c r="IE139" s="57"/>
      <c r="IF139" s="57"/>
      <c r="IG139" s="57"/>
      <c r="IH139" s="57"/>
      <c r="II139" s="57"/>
      <c r="IJ139" s="57"/>
      <c r="IK139" s="57"/>
      <c r="IL139" s="57"/>
      <c r="IM139" s="57"/>
      <c r="IN139" s="57"/>
      <c r="IO139" s="57"/>
      <c r="IP139" s="57"/>
      <c r="IQ139" s="57"/>
      <c r="IR139" s="57"/>
      <c r="IS139" s="57"/>
      <c r="IT139" s="57"/>
      <c r="IU139" s="57"/>
      <c r="IV139" s="57"/>
    </row>
    <row r="140" spans="1:256" ht="31.15" hidden="1" customHeight="1">
      <c r="B140" s="42"/>
      <c r="C140" s="217">
        <v>2020</v>
      </c>
      <c r="D140" s="217"/>
      <c r="E140" s="46" t="s">
        <v>1305</v>
      </c>
      <c r="F140" s="218" t="s">
        <v>1304</v>
      </c>
      <c r="G140" s="218"/>
      <c r="H140" s="218"/>
      <c r="I140" s="46" t="s">
        <v>449</v>
      </c>
      <c r="J140" s="218" t="s">
        <v>16</v>
      </c>
      <c r="K140" s="218"/>
      <c r="L140" s="47" t="s">
        <v>17</v>
      </c>
      <c r="M140" s="47">
        <v>4</v>
      </c>
      <c r="N140" s="217" t="s">
        <v>18</v>
      </c>
      <c r="O140" s="217"/>
      <c r="P140" s="217"/>
      <c r="Q140" s="47" t="s">
        <v>17</v>
      </c>
      <c r="W140" s="63">
        <f t="shared" si="2"/>
        <v>0</v>
      </c>
    </row>
    <row r="141" spans="1:256" ht="31.15" hidden="1" customHeight="1">
      <c r="B141" s="65"/>
      <c r="C141" s="217">
        <v>2020</v>
      </c>
      <c r="D141" s="217"/>
      <c r="E141" s="46" t="s">
        <v>1303</v>
      </c>
      <c r="F141" s="218" t="s">
        <v>1302</v>
      </c>
      <c r="G141" s="218"/>
      <c r="H141" s="218"/>
      <c r="I141" s="46" t="s">
        <v>449</v>
      </c>
      <c r="J141" s="218" t="s">
        <v>16</v>
      </c>
      <c r="K141" s="218"/>
      <c r="L141" s="47" t="s">
        <v>28</v>
      </c>
      <c r="M141" s="47">
        <v>5</v>
      </c>
      <c r="N141" s="217" t="s">
        <v>18</v>
      </c>
      <c r="O141" s="217"/>
      <c r="P141" s="217"/>
      <c r="Q141" s="47" t="s">
        <v>17</v>
      </c>
      <c r="W141" s="63">
        <f t="shared" si="2"/>
        <v>0</v>
      </c>
    </row>
    <row r="142" spans="1:256" ht="31.15" hidden="1" customHeight="1">
      <c r="B142" s="65"/>
      <c r="C142" s="217">
        <v>2020</v>
      </c>
      <c r="D142" s="217"/>
      <c r="E142" s="46" t="s">
        <v>1301</v>
      </c>
      <c r="F142" s="218" t="s">
        <v>1300</v>
      </c>
      <c r="G142" s="218"/>
      <c r="H142" s="218"/>
      <c r="I142" s="46" t="s">
        <v>449</v>
      </c>
      <c r="J142" s="218" t="s">
        <v>16</v>
      </c>
      <c r="K142" s="218"/>
      <c r="L142" s="47" t="s">
        <v>28</v>
      </c>
      <c r="M142" s="47">
        <v>5</v>
      </c>
      <c r="N142" s="217" t="s">
        <v>18</v>
      </c>
      <c r="O142" s="217"/>
      <c r="P142" s="217"/>
      <c r="Q142" s="47" t="s">
        <v>17</v>
      </c>
      <c r="W142" s="63">
        <f t="shared" si="2"/>
        <v>0</v>
      </c>
    </row>
    <row r="143" spans="1:256" ht="31.15" hidden="1" customHeight="1">
      <c r="B143" s="65"/>
      <c r="C143" s="217">
        <v>2020</v>
      </c>
      <c r="D143" s="217"/>
      <c r="E143" s="46" t="s">
        <v>1299</v>
      </c>
      <c r="F143" s="218" t="s">
        <v>1298</v>
      </c>
      <c r="G143" s="218"/>
      <c r="H143" s="218"/>
      <c r="I143" s="46" t="s">
        <v>449</v>
      </c>
      <c r="J143" s="218" t="s">
        <v>16</v>
      </c>
      <c r="K143" s="218"/>
      <c r="L143" s="47" t="s">
        <v>28</v>
      </c>
      <c r="M143" s="47">
        <v>5</v>
      </c>
      <c r="N143" s="217" t="s">
        <v>18</v>
      </c>
      <c r="O143" s="217"/>
      <c r="P143" s="217"/>
      <c r="Q143" s="47" t="s">
        <v>17</v>
      </c>
      <c r="W143" s="63">
        <f t="shared" si="2"/>
        <v>0</v>
      </c>
    </row>
    <row r="144" spans="1:256" ht="31.15" hidden="1" customHeight="1">
      <c r="B144" s="65"/>
      <c r="C144" s="217">
        <v>2020</v>
      </c>
      <c r="D144" s="217"/>
      <c r="E144" s="46" t="s">
        <v>1297</v>
      </c>
      <c r="F144" s="218" t="s">
        <v>1296</v>
      </c>
      <c r="G144" s="218"/>
      <c r="H144" s="218"/>
      <c r="I144" s="46" t="s">
        <v>449</v>
      </c>
      <c r="J144" s="218" t="s">
        <v>16</v>
      </c>
      <c r="K144" s="218"/>
      <c r="L144" s="47" t="s">
        <v>28</v>
      </c>
      <c r="M144" s="47">
        <v>5</v>
      </c>
      <c r="N144" s="217" t="s">
        <v>18</v>
      </c>
      <c r="O144" s="217"/>
      <c r="P144" s="217"/>
      <c r="Q144" s="47" t="s">
        <v>17</v>
      </c>
      <c r="W144" s="63">
        <f t="shared" si="2"/>
        <v>0</v>
      </c>
    </row>
    <row r="145" spans="1:256" ht="31.15" hidden="1" customHeight="1">
      <c r="B145" s="65"/>
      <c r="C145" s="217">
        <v>2020</v>
      </c>
      <c r="D145" s="217"/>
      <c r="E145" s="46" t="s">
        <v>1295</v>
      </c>
      <c r="F145" s="218" t="s">
        <v>1294</v>
      </c>
      <c r="G145" s="218"/>
      <c r="H145" s="218"/>
      <c r="I145" s="46" t="s">
        <v>449</v>
      </c>
      <c r="J145" s="218" t="s">
        <v>16</v>
      </c>
      <c r="K145" s="218"/>
      <c r="L145" s="47" t="s">
        <v>28</v>
      </c>
      <c r="M145" s="47">
        <v>5</v>
      </c>
      <c r="N145" s="217" t="s">
        <v>18</v>
      </c>
      <c r="O145" s="217"/>
      <c r="P145" s="217"/>
      <c r="Q145" s="47" t="s">
        <v>17</v>
      </c>
      <c r="W145" s="63">
        <f t="shared" si="2"/>
        <v>0</v>
      </c>
    </row>
    <row r="146" spans="1:256" ht="31.15" hidden="1" customHeight="1">
      <c r="B146" s="65"/>
      <c r="C146" s="217">
        <v>2020</v>
      </c>
      <c r="D146" s="217"/>
      <c r="E146" s="46" t="s">
        <v>1293</v>
      </c>
      <c r="F146" s="218" t="s">
        <v>1292</v>
      </c>
      <c r="G146" s="218"/>
      <c r="H146" s="218"/>
      <c r="I146" s="46" t="s">
        <v>449</v>
      </c>
      <c r="J146" s="218" t="s">
        <v>16</v>
      </c>
      <c r="K146" s="218"/>
      <c r="L146" s="47" t="s">
        <v>28</v>
      </c>
      <c r="M146" s="47">
        <v>5</v>
      </c>
      <c r="N146" s="217" t="s">
        <v>18</v>
      </c>
      <c r="O146" s="217"/>
      <c r="P146" s="217"/>
      <c r="Q146" s="47" t="s">
        <v>17</v>
      </c>
      <c r="W146" s="63">
        <f t="shared" si="2"/>
        <v>0</v>
      </c>
    </row>
    <row r="147" spans="1:256" ht="31.15" hidden="1" customHeight="1">
      <c r="B147" s="65"/>
      <c r="C147" s="217">
        <v>2020</v>
      </c>
      <c r="D147" s="217"/>
      <c r="E147" s="46" t="s">
        <v>1291</v>
      </c>
      <c r="F147" s="218" t="s">
        <v>1290</v>
      </c>
      <c r="G147" s="218"/>
      <c r="H147" s="218"/>
      <c r="I147" s="46" t="s">
        <v>449</v>
      </c>
      <c r="J147" s="218" t="s">
        <v>16</v>
      </c>
      <c r="K147" s="218"/>
      <c r="L147" s="47" t="s">
        <v>28</v>
      </c>
      <c r="M147" s="47">
        <v>5</v>
      </c>
      <c r="N147" s="217" t="s">
        <v>18</v>
      </c>
      <c r="O147" s="217"/>
      <c r="P147" s="217"/>
      <c r="Q147" s="47" t="s">
        <v>17</v>
      </c>
      <c r="W147" s="63">
        <f t="shared" si="2"/>
        <v>0</v>
      </c>
    </row>
    <row r="148" spans="1:256" ht="31.15" hidden="1" customHeight="1">
      <c r="B148" s="65"/>
      <c r="C148" s="217">
        <v>2020</v>
      </c>
      <c r="D148" s="217"/>
      <c r="E148" s="46" t="s">
        <v>1289</v>
      </c>
      <c r="F148" s="218" t="s">
        <v>1288</v>
      </c>
      <c r="G148" s="218"/>
      <c r="H148" s="218"/>
      <c r="I148" s="46" t="s">
        <v>449</v>
      </c>
      <c r="J148" s="218" t="s">
        <v>16</v>
      </c>
      <c r="K148" s="218"/>
      <c r="L148" s="47" t="s">
        <v>28</v>
      </c>
      <c r="M148" s="47">
        <v>5</v>
      </c>
      <c r="N148" s="217" t="s">
        <v>18</v>
      </c>
      <c r="O148" s="217"/>
      <c r="P148" s="217"/>
      <c r="Q148" s="47" t="s">
        <v>17</v>
      </c>
      <c r="W148" s="63">
        <f t="shared" si="2"/>
        <v>0</v>
      </c>
    </row>
    <row r="149" spans="1:256" ht="31.15" hidden="1" customHeight="1">
      <c r="B149" s="65"/>
      <c r="C149" s="217">
        <v>2020</v>
      </c>
      <c r="D149" s="217"/>
      <c r="E149" s="46" t="s">
        <v>1287</v>
      </c>
      <c r="F149" s="218" t="s">
        <v>1286</v>
      </c>
      <c r="G149" s="218"/>
      <c r="H149" s="218"/>
      <c r="I149" s="46" t="s">
        <v>449</v>
      </c>
      <c r="J149" s="218" t="s">
        <v>16</v>
      </c>
      <c r="K149" s="218"/>
      <c r="L149" s="47" t="s">
        <v>28</v>
      </c>
      <c r="M149" s="47">
        <v>5</v>
      </c>
      <c r="N149" s="217" t="s">
        <v>18</v>
      </c>
      <c r="O149" s="217"/>
      <c r="P149" s="217"/>
      <c r="Q149" s="47" t="s">
        <v>17</v>
      </c>
      <c r="W149" s="63">
        <f t="shared" si="2"/>
        <v>0</v>
      </c>
    </row>
    <row r="150" spans="1:256" ht="31.15" hidden="1" customHeight="1">
      <c r="B150" s="65"/>
      <c r="C150" s="217">
        <v>2020</v>
      </c>
      <c r="D150" s="217"/>
      <c r="E150" s="46" t="s">
        <v>1285</v>
      </c>
      <c r="F150" s="218" t="s">
        <v>1284</v>
      </c>
      <c r="G150" s="218"/>
      <c r="H150" s="218"/>
      <c r="I150" s="46" t="s">
        <v>449</v>
      </c>
      <c r="J150" s="218" t="s">
        <v>16</v>
      </c>
      <c r="K150" s="218"/>
      <c r="L150" s="47" t="s">
        <v>28</v>
      </c>
      <c r="M150" s="47">
        <v>5</v>
      </c>
      <c r="N150" s="217" t="s">
        <v>18</v>
      </c>
      <c r="O150" s="217"/>
      <c r="P150" s="217"/>
      <c r="Q150" s="47" t="s">
        <v>17</v>
      </c>
      <c r="W150" s="63">
        <f t="shared" si="2"/>
        <v>0</v>
      </c>
    </row>
    <row r="151" spans="1:256" ht="31.15" hidden="1" customHeight="1">
      <c r="B151" s="65"/>
      <c r="C151" s="217">
        <v>2020</v>
      </c>
      <c r="D151" s="217"/>
      <c r="E151" s="46" t="s">
        <v>1283</v>
      </c>
      <c r="F151" s="218" t="s">
        <v>1282</v>
      </c>
      <c r="G151" s="218"/>
      <c r="H151" s="218"/>
      <c r="I151" s="46" t="s">
        <v>449</v>
      </c>
      <c r="J151" s="218" t="s">
        <v>16</v>
      </c>
      <c r="K151" s="218"/>
      <c r="L151" s="47" t="s">
        <v>28</v>
      </c>
      <c r="M151" s="47">
        <v>5</v>
      </c>
      <c r="N151" s="217" t="s">
        <v>18</v>
      </c>
      <c r="O151" s="217"/>
      <c r="P151" s="217"/>
      <c r="Q151" s="47" t="s">
        <v>17</v>
      </c>
      <c r="W151" s="63">
        <f t="shared" si="2"/>
        <v>0</v>
      </c>
    </row>
    <row r="152" spans="1:256" ht="31.15" hidden="1" customHeight="1">
      <c r="B152" s="65"/>
      <c r="C152" s="217">
        <v>2020</v>
      </c>
      <c r="D152" s="217"/>
      <c r="E152" s="46" t="s">
        <v>1281</v>
      </c>
      <c r="F152" s="218" t="s">
        <v>1280</v>
      </c>
      <c r="G152" s="218"/>
      <c r="H152" s="218"/>
      <c r="I152" s="46" t="s">
        <v>449</v>
      </c>
      <c r="J152" s="218" t="s">
        <v>16</v>
      </c>
      <c r="K152" s="218"/>
      <c r="L152" s="47" t="s">
        <v>28</v>
      </c>
      <c r="M152" s="47">
        <v>5</v>
      </c>
      <c r="N152" s="217" t="s">
        <v>18</v>
      </c>
      <c r="O152" s="217"/>
      <c r="P152" s="217"/>
      <c r="Q152" s="47" t="s">
        <v>17</v>
      </c>
      <c r="W152" s="63">
        <f t="shared" si="2"/>
        <v>0</v>
      </c>
    </row>
    <row r="153" spans="1:256" ht="31.15" hidden="1" customHeight="1">
      <c r="A153" s="57"/>
      <c r="B153" s="58"/>
      <c r="C153" s="215">
        <v>2020</v>
      </c>
      <c r="D153" s="215"/>
      <c r="E153" s="59" t="s">
        <v>1279</v>
      </c>
      <c r="F153" s="216" t="s">
        <v>1278</v>
      </c>
      <c r="G153" s="216"/>
      <c r="H153" s="216"/>
      <c r="I153" s="59" t="s">
        <v>449</v>
      </c>
      <c r="J153" s="216" t="s">
        <v>16</v>
      </c>
      <c r="K153" s="216"/>
      <c r="L153" s="60" t="s">
        <v>17</v>
      </c>
      <c r="M153" s="60">
        <v>3</v>
      </c>
      <c r="N153" s="215" t="s">
        <v>18</v>
      </c>
      <c r="O153" s="215"/>
      <c r="P153" s="215"/>
      <c r="Q153" s="60" t="s">
        <v>17</v>
      </c>
      <c r="R153" s="61"/>
      <c r="S153" s="61"/>
      <c r="T153" s="61"/>
      <c r="U153" s="61"/>
      <c r="V153" s="61"/>
      <c r="W153" s="61">
        <f t="shared" si="2"/>
        <v>0</v>
      </c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  <c r="CU153" s="57"/>
      <c r="CV153" s="57"/>
      <c r="CW153" s="57"/>
      <c r="CX153" s="57"/>
      <c r="CY153" s="57"/>
      <c r="CZ153" s="57"/>
      <c r="DA153" s="57"/>
      <c r="DB153" s="57"/>
      <c r="DC153" s="57"/>
      <c r="DD153" s="57"/>
      <c r="DE153" s="57"/>
      <c r="DF153" s="57"/>
      <c r="DG153" s="57"/>
      <c r="DH153" s="57"/>
      <c r="DI153" s="57"/>
      <c r="DJ153" s="57"/>
      <c r="DK153" s="57"/>
      <c r="DL153" s="57"/>
      <c r="DM153" s="57"/>
      <c r="DN153" s="57"/>
      <c r="DO153" s="57"/>
      <c r="DP153" s="57"/>
      <c r="DQ153" s="57"/>
      <c r="DR153" s="57"/>
      <c r="DS153" s="57"/>
      <c r="DT153" s="57"/>
      <c r="DU153" s="57"/>
      <c r="DV153" s="57"/>
      <c r="DW153" s="57"/>
      <c r="DX153" s="57"/>
      <c r="DY153" s="57"/>
      <c r="DZ153" s="57"/>
      <c r="EA153" s="57"/>
      <c r="EB153" s="57"/>
      <c r="EC153" s="57"/>
      <c r="ED153" s="57"/>
      <c r="EE153" s="57"/>
      <c r="EF153" s="57"/>
      <c r="EG153" s="57"/>
      <c r="EH153" s="57"/>
      <c r="EI153" s="57"/>
      <c r="EJ153" s="57"/>
      <c r="EK153" s="57"/>
      <c r="EL153" s="57"/>
      <c r="EM153" s="57"/>
      <c r="EN153" s="57"/>
      <c r="EO153" s="57"/>
      <c r="EP153" s="57"/>
      <c r="EQ153" s="57"/>
      <c r="ER153" s="57"/>
      <c r="ES153" s="57"/>
      <c r="ET153" s="57"/>
      <c r="EU153" s="57"/>
      <c r="EV153" s="57"/>
      <c r="EW153" s="57"/>
      <c r="EX153" s="57"/>
      <c r="EY153" s="57"/>
      <c r="EZ153" s="57"/>
      <c r="FA153" s="57"/>
      <c r="FB153" s="57"/>
      <c r="FC153" s="57"/>
      <c r="FD153" s="57"/>
      <c r="FE153" s="57"/>
      <c r="FF153" s="57"/>
      <c r="FG153" s="57"/>
      <c r="FH153" s="57"/>
      <c r="FI153" s="57"/>
      <c r="FJ153" s="57"/>
      <c r="FK153" s="57"/>
      <c r="FL153" s="57"/>
      <c r="FM153" s="57"/>
      <c r="FN153" s="57"/>
      <c r="FO153" s="57"/>
      <c r="FP153" s="57"/>
      <c r="FQ153" s="57"/>
      <c r="FR153" s="57"/>
      <c r="FS153" s="57"/>
      <c r="FT153" s="57"/>
      <c r="FU153" s="57"/>
      <c r="FV153" s="57"/>
      <c r="FW153" s="57"/>
      <c r="FX153" s="57"/>
      <c r="FY153" s="57"/>
      <c r="FZ153" s="57"/>
      <c r="GA153" s="57"/>
      <c r="GB153" s="57"/>
      <c r="GC153" s="57"/>
      <c r="GD153" s="57"/>
      <c r="GE153" s="57"/>
      <c r="GF153" s="57"/>
      <c r="GG153" s="57"/>
      <c r="GH153" s="57"/>
      <c r="GI153" s="57"/>
      <c r="GJ153" s="57"/>
      <c r="GK153" s="57"/>
      <c r="GL153" s="57"/>
      <c r="GM153" s="57"/>
      <c r="GN153" s="57"/>
      <c r="GO153" s="57"/>
      <c r="GP153" s="57"/>
      <c r="GQ153" s="57"/>
      <c r="GR153" s="57"/>
      <c r="GS153" s="57"/>
      <c r="GT153" s="57"/>
      <c r="GU153" s="57"/>
      <c r="GV153" s="57"/>
      <c r="GW153" s="57"/>
      <c r="GX153" s="57"/>
      <c r="GY153" s="57"/>
      <c r="GZ153" s="57"/>
      <c r="HA153" s="57"/>
      <c r="HB153" s="57"/>
      <c r="HC153" s="57"/>
      <c r="HD153" s="57"/>
      <c r="HE153" s="57"/>
      <c r="HF153" s="57"/>
      <c r="HG153" s="57"/>
      <c r="HH153" s="57"/>
      <c r="HI153" s="57"/>
      <c r="HJ153" s="57"/>
      <c r="HK153" s="57"/>
      <c r="HL153" s="57"/>
      <c r="HM153" s="57"/>
      <c r="HN153" s="57"/>
      <c r="HO153" s="57"/>
      <c r="HP153" s="57"/>
      <c r="HQ153" s="57"/>
      <c r="HR153" s="57"/>
      <c r="HS153" s="57"/>
      <c r="HT153" s="57"/>
      <c r="HU153" s="57"/>
      <c r="HV153" s="57"/>
      <c r="HW153" s="57"/>
      <c r="HX153" s="57"/>
      <c r="HY153" s="57"/>
      <c r="HZ153" s="57"/>
      <c r="IA153" s="57"/>
      <c r="IB153" s="57"/>
      <c r="IC153" s="57"/>
      <c r="ID153" s="57"/>
      <c r="IE153" s="57"/>
      <c r="IF153" s="57"/>
      <c r="IG153" s="57"/>
      <c r="IH153" s="57"/>
      <c r="II153" s="57"/>
      <c r="IJ153" s="57"/>
      <c r="IK153" s="57"/>
      <c r="IL153" s="57"/>
      <c r="IM153" s="57"/>
      <c r="IN153" s="57"/>
      <c r="IO153" s="57"/>
      <c r="IP153" s="57"/>
      <c r="IQ153" s="57"/>
      <c r="IR153" s="57"/>
      <c r="IS153" s="57"/>
      <c r="IT153" s="57"/>
      <c r="IU153" s="57"/>
      <c r="IV153" s="57"/>
    </row>
    <row r="154" spans="1:256" ht="31.15" hidden="1" customHeight="1">
      <c r="B154" s="42"/>
      <c r="C154" s="217">
        <v>2020</v>
      </c>
      <c r="D154" s="217"/>
      <c r="E154" s="46" t="s">
        <v>1277</v>
      </c>
      <c r="F154" s="218" t="s">
        <v>1276</v>
      </c>
      <c r="G154" s="218"/>
      <c r="H154" s="218"/>
      <c r="I154" s="46" t="s">
        <v>449</v>
      </c>
      <c r="J154" s="218" t="s">
        <v>16</v>
      </c>
      <c r="K154" s="218"/>
      <c r="L154" s="47" t="s">
        <v>17</v>
      </c>
      <c r="M154" s="47">
        <v>4</v>
      </c>
      <c r="N154" s="217" t="s">
        <v>18</v>
      </c>
      <c r="O154" s="217"/>
      <c r="P154" s="217"/>
      <c r="Q154" s="47" t="s">
        <v>17</v>
      </c>
      <c r="W154" s="63">
        <f t="shared" si="2"/>
        <v>0</v>
      </c>
    </row>
    <row r="155" spans="1:256" ht="31.15" hidden="1" customHeight="1">
      <c r="B155" s="65"/>
      <c r="C155" s="217">
        <v>2020</v>
      </c>
      <c r="D155" s="217"/>
      <c r="E155" s="46" t="s">
        <v>1275</v>
      </c>
      <c r="F155" s="218" t="s">
        <v>1274</v>
      </c>
      <c r="G155" s="218"/>
      <c r="H155" s="218"/>
      <c r="I155" s="46" t="s">
        <v>449</v>
      </c>
      <c r="J155" s="218" t="s">
        <v>16</v>
      </c>
      <c r="K155" s="218"/>
      <c r="L155" s="47" t="s">
        <v>28</v>
      </c>
      <c r="M155" s="47">
        <v>5</v>
      </c>
      <c r="N155" s="217" t="s">
        <v>18</v>
      </c>
      <c r="O155" s="217"/>
      <c r="P155" s="217"/>
      <c r="Q155" s="47" t="s">
        <v>17</v>
      </c>
      <c r="W155" s="63">
        <f t="shared" si="2"/>
        <v>0</v>
      </c>
    </row>
    <row r="156" spans="1:256" ht="31.15" hidden="1" customHeight="1">
      <c r="B156" s="65"/>
      <c r="C156" s="217">
        <v>2020</v>
      </c>
      <c r="D156" s="217"/>
      <c r="E156" s="46" t="s">
        <v>1273</v>
      </c>
      <c r="F156" s="218" t="s">
        <v>1272</v>
      </c>
      <c r="G156" s="218"/>
      <c r="H156" s="218"/>
      <c r="I156" s="46" t="s">
        <v>449</v>
      </c>
      <c r="J156" s="218" t="s">
        <v>16</v>
      </c>
      <c r="K156" s="218"/>
      <c r="L156" s="47" t="s">
        <v>28</v>
      </c>
      <c r="M156" s="47">
        <v>5</v>
      </c>
      <c r="N156" s="217" t="s">
        <v>18</v>
      </c>
      <c r="O156" s="217"/>
      <c r="P156" s="217"/>
      <c r="Q156" s="47" t="s">
        <v>17</v>
      </c>
      <c r="W156" s="63">
        <f t="shared" si="2"/>
        <v>0</v>
      </c>
    </row>
    <row r="157" spans="1:256" ht="31.15" hidden="1" customHeight="1">
      <c r="B157" s="65"/>
      <c r="C157" s="217">
        <v>2020</v>
      </c>
      <c r="D157" s="217"/>
      <c r="E157" s="46" t="s">
        <v>1271</v>
      </c>
      <c r="F157" s="218" t="s">
        <v>1270</v>
      </c>
      <c r="G157" s="218"/>
      <c r="H157" s="218"/>
      <c r="I157" s="46" t="s">
        <v>449</v>
      </c>
      <c r="J157" s="218" t="s">
        <v>16</v>
      </c>
      <c r="K157" s="218"/>
      <c r="L157" s="47" t="s">
        <v>28</v>
      </c>
      <c r="M157" s="47">
        <v>5</v>
      </c>
      <c r="N157" s="217" t="s">
        <v>18</v>
      </c>
      <c r="O157" s="217"/>
      <c r="P157" s="217"/>
      <c r="Q157" s="47" t="s">
        <v>17</v>
      </c>
      <c r="W157" s="63">
        <f t="shared" si="2"/>
        <v>0</v>
      </c>
    </row>
    <row r="158" spans="1:256" ht="31.15" hidden="1" customHeight="1">
      <c r="B158" s="42"/>
      <c r="C158" s="217">
        <v>2020</v>
      </c>
      <c r="D158" s="217"/>
      <c r="E158" s="46" t="s">
        <v>1269</v>
      </c>
      <c r="F158" s="218" t="s">
        <v>1268</v>
      </c>
      <c r="G158" s="218"/>
      <c r="H158" s="218"/>
      <c r="I158" s="46" t="s">
        <v>449</v>
      </c>
      <c r="J158" s="218" t="s">
        <v>16</v>
      </c>
      <c r="K158" s="218"/>
      <c r="L158" s="47" t="s">
        <v>17</v>
      </c>
      <c r="M158" s="47">
        <v>4</v>
      </c>
      <c r="N158" s="217" t="s">
        <v>18</v>
      </c>
      <c r="O158" s="217"/>
      <c r="P158" s="217"/>
      <c r="Q158" s="47" t="s">
        <v>17</v>
      </c>
      <c r="W158" s="63">
        <f t="shared" si="2"/>
        <v>0</v>
      </c>
    </row>
    <row r="159" spans="1:256" ht="31.15" hidden="1" customHeight="1">
      <c r="B159" s="65"/>
      <c r="C159" s="217">
        <v>2020</v>
      </c>
      <c r="D159" s="217"/>
      <c r="E159" s="46" t="s">
        <v>1267</v>
      </c>
      <c r="F159" s="218" t="s">
        <v>1266</v>
      </c>
      <c r="G159" s="218"/>
      <c r="H159" s="218"/>
      <c r="I159" s="46" t="s">
        <v>449</v>
      </c>
      <c r="J159" s="218" t="s">
        <v>16</v>
      </c>
      <c r="K159" s="218"/>
      <c r="L159" s="47" t="s">
        <v>28</v>
      </c>
      <c r="M159" s="47">
        <v>5</v>
      </c>
      <c r="N159" s="217" t="s">
        <v>18</v>
      </c>
      <c r="O159" s="217"/>
      <c r="P159" s="217"/>
      <c r="Q159" s="47" t="s">
        <v>17</v>
      </c>
      <c r="W159" s="63">
        <f t="shared" si="2"/>
        <v>0</v>
      </c>
    </row>
    <row r="160" spans="1:256" ht="31.15" hidden="1" customHeight="1">
      <c r="B160" s="65"/>
      <c r="C160" s="217">
        <v>2020</v>
      </c>
      <c r="D160" s="217"/>
      <c r="E160" s="46" t="s">
        <v>1265</v>
      </c>
      <c r="F160" s="218" t="s">
        <v>1264</v>
      </c>
      <c r="G160" s="218"/>
      <c r="H160" s="218"/>
      <c r="I160" s="46" t="s">
        <v>449</v>
      </c>
      <c r="J160" s="218" t="s">
        <v>16</v>
      </c>
      <c r="K160" s="218"/>
      <c r="L160" s="47" t="s">
        <v>28</v>
      </c>
      <c r="M160" s="47">
        <v>5</v>
      </c>
      <c r="N160" s="217" t="s">
        <v>18</v>
      </c>
      <c r="O160" s="217"/>
      <c r="P160" s="217"/>
      <c r="Q160" s="47" t="s">
        <v>17</v>
      </c>
      <c r="W160" s="63">
        <f t="shared" si="2"/>
        <v>0</v>
      </c>
    </row>
    <row r="161" spans="1:256" ht="31.15" hidden="1" customHeight="1">
      <c r="B161" s="65"/>
      <c r="C161" s="217">
        <v>2020</v>
      </c>
      <c r="D161" s="217"/>
      <c r="E161" s="46" t="s">
        <v>1263</v>
      </c>
      <c r="F161" s="218" t="s">
        <v>1262</v>
      </c>
      <c r="G161" s="218"/>
      <c r="H161" s="218"/>
      <c r="I161" s="46" t="s">
        <v>449</v>
      </c>
      <c r="J161" s="218" t="s">
        <v>16</v>
      </c>
      <c r="K161" s="218"/>
      <c r="L161" s="47" t="s">
        <v>28</v>
      </c>
      <c r="M161" s="47">
        <v>5</v>
      </c>
      <c r="N161" s="217" t="s">
        <v>18</v>
      </c>
      <c r="O161" s="217"/>
      <c r="P161" s="217"/>
      <c r="Q161" s="47" t="s">
        <v>17</v>
      </c>
      <c r="W161" s="63">
        <f t="shared" si="2"/>
        <v>0</v>
      </c>
    </row>
    <row r="162" spans="1:256" ht="31.15" hidden="1" customHeight="1">
      <c r="B162" s="42"/>
      <c r="C162" s="217">
        <v>2020</v>
      </c>
      <c r="D162" s="217"/>
      <c r="E162" s="46" t="s">
        <v>1261</v>
      </c>
      <c r="F162" s="218" t="s">
        <v>1260</v>
      </c>
      <c r="G162" s="218"/>
      <c r="H162" s="218"/>
      <c r="I162" s="46" t="s">
        <v>449</v>
      </c>
      <c r="J162" s="218" t="s">
        <v>16</v>
      </c>
      <c r="K162" s="218"/>
      <c r="L162" s="47" t="s">
        <v>17</v>
      </c>
      <c r="M162" s="47">
        <v>4</v>
      </c>
      <c r="N162" s="217" t="s">
        <v>18</v>
      </c>
      <c r="O162" s="217"/>
      <c r="P162" s="217"/>
      <c r="Q162" s="47" t="s">
        <v>17</v>
      </c>
      <c r="W162" s="63">
        <f t="shared" si="2"/>
        <v>0</v>
      </c>
    </row>
    <row r="163" spans="1:256" ht="31.15" hidden="1" customHeight="1">
      <c r="B163" s="65"/>
      <c r="C163" s="217">
        <v>2020</v>
      </c>
      <c r="D163" s="217"/>
      <c r="E163" s="46" t="s">
        <v>1259</v>
      </c>
      <c r="F163" s="218" t="s">
        <v>1258</v>
      </c>
      <c r="G163" s="218"/>
      <c r="H163" s="218"/>
      <c r="I163" s="46" t="s">
        <v>449</v>
      </c>
      <c r="J163" s="218" t="s">
        <v>16</v>
      </c>
      <c r="K163" s="218"/>
      <c r="L163" s="47" t="s">
        <v>28</v>
      </c>
      <c r="M163" s="47">
        <v>5</v>
      </c>
      <c r="N163" s="217" t="s">
        <v>18</v>
      </c>
      <c r="O163" s="217"/>
      <c r="P163" s="217"/>
      <c r="Q163" s="47" t="s">
        <v>17</v>
      </c>
      <c r="W163" s="63">
        <f t="shared" si="2"/>
        <v>0</v>
      </c>
    </row>
    <row r="164" spans="1:256" ht="31.15" hidden="1" customHeight="1">
      <c r="B164" s="65"/>
      <c r="C164" s="217">
        <v>2020</v>
      </c>
      <c r="D164" s="217"/>
      <c r="E164" s="46" t="s">
        <v>1257</v>
      </c>
      <c r="F164" s="218" t="s">
        <v>1256</v>
      </c>
      <c r="G164" s="218"/>
      <c r="H164" s="218"/>
      <c r="I164" s="46" t="s">
        <v>449</v>
      </c>
      <c r="J164" s="218" t="s">
        <v>16</v>
      </c>
      <c r="K164" s="218"/>
      <c r="L164" s="47" t="s">
        <v>28</v>
      </c>
      <c r="M164" s="47">
        <v>5</v>
      </c>
      <c r="N164" s="217" t="s">
        <v>18</v>
      </c>
      <c r="O164" s="217"/>
      <c r="P164" s="217"/>
      <c r="Q164" s="47" t="s">
        <v>17</v>
      </c>
      <c r="W164" s="63">
        <f t="shared" si="2"/>
        <v>0</v>
      </c>
    </row>
    <row r="165" spans="1:256" ht="31.15" hidden="1" customHeight="1">
      <c r="B165" s="65"/>
      <c r="C165" s="217">
        <v>2020</v>
      </c>
      <c r="D165" s="217"/>
      <c r="E165" s="46" t="s">
        <v>1255</v>
      </c>
      <c r="F165" s="218" t="s">
        <v>1254</v>
      </c>
      <c r="G165" s="218"/>
      <c r="H165" s="218"/>
      <c r="I165" s="46" t="s">
        <v>449</v>
      </c>
      <c r="J165" s="218" t="s">
        <v>16</v>
      </c>
      <c r="K165" s="218"/>
      <c r="L165" s="47" t="s">
        <v>28</v>
      </c>
      <c r="M165" s="47">
        <v>5</v>
      </c>
      <c r="N165" s="217" t="s">
        <v>18</v>
      </c>
      <c r="O165" s="217"/>
      <c r="P165" s="217"/>
      <c r="Q165" s="47" t="s">
        <v>17</v>
      </c>
      <c r="W165" s="63">
        <f t="shared" si="2"/>
        <v>0</v>
      </c>
    </row>
    <row r="166" spans="1:256" ht="31.15" hidden="1" customHeight="1">
      <c r="A166" s="57"/>
      <c r="B166" s="58"/>
      <c r="C166" s="215">
        <v>2020</v>
      </c>
      <c r="D166" s="215"/>
      <c r="E166" s="59" t="s">
        <v>1253</v>
      </c>
      <c r="F166" s="216" t="s">
        <v>1252</v>
      </c>
      <c r="G166" s="216"/>
      <c r="H166" s="216"/>
      <c r="I166" s="59" t="s">
        <v>449</v>
      </c>
      <c r="J166" s="216" t="s">
        <v>16</v>
      </c>
      <c r="K166" s="216"/>
      <c r="L166" s="60" t="s">
        <v>17</v>
      </c>
      <c r="M166" s="60">
        <v>3</v>
      </c>
      <c r="N166" s="215" t="s">
        <v>18</v>
      </c>
      <c r="O166" s="215"/>
      <c r="P166" s="215"/>
      <c r="Q166" s="60" t="s">
        <v>17</v>
      </c>
      <c r="R166" s="61"/>
      <c r="S166" s="61"/>
      <c r="T166" s="61"/>
      <c r="U166" s="61"/>
      <c r="V166" s="61"/>
      <c r="W166" s="61">
        <f t="shared" si="2"/>
        <v>0</v>
      </c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  <c r="CU166" s="57"/>
      <c r="CV166" s="57"/>
      <c r="CW166" s="57"/>
      <c r="CX166" s="57"/>
      <c r="CY166" s="57"/>
      <c r="CZ166" s="57"/>
      <c r="DA166" s="57"/>
      <c r="DB166" s="57"/>
      <c r="DC166" s="57"/>
      <c r="DD166" s="57"/>
      <c r="DE166" s="57"/>
      <c r="DF166" s="57"/>
      <c r="DG166" s="57"/>
      <c r="DH166" s="57"/>
      <c r="DI166" s="57"/>
      <c r="DJ166" s="57"/>
      <c r="DK166" s="57"/>
      <c r="DL166" s="57"/>
      <c r="DM166" s="57"/>
      <c r="DN166" s="57"/>
      <c r="DO166" s="57"/>
      <c r="DP166" s="57"/>
      <c r="DQ166" s="57"/>
      <c r="DR166" s="57"/>
      <c r="DS166" s="57"/>
      <c r="DT166" s="57"/>
      <c r="DU166" s="57"/>
      <c r="DV166" s="57"/>
      <c r="DW166" s="57"/>
      <c r="DX166" s="57"/>
      <c r="DY166" s="57"/>
      <c r="DZ166" s="57"/>
      <c r="EA166" s="57"/>
      <c r="EB166" s="57"/>
      <c r="EC166" s="57"/>
      <c r="ED166" s="57"/>
      <c r="EE166" s="57"/>
      <c r="EF166" s="57"/>
      <c r="EG166" s="57"/>
      <c r="EH166" s="57"/>
      <c r="EI166" s="57"/>
      <c r="EJ166" s="57"/>
      <c r="EK166" s="57"/>
      <c r="EL166" s="57"/>
      <c r="EM166" s="57"/>
      <c r="EN166" s="57"/>
      <c r="EO166" s="57"/>
      <c r="EP166" s="57"/>
      <c r="EQ166" s="57"/>
      <c r="ER166" s="57"/>
      <c r="ES166" s="57"/>
      <c r="ET166" s="57"/>
      <c r="EU166" s="57"/>
      <c r="EV166" s="57"/>
      <c r="EW166" s="57"/>
      <c r="EX166" s="57"/>
      <c r="EY166" s="57"/>
      <c r="EZ166" s="57"/>
      <c r="FA166" s="57"/>
      <c r="FB166" s="57"/>
      <c r="FC166" s="57"/>
      <c r="FD166" s="57"/>
      <c r="FE166" s="57"/>
      <c r="FF166" s="57"/>
      <c r="FG166" s="57"/>
      <c r="FH166" s="57"/>
      <c r="FI166" s="57"/>
      <c r="FJ166" s="57"/>
      <c r="FK166" s="57"/>
      <c r="FL166" s="57"/>
      <c r="FM166" s="57"/>
      <c r="FN166" s="57"/>
      <c r="FO166" s="57"/>
      <c r="FP166" s="57"/>
      <c r="FQ166" s="57"/>
      <c r="FR166" s="57"/>
      <c r="FS166" s="57"/>
      <c r="FT166" s="57"/>
      <c r="FU166" s="57"/>
      <c r="FV166" s="57"/>
      <c r="FW166" s="57"/>
      <c r="FX166" s="57"/>
      <c r="FY166" s="57"/>
      <c r="FZ166" s="57"/>
      <c r="GA166" s="57"/>
      <c r="GB166" s="57"/>
      <c r="GC166" s="57"/>
      <c r="GD166" s="57"/>
      <c r="GE166" s="57"/>
      <c r="GF166" s="57"/>
      <c r="GG166" s="57"/>
      <c r="GH166" s="57"/>
      <c r="GI166" s="57"/>
      <c r="GJ166" s="57"/>
      <c r="GK166" s="57"/>
      <c r="GL166" s="57"/>
      <c r="GM166" s="57"/>
      <c r="GN166" s="57"/>
      <c r="GO166" s="57"/>
      <c r="GP166" s="57"/>
      <c r="GQ166" s="57"/>
      <c r="GR166" s="57"/>
      <c r="GS166" s="57"/>
      <c r="GT166" s="57"/>
      <c r="GU166" s="57"/>
      <c r="GV166" s="57"/>
      <c r="GW166" s="57"/>
      <c r="GX166" s="57"/>
      <c r="GY166" s="57"/>
      <c r="GZ166" s="57"/>
      <c r="HA166" s="57"/>
      <c r="HB166" s="57"/>
      <c r="HC166" s="57"/>
      <c r="HD166" s="57"/>
      <c r="HE166" s="57"/>
      <c r="HF166" s="57"/>
      <c r="HG166" s="57"/>
      <c r="HH166" s="57"/>
      <c r="HI166" s="57"/>
      <c r="HJ166" s="57"/>
      <c r="HK166" s="57"/>
      <c r="HL166" s="57"/>
      <c r="HM166" s="57"/>
      <c r="HN166" s="57"/>
      <c r="HO166" s="57"/>
      <c r="HP166" s="57"/>
      <c r="HQ166" s="57"/>
      <c r="HR166" s="57"/>
      <c r="HS166" s="57"/>
      <c r="HT166" s="57"/>
      <c r="HU166" s="57"/>
      <c r="HV166" s="57"/>
      <c r="HW166" s="57"/>
      <c r="HX166" s="57"/>
      <c r="HY166" s="57"/>
      <c r="HZ166" s="57"/>
      <c r="IA166" s="57"/>
      <c r="IB166" s="57"/>
      <c r="IC166" s="57"/>
      <c r="ID166" s="57"/>
      <c r="IE166" s="57"/>
      <c r="IF166" s="57"/>
      <c r="IG166" s="57"/>
      <c r="IH166" s="57"/>
      <c r="II166" s="57"/>
      <c r="IJ166" s="57"/>
      <c r="IK166" s="57"/>
      <c r="IL166" s="57"/>
      <c r="IM166" s="57"/>
      <c r="IN166" s="57"/>
      <c r="IO166" s="57"/>
      <c r="IP166" s="57"/>
      <c r="IQ166" s="57"/>
      <c r="IR166" s="57"/>
      <c r="IS166" s="57"/>
      <c r="IT166" s="57"/>
      <c r="IU166" s="57"/>
      <c r="IV166" s="57"/>
    </row>
    <row r="167" spans="1:256" ht="31.15" hidden="1" customHeight="1">
      <c r="B167" s="42"/>
      <c r="C167" s="217">
        <v>2020</v>
      </c>
      <c r="D167" s="217"/>
      <c r="E167" s="46" t="s">
        <v>1251</v>
      </c>
      <c r="F167" s="218" t="s">
        <v>1250</v>
      </c>
      <c r="G167" s="218"/>
      <c r="H167" s="218"/>
      <c r="I167" s="46" t="s">
        <v>449</v>
      </c>
      <c r="J167" s="218" t="s">
        <v>16</v>
      </c>
      <c r="K167" s="218"/>
      <c r="L167" s="47" t="s">
        <v>17</v>
      </c>
      <c r="M167" s="47">
        <v>4</v>
      </c>
      <c r="N167" s="217" t="s">
        <v>18</v>
      </c>
      <c r="O167" s="217"/>
      <c r="P167" s="217"/>
      <c r="Q167" s="47" t="s">
        <v>17</v>
      </c>
      <c r="W167" s="63">
        <f t="shared" si="2"/>
        <v>0</v>
      </c>
    </row>
    <row r="168" spans="1:256" ht="31.15" hidden="1" customHeight="1">
      <c r="B168" s="65"/>
      <c r="C168" s="217">
        <v>2020</v>
      </c>
      <c r="D168" s="217"/>
      <c r="E168" s="46" t="s">
        <v>1249</v>
      </c>
      <c r="F168" s="218" t="s">
        <v>1248</v>
      </c>
      <c r="G168" s="218"/>
      <c r="H168" s="218"/>
      <c r="I168" s="46" t="s">
        <v>449</v>
      </c>
      <c r="J168" s="218" t="s">
        <v>16</v>
      </c>
      <c r="K168" s="218"/>
      <c r="L168" s="47" t="s">
        <v>28</v>
      </c>
      <c r="M168" s="47">
        <v>5</v>
      </c>
      <c r="N168" s="217" t="s">
        <v>18</v>
      </c>
      <c r="O168" s="217"/>
      <c r="P168" s="217"/>
      <c r="Q168" s="47" t="s">
        <v>17</v>
      </c>
      <c r="W168" s="63">
        <f t="shared" si="2"/>
        <v>0</v>
      </c>
    </row>
    <row r="169" spans="1:256" ht="31.15" hidden="1" customHeight="1">
      <c r="B169" s="65"/>
      <c r="C169" s="217">
        <v>2020</v>
      </c>
      <c r="D169" s="217"/>
      <c r="E169" s="46" t="s">
        <v>1247</v>
      </c>
      <c r="F169" s="218" t="s">
        <v>1246</v>
      </c>
      <c r="G169" s="218"/>
      <c r="H169" s="218"/>
      <c r="I169" s="46" t="s">
        <v>449</v>
      </c>
      <c r="J169" s="218" t="s">
        <v>16</v>
      </c>
      <c r="K169" s="218"/>
      <c r="L169" s="47" t="s">
        <v>28</v>
      </c>
      <c r="M169" s="47">
        <v>5</v>
      </c>
      <c r="N169" s="217" t="s">
        <v>18</v>
      </c>
      <c r="O169" s="217"/>
      <c r="P169" s="217"/>
      <c r="Q169" s="47" t="s">
        <v>17</v>
      </c>
      <c r="W169" s="63">
        <f t="shared" si="2"/>
        <v>0</v>
      </c>
    </row>
    <row r="170" spans="1:256" ht="31.15" hidden="1" customHeight="1">
      <c r="B170" s="65"/>
      <c r="C170" s="217">
        <v>2020</v>
      </c>
      <c r="D170" s="217"/>
      <c r="E170" s="46" t="s">
        <v>1245</v>
      </c>
      <c r="F170" s="218" t="s">
        <v>1244</v>
      </c>
      <c r="G170" s="218"/>
      <c r="H170" s="218"/>
      <c r="I170" s="46" t="s">
        <v>449</v>
      </c>
      <c r="J170" s="218" t="s">
        <v>16</v>
      </c>
      <c r="K170" s="218"/>
      <c r="L170" s="47" t="s">
        <v>28</v>
      </c>
      <c r="M170" s="47">
        <v>5</v>
      </c>
      <c r="N170" s="217" t="s">
        <v>18</v>
      </c>
      <c r="O170" s="217"/>
      <c r="P170" s="217"/>
      <c r="Q170" s="47" t="s">
        <v>17</v>
      </c>
      <c r="W170" s="63">
        <f t="shared" si="2"/>
        <v>0</v>
      </c>
    </row>
    <row r="171" spans="1:256" ht="31.15" hidden="1" customHeight="1">
      <c r="B171" s="65"/>
      <c r="C171" s="217">
        <v>2020</v>
      </c>
      <c r="D171" s="217"/>
      <c r="E171" s="46" t="s">
        <v>1243</v>
      </c>
      <c r="F171" s="218" t="s">
        <v>1242</v>
      </c>
      <c r="G171" s="218"/>
      <c r="H171" s="218"/>
      <c r="I171" s="46" t="s">
        <v>449</v>
      </c>
      <c r="J171" s="218" t="s">
        <v>16</v>
      </c>
      <c r="K171" s="218"/>
      <c r="L171" s="47" t="s">
        <v>28</v>
      </c>
      <c r="M171" s="47">
        <v>5</v>
      </c>
      <c r="N171" s="217" t="s">
        <v>18</v>
      </c>
      <c r="O171" s="217"/>
      <c r="P171" s="217"/>
      <c r="Q171" s="47" t="s">
        <v>17</v>
      </c>
      <c r="W171" s="63">
        <f t="shared" si="2"/>
        <v>0</v>
      </c>
    </row>
    <row r="172" spans="1:256" ht="31.15" hidden="1" customHeight="1">
      <c r="B172" s="65"/>
      <c r="C172" s="217">
        <v>2020</v>
      </c>
      <c r="D172" s="217"/>
      <c r="E172" s="46" t="s">
        <v>1241</v>
      </c>
      <c r="F172" s="218" t="s">
        <v>1240</v>
      </c>
      <c r="G172" s="218"/>
      <c r="H172" s="218"/>
      <c r="I172" s="46" t="s">
        <v>449</v>
      </c>
      <c r="J172" s="218" t="s">
        <v>16</v>
      </c>
      <c r="K172" s="218"/>
      <c r="L172" s="47" t="s">
        <v>28</v>
      </c>
      <c r="M172" s="47">
        <v>5</v>
      </c>
      <c r="N172" s="217" t="s">
        <v>18</v>
      </c>
      <c r="O172" s="217"/>
      <c r="P172" s="217"/>
      <c r="Q172" s="47" t="s">
        <v>17</v>
      </c>
      <c r="W172" s="63">
        <f t="shared" si="2"/>
        <v>0</v>
      </c>
    </row>
    <row r="173" spans="1:256" ht="31.15" hidden="1" customHeight="1">
      <c r="B173" s="65"/>
      <c r="C173" s="217">
        <v>2020</v>
      </c>
      <c r="D173" s="217"/>
      <c r="E173" s="46" t="s">
        <v>1239</v>
      </c>
      <c r="F173" s="218" t="s">
        <v>1238</v>
      </c>
      <c r="G173" s="218"/>
      <c r="H173" s="218"/>
      <c r="I173" s="46" t="s">
        <v>449</v>
      </c>
      <c r="J173" s="218" t="s">
        <v>16</v>
      </c>
      <c r="K173" s="218"/>
      <c r="L173" s="47" t="s">
        <v>28</v>
      </c>
      <c r="M173" s="47">
        <v>5</v>
      </c>
      <c r="N173" s="217" t="s">
        <v>18</v>
      </c>
      <c r="O173" s="217"/>
      <c r="P173" s="217"/>
      <c r="Q173" s="47" t="s">
        <v>17</v>
      </c>
      <c r="W173" s="63">
        <f t="shared" si="2"/>
        <v>0</v>
      </c>
    </row>
    <row r="174" spans="1:256" ht="31.15" hidden="1" customHeight="1">
      <c r="A174" s="57"/>
      <c r="B174" s="58"/>
      <c r="C174" s="215">
        <v>2020</v>
      </c>
      <c r="D174" s="215"/>
      <c r="E174" s="59" t="s">
        <v>1237</v>
      </c>
      <c r="F174" s="216" t="s">
        <v>1236</v>
      </c>
      <c r="G174" s="216"/>
      <c r="H174" s="216"/>
      <c r="I174" s="59" t="s">
        <v>449</v>
      </c>
      <c r="J174" s="216" t="s">
        <v>16</v>
      </c>
      <c r="K174" s="216"/>
      <c r="L174" s="60" t="s">
        <v>17</v>
      </c>
      <c r="M174" s="60">
        <v>3</v>
      </c>
      <c r="N174" s="215" t="s">
        <v>18</v>
      </c>
      <c r="O174" s="215"/>
      <c r="P174" s="215"/>
      <c r="Q174" s="60" t="s">
        <v>17</v>
      </c>
      <c r="R174" s="61"/>
      <c r="S174" s="61"/>
      <c r="T174" s="61"/>
      <c r="U174" s="61"/>
      <c r="V174" s="61"/>
      <c r="W174" s="61">
        <f t="shared" si="2"/>
        <v>0</v>
      </c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  <c r="CU174" s="57"/>
      <c r="CV174" s="57"/>
      <c r="CW174" s="57"/>
      <c r="CX174" s="57"/>
      <c r="CY174" s="57"/>
      <c r="CZ174" s="57"/>
      <c r="DA174" s="57"/>
      <c r="DB174" s="57"/>
      <c r="DC174" s="57"/>
      <c r="DD174" s="57"/>
      <c r="DE174" s="57"/>
      <c r="DF174" s="57"/>
      <c r="DG174" s="57"/>
      <c r="DH174" s="57"/>
      <c r="DI174" s="57"/>
      <c r="DJ174" s="57"/>
      <c r="DK174" s="57"/>
      <c r="DL174" s="57"/>
      <c r="DM174" s="57"/>
      <c r="DN174" s="57"/>
      <c r="DO174" s="57"/>
      <c r="DP174" s="57"/>
      <c r="DQ174" s="57"/>
      <c r="DR174" s="57"/>
      <c r="DS174" s="57"/>
      <c r="DT174" s="57"/>
      <c r="DU174" s="57"/>
      <c r="DV174" s="57"/>
      <c r="DW174" s="57"/>
      <c r="DX174" s="57"/>
      <c r="DY174" s="57"/>
      <c r="DZ174" s="57"/>
      <c r="EA174" s="57"/>
      <c r="EB174" s="57"/>
      <c r="EC174" s="57"/>
      <c r="ED174" s="57"/>
      <c r="EE174" s="57"/>
      <c r="EF174" s="57"/>
      <c r="EG174" s="57"/>
      <c r="EH174" s="57"/>
      <c r="EI174" s="57"/>
      <c r="EJ174" s="57"/>
      <c r="EK174" s="57"/>
      <c r="EL174" s="57"/>
      <c r="EM174" s="57"/>
      <c r="EN174" s="57"/>
      <c r="EO174" s="57"/>
      <c r="EP174" s="57"/>
      <c r="EQ174" s="57"/>
      <c r="ER174" s="57"/>
      <c r="ES174" s="57"/>
      <c r="ET174" s="57"/>
      <c r="EU174" s="57"/>
      <c r="EV174" s="57"/>
      <c r="EW174" s="57"/>
      <c r="EX174" s="57"/>
      <c r="EY174" s="57"/>
      <c r="EZ174" s="57"/>
      <c r="FA174" s="57"/>
      <c r="FB174" s="57"/>
      <c r="FC174" s="57"/>
      <c r="FD174" s="57"/>
      <c r="FE174" s="57"/>
      <c r="FF174" s="57"/>
      <c r="FG174" s="57"/>
      <c r="FH174" s="57"/>
      <c r="FI174" s="57"/>
      <c r="FJ174" s="57"/>
      <c r="FK174" s="57"/>
      <c r="FL174" s="57"/>
      <c r="FM174" s="57"/>
      <c r="FN174" s="57"/>
      <c r="FO174" s="57"/>
      <c r="FP174" s="57"/>
      <c r="FQ174" s="57"/>
      <c r="FR174" s="57"/>
      <c r="FS174" s="57"/>
      <c r="FT174" s="57"/>
      <c r="FU174" s="57"/>
      <c r="FV174" s="57"/>
      <c r="FW174" s="57"/>
      <c r="FX174" s="57"/>
      <c r="FY174" s="57"/>
      <c r="FZ174" s="57"/>
      <c r="GA174" s="57"/>
      <c r="GB174" s="57"/>
      <c r="GC174" s="57"/>
      <c r="GD174" s="57"/>
      <c r="GE174" s="57"/>
      <c r="GF174" s="57"/>
      <c r="GG174" s="57"/>
      <c r="GH174" s="57"/>
      <c r="GI174" s="57"/>
      <c r="GJ174" s="57"/>
      <c r="GK174" s="57"/>
      <c r="GL174" s="57"/>
      <c r="GM174" s="57"/>
      <c r="GN174" s="57"/>
      <c r="GO174" s="57"/>
      <c r="GP174" s="57"/>
      <c r="GQ174" s="57"/>
      <c r="GR174" s="57"/>
      <c r="GS174" s="57"/>
      <c r="GT174" s="57"/>
      <c r="GU174" s="57"/>
      <c r="GV174" s="57"/>
      <c r="GW174" s="57"/>
      <c r="GX174" s="57"/>
      <c r="GY174" s="57"/>
      <c r="GZ174" s="57"/>
      <c r="HA174" s="57"/>
      <c r="HB174" s="57"/>
      <c r="HC174" s="57"/>
      <c r="HD174" s="57"/>
      <c r="HE174" s="57"/>
      <c r="HF174" s="57"/>
      <c r="HG174" s="57"/>
      <c r="HH174" s="57"/>
      <c r="HI174" s="57"/>
      <c r="HJ174" s="57"/>
      <c r="HK174" s="57"/>
      <c r="HL174" s="57"/>
      <c r="HM174" s="57"/>
      <c r="HN174" s="57"/>
      <c r="HO174" s="57"/>
      <c r="HP174" s="57"/>
      <c r="HQ174" s="57"/>
      <c r="HR174" s="57"/>
      <c r="HS174" s="57"/>
      <c r="HT174" s="57"/>
      <c r="HU174" s="57"/>
      <c r="HV174" s="57"/>
      <c r="HW174" s="57"/>
      <c r="HX174" s="57"/>
      <c r="HY174" s="57"/>
      <c r="HZ174" s="57"/>
      <c r="IA174" s="57"/>
      <c r="IB174" s="57"/>
      <c r="IC174" s="57"/>
      <c r="ID174" s="57"/>
      <c r="IE174" s="57"/>
      <c r="IF174" s="57"/>
      <c r="IG174" s="57"/>
      <c r="IH174" s="57"/>
      <c r="II174" s="57"/>
      <c r="IJ174" s="57"/>
      <c r="IK174" s="57"/>
      <c r="IL174" s="57"/>
      <c r="IM174" s="57"/>
      <c r="IN174" s="57"/>
      <c r="IO174" s="57"/>
      <c r="IP174" s="57"/>
      <c r="IQ174" s="57"/>
      <c r="IR174" s="57"/>
      <c r="IS174" s="57"/>
      <c r="IT174" s="57"/>
      <c r="IU174" s="57"/>
      <c r="IV174" s="57"/>
    </row>
    <row r="175" spans="1:256" ht="31.15" hidden="1" customHeight="1">
      <c r="B175" s="42"/>
      <c r="C175" s="217">
        <v>2020</v>
      </c>
      <c r="D175" s="217"/>
      <c r="E175" s="46" t="s">
        <v>1235</v>
      </c>
      <c r="F175" s="218" t="s">
        <v>1233</v>
      </c>
      <c r="G175" s="218"/>
      <c r="H175" s="218"/>
      <c r="I175" s="46" t="s">
        <v>449</v>
      </c>
      <c r="J175" s="218" t="s">
        <v>16</v>
      </c>
      <c r="K175" s="218"/>
      <c r="L175" s="47" t="s">
        <v>17</v>
      </c>
      <c r="M175" s="47">
        <v>4</v>
      </c>
      <c r="N175" s="217" t="s">
        <v>18</v>
      </c>
      <c r="O175" s="217"/>
      <c r="P175" s="217"/>
      <c r="Q175" s="47" t="s">
        <v>17</v>
      </c>
      <c r="W175" s="63">
        <f t="shared" si="2"/>
        <v>0</v>
      </c>
    </row>
    <row r="176" spans="1:256" ht="31.15" hidden="1" customHeight="1">
      <c r="B176" s="65"/>
      <c r="C176" s="217">
        <v>2020</v>
      </c>
      <c r="D176" s="217"/>
      <c r="E176" s="46" t="s">
        <v>1234</v>
      </c>
      <c r="F176" s="218" t="s">
        <v>1233</v>
      </c>
      <c r="G176" s="218"/>
      <c r="H176" s="218"/>
      <c r="I176" s="46" t="s">
        <v>449</v>
      </c>
      <c r="J176" s="218" t="s">
        <v>16</v>
      </c>
      <c r="K176" s="218"/>
      <c r="L176" s="47" t="s">
        <v>28</v>
      </c>
      <c r="M176" s="47">
        <v>5</v>
      </c>
      <c r="N176" s="217" t="s">
        <v>18</v>
      </c>
      <c r="O176" s="217"/>
      <c r="P176" s="217"/>
      <c r="Q176" s="47" t="s">
        <v>17</v>
      </c>
      <c r="W176" s="63">
        <f t="shared" si="2"/>
        <v>0</v>
      </c>
    </row>
    <row r="177" spans="1:256" ht="31.15" hidden="1" customHeight="1">
      <c r="B177" s="65"/>
      <c r="C177" s="217">
        <v>2020</v>
      </c>
      <c r="D177" s="217"/>
      <c r="E177" s="46" t="s">
        <v>1232</v>
      </c>
      <c r="F177" s="218" t="s">
        <v>1231</v>
      </c>
      <c r="G177" s="218"/>
      <c r="H177" s="218"/>
      <c r="I177" s="46" t="s">
        <v>449</v>
      </c>
      <c r="J177" s="218" t="s">
        <v>16</v>
      </c>
      <c r="K177" s="218"/>
      <c r="L177" s="47" t="s">
        <v>28</v>
      </c>
      <c r="M177" s="47">
        <v>5</v>
      </c>
      <c r="N177" s="217" t="s">
        <v>18</v>
      </c>
      <c r="O177" s="217"/>
      <c r="P177" s="217"/>
      <c r="Q177" s="47" t="s">
        <v>17</v>
      </c>
      <c r="W177" s="63">
        <f t="shared" si="2"/>
        <v>0</v>
      </c>
    </row>
    <row r="178" spans="1:256" ht="31.15" hidden="1" customHeight="1">
      <c r="B178" s="65"/>
      <c r="C178" s="217">
        <v>2020</v>
      </c>
      <c r="D178" s="217"/>
      <c r="E178" s="46" t="s">
        <v>1230</v>
      </c>
      <c r="F178" s="218" t="s">
        <v>1229</v>
      </c>
      <c r="G178" s="218"/>
      <c r="H178" s="218"/>
      <c r="I178" s="46" t="s">
        <v>449</v>
      </c>
      <c r="J178" s="218" t="s">
        <v>16</v>
      </c>
      <c r="K178" s="218"/>
      <c r="L178" s="47" t="s">
        <v>28</v>
      </c>
      <c r="M178" s="47">
        <v>5</v>
      </c>
      <c r="N178" s="217" t="s">
        <v>18</v>
      </c>
      <c r="O178" s="217"/>
      <c r="P178" s="217"/>
      <c r="Q178" s="47" t="s">
        <v>17</v>
      </c>
      <c r="W178" s="63">
        <f t="shared" si="2"/>
        <v>0</v>
      </c>
    </row>
    <row r="179" spans="1:256" ht="31.15" hidden="1" customHeight="1">
      <c r="B179" s="65"/>
      <c r="C179" s="217">
        <v>2020</v>
      </c>
      <c r="D179" s="217"/>
      <c r="E179" s="46" t="s">
        <v>1228</v>
      </c>
      <c r="F179" s="218" t="s">
        <v>1227</v>
      </c>
      <c r="G179" s="218"/>
      <c r="H179" s="218"/>
      <c r="I179" s="46" t="s">
        <v>449</v>
      </c>
      <c r="J179" s="218" t="s">
        <v>16</v>
      </c>
      <c r="K179" s="218"/>
      <c r="L179" s="47" t="s">
        <v>28</v>
      </c>
      <c r="M179" s="47">
        <v>5</v>
      </c>
      <c r="N179" s="217" t="s">
        <v>18</v>
      </c>
      <c r="O179" s="217"/>
      <c r="P179" s="217"/>
      <c r="Q179" s="47" t="s">
        <v>17</v>
      </c>
      <c r="W179" s="63">
        <f t="shared" si="2"/>
        <v>0</v>
      </c>
    </row>
    <row r="180" spans="1:256" ht="31.15" hidden="1" customHeight="1">
      <c r="B180" s="42"/>
      <c r="C180" s="217">
        <v>2020</v>
      </c>
      <c r="D180" s="217"/>
      <c r="E180" s="46" t="s">
        <v>1226</v>
      </c>
      <c r="F180" s="218" t="s">
        <v>1224</v>
      </c>
      <c r="G180" s="218"/>
      <c r="H180" s="218"/>
      <c r="I180" s="46" t="s">
        <v>449</v>
      </c>
      <c r="J180" s="218" t="s">
        <v>16</v>
      </c>
      <c r="K180" s="218"/>
      <c r="L180" s="47" t="s">
        <v>17</v>
      </c>
      <c r="M180" s="47">
        <v>4</v>
      </c>
      <c r="N180" s="217" t="s">
        <v>18</v>
      </c>
      <c r="O180" s="217"/>
      <c r="P180" s="217"/>
      <c r="Q180" s="47" t="s">
        <v>17</v>
      </c>
      <c r="W180" s="63">
        <f t="shared" si="2"/>
        <v>0</v>
      </c>
    </row>
    <row r="181" spans="1:256" ht="31.15" hidden="1" customHeight="1">
      <c r="B181" s="65"/>
      <c r="C181" s="217">
        <v>2020</v>
      </c>
      <c r="D181" s="217"/>
      <c r="E181" s="46" t="s">
        <v>1225</v>
      </c>
      <c r="F181" s="218" t="s">
        <v>1224</v>
      </c>
      <c r="G181" s="218"/>
      <c r="H181" s="218"/>
      <c r="I181" s="46" t="s">
        <v>449</v>
      </c>
      <c r="J181" s="218" t="s">
        <v>16</v>
      </c>
      <c r="K181" s="218"/>
      <c r="L181" s="47" t="s">
        <v>28</v>
      </c>
      <c r="M181" s="47">
        <v>5</v>
      </c>
      <c r="N181" s="217" t="s">
        <v>18</v>
      </c>
      <c r="O181" s="217"/>
      <c r="P181" s="217"/>
      <c r="Q181" s="47" t="s">
        <v>17</v>
      </c>
      <c r="W181" s="63">
        <f t="shared" si="2"/>
        <v>0</v>
      </c>
    </row>
    <row r="182" spans="1:256" ht="31.15" hidden="1" customHeight="1">
      <c r="B182" s="65"/>
      <c r="C182" s="217">
        <v>2020</v>
      </c>
      <c r="D182" s="217"/>
      <c r="E182" s="46" t="s">
        <v>1223</v>
      </c>
      <c r="F182" s="218" t="s">
        <v>1222</v>
      </c>
      <c r="G182" s="218"/>
      <c r="H182" s="218"/>
      <c r="I182" s="46" t="s">
        <v>449</v>
      </c>
      <c r="J182" s="218" t="s">
        <v>16</v>
      </c>
      <c r="K182" s="218"/>
      <c r="L182" s="47" t="s">
        <v>28</v>
      </c>
      <c r="M182" s="47">
        <v>5</v>
      </c>
      <c r="N182" s="217" t="s">
        <v>18</v>
      </c>
      <c r="O182" s="217"/>
      <c r="P182" s="217"/>
      <c r="Q182" s="47" t="s">
        <v>17</v>
      </c>
      <c r="W182" s="63">
        <f t="shared" si="2"/>
        <v>0</v>
      </c>
    </row>
    <row r="183" spans="1:256" ht="31.15" hidden="1" customHeight="1">
      <c r="B183" s="65"/>
      <c r="C183" s="217">
        <v>2020</v>
      </c>
      <c r="D183" s="217"/>
      <c r="E183" s="46" t="s">
        <v>1221</v>
      </c>
      <c r="F183" s="218" t="s">
        <v>1220</v>
      </c>
      <c r="G183" s="218"/>
      <c r="H183" s="218"/>
      <c r="I183" s="46" t="s">
        <v>449</v>
      </c>
      <c r="J183" s="218" t="s">
        <v>16</v>
      </c>
      <c r="K183" s="218"/>
      <c r="L183" s="47" t="s">
        <v>28</v>
      </c>
      <c r="M183" s="47">
        <v>5</v>
      </c>
      <c r="N183" s="217" t="s">
        <v>18</v>
      </c>
      <c r="O183" s="217"/>
      <c r="P183" s="217"/>
      <c r="Q183" s="47" t="s">
        <v>17</v>
      </c>
      <c r="W183" s="63">
        <f t="shared" si="2"/>
        <v>0</v>
      </c>
    </row>
    <row r="184" spans="1:256" ht="31.15" hidden="1" customHeight="1">
      <c r="B184" s="65"/>
      <c r="C184" s="217">
        <v>2020</v>
      </c>
      <c r="D184" s="217"/>
      <c r="E184" s="46" t="s">
        <v>1219</v>
      </c>
      <c r="F184" s="218" t="s">
        <v>1218</v>
      </c>
      <c r="G184" s="218"/>
      <c r="H184" s="218"/>
      <c r="I184" s="46" t="s">
        <v>449</v>
      </c>
      <c r="J184" s="218" t="s">
        <v>16</v>
      </c>
      <c r="K184" s="218"/>
      <c r="L184" s="47" t="s">
        <v>28</v>
      </c>
      <c r="M184" s="47">
        <v>5</v>
      </c>
      <c r="N184" s="217" t="s">
        <v>18</v>
      </c>
      <c r="O184" s="217"/>
      <c r="P184" s="217"/>
      <c r="Q184" s="47" t="s">
        <v>17</v>
      </c>
      <c r="W184" s="63">
        <f t="shared" si="2"/>
        <v>0</v>
      </c>
    </row>
    <row r="185" spans="1:256" ht="31.15" hidden="1" customHeight="1">
      <c r="A185" s="57"/>
      <c r="B185" s="58"/>
      <c r="C185" s="215">
        <v>2020</v>
      </c>
      <c r="D185" s="215"/>
      <c r="E185" s="59" t="s">
        <v>1217</v>
      </c>
      <c r="F185" s="216" t="s">
        <v>1216</v>
      </c>
      <c r="G185" s="216"/>
      <c r="H185" s="216"/>
      <c r="I185" s="59" t="s">
        <v>449</v>
      </c>
      <c r="J185" s="216" t="s">
        <v>16</v>
      </c>
      <c r="K185" s="216"/>
      <c r="L185" s="60" t="s">
        <v>17</v>
      </c>
      <c r="M185" s="60">
        <v>3</v>
      </c>
      <c r="N185" s="215" t="s">
        <v>18</v>
      </c>
      <c r="O185" s="215"/>
      <c r="P185" s="215"/>
      <c r="Q185" s="60" t="s">
        <v>17</v>
      </c>
      <c r="R185" s="61"/>
      <c r="S185" s="61"/>
      <c r="T185" s="61"/>
      <c r="U185" s="61"/>
      <c r="V185" s="61"/>
      <c r="W185" s="61">
        <f t="shared" si="2"/>
        <v>0</v>
      </c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  <c r="CU185" s="57"/>
      <c r="CV185" s="57"/>
      <c r="CW185" s="57"/>
      <c r="CX185" s="57"/>
      <c r="CY185" s="57"/>
      <c r="CZ185" s="57"/>
      <c r="DA185" s="57"/>
      <c r="DB185" s="57"/>
      <c r="DC185" s="57"/>
      <c r="DD185" s="57"/>
      <c r="DE185" s="57"/>
      <c r="DF185" s="57"/>
      <c r="DG185" s="57"/>
      <c r="DH185" s="57"/>
      <c r="DI185" s="57"/>
      <c r="DJ185" s="57"/>
      <c r="DK185" s="57"/>
      <c r="DL185" s="57"/>
      <c r="DM185" s="57"/>
      <c r="DN185" s="57"/>
      <c r="DO185" s="57"/>
      <c r="DP185" s="57"/>
      <c r="DQ185" s="57"/>
      <c r="DR185" s="57"/>
      <c r="DS185" s="57"/>
      <c r="DT185" s="57"/>
      <c r="DU185" s="57"/>
      <c r="DV185" s="57"/>
      <c r="DW185" s="57"/>
      <c r="DX185" s="57"/>
      <c r="DY185" s="57"/>
      <c r="DZ185" s="57"/>
      <c r="EA185" s="57"/>
      <c r="EB185" s="57"/>
      <c r="EC185" s="57"/>
      <c r="ED185" s="57"/>
      <c r="EE185" s="57"/>
      <c r="EF185" s="57"/>
      <c r="EG185" s="57"/>
      <c r="EH185" s="57"/>
      <c r="EI185" s="57"/>
      <c r="EJ185" s="57"/>
      <c r="EK185" s="57"/>
      <c r="EL185" s="57"/>
      <c r="EM185" s="57"/>
      <c r="EN185" s="57"/>
      <c r="EO185" s="57"/>
      <c r="EP185" s="57"/>
      <c r="EQ185" s="57"/>
      <c r="ER185" s="57"/>
      <c r="ES185" s="57"/>
      <c r="ET185" s="57"/>
      <c r="EU185" s="57"/>
      <c r="EV185" s="57"/>
      <c r="EW185" s="57"/>
      <c r="EX185" s="57"/>
      <c r="EY185" s="57"/>
      <c r="EZ185" s="57"/>
      <c r="FA185" s="57"/>
      <c r="FB185" s="57"/>
      <c r="FC185" s="57"/>
      <c r="FD185" s="57"/>
      <c r="FE185" s="57"/>
      <c r="FF185" s="57"/>
      <c r="FG185" s="57"/>
      <c r="FH185" s="57"/>
      <c r="FI185" s="57"/>
      <c r="FJ185" s="57"/>
      <c r="FK185" s="57"/>
      <c r="FL185" s="57"/>
      <c r="FM185" s="57"/>
      <c r="FN185" s="57"/>
      <c r="FO185" s="57"/>
      <c r="FP185" s="57"/>
      <c r="FQ185" s="57"/>
      <c r="FR185" s="57"/>
      <c r="FS185" s="57"/>
      <c r="FT185" s="57"/>
      <c r="FU185" s="57"/>
      <c r="FV185" s="57"/>
      <c r="FW185" s="57"/>
      <c r="FX185" s="57"/>
      <c r="FY185" s="57"/>
      <c r="FZ185" s="57"/>
      <c r="GA185" s="57"/>
      <c r="GB185" s="57"/>
      <c r="GC185" s="57"/>
      <c r="GD185" s="57"/>
      <c r="GE185" s="57"/>
      <c r="GF185" s="57"/>
      <c r="GG185" s="57"/>
      <c r="GH185" s="57"/>
      <c r="GI185" s="57"/>
      <c r="GJ185" s="57"/>
      <c r="GK185" s="57"/>
      <c r="GL185" s="57"/>
      <c r="GM185" s="57"/>
      <c r="GN185" s="57"/>
      <c r="GO185" s="57"/>
      <c r="GP185" s="57"/>
      <c r="GQ185" s="57"/>
      <c r="GR185" s="57"/>
      <c r="GS185" s="57"/>
      <c r="GT185" s="57"/>
      <c r="GU185" s="57"/>
      <c r="GV185" s="57"/>
      <c r="GW185" s="57"/>
      <c r="GX185" s="57"/>
      <c r="GY185" s="57"/>
      <c r="GZ185" s="57"/>
      <c r="HA185" s="57"/>
      <c r="HB185" s="57"/>
      <c r="HC185" s="57"/>
      <c r="HD185" s="57"/>
      <c r="HE185" s="57"/>
      <c r="HF185" s="57"/>
      <c r="HG185" s="57"/>
      <c r="HH185" s="57"/>
      <c r="HI185" s="57"/>
      <c r="HJ185" s="57"/>
      <c r="HK185" s="57"/>
      <c r="HL185" s="57"/>
      <c r="HM185" s="57"/>
      <c r="HN185" s="57"/>
      <c r="HO185" s="57"/>
      <c r="HP185" s="57"/>
      <c r="HQ185" s="57"/>
      <c r="HR185" s="57"/>
      <c r="HS185" s="57"/>
      <c r="HT185" s="57"/>
      <c r="HU185" s="57"/>
      <c r="HV185" s="57"/>
      <c r="HW185" s="57"/>
      <c r="HX185" s="57"/>
      <c r="HY185" s="57"/>
      <c r="HZ185" s="57"/>
      <c r="IA185" s="57"/>
      <c r="IB185" s="57"/>
      <c r="IC185" s="57"/>
      <c r="ID185" s="57"/>
      <c r="IE185" s="57"/>
      <c r="IF185" s="57"/>
      <c r="IG185" s="57"/>
      <c r="IH185" s="57"/>
      <c r="II185" s="57"/>
      <c r="IJ185" s="57"/>
      <c r="IK185" s="57"/>
      <c r="IL185" s="57"/>
      <c r="IM185" s="57"/>
      <c r="IN185" s="57"/>
      <c r="IO185" s="57"/>
      <c r="IP185" s="57"/>
      <c r="IQ185" s="57"/>
      <c r="IR185" s="57"/>
      <c r="IS185" s="57"/>
      <c r="IT185" s="57"/>
      <c r="IU185" s="57"/>
      <c r="IV185" s="57"/>
    </row>
    <row r="186" spans="1:256" ht="31.15" hidden="1" customHeight="1">
      <c r="B186" s="42"/>
      <c r="C186" s="217">
        <v>2020</v>
      </c>
      <c r="D186" s="217"/>
      <c r="E186" s="46" t="s">
        <v>1215</v>
      </c>
      <c r="F186" s="218" t="s">
        <v>1214</v>
      </c>
      <c r="G186" s="218"/>
      <c r="H186" s="218"/>
      <c r="I186" s="46" t="s">
        <v>449</v>
      </c>
      <c r="J186" s="218" t="s">
        <v>16</v>
      </c>
      <c r="K186" s="218"/>
      <c r="L186" s="47" t="s">
        <v>17</v>
      </c>
      <c r="M186" s="47">
        <v>4</v>
      </c>
      <c r="N186" s="217" t="s">
        <v>18</v>
      </c>
      <c r="O186" s="217"/>
      <c r="P186" s="217"/>
      <c r="Q186" s="47" t="s">
        <v>17</v>
      </c>
      <c r="W186" s="63">
        <f t="shared" si="2"/>
        <v>0</v>
      </c>
    </row>
    <row r="187" spans="1:256" ht="31.15" hidden="1" customHeight="1">
      <c r="B187" s="65"/>
      <c r="C187" s="217">
        <v>2020</v>
      </c>
      <c r="D187" s="217"/>
      <c r="E187" s="46" t="s">
        <v>1213</v>
      </c>
      <c r="F187" s="218" t="s">
        <v>1212</v>
      </c>
      <c r="G187" s="218"/>
      <c r="H187" s="218"/>
      <c r="I187" s="46" t="s">
        <v>449</v>
      </c>
      <c r="J187" s="218" t="s">
        <v>16</v>
      </c>
      <c r="K187" s="218"/>
      <c r="L187" s="47" t="s">
        <v>28</v>
      </c>
      <c r="M187" s="47">
        <v>5</v>
      </c>
      <c r="N187" s="217" t="s">
        <v>18</v>
      </c>
      <c r="O187" s="217"/>
      <c r="P187" s="217"/>
      <c r="Q187" s="47" t="s">
        <v>17</v>
      </c>
      <c r="W187" s="63">
        <f t="shared" si="2"/>
        <v>0</v>
      </c>
    </row>
    <row r="188" spans="1:256" ht="31.15" hidden="1" customHeight="1">
      <c r="B188" s="65"/>
      <c r="C188" s="217">
        <v>2020</v>
      </c>
      <c r="D188" s="217"/>
      <c r="E188" s="46" t="s">
        <v>1211</v>
      </c>
      <c r="F188" s="218" t="s">
        <v>1210</v>
      </c>
      <c r="G188" s="218"/>
      <c r="H188" s="218"/>
      <c r="I188" s="46" t="s">
        <v>449</v>
      </c>
      <c r="J188" s="218" t="s">
        <v>16</v>
      </c>
      <c r="K188" s="218"/>
      <c r="L188" s="47" t="s">
        <v>28</v>
      </c>
      <c r="M188" s="47">
        <v>5</v>
      </c>
      <c r="N188" s="217" t="s">
        <v>18</v>
      </c>
      <c r="O188" s="217"/>
      <c r="P188" s="217"/>
      <c r="Q188" s="47" t="s">
        <v>17</v>
      </c>
      <c r="W188" s="63">
        <f t="shared" si="2"/>
        <v>0</v>
      </c>
    </row>
    <row r="189" spans="1:256" ht="31.15" hidden="1" customHeight="1">
      <c r="B189" s="65"/>
      <c r="C189" s="217">
        <v>2020</v>
      </c>
      <c r="D189" s="217"/>
      <c r="E189" s="46" t="s">
        <v>1209</v>
      </c>
      <c r="F189" s="218" t="s">
        <v>1208</v>
      </c>
      <c r="G189" s="218"/>
      <c r="H189" s="218"/>
      <c r="I189" s="46" t="s">
        <v>449</v>
      </c>
      <c r="J189" s="218" t="s">
        <v>16</v>
      </c>
      <c r="K189" s="218"/>
      <c r="L189" s="47" t="s">
        <v>28</v>
      </c>
      <c r="M189" s="47">
        <v>5</v>
      </c>
      <c r="N189" s="217" t="s">
        <v>18</v>
      </c>
      <c r="O189" s="217"/>
      <c r="P189" s="217"/>
      <c r="Q189" s="47" t="s">
        <v>17</v>
      </c>
      <c r="W189" s="63">
        <f t="shared" si="2"/>
        <v>0</v>
      </c>
    </row>
    <row r="190" spans="1:256" ht="31.15" hidden="1" customHeight="1">
      <c r="B190" s="42"/>
      <c r="C190" s="217">
        <v>2020</v>
      </c>
      <c r="D190" s="217"/>
      <c r="E190" s="46" t="s">
        <v>1207</v>
      </c>
      <c r="F190" s="218" t="s">
        <v>1206</v>
      </c>
      <c r="G190" s="218"/>
      <c r="H190" s="218"/>
      <c r="I190" s="46" t="s">
        <v>449</v>
      </c>
      <c r="J190" s="218" t="s">
        <v>16</v>
      </c>
      <c r="K190" s="218"/>
      <c r="L190" s="47" t="s">
        <v>17</v>
      </c>
      <c r="M190" s="47">
        <v>4</v>
      </c>
      <c r="N190" s="217" t="s">
        <v>18</v>
      </c>
      <c r="O190" s="217"/>
      <c r="P190" s="217"/>
      <c r="Q190" s="47" t="s">
        <v>17</v>
      </c>
      <c r="W190" s="63">
        <f t="shared" si="2"/>
        <v>0</v>
      </c>
    </row>
    <row r="191" spans="1:256" ht="31.15" hidden="1" customHeight="1">
      <c r="B191" s="65"/>
      <c r="C191" s="217">
        <v>2020</v>
      </c>
      <c r="D191" s="217"/>
      <c r="E191" s="46" t="s">
        <v>1205</v>
      </c>
      <c r="F191" s="218" t="s">
        <v>1204</v>
      </c>
      <c r="G191" s="218"/>
      <c r="H191" s="218"/>
      <c r="I191" s="46" t="s">
        <v>449</v>
      </c>
      <c r="J191" s="218" t="s">
        <v>16</v>
      </c>
      <c r="K191" s="218"/>
      <c r="L191" s="47" t="s">
        <v>28</v>
      </c>
      <c r="M191" s="47">
        <v>5</v>
      </c>
      <c r="N191" s="217" t="s">
        <v>18</v>
      </c>
      <c r="O191" s="217"/>
      <c r="P191" s="217"/>
      <c r="Q191" s="47" t="s">
        <v>17</v>
      </c>
      <c r="W191" s="63">
        <f t="shared" si="2"/>
        <v>0</v>
      </c>
    </row>
    <row r="192" spans="1:256" ht="31.15" hidden="1" customHeight="1">
      <c r="B192" s="65"/>
      <c r="C192" s="217">
        <v>2020</v>
      </c>
      <c r="D192" s="217"/>
      <c r="E192" s="46" t="s">
        <v>1203</v>
      </c>
      <c r="F192" s="218" t="s">
        <v>1202</v>
      </c>
      <c r="G192" s="218"/>
      <c r="H192" s="218"/>
      <c r="I192" s="46" t="s">
        <v>449</v>
      </c>
      <c r="J192" s="218" t="s">
        <v>16</v>
      </c>
      <c r="K192" s="218"/>
      <c r="L192" s="47" t="s">
        <v>28</v>
      </c>
      <c r="M192" s="47">
        <v>5</v>
      </c>
      <c r="N192" s="217" t="s">
        <v>18</v>
      </c>
      <c r="O192" s="217"/>
      <c r="P192" s="217"/>
      <c r="Q192" s="47" t="s">
        <v>17</v>
      </c>
      <c r="W192" s="63">
        <f t="shared" si="2"/>
        <v>0</v>
      </c>
    </row>
    <row r="193" spans="1:256" ht="31.15" hidden="1" customHeight="1">
      <c r="A193" s="57"/>
      <c r="B193" s="58"/>
      <c r="C193" s="215">
        <v>2020</v>
      </c>
      <c r="D193" s="215"/>
      <c r="E193" s="59" t="s">
        <v>1201</v>
      </c>
      <c r="F193" s="216" t="s">
        <v>1199</v>
      </c>
      <c r="G193" s="216"/>
      <c r="H193" s="216"/>
      <c r="I193" s="59" t="s">
        <v>449</v>
      </c>
      <c r="J193" s="216" t="s">
        <v>16</v>
      </c>
      <c r="K193" s="216"/>
      <c r="L193" s="60" t="s">
        <v>17</v>
      </c>
      <c r="M193" s="60">
        <v>3</v>
      </c>
      <c r="N193" s="215" t="s">
        <v>18</v>
      </c>
      <c r="O193" s="215"/>
      <c r="P193" s="215"/>
      <c r="Q193" s="60" t="s">
        <v>17</v>
      </c>
      <c r="R193" s="61"/>
      <c r="S193" s="61"/>
      <c r="T193" s="61"/>
      <c r="U193" s="61"/>
      <c r="V193" s="61"/>
      <c r="W193" s="61">
        <f t="shared" si="2"/>
        <v>0</v>
      </c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  <c r="CU193" s="57"/>
      <c r="CV193" s="57"/>
      <c r="CW193" s="57"/>
      <c r="CX193" s="57"/>
      <c r="CY193" s="57"/>
      <c r="CZ193" s="57"/>
      <c r="DA193" s="57"/>
      <c r="DB193" s="57"/>
      <c r="DC193" s="57"/>
      <c r="DD193" s="57"/>
      <c r="DE193" s="57"/>
      <c r="DF193" s="57"/>
      <c r="DG193" s="57"/>
      <c r="DH193" s="57"/>
      <c r="DI193" s="57"/>
      <c r="DJ193" s="57"/>
      <c r="DK193" s="57"/>
      <c r="DL193" s="57"/>
      <c r="DM193" s="57"/>
      <c r="DN193" s="57"/>
      <c r="DO193" s="57"/>
      <c r="DP193" s="57"/>
      <c r="DQ193" s="57"/>
      <c r="DR193" s="57"/>
      <c r="DS193" s="57"/>
      <c r="DT193" s="57"/>
      <c r="DU193" s="57"/>
      <c r="DV193" s="57"/>
      <c r="DW193" s="57"/>
      <c r="DX193" s="57"/>
      <c r="DY193" s="57"/>
      <c r="DZ193" s="57"/>
      <c r="EA193" s="57"/>
      <c r="EB193" s="57"/>
      <c r="EC193" s="57"/>
      <c r="ED193" s="57"/>
      <c r="EE193" s="57"/>
      <c r="EF193" s="57"/>
      <c r="EG193" s="57"/>
      <c r="EH193" s="57"/>
      <c r="EI193" s="57"/>
      <c r="EJ193" s="57"/>
      <c r="EK193" s="57"/>
      <c r="EL193" s="57"/>
      <c r="EM193" s="57"/>
      <c r="EN193" s="57"/>
      <c r="EO193" s="57"/>
      <c r="EP193" s="57"/>
      <c r="EQ193" s="57"/>
      <c r="ER193" s="57"/>
      <c r="ES193" s="57"/>
      <c r="ET193" s="57"/>
      <c r="EU193" s="57"/>
      <c r="EV193" s="57"/>
      <c r="EW193" s="57"/>
      <c r="EX193" s="57"/>
      <c r="EY193" s="57"/>
      <c r="EZ193" s="57"/>
      <c r="FA193" s="57"/>
      <c r="FB193" s="57"/>
      <c r="FC193" s="57"/>
      <c r="FD193" s="57"/>
      <c r="FE193" s="57"/>
      <c r="FF193" s="57"/>
      <c r="FG193" s="57"/>
      <c r="FH193" s="57"/>
      <c r="FI193" s="57"/>
      <c r="FJ193" s="57"/>
      <c r="FK193" s="57"/>
      <c r="FL193" s="57"/>
      <c r="FM193" s="57"/>
      <c r="FN193" s="57"/>
      <c r="FO193" s="57"/>
      <c r="FP193" s="57"/>
      <c r="FQ193" s="57"/>
      <c r="FR193" s="57"/>
      <c r="FS193" s="57"/>
      <c r="FT193" s="57"/>
      <c r="FU193" s="57"/>
      <c r="FV193" s="57"/>
      <c r="FW193" s="57"/>
      <c r="FX193" s="57"/>
      <c r="FY193" s="57"/>
      <c r="FZ193" s="57"/>
      <c r="GA193" s="57"/>
      <c r="GB193" s="57"/>
      <c r="GC193" s="57"/>
      <c r="GD193" s="57"/>
      <c r="GE193" s="57"/>
      <c r="GF193" s="57"/>
      <c r="GG193" s="57"/>
      <c r="GH193" s="57"/>
      <c r="GI193" s="57"/>
      <c r="GJ193" s="57"/>
      <c r="GK193" s="57"/>
      <c r="GL193" s="57"/>
      <c r="GM193" s="57"/>
      <c r="GN193" s="57"/>
      <c r="GO193" s="57"/>
      <c r="GP193" s="57"/>
      <c r="GQ193" s="57"/>
      <c r="GR193" s="57"/>
      <c r="GS193" s="57"/>
      <c r="GT193" s="57"/>
      <c r="GU193" s="57"/>
      <c r="GV193" s="57"/>
      <c r="GW193" s="57"/>
      <c r="GX193" s="57"/>
      <c r="GY193" s="57"/>
      <c r="GZ193" s="57"/>
      <c r="HA193" s="57"/>
      <c r="HB193" s="57"/>
      <c r="HC193" s="57"/>
      <c r="HD193" s="57"/>
      <c r="HE193" s="57"/>
      <c r="HF193" s="57"/>
      <c r="HG193" s="57"/>
      <c r="HH193" s="57"/>
      <c r="HI193" s="57"/>
      <c r="HJ193" s="57"/>
      <c r="HK193" s="57"/>
      <c r="HL193" s="57"/>
      <c r="HM193" s="57"/>
      <c r="HN193" s="57"/>
      <c r="HO193" s="57"/>
      <c r="HP193" s="57"/>
      <c r="HQ193" s="57"/>
      <c r="HR193" s="57"/>
      <c r="HS193" s="57"/>
      <c r="HT193" s="57"/>
      <c r="HU193" s="57"/>
      <c r="HV193" s="57"/>
      <c r="HW193" s="57"/>
      <c r="HX193" s="57"/>
      <c r="HY193" s="57"/>
      <c r="HZ193" s="57"/>
      <c r="IA193" s="57"/>
      <c r="IB193" s="57"/>
      <c r="IC193" s="57"/>
      <c r="ID193" s="57"/>
      <c r="IE193" s="57"/>
      <c r="IF193" s="57"/>
      <c r="IG193" s="57"/>
      <c r="IH193" s="57"/>
      <c r="II193" s="57"/>
      <c r="IJ193" s="57"/>
      <c r="IK193" s="57"/>
      <c r="IL193" s="57"/>
      <c r="IM193" s="57"/>
      <c r="IN193" s="57"/>
      <c r="IO193" s="57"/>
      <c r="IP193" s="57"/>
      <c r="IQ193" s="57"/>
      <c r="IR193" s="57"/>
      <c r="IS193" s="57"/>
      <c r="IT193" s="57"/>
      <c r="IU193" s="57"/>
      <c r="IV193" s="57"/>
    </row>
    <row r="194" spans="1:256" ht="31.15" hidden="1" customHeight="1">
      <c r="B194" s="42"/>
      <c r="C194" s="217">
        <v>2020</v>
      </c>
      <c r="D194" s="217"/>
      <c r="E194" s="46" t="s">
        <v>1200</v>
      </c>
      <c r="F194" s="218" t="s">
        <v>1199</v>
      </c>
      <c r="G194" s="218"/>
      <c r="H194" s="218"/>
      <c r="I194" s="46" t="s">
        <v>449</v>
      </c>
      <c r="J194" s="218" t="s">
        <v>16</v>
      </c>
      <c r="K194" s="218"/>
      <c r="L194" s="47" t="s">
        <v>17</v>
      </c>
      <c r="M194" s="47">
        <v>4</v>
      </c>
      <c r="N194" s="217" t="s">
        <v>18</v>
      </c>
      <c r="O194" s="217"/>
      <c r="P194" s="217"/>
      <c r="Q194" s="47" t="s">
        <v>17</v>
      </c>
      <c r="W194" s="63">
        <f t="shared" si="2"/>
        <v>0</v>
      </c>
    </row>
    <row r="195" spans="1:256" ht="31.15" hidden="1" customHeight="1">
      <c r="B195" s="65"/>
      <c r="C195" s="217">
        <v>2020</v>
      </c>
      <c r="D195" s="217"/>
      <c r="E195" s="46" t="s">
        <v>1198</v>
      </c>
      <c r="F195" s="218" t="s">
        <v>1197</v>
      </c>
      <c r="G195" s="218"/>
      <c r="H195" s="218"/>
      <c r="I195" s="46" t="s">
        <v>449</v>
      </c>
      <c r="J195" s="218" t="s">
        <v>16</v>
      </c>
      <c r="K195" s="218"/>
      <c r="L195" s="47" t="s">
        <v>28</v>
      </c>
      <c r="M195" s="47">
        <v>5</v>
      </c>
      <c r="N195" s="217" t="s">
        <v>18</v>
      </c>
      <c r="O195" s="217"/>
      <c r="P195" s="217"/>
      <c r="Q195" s="47" t="s">
        <v>17</v>
      </c>
      <c r="W195" s="63">
        <f t="shared" si="2"/>
        <v>0</v>
      </c>
    </row>
    <row r="196" spans="1:256" ht="31.15" hidden="1" customHeight="1">
      <c r="B196" s="65"/>
      <c r="C196" s="217">
        <v>2020</v>
      </c>
      <c r="D196" s="217"/>
      <c r="E196" s="46" t="s">
        <v>1196</v>
      </c>
      <c r="F196" s="218" t="s">
        <v>1195</v>
      </c>
      <c r="G196" s="218"/>
      <c r="H196" s="218"/>
      <c r="I196" s="46" t="s">
        <v>449</v>
      </c>
      <c r="J196" s="218" t="s">
        <v>16</v>
      </c>
      <c r="K196" s="218"/>
      <c r="L196" s="47" t="s">
        <v>28</v>
      </c>
      <c r="M196" s="47">
        <v>5</v>
      </c>
      <c r="N196" s="217" t="s">
        <v>18</v>
      </c>
      <c r="O196" s="217"/>
      <c r="P196" s="217"/>
      <c r="Q196" s="47" t="s">
        <v>17</v>
      </c>
      <c r="W196" s="63">
        <f t="shared" ref="W196:W259" si="3">R196+S196+T196+U196+V196</f>
        <v>0</v>
      </c>
    </row>
    <row r="197" spans="1:256" ht="31.15" hidden="1" customHeight="1">
      <c r="B197" s="65"/>
      <c r="C197" s="217">
        <v>2020</v>
      </c>
      <c r="D197" s="217"/>
      <c r="E197" s="46" t="s">
        <v>1194</v>
      </c>
      <c r="F197" s="218" t="s">
        <v>1193</v>
      </c>
      <c r="G197" s="218"/>
      <c r="H197" s="218"/>
      <c r="I197" s="46" t="s">
        <v>449</v>
      </c>
      <c r="J197" s="218" t="s">
        <v>16</v>
      </c>
      <c r="K197" s="218"/>
      <c r="L197" s="47" t="s">
        <v>28</v>
      </c>
      <c r="M197" s="47">
        <v>5</v>
      </c>
      <c r="N197" s="217" t="s">
        <v>18</v>
      </c>
      <c r="O197" s="217"/>
      <c r="P197" s="217"/>
      <c r="Q197" s="47" t="s">
        <v>17</v>
      </c>
      <c r="W197" s="63">
        <f t="shared" si="3"/>
        <v>0</v>
      </c>
    </row>
    <row r="198" spans="1:256" ht="31.15" hidden="1" customHeight="1">
      <c r="A198" s="57"/>
      <c r="B198" s="58"/>
      <c r="C198" s="215">
        <v>2020</v>
      </c>
      <c r="D198" s="215"/>
      <c r="E198" s="59" t="s">
        <v>1192</v>
      </c>
      <c r="F198" s="216" t="s">
        <v>1190</v>
      </c>
      <c r="G198" s="216"/>
      <c r="H198" s="216"/>
      <c r="I198" s="59" t="s">
        <v>449</v>
      </c>
      <c r="J198" s="216" t="s">
        <v>16</v>
      </c>
      <c r="K198" s="216"/>
      <c r="L198" s="60" t="s">
        <v>17</v>
      </c>
      <c r="M198" s="60">
        <v>3</v>
      </c>
      <c r="N198" s="215" t="s">
        <v>18</v>
      </c>
      <c r="O198" s="215"/>
      <c r="P198" s="215"/>
      <c r="Q198" s="60" t="s">
        <v>17</v>
      </c>
      <c r="R198" s="61"/>
      <c r="S198" s="61"/>
      <c r="T198" s="61"/>
      <c r="U198" s="61"/>
      <c r="V198" s="61"/>
      <c r="W198" s="61">
        <f t="shared" si="3"/>
        <v>0</v>
      </c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  <c r="CU198" s="57"/>
      <c r="CV198" s="57"/>
      <c r="CW198" s="57"/>
      <c r="CX198" s="57"/>
      <c r="CY198" s="57"/>
      <c r="CZ198" s="57"/>
      <c r="DA198" s="57"/>
      <c r="DB198" s="57"/>
      <c r="DC198" s="57"/>
      <c r="DD198" s="57"/>
      <c r="DE198" s="57"/>
      <c r="DF198" s="57"/>
      <c r="DG198" s="57"/>
      <c r="DH198" s="57"/>
      <c r="DI198" s="57"/>
      <c r="DJ198" s="57"/>
      <c r="DK198" s="57"/>
      <c r="DL198" s="57"/>
      <c r="DM198" s="57"/>
      <c r="DN198" s="57"/>
      <c r="DO198" s="57"/>
      <c r="DP198" s="57"/>
      <c r="DQ198" s="57"/>
      <c r="DR198" s="57"/>
      <c r="DS198" s="57"/>
      <c r="DT198" s="57"/>
      <c r="DU198" s="57"/>
      <c r="DV198" s="57"/>
      <c r="DW198" s="57"/>
      <c r="DX198" s="57"/>
      <c r="DY198" s="57"/>
      <c r="DZ198" s="57"/>
      <c r="EA198" s="57"/>
      <c r="EB198" s="57"/>
      <c r="EC198" s="57"/>
      <c r="ED198" s="57"/>
      <c r="EE198" s="57"/>
      <c r="EF198" s="57"/>
      <c r="EG198" s="57"/>
      <c r="EH198" s="57"/>
      <c r="EI198" s="57"/>
      <c r="EJ198" s="57"/>
      <c r="EK198" s="57"/>
      <c r="EL198" s="57"/>
      <c r="EM198" s="57"/>
      <c r="EN198" s="57"/>
      <c r="EO198" s="57"/>
      <c r="EP198" s="57"/>
      <c r="EQ198" s="57"/>
      <c r="ER198" s="57"/>
      <c r="ES198" s="57"/>
      <c r="ET198" s="57"/>
      <c r="EU198" s="57"/>
      <c r="EV198" s="57"/>
      <c r="EW198" s="57"/>
      <c r="EX198" s="57"/>
      <c r="EY198" s="57"/>
      <c r="EZ198" s="57"/>
      <c r="FA198" s="57"/>
      <c r="FB198" s="57"/>
      <c r="FC198" s="57"/>
      <c r="FD198" s="57"/>
      <c r="FE198" s="57"/>
      <c r="FF198" s="57"/>
      <c r="FG198" s="57"/>
      <c r="FH198" s="57"/>
      <c r="FI198" s="57"/>
      <c r="FJ198" s="57"/>
      <c r="FK198" s="57"/>
      <c r="FL198" s="57"/>
      <c r="FM198" s="57"/>
      <c r="FN198" s="57"/>
      <c r="FO198" s="57"/>
      <c r="FP198" s="57"/>
      <c r="FQ198" s="57"/>
      <c r="FR198" s="57"/>
      <c r="FS198" s="57"/>
      <c r="FT198" s="57"/>
      <c r="FU198" s="57"/>
      <c r="FV198" s="57"/>
      <c r="FW198" s="57"/>
      <c r="FX198" s="57"/>
      <c r="FY198" s="57"/>
      <c r="FZ198" s="57"/>
      <c r="GA198" s="57"/>
      <c r="GB198" s="57"/>
      <c r="GC198" s="57"/>
      <c r="GD198" s="57"/>
      <c r="GE198" s="57"/>
      <c r="GF198" s="57"/>
      <c r="GG198" s="57"/>
      <c r="GH198" s="57"/>
      <c r="GI198" s="57"/>
      <c r="GJ198" s="57"/>
      <c r="GK198" s="57"/>
      <c r="GL198" s="57"/>
      <c r="GM198" s="57"/>
      <c r="GN198" s="57"/>
      <c r="GO198" s="57"/>
      <c r="GP198" s="57"/>
      <c r="GQ198" s="57"/>
      <c r="GR198" s="57"/>
      <c r="GS198" s="57"/>
      <c r="GT198" s="57"/>
      <c r="GU198" s="57"/>
      <c r="GV198" s="57"/>
      <c r="GW198" s="57"/>
      <c r="GX198" s="57"/>
      <c r="GY198" s="57"/>
      <c r="GZ198" s="57"/>
      <c r="HA198" s="57"/>
      <c r="HB198" s="57"/>
      <c r="HC198" s="57"/>
      <c r="HD198" s="57"/>
      <c r="HE198" s="57"/>
      <c r="HF198" s="57"/>
      <c r="HG198" s="57"/>
      <c r="HH198" s="57"/>
      <c r="HI198" s="57"/>
      <c r="HJ198" s="57"/>
      <c r="HK198" s="57"/>
      <c r="HL198" s="57"/>
      <c r="HM198" s="57"/>
      <c r="HN198" s="57"/>
      <c r="HO198" s="57"/>
      <c r="HP198" s="57"/>
      <c r="HQ198" s="57"/>
      <c r="HR198" s="57"/>
      <c r="HS198" s="57"/>
      <c r="HT198" s="57"/>
      <c r="HU198" s="57"/>
      <c r="HV198" s="57"/>
      <c r="HW198" s="57"/>
      <c r="HX198" s="57"/>
      <c r="HY198" s="57"/>
      <c r="HZ198" s="57"/>
      <c r="IA198" s="57"/>
      <c r="IB198" s="57"/>
      <c r="IC198" s="57"/>
      <c r="ID198" s="57"/>
      <c r="IE198" s="57"/>
      <c r="IF198" s="57"/>
      <c r="IG198" s="57"/>
      <c r="IH198" s="57"/>
      <c r="II198" s="57"/>
      <c r="IJ198" s="57"/>
      <c r="IK198" s="57"/>
      <c r="IL198" s="57"/>
      <c r="IM198" s="57"/>
      <c r="IN198" s="57"/>
      <c r="IO198" s="57"/>
      <c r="IP198" s="57"/>
      <c r="IQ198" s="57"/>
      <c r="IR198" s="57"/>
      <c r="IS198" s="57"/>
      <c r="IT198" s="57"/>
      <c r="IU198" s="57"/>
      <c r="IV198" s="57"/>
    </row>
    <row r="199" spans="1:256" ht="31.15" hidden="1" customHeight="1">
      <c r="B199" s="42"/>
      <c r="C199" s="217">
        <v>2020</v>
      </c>
      <c r="D199" s="217"/>
      <c r="E199" s="46" t="s">
        <v>1191</v>
      </c>
      <c r="F199" s="218" t="s">
        <v>1190</v>
      </c>
      <c r="G199" s="218"/>
      <c r="H199" s="218"/>
      <c r="I199" s="46" t="s">
        <v>449</v>
      </c>
      <c r="J199" s="218" t="s">
        <v>16</v>
      </c>
      <c r="K199" s="218"/>
      <c r="L199" s="47" t="s">
        <v>17</v>
      </c>
      <c r="M199" s="47">
        <v>4</v>
      </c>
      <c r="N199" s="217" t="s">
        <v>18</v>
      </c>
      <c r="O199" s="217"/>
      <c r="P199" s="217"/>
      <c r="Q199" s="47" t="s">
        <v>17</v>
      </c>
      <c r="W199" s="63">
        <f t="shared" si="3"/>
        <v>0</v>
      </c>
    </row>
    <row r="200" spans="1:256" ht="31.15" hidden="1" customHeight="1">
      <c r="B200" s="65"/>
      <c r="C200" s="217">
        <v>2020</v>
      </c>
      <c r="D200" s="217"/>
      <c r="E200" s="46" t="s">
        <v>1189</v>
      </c>
      <c r="F200" s="218" t="s">
        <v>1188</v>
      </c>
      <c r="G200" s="218"/>
      <c r="H200" s="218"/>
      <c r="I200" s="46" t="s">
        <v>449</v>
      </c>
      <c r="J200" s="218" t="s">
        <v>16</v>
      </c>
      <c r="K200" s="218"/>
      <c r="L200" s="47" t="s">
        <v>28</v>
      </c>
      <c r="M200" s="47">
        <v>5</v>
      </c>
      <c r="N200" s="217" t="s">
        <v>18</v>
      </c>
      <c r="O200" s="217"/>
      <c r="P200" s="217"/>
      <c r="Q200" s="47" t="s">
        <v>17</v>
      </c>
      <c r="W200" s="63">
        <f t="shared" si="3"/>
        <v>0</v>
      </c>
    </row>
    <row r="201" spans="1:256" ht="31.15" hidden="1" customHeight="1">
      <c r="B201" s="65"/>
      <c r="C201" s="217">
        <v>2020</v>
      </c>
      <c r="D201" s="217"/>
      <c r="E201" s="46" t="s">
        <v>1187</v>
      </c>
      <c r="F201" s="218" t="s">
        <v>1186</v>
      </c>
      <c r="G201" s="218"/>
      <c r="H201" s="218"/>
      <c r="I201" s="46" t="s">
        <v>449</v>
      </c>
      <c r="J201" s="218" t="s">
        <v>16</v>
      </c>
      <c r="K201" s="218"/>
      <c r="L201" s="47" t="s">
        <v>28</v>
      </c>
      <c r="M201" s="47">
        <v>5</v>
      </c>
      <c r="N201" s="217" t="s">
        <v>18</v>
      </c>
      <c r="O201" s="217"/>
      <c r="P201" s="217"/>
      <c r="Q201" s="47" t="s">
        <v>17</v>
      </c>
      <c r="W201" s="63">
        <f t="shared" si="3"/>
        <v>0</v>
      </c>
    </row>
    <row r="202" spans="1:256" ht="31.15" hidden="1" customHeight="1">
      <c r="B202" s="65"/>
      <c r="C202" s="217">
        <v>2020</v>
      </c>
      <c r="D202" s="217"/>
      <c r="E202" s="46" t="s">
        <v>1185</v>
      </c>
      <c r="F202" s="218" t="s">
        <v>1184</v>
      </c>
      <c r="G202" s="218"/>
      <c r="H202" s="218"/>
      <c r="I202" s="46" t="s">
        <v>449</v>
      </c>
      <c r="J202" s="218" t="s">
        <v>16</v>
      </c>
      <c r="K202" s="218"/>
      <c r="L202" s="47" t="s">
        <v>28</v>
      </c>
      <c r="M202" s="47">
        <v>5</v>
      </c>
      <c r="N202" s="217" t="s">
        <v>18</v>
      </c>
      <c r="O202" s="217"/>
      <c r="P202" s="217"/>
      <c r="Q202" s="47" t="s">
        <v>17</v>
      </c>
      <c r="W202" s="63">
        <f t="shared" si="3"/>
        <v>0</v>
      </c>
    </row>
    <row r="203" spans="1:256" ht="31.15" hidden="1" customHeight="1">
      <c r="B203" s="65"/>
      <c r="C203" s="217">
        <v>2020</v>
      </c>
      <c r="D203" s="217"/>
      <c r="E203" s="46" t="s">
        <v>1183</v>
      </c>
      <c r="F203" s="218" t="s">
        <v>1182</v>
      </c>
      <c r="G203" s="218"/>
      <c r="H203" s="218"/>
      <c r="I203" s="46" t="s">
        <v>449</v>
      </c>
      <c r="J203" s="218" t="s">
        <v>16</v>
      </c>
      <c r="K203" s="218"/>
      <c r="L203" s="47" t="s">
        <v>28</v>
      </c>
      <c r="M203" s="47">
        <v>5</v>
      </c>
      <c r="N203" s="217" t="s">
        <v>18</v>
      </c>
      <c r="O203" s="217"/>
      <c r="P203" s="217"/>
      <c r="Q203" s="47" t="s">
        <v>17</v>
      </c>
      <c r="W203" s="63">
        <f t="shared" si="3"/>
        <v>0</v>
      </c>
    </row>
    <row r="204" spans="1:256" ht="31.15" hidden="1" customHeight="1">
      <c r="A204" s="57"/>
      <c r="B204" s="58"/>
      <c r="C204" s="215">
        <v>2020</v>
      </c>
      <c r="D204" s="215"/>
      <c r="E204" s="59" t="s">
        <v>1181</v>
      </c>
      <c r="F204" s="216" t="s">
        <v>1180</v>
      </c>
      <c r="G204" s="216"/>
      <c r="H204" s="216"/>
      <c r="I204" s="59" t="s">
        <v>449</v>
      </c>
      <c r="J204" s="216" t="s">
        <v>16</v>
      </c>
      <c r="K204" s="216"/>
      <c r="L204" s="60" t="s">
        <v>17</v>
      </c>
      <c r="M204" s="60">
        <v>3</v>
      </c>
      <c r="N204" s="215" t="s">
        <v>18</v>
      </c>
      <c r="O204" s="215"/>
      <c r="P204" s="215"/>
      <c r="Q204" s="60" t="s">
        <v>17</v>
      </c>
      <c r="R204" s="61"/>
      <c r="S204" s="61"/>
      <c r="T204" s="61"/>
      <c r="U204" s="61"/>
      <c r="V204" s="61"/>
      <c r="W204" s="61">
        <f t="shared" si="3"/>
        <v>0</v>
      </c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  <c r="CU204" s="57"/>
      <c r="CV204" s="57"/>
      <c r="CW204" s="57"/>
      <c r="CX204" s="57"/>
      <c r="CY204" s="57"/>
      <c r="CZ204" s="57"/>
      <c r="DA204" s="57"/>
      <c r="DB204" s="57"/>
      <c r="DC204" s="57"/>
      <c r="DD204" s="57"/>
      <c r="DE204" s="57"/>
      <c r="DF204" s="57"/>
      <c r="DG204" s="57"/>
      <c r="DH204" s="57"/>
      <c r="DI204" s="57"/>
      <c r="DJ204" s="57"/>
      <c r="DK204" s="57"/>
      <c r="DL204" s="57"/>
      <c r="DM204" s="57"/>
      <c r="DN204" s="57"/>
      <c r="DO204" s="57"/>
      <c r="DP204" s="57"/>
      <c r="DQ204" s="57"/>
      <c r="DR204" s="57"/>
      <c r="DS204" s="57"/>
      <c r="DT204" s="57"/>
      <c r="DU204" s="57"/>
      <c r="DV204" s="57"/>
      <c r="DW204" s="57"/>
      <c r="DX204" s="57"/>
      <c r="DY204" s="57"/>
      <c r="DZ204" s="57"/>
      <c r="EA204" s="57"/>
      <c r="EB204" s="57"/>
      <c r="EC204" s="57"/>
      <c r="ED204" s="57"/>
      <c r="EE204" s="57"/>
      <c r="EF204" s="57"/>
      <c r="EG204" s="57"/>
      <c r="EH204" s="57"/>
      <c r="EI204" s="57"/>
      <c r="EJ204" s="57"/>
      <c r="EK204" s="57"/>
      <c r="EL204" s="57"/>
      <c r="EM204" s="57"/>
      <c r="EN204" s="57"/>
      <c r="EO204" s="57"/>
      <c r="EP204" s="57"/>
      <c r="EQ204" s="57"/>
      <c r="ER204" s="57"/>
      <c r="ES204" s="57"/>
      <c r="ET204" s="57"/>
      <c r="EU204" s="57"/>
      <c r="EV204" s="57"/>
      <c r="EW204" s="57"/>
      <c r="EX204" s="57"/>
      <c r="EY204" s="57"/>
      <c r="EZ204" s="57"/>
      <c r="FA204" s="57"/>
      <c r="FB204" s="57"/>
      <c r="FC204" s="57"/>
      <c r="FD204" s="57"/>
      <c r="FE204" s="57"/>
      <c r="FF204" s="57"/>
      <c r="FG204" s="57"/>
      <c r="FH204" s="57"/>
      <c r="FI204" s="57"/>
      <c r="FJ204" s="57"/>
      <c r="FK204" s="57"/>
      <c r="FL204" s="57"/>
      <c r="FM204" s="57"/>
      <c r="FN204" s="57"/>
      <c r="FO204" s="57"/>
      <c r="FP204" s="57"/>
      <c r="FQ204" s="57"/>
      <c r="FR204" s="57"/>
      <c r="FS204" s="57"/>
      <c r="FT204" s="57"/>
      <c r="FU204" s="57"/>
      <c r="FV204" s="57"/>
      <c r="FW204" s="57"/>
      <c r="FX204" s="57"/>
      <c r="FY204" s="57"/>
      <c r="FZ204" s="57"/>
      <c r="GA204" s="57"/>
      <c r="GB204" s="57"/>
      <c r="GC204" s="57"/>
      <c r="GD204" s="57"/>
      <c r="GE204" s="57"/>
      <c r="GF204" s="57"/>
      <c r="GG204" s="57"/>
      <c r="GH204" s="57"/>
      <c r="GI204" s="57"/>
      <c r="GJ204" s="57"/>
      <c r="GK204" s="57"/>
      <c r="GL204" s="57"/>
      <c r="GM204" s="57"/>
      <c r="GN204" s="57"/>
      <c r="GO204" s="57"/>
      <c r="GP204" s="57"/>
      <c r="GQ204" s="57"/>
      <c r="GR204" s="57"/>
      <c r="GS204" s="57"/>
      <c r="GT204" s="57"/>
      <c r="GU204" s="57"/>
      <c r="GV204" s="57"/>
      <c r="GW204" s="57"/>
      <c r="GX204" s="57"/>
      <c r="GY204" s="57"/>
      <c r="GZ204" s="57"/>
      <c r="HA204" s="57"/>
      <c r="HB204" s="57"/>
      <c r="HC204" s="57"/>
      <c r="HD204" s="57"/>
      <c r="HE204" s="57"/>
      <c r="HF204" s="57"/>
      <c r="HG204" s="57"/>
      <c r="HH204" s="57"/>
      <c r="HI204" s="57"/>
      <c r="HJ204" s="57"/>
      <c r="HK204" s="57"/>
      <c r="HL204" s="57"/>
      <c r="HM204" s="57"/>
      <c r="HN204" s="57"/>
      <c r="HO204" s="57"/>
      <c r="HP204" s="57"/>
      <c r="HQ204" s="57"/>
      <c r="HR204" s="57"/>
      <c r="HS204" s="57"/>
      <c r="HT204" s="57"/>
      <c r="HU204" s="57"/>
      <c r="HV204" s="57"/>
      <c r="HW204" s="57"/>
      <c r="HX204" s="57"/>
      <c r="HY204" s="57"/>
      <c r="HZ204" s="57"/>
      <c r="IA204" s="57"/>
      <c r="IB204" s="57"/>
      <c r="IC204" s="57"/>
      <c r="ID204" s="57"/>
      <c r="IE204" s="57"/>
      <c r="IF204" s="57"/>
      <c r="IG204" s="57"/>
      <c r="IH204" s="57"/>
      <c r="II204" s="57"/>
      <c r="IJ204" s="57"/>
      <c r="IK204" s="57"/>
      <c r="IL204" s="57"/>
      <c r="IM204" s="57"/>
      <c r="IN204" s="57"/>
      <c r="IO204" s="57"/>
      <c r="IP204" s="57"/>
      <c r="IQ204" s="57"/>
      <c r="IR204" s="57"/>
      <c r="IS204" s="57"/>
      <c r="IT204" s="57"/>
      <c r="IU204" s="57"/>
      <c r="IV204" s="57"/>
    </row>
    <row r="205" spans="1:256" ht="31.15" hidden="1" customHeight="1">
      <c r="B205" s="42"/>
      <c r="C205" s="217">
        <v>2020</v>
      </c>
      <c r="D205" s="217"/>
      <c r="E205" s="46" t="s">
        <v>1179</v>
      </c>
      <c r="F205" s="218" t="s">
        <v>1178</v>
      </c>
      <c r="G205" s="218"/>
      <c r="H205" s="218"/>
      <c r="I205" s="46" t="s">
        <v>449</v>
      </c>
      <c r="J205" s="218" t="s">
        <v>16</v>
      </c>
      <c r="K205" s="218"/>
      <c r="L205" s="47" t="s">
        <v>17</v>
      </c>
      <c r="M205" s="47">
        <v>4</v>
      </c>
      <c r="N205" s="217" t="s">
        <v>18</v>
      </c>
      <c r="O205" s="217"/>
      <c r="P205" s="217"/>
      <c r="Q205" s="47" t="s">
        <v>17</v>
      </c>
      <c r="W205" s="63">
        <f t="shared" si="3"/>
        <v>0</v>
      </c>
    </row>
    <row r="206" spans="1:256" ht="31.15" hidden="1" customHeight="1">
      <c r="B206" s="65"/>
      <c r="C206" s="217">
        <v>2020</v>
      </c>
      <c r="D206" s="217"/>
      <c r="E206" s="46" t="s">
        <v>1177</v>
      </c>
      <c r="F206" s="218" t="s">
        <v>1176</v>
      </c>
      <c r="G206" s="218"/>
      <c r="H206" s="218"/>
      <c r="I206" s="46" t="s">
        <v>449</v>
      </c>
      <c r="J206" s="218" t="s">
        <v>16</v>
      </c>
      <c r="K206" s="218"/>
      <c r="L206" s="47" t="s">
        <v>28</v>
      </c>
      <c r="M206" s="47">
        <v>5</v>
      </c>
      <c r="N206" s="217" t="s">
        <v>18</v>
      </c>
      <c r="O206" s="217"/>
      <c r="P206" s="217"/>
      <c r="Q206" s="47" t="s">
        <v>17</v>
      </c>
      <c r="R206" s="70"/>
      <c r="S206" s="70"/>
      <c r="T206" s="70"/>
      <c r="U206" s="70"/>
      <c r="V206" s="70"/>
      <c r="W206" s="70">
        <f t="shared" si="3"/>
        <v>0</v>
      </c>
    </row>
    <row r="207" spans="1:256" ht="31.15" hidden="1" customHeight="1">
      <c r="B207" s="65"/>
      <c r="C207" s="217">
        <v>2020</v>
      </c>
      <c r="D207" s="217"/>
      <c r="E207" s="46" t="s">
        <v>1175</v>
      </c>
      <c r="F207" s="218" t="s">
        <v>1174</v>
      </c>
      <c r="G207" s="218"/>
      <c r="H207" s="218"/>
      <c r="I207" s="46" t="s">
        <v>449</v>
      </c>
      <c r="J207" s="218" t="s">
        <v>16</v>
      </c>
      <c r="K207" s="218"/>
      <c r="L207" s="47" t="s">
        <v>28</v>
      </c>
      <c r="M207" s="47">
        <v>5</v>
      </c>
      <c r="N207" s="217" t="s">
        <v>18</v>
      </c>
      <c r="O207" s="217"/>
      <c r="P207" s="217"/>
      <c r="Q207" s="47" t="s">
        <v>17</v>
      </c>
      <c r="R207" s="70"/>
      <c r="S207" s="70"/>
      <c r="T207" s="70"/>
      <c r="U207" s="70"/>
      <c r="V207" s="70"/>
      <c r="W207" s="70">
        <f t="shared" si="3"/>
        <v>0</v>
      </c>
    </row>
    <row r="208" spans="1:256" ht="31.15" hidden="1" customHeight="1">
      <c r="B208" s="65"/>
      <c r="C208" s="217">
        <v>2020</v>
      </c>
      <c r="D208" s="217"/>
      <c r="E208" s="46" t="s">
        <v>1173</v>
      </c>
      <c r="F208" s="218" t="s">
        <v>1172</v>
      </c>
      <c r="G208" s="218"/>
      <c r="H208" s="218"/>
      <c r="I208" s="46" t="s">
        <v>449</v>
      </c>
      <c r="J208" s="218" t="s">
        <v>16</v>
      </c>
      <c r="K208" s="218"/>
      <c r="L208" s="47" t="s">
        <v>28</v>
      </c>
      <c r="M208" s="47">
        <v>5</v>
      </c>
      <c r="N208" s="217" t="s">
        <v>18</v>
      </c>
      <c r="O208" s="217"/>
      <c r="P208" s="217"/>
      <c r="Q208" s="47" t="s">
        <v>17</v>
      </c>
      <c r="R208" s="70"/>
      <c r="S208" s="70"/>
      <c r="T208" s="70"/>
      <c r="U208" s="70"/>
      <c r="V208" s="70"/>
      <c r="W208" s="70">
        <f t="shared" si="3"/>
        <v>0</v>
      </c>
    </row>
    <row r="209" spans="2:23" ht="31.15" hidden="1" customHeight="1">
      <c r="B209" s="42"/>
      <c r="C209" s="217">
        <v>2020</v>
      </c>
      <c r="D209" s="217"/>
      <c r="E209" s="46" t="s">
        <v>1171</v>
      </c>
      <c r="F209" s="218" t="s">
        <v>1170</v>
      </c>
      <c r="G209" s="218"/>
      <c r="H209" s="218"/>
      <c r="I209" s="46" t="s">
        <v>449</v>
      </c>
      <c r="J209" s="218" t="s">
        <v>16</v>
      </c>
      <c r="K209" s="218"/>
      <c r="L209" s="47" t="s">
        <v>17</v>
      </c>
      <c r="M209" s="47">
        <v>4</v>
      </c>
      <c r="N209" s="217" t="s">
        <v>18</v>
      </c>
      <c r="O209" s="217"/>
      <c r="P209" s="217"/>
      <c r="Q209" s="47" t="s">
        <v>17</v>
      </c>
      <c r="W209" s="63">
        <f t="shared" si="3"/>
        <v>0</v>
      </c>
    </row>
    <row r="210" spans="2:23" ht="31.15" hidden="1" customHeight="1">
      <c r="B210" s="65"/>
      <c r="C210" s="217">
        <v>2020</v>
      </c>
      <c r="D210" s="217"/>
      <c r="E210" s="46" t="s">
        <v>1169</v>
      </c>
      <c r="F210" s="218" t="s">
        <v>1168</v>
      </c>
      <c r="G210" s="218"/>
      <c r="H210" s="218"/>
      <c r="I210" s="46" t="s">
        <v>449</v>
      </c>
      <c r="J210" s="218" t="s">
        <v>16</v>
      </c>
      <c r="K210" s="218"/>
      <c r="L210" s="47" t="s">
        <v>28</v>
      </c>
      <c r="M210" s="47">
        <v>5</v>
      </c>
      <c r="N210" s="217" t="s">
        <v>18</v>
      </c>
      <c r="O210" s="217"/>
      <c r="P210" s="217"/>
      <c r="Q210" s="47" t="s">
        <v>17</v>
      </c>
      <c r="R210" s="70"/>
      <c r="S210" s="70"/>
      <c r="T210" s="70"/>
      <c r="U210" s="70"/>
      <c r="V210" s="70"/>
      <c r="W210" s="70">
        <f t="shared" si="3"/>
        <v>0</v>
      </c>
    </row>
    <row r="211" spans="2:23" ht="31.15" hidden="1" customHeight="1">
      <c r="B211" s="65"/>
      <c r="C211" s="217">
        <v>2020</v>
      </c>
      <c r="D211" s="217"/>
      <c r="E211" s="46" t="s">
        <v>1167</v>
      </c>
      <c r="F211" s="218" t="s">
        <v>1166</v>
      </c>
      <c r="G211" s="218"/>
      <c r="H211" s="218"/>
      <c r="I211" s="46" t="s">
        <v>449</v>
      </c>
      <c r="J211" s="218" t="s">
        <v>16</v>
      </c>
      <c r="K211" s="218"/>
      <c r="L211" s="47" t="s">
        <v>28</v>
      </c>
      <c r="M211" s="47">
        <v>5</v>
      </c>
      <c r="N211" s="217" t="s">
        <v>18</v>
      </c>
      <c r="O211" s="217"/>
      <c r="P211" s="217"/>
      <c r="Q211" s="47" t="s">
        <v>17</v>
      </c>
      <c r="W211" s="63">
        <f t="shared" si="3"/>
        <v>0</v>
      </c>
    </row>
    <row r="212" spans="2:23" ht="31.15" hidden="1" customHeight="1">
      <c r="B212" s="65"/>
      <c r="C212" s="217">
        <v>2020</v>
      </c>
      <c r="D212" s="217"/>
      <c r="E212" s="46" t="s">
        <v>1165</v>
      </c>
      <c r="F212" s="218" t="s">
        <v>1164</v>
      </c>
      <c r="G212" s="218"/>
      <c r="H212" s="218"/>
      <c r="I212" s="46" t="s">
        <v>449</v>
      </c>
      <c r="J212" s="218" t="s">
        <v>16</v>
      </c>
      <c r="K212" s="218"/>
      <c r="L212" s="47" t="s">
        <v>28</v>
      </c>
      <c r="M212" s="47">
        <v>5</v>
      </c>
      <c r="N212" s="217" t="s">
        <v>18</v>
      </c>
      <c r="O212" s="217"/>
      <c r="P212" s="217"/>
      <c r="Q212" s="47" t="s">
        <v>17</v>
      </c>
      <c r="W212" s="63">
        <f t="shared" si="3"/>
        <v>0</v>
      </c>
    </row>
    <row r="213" spans="2:23" ht="31.15" hidden="1" customHeight="1">
      <c r="B213" s="42"/>
      <c r="C213" s="217">
        <v>2020</v>
      </c>
      <c r="D213" s="217"/>
      <c r="E213" s="46" t="s">
        <v>1163</v>
      </c>
      <c r="F213" s="218" t="s">
        <v>1162</v>
      </c>
      <c r="G213" s="218"/>
      <c r="H213" s="218"/>
      <c r="I213" s="46" t="s">
        <v>449</v>
      </c>
      <c r="J213" s="218" t="s">
        <v>16</v>
      </c>
      <c r="K213" s="218"/>
      <c r="L213" s="47" t="s">
        <v>17</v>
      </c>
      <c r="M213" s="47">
        <v>4</v>
      </c>
      <c r="N213" s="217" t="s">
        <v>18</v>
      </c>
      <c r="O213" s="217"/>
      <c r="P213" s="217"/>
      <c r="Q213" s="47" t="s">
        <v>17</v>
      </c>
      <c r="W213" s="63">
        <f t="shared" si="3"/>
        <v>0</v>
      </c>
    </row>
    <row r="214" spans="2:23" ht="31.15" hidden="1" customHeight="1">
      <c r="B214" s="65"/>
      <c r="C214" s="217">
        <v>2020</v>
      </c>
      <c r="D214" s="217"/>
      <c r="E214" s="46" t="s">
        <v>1161</v>
      </c>
      <c r="F214" s="218" t="s">
        <v>1160</v>
      </c>
      <c r="G214" s="218"/>
      <c r="H214" s="218"/>
      <c r="I214" s="46" t="s">
        <v>449</v>
      </c>
      <c r="J214" s="218" t="s">
        <v>16</v>
      </c>
      <c r="K214" s="218"/>
      <c r="L214" s="47" t="s">
        <v>28</v>
      </c>
      <c r="M214" s="47">
        <v>5</v>
      </c>
      <c r="N214" s="217" t="s">
        <v>18</v>
      </c>
      <c r="O214" s="217"/>
      <c r="P214" s="217"/>
      <c r="Q214" s="47" t="s">
        <v>17</v>
      </c>
      <c r="W214" s="63">
        <f t="shared" si="3"/>
        <v>0</v>
      </c>
    </row>
    <row r="215" spans="2:23" ht="31.15" hidden="1" customHeight="1">
      <c r="B215" s="65"/>
      <c r="C215" s="217">
        <v>2020</v>
      </c>
      <c r="D215" s="217"/>
      <c r="E215" s="46" t="s">
        <v>1159</v>
      </c>
      <c r="F215" s="218" t="s">
        <v>1158</v>
      </c>
      <c r="G215" s="218"/>
      <c r="H215" s="218"/>
      <c r="I215" s="46" t="s">
        <v>449</v>
      </c>
      <c r="J215" s="218" t="s">
        <v>16</v>
      </c>
      <c r="K215" s="218"/>
      <c r="L215" s="47" t="s">
        <v>28</v>
      </c>
      <c r="M215" s="47">
        <v>5</v>
      </c>
      <c r="N215" s="217" t="s">
        <v>18</v>
      </c>
      <c r="O215" s="217"/>
      <c r="P215" s="217"/>
      <c r="Q215" s="47" t="s">
        <v>17</v>
      </c>
      <c r="W215" s="63">
        <f t="shared" si="3"/>
        <v>0</v>
      </c>
    </row>
    <row r="216" spans="2:23" ht="31.15" hidden="1" customHeight="1">
      <c r="B216" s="42"/>
      <c r="C216" s="217">
        <v>2020</v>
      </c>
      <c r="D216" s="217"/>
      <c r="E216" s="46" t="s">
        <v>1157</v>
      </c>
      <c r="F216" s="218" t="s">
        <v>1156</v>
      </c>
      <c r="G216" s="218"/>
      <c r="H216" s="218"/>
      <c r="I216" s="46" t="s">
        <v>449</v>
      </c>
      <c r="J216" s="218" t="s">
        <v>16</v>
      </c>
      <c r="K216" s="218"/>
      <c r="L216" s="47" t="s">
        <v>17</v>
      </c>
      <c r="M216" s="47">
        <v>4</v>
      </c>
      <c r="N216" s="217" t="s">
        <v>18</v>
      </c>
      <c r="O216" s="217"/>
      <c r="P216" s="217"/>
      <c r="Q216" s="47" t="s">
        <v>17</v>
      </c>
      <c r="W216" s="63">
        <f t="shared" si="3"/>
        <v>0</v>
      </c>
    </row>
    <row r="217" spans="2:23" ht="31.15" hidden="1" customHeight="1">
      <c r="B217" s="65"/>
      <c r="C217" s="217">
        <v>2020</v>
      </c>
      <c r="D217" s="217"/>
      <c r="E217" s="46" t="s">
        <v>1155</v>
      </c>
      <c r="F217" s="218" t="s">
        <v>1154</v>
      </c>
      <c r="G217" s="218"/>
      <c r="H217" s="218"/>
      <c r="I217" s="46" t="s">
        <v>449</v>
      </c>
      <c r="J217" s="218" t="s">
        <v>16</v>
      </c>
      <c r="K217" s="218"/>
      <c r="L217" s="47" t="s">
        <v>28</v>
      </c>
      <c r="M217" s="47">
        <v>5</v>
      </c>
      <c r="N217" s="217" t="s">
        <v>18</v>
      </c>
      <c r="O217" s="217"/>
      <c r="P217" s="217"/>
      <c r="Q217" s="47" t="s">
        <v>17</v>
      </c>
      <c r="W217" s="63">
        <f t="shared" si="3"/>
        <v>0</v>
      </c>
    </row>
    <row r="218" spans="2:23" ht="31.15" hidden="1" customHeight="1">
      <c r="B218" s="65"/>
      <c r="C218" s="217">
        <v>2020</v>
      </c>
      <c r="D218" s="217"/>
      <c r="E218" s="46" t="s">
        <v>1153</v>
      </c>
      <c r="F218" s="218" t="s">
        <v>1152</v>
      </c>
      <c r="G218" s="218"/>
      <c r="H218" s="218"/>
      <c r="I218" s="46" t="s">
        <v>449</v>
      </c>
      <c r="J218" s="218" t="s">
        <v>16</v>
      </c>
      <c r="K218" s="218"/>
      <c r="L218" s="47" t="s">
        <v>28</v>
      </c>
      <c r="M218" s="47">
        <v>5</v>
      </c>
      <c r="N218" s="217" t="s">
        <v>18</v>
      </c>
      <c r="O218" s="217"/>
      <c r="P218" s="217"/>
      <c r="Q218" s="47" t="s">
        <v>17</v>
      </c>
      <c r="W218" s="63">
        <f t="shared" si="3"/>
        <v>0</v>
      </c>
    </row>
    <row r="219" spans="2:23" ht="31.15" hidden="1" customHeight="1">
      <c r="B219" s="65"/>
      <c r="C219" s="217">
        <v>2020</v>
      </c>
      <c r="D219" s="217"/>
      <c r="E219" s="46" t="s">
        <v>1151</v>
      </c>
      <c r="F219" s="218" t="s">
        <v>1150</v>
      </c>
      <c r="G219" s="218"/>
      <c r="H219" s="218"/>
      <c r="I219" s="46" t="s">
        <v>449</v>
      </c>
      <c r="J219" s="218" t="s">
        <v>16</v>
      </c>
      <c r="K219" s="218"/>
      <c r="L219" s="47" t="s">
        <v>28</v>
      </c>
      <c r="M219" s="47">
        <v>5</v>
      </c>
      <c r="N219" s="217" t="s">
        <v>18</v>
      </c>
      <c r="O219" s="217"/>
      <c r="P219" s="217"/>
      <c r="Q219" s="47" t="s">
        <v>17</v>
      </c>
      <c r="W219" s="63">
        <f t="shared" si="3"/>
        <v>0</v>
      </c>
    </row>
    <row r="220" spans="2:23" ht="31.15" hidden="1" customHeight="1">
      <c r="B220" s="42"/>
      <c r="C220" s="217">
        <v>2020</v>
      </c>
      <c r="D220" s="217"/>
      <c r="E220" s="46" t="s">
        <v>1149</v>
      </c>
      <c r="F220" s="218" t="s">
        <v>1148</v>
      </c>
      <c r="G220" s="218"/>
      <c r="H220" s="218"/>
      <c r="I220" s="46" t="s">
        <v>449</v>
      </c>
      <c r="J220" s="218" t="s">
        <v>16</v>
      </c>
      <c r="K220" s="218"/>
      <c r="L220" s="47" t="s">
        <v>17</v>
      </c>
      <c r="M220" s="47">
        <v>4</v>
      </c>
      <c r="N220" s="217" t="s">
        <v>18</v>
      </c>
      <c r="O220" s="217"/>
      <c r="P220" s="217"/>
      <c r="Q220" s="47" t="s">
        <v>17</v>
      </c>
      <c r="W220" s="63">
        <f t="shared" si="3"/>
        <v>0</v>
      </c>
    </row>
    <row r="221" spans="2:23" ht="31.15" hidden="1" customHeight="1">
      <c r="B221" s="65"/>
      <c r="C221" s="217">
        <v>2020</v>
      </c>
      <c r="D221" s="217"/>
      <c r="E221" s="46" t="s">
        <v>1147</v>
      </c>
      <c r="F221" s="218" t="s">
        <v>1146</v>
      </c>
      <c r="G221" s="218"/>
      <c r="H221" s="218"/>
      <c r="I221" s="46" t="s">
        <v>449</v>
      </c>
      <c r="J221" s="218" t="s">
        <v>16</v>
      </c>
      <c r="K221" s="218"/>
      <c r="L221" s="47" t="s">
        <v>28</v>
      </c>
      <c r="M221" s="47">
        <v>5</v>
      </c>
      <c r="N221" s="217" t="s">
        <v>18</v>
      </c>
      <c r="O221" s="217"/>
      <c r="P221" s="217"/>
      <c r="Q221" s="47" t="s">
        <v>17</v>
      </c>
      <c r="W221" s="63">
        <f t="shared" si="3"/>
        <v>0</v>
      </c>
    </row>
    <row r="222" spans="2:23" ht="31.15" hidden="1" customHeight="1">
      <c r="B222" s="65"/>
      <c r="C222" s="217">
        <v>2020</v>
      </c>
      <c r="D222" s="217"/>
      <c r="E222" s="46" t="s">
        <v>1145</v>
      </c>
      <c r="F222" s="218" t="s">
        <v>1144</v>
      </c>
      <c r="G222" s="218"/>
      <c r="H222" s="218"/>
      <c r="I222" s="46" t="s">
        <v>449</v>
      </c>
      <c r="J222" s="218" t="s">
        <v>16</v>
      </c>
      <c r="K222" s="218"/>
      <c r="L222" s="47" t="s">
        <v>28</v>
      </c>
      <c r="M222" s="47">
        <v>5</v>
      </c>
      <c r="N222" s="217" t="s">
        <v>18</v>
      </c>
      <c r="O222" s="217"/>
      <c r="P222" s="217"/>
      <c r="Q222" s="47" t="s">
        <v>17</v>
      </c>
      <c r="W222" s="63">
        <f t="shared" si="3"/>
        <v>0</v>
      </c>
    </row>
    <row r="223" spans="2:23" ht="31.15" hidden="1" customHeight="1">
      <c r="B223" s="65"/>
      <c r="C223" s="217">
        <v>2020</v>
      </c>
      <c r="D223" s="217"/>
      <c r="E223" s="46" t="s">
        <v>1143</v>
      </c>
      <c r="F223" s="218" t="s">
        <v>1142</v>
      </c>
      <c r="G223" s="218"/>
      <c r="H223" s="218"/>
      <c r="I223" s="46" t="s">
        <v>449</v>
      </c>
      <c r="J223" s="218" t="s">
        <v>16</v>
      </c>
      <c r="K223" s="218"/>
      <c r="L223" s="47" t="s">
        <v>28</v>
      </c>
      <c r="M223" s="47">
        <v>5</v>
      </c>
      <c r="N223" s="217" t="s">
        <v>18</v>
      </c>
      <c r="O223" s="217"/>
      <c r="P223" s="217"/>
      <c r="Q223" s="47" t="s">
        <v>17</v>
      </c>
      <c r="W223" s="63">
        <f t="shared" si="3"/>
        <v>0</v>
      </c>
    </row>
    <row r="224" spans="2:23" ht="31.15" hidden="1" customHeight="1">
      <c r="B224" s="42"/>
      <c r="C224" s="217">
        <v>2020</v>
      </c>
      <c r="D224" s="217"/>
      <c r="E224" s="46" t="s">
        <v>1141</v>
      </c>
      <c r="F224" s="218" t="s">
        <v>1140</v>
      </c>
      <c r="G224" s="218"/>
      <c r="H224" s="218"/>
      <c r="I224" s="46" t="s">
        <v>449</v>
      </c>
      <c r="J224" s="218" t="s">
        <v>16</v>
      </c>
      <c r="K224" s="218"/>
      <c r="L224" s="47" t="s">
        <v>17</v>
      </c>
      <c r="M224" s="47">
        <v>4</v>
      </c>
      <c r="N224" s="217" t="s">
        <v>18</v>
      </c>
      <c r="O224" s="217"/>
      <c r="P224" s="217"/>
      <c r="Q224" s="47" t="s">
        <v>17</v>
      </c>
      <c r="W224" s="63">
        <f t="shared" si="3"/>
        <v>0</v>
      </c>
    </row>
    <row r="225" spans="1:256" ht="31.15" hidden="1" customHeight="1">
      <c r="B225" s="65"/>
      <c r="C225" s="217">
        <v>2020</v>
      </c>
      <c r="D225" s="217"/>
      <c r="E225" s="46" t="s">
        <v>1139</v>
      </c>
      <c r="F225" s="218" t="s">
        <v>1138</v>
      </c>
      <c r="G225" s="218"/>
      <c r="H225" s="218"/>
      <c r="I225" s="46" t="s">
        <v>449</v>
      </c>
      <c r="J225" s="218" t="s">
        <v>16</v>
      </c>
      <c r="K225" s="218"/>
      <c r="L225" s="47" t="s">
        <v>28</v>
      </c>
      <c r="M225" s="47">
        <v>5</v>
      </c>
      <c r="N225" s="217" t="s">
        <v>18</v>
      </c>
      <c r="O225" s="217"/>
      <c r="P225" s="217"/>
      <c r="Q225" s="47" t="s">
        <v>17</v>
      </c>
      <c r="W225" s="63">
        <f t="shared" si="3"/>
        <v>0</v>
      </c>
    </row>
    <row r="226" spans="1:256" ht="31.15" hidden="1" customHeight="1">
      <c r="B226" s="65"/>
      <c r="C226" s="217">
        <v>2020</v>
      </c>
      <c r="D226" s="217"/>
      <c r="E226" s="46" t="s">
        <v>1137</v>
      </c>
      <c r="F226" s="218" t="s">
        <v>1136</v>
      </c>
      <c r="G226" s="218"/>
      <c r="H226" s="218"/>
      <c r="I226" s="46" t="s">
        <v>449</v>
      </c>
      <c r="J226" s="218" t="s">
        <v>16</v>
      </c>
      <c r="K226" s="218"/>
      <c r="L226" s="47" t="s">
        <v>28</v>
      </c>
      <c r="M226" s="47">
        <v>5</v>
      </c>
      <c r="N226" s="217" t="s">
        <v>18</v>
      </c>
      <c r="O226" s="217"/>
      <c r="P226" s="217"/>
      <c r="Q226" s="47" t="s">
        <v>17</v>
      </c>
      <c r="W226" s="63">
        <f t="shared" si="3"/>
        <v>0</v>
      </c>
    </row>
    <row r="227" spans="1:256" ht="31.15" hidden="1" customHeight="1">
      <c r="B227" s="65"/>
      <c r="C227" s="217">
        <v>2020</v>
      </c>
      <c r="D227" s="217"/>
      <c r="E227" s="46" t="s">
        <v>1135</v>
      </c>
      <c r="F227" s="218" t="s">
        <v>1134</v>
      </c>
      <c r="G227" s="218"/>
      <c r="H227" s="218"/>
      <c r="I227" s="46" t="s">
        <v>449</v>
      </c>
      <c r="J227" s="218" t="s">
        <v>16</v>
      </c>
      <c r="K227" s="218"/>
      <c r="L227" s="47" t="s">
        <v>28</v>
      </c>
      <c r="M227" s="47">
        <v>5</v>
      </c>
      <c r="N227" s="217" t="s">
        <v>18</v>
      </c>
      <c r="O227" s="217"/>
      <c r="P227" s="217"/>
      <c r="Q227" s="47" t="s">
        <v>17</v>
      </c>
      <c r="W227" s="63">
        <f t="shared" si="3"/>
        <v>0</v>
      </c>
    </row>
    <row r="228" spans="1:256" ht="31.15" hidden="1" customHeight="1">
      <c r="B228" s="42"/>
      <c r="C228" s="217">
        <v>2020</v>
      </c>
      <c r="D228" s="217"/>
      <c r="E228" s="46" t="s">
        <v>1133</v>
      </c>
      <c r="F228" s="218" t="s">
        <v>1132</v>
      </c>
      <c r="G228" s="218"/>
      <c r="H228" s="218"/>
      <c r="I228" s="46" t="s">
        <v>449</v>
      </c>
      <c r="J228" s="218" t="s">
        <v>16</v>
      </c>
      <c r="K228" s="218"/>
      <c r="L228" s="47" t="s">
        <v>17</v>
      </c>
      <c r="M228" s="47">
        <v>4</v>
      </c>
      <c r="N228" s="217" t="s">
        <v>18</v>
      </c>
      <c r="O228" s="217"/>
      <c r="P228" s="217"/>
      <c r="Q228" s="47" t="s">
        <v>17</v>
      </c>
      <c r="W228" s="63">
        <f t="shared" si="3"/>
        <v>0</v>
      </c>
    </row>
    <row r="229" spans="1:256" ht="31.15" hidden="1" customHeight="1">
      <c r="B229" s="65"/>
      <c r="C229" s="217">
        <v>2020</v>
      </c>
      <c r="D229" s="217"/>
      <c r="E229" s="46" t="s">
        <v>1131</v>
      </c>
      <c r="F229" s="218" t="s">
        <v>1130</v>
      </c>
      <c r="G229" s="218"/>
      <c r="H229" s="218"/>
      <c r="I229" s="46" t="s">
        <v>449</v>
      </c>
      <c r="J229" s="218" t="s">
        <v>16</v>
      </c>
      <c r="K229" s="218"/>
      <c r="L229" s="47" t="s">
        <v>28</v>
      </c>
      <c r="M229" s="47">
        <v>5</v>
      </c>
      <c r="N229" s="217" t="s">
        <v>18</v>
      </c>
      <c r="O229" s="217"/>
      <c r="P229" s="217"/>
      <c r="Q229" s="47" t="s">
        <v>17</v>
      </c>
      <c r="W229" s="63">
        <f t="shared" si="3"/>
        <v>0</v>
      </c>
    </row>
    <row r="230" spans="1:256" ht="31.15" hidden="1" customHeight="1">
      <c r="B230" s="65"/>
      <c r="C230" s="217">
        <v>2020</v>
      </c>
      <c r="D230" s="217"/>
      <c r="E230" s="46" t="s">
        <v>1129</v>
      </c>
      <c r="F230" s="218" t="s">
        <v>1128</v>
      </c>
      <c r="G230" s="218"/>
      <c r="H230" s="218"/>
      <c r="I230" s="46" t="s">
        <v>449</v>
      </c>
      <c r="J230" s="218" t="s">
        <v>16</v>
      </c>
      <c r="K230" s="218"/>
      <c r="L230" s="47" t="s">
        <v>28</v>
      </c>
      <c r="M230" s="47">
        <v>5</v>
      </c>
      <c r="N230" s="217" t="s">
        <v>18</v>
      </c>
      <c r="O230" s="217"/>
      <c r="P230" s="217"/>
      <c r="Q230" s="47" t="s">
        <v>17</v>
      </c>
      <c r="W230" s="63">
        <f t="shared" si="3"/>
        <v>0</v>
      </c>
    </row>
    <row r="231" spans="1:256" ht="31.15" hidden="1" customHeight="1">
      <c r="B231" s="65"/>
      <c r="C231" s="217">
        <v>2020</v>
      </c>
      <c r="D231" s="217"/>
      <c r="E231" s="46" t="s">
        <v>1127</v>
      </c>
      <c r="F231" s="218" t="s">
        <v>1126</v>
      </c>
      <c r="G231" s="218"/>
      <c r="H231" s="218"/>
      <c r="I231" s="46" t="s">
        <v>449</v>
      </c>
      <c r="J231" s="218" t="s">
        <v>16</v>
      </c>
      <c r="K231" s="218"/>
      <c r="L231" s="47" t="s">
        <v>28</v>
      </c>
      <c r="M231" s="47">
        <v>5</v>
      </c>
      <c r="N231" s="217" t="s">
        <v>18</v>
      </c>
      <c r="O231" s="217"/>
      <c r="P231" s="217"/>
      <c r="Q231" s="47" t="s">
        <v>17</v>
      </c>
      <c r="W231" s="63">
        <f t="shared" si="3"/>
        <v>0</v>
      </c>
    </row>
    <row r="232" spans="1:256" ht="31.15" hidden="1" customHeight="1">
      <c r="A232" s="57"/>
      <c r="B232" s="58"/>
      <c r="C232" s="215">
        <v>2020</v>
      </c>
      <c r="D232" s="215"/>
      <c r="E232" s="59" t="s">
        <v>1125</v>
      </c>
      <c r="F232" s="216" t="s">
        <v>1124</v>
      </c>
      <c r="G232" s="216"/>
      <c r="H232" s="216"/>
      <c r="I232" s="59" t="s">
        <v>449</v>
      </c>
      <c r="J232" s="216" t="s">
        <v>16</v>
      </c>
      <c r="K232" s="216"/>
      <c r="L232" s="60" t="s">
        <v>17</v>
      </c>
      <c r="M232" s="60">
        <v>3</v>
      </c>
      <c r="N232" s="215" t="s">
        <v>18</v>
      </c>
      <c r="O232" s="215"/>
      <c r="P232" s="215"/>
      <c r="Q232" s="60" t="s">
        <v>17</v>
      </c>
      <c r="R232" s="61"/>
      <c r="S232" s="61"/>
      <c r="T232" s="61"/>
      <c r="U232" s="61"/>
      <c r="V232" s="61"/>
      <c r="W232" s="61">
        <f t="shared" si="3"/>
        <v>0</v>
      </c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  <c r="CU232" s="57"/>
      <c r="CV232" s="57"/>
      <c r="CW232" s="57"/>
      <c r="CX232" s="57"/>
      <c r="CY232" s="57"/>
      <c r="CZ232" s="57"/>
      <c r="DA232" s="57"/>
      <c r="DB232" s="57"/>
      <c r="DC232" s="57"/>
      <c r="DD232" s="57"/>
      <c r="DE232" s="57"/>
      <c r="DF232" s="57"/>
      <c r="DG232" s="57"/>
      <c r="DH232" s="57"/>
      <c r="DI232" s="57"/>
      <c r="DJ232" s="57"/>
      <c r="DK232" s="57"/>
      <c r="DL232" s="57"/>
      <c r="DM232" s="57"/>
      <c r="DN232" s="57"/>
      <c r="DO232" s="57"/>
      <c r="DP232" s="57"/>
      <c r="DQ232" s="57"/>
      <c r="DR232" s="57"/>
      <c r="DS232" s="57"/>
      <c r="DT232" s="57"/>
      <c r="DU232" s="57"/>
      <c r="DV232" s="57"/>
      <c r="DW232" s="57"/>
      <c r="DX232" s="57"/>
      <c r="DY232" s="57"/>
      <c r="DZ232" s="57"/>
      <c r="EA232" s="57"/>
      <c r="EB232" s="57"/>
      <c r="EC232" s="57"/>
      <c r="ED232" s="57"/>
      <c r="EE232" s="57"/>
      <c r="EF232" s="57"/>
      <c r="EG232" s="57"/>
      <c r="EH232" s="57"/>
      <c r="EI232" s="57"/>
      <c r="EJ232" s="57"/>
      <c r="EK232" s="57"/>
      <c r="EL232" s="57"/>
      <c r="EM232" s="57"/>
      <c r="EN232" s="57"/>
      <c r="EO232" s="57"/>
      <c r="EP232" s="57"/>
      <c r="EQ232" s="57"/>
      <c r="ER232" s="57"/>
      <c r="ES232" s="57"/>
      <c r="ET232" s="57"/>
      <c r="EU232" s="57"/>
      <c r="EV232" s="57"/>
      <c r="EW232" s="57"/>
      <c r="EX232" s="57"/>
      <c r="EY232" s="57"/>
      <c r="EZ232" s="57"/>
      <c r="FA232" s="57"/>
      <c r="FB232" s="57"/>
      <c r="FC232" s="57"/>
      <c r="FD232" s="57"/>
      <c r="FE232" s="57"/>
      <c r="FF232" s="57"/>
      <c r="FG232" s="57"/>
      <c r="FH232" s="57"/>
      <c r="FI232" s="57"/>
      <c r="FJ232" s="57"/>
      <c r="FK232" s="57"/>
      <c r="FL232" s="57"/>
      <c r="FM232" s="57"/>
      <c r="FN232" s="57"/>
      <c r="FO232" s="57"/>
      <c r="FP232" s="57"/>
      <c r="FQ232" s="57"/>
      <c r="FR232" s="57"/>
      <c r="FS232" s="57"/>
      <c r="FT232" s="57"/>
      <c r="FU232" s="57"/>
      <c r="FV232" s="57"/>
      <c r="FW232" s="57"/>
      <c r="FX232" s="57"/>
      <c r="FY232" s="57"/>
      <c r="FZ232" s="57"/>
      <c r="GA232" s="57"/>
      <c r="GB232" s="57"/>
      <c r="GC232" s="57"/>
      <c r="GD232" s="57"/>
      <c r="GE232" s="57"/>
      <c r="GF232" s="57"/>
      <c r="GG232" s="57"/>
      <c r="GH232" s="57"/>
      <c r="GI232" s="57"/>
      <c r="GJ232" s="57"/>
      <c r="GK232" s="57"/>
      <c r="GL232" s="57"/>
      <c r="GM232" s="57"/>
      <c r="GN232" s="57"/>
      <c r="GO232" s="57"/>
      <c r="GP232" s="57"/>
      <c r="GQ232" s="57"/>
      <c r="GR232" s="57"/>
      <c r="GS232" s="57"/>
      <c r="GT232" s="57"/>
      <c r="GU232" s="57"/>
      <c r="GV232" s="57"/>
      <c r="GW232" s="57"/>
      <c r="GX232" s="57"/>
      <c r="GY232" s="57"/>
      <c r="GZ232" s="57"/>
      <c r="HA232" s="57"/>
      <c r="HB232" s="57"/>
      <c r="HC232" s="57"/>
      <c r="HD232" s="57"/>
      <c r="HE232" s="57"/>
      <c r="HF232" s="57"/>
      <c r="HG232" s="57"/>
      <c r="HH232" s="57"/>
      <c r="HI232" s="57"/>
      <c r="HJ232" s="57"/>
      <c r="HK232" s="57"/>
      <c r="HL232" s="57"/>
      <c r="HM232" s="57"/>
      <c r="HN232" s="57"/>
      <c r="HO232" s="57"/>
      <c r="HP232" s="57"/>
      <c r="HQ232" s="57"/>
      <c r="HR232" s="57"/>
      <c r="HS232" s="57"/>
      <c r="HT232" s="57"/>
      <c r="HU232" s="57"/>
      <c r="HV232" s="57"/>
      <c r="HW232" s="57"/>
      <c r="HX232" s="57"/>
      <c r="HY232" s="57"/>
      <c r="HZ232" s="57"/>
      <c r="IA232" s="57"/>
      <c r="IB232" s="57"/>
      <c r="IC232" s="57"/>
      <c r="ID232" s="57"/>
      <c r="IE232" s="57"/>
      <c r="IF232" s="57"/>
      <c r="IG232" s="57"/>
      <c r="IH232" s="57"/>
      <c r="II232" s="57"/>
      <c r="IJ232" s="57"/>
      <c r="IK232" s="57"/>
      <c r="IL232" s="57"/>
      <c r="IM232" s="57"/>
      <c r="IN232" s="57"/>
      <c r="IO232" s="57"/>
      <c r="IP232" s="57"/>
      <c r="IQ232" s="57"/>
      <c r="IR232" s="57"/>
      <c r="IS232" s="57"/>
      <c r="IT232" s="57"/>
      <c r="IU232" s="57"/>
      <c r="IV232" s="57"/>
    </row>
    <row r="233" spans="1:256" ht="31.15" hidden="1" customHeight="1">
      <c r="B233" s="42"/>
      <c r="C233" s="217">
        <v>2020</v>
      </c>
      <c r="D233" s="217"/>
      <c r="E233" s="46" t="s">
        <v>1123</v>
      </c>
      <c r="F233" s="218" t="s">
        <v>1122</v>
      </c>
      <c r="G233" s="218"/>
      <c r="H233" s="218"/>
      <c r="I233" s="46" t="s">
        <v>449</v>
      </c>
      <c r="J233" s="218" t="s">
        <v>16</v>
      </c>
      <c r="K233" s="218"/>
      <c r="L233" s="47" t="s">
        <v>17</v>
      </c>
      <c r="M233" s="47">
        <v>4</v>
      </c>
      <c r="N233" s="217" t="s">
        <v>18</v>
      </c>
      <c r="O233" s="217"/>
      <c r="P233" s="217"/>
      <c r="Q233" s="47" t="s">
        <v>17</v>
      </c>
      <c r="W233" s="63">
        <f t="shared" si="3"/>
        <v>0</v>
      </c>
    </row>
    <row r="234" spans="1:256" ht="31.15" hidden="1" customHeight="1">
      <c r="B234" s="65"/>
      <c r="C234" s="217">
        <v>2020</v>
      </c>
      <c r="D234" s="217"/>
      <c r="E234" s="46" t="s">
        <v>1121</v>
      </c>
      <c r="F234" s="218" t="s">
        <v>1120</v>
      </c>
      <c r="G234" s="218"/>
      <c r="H234" s="218"/>
      <c r="I234" s="46" t="s">
        <v>449</v>
      </c>
      <c r="J234" s="218" t="s">
        <v>16</v>
      </c>
      <c r="K234" s="218"/>
      <c r="L234" s="47" t="s">
        <v>28</v>
      </c>
      <c r="M234" s="47">
        <v>5</v>
      </c>
      <c r="N234" s="217" t="s">
        <v>18</v>
      </c>
      <c r="O234" s="217"/>
      <c r="P234" s="217"/>
      <c r="Q234" s="47" t="s">
        <v>17</v>
      </c>
      <c r="W234" s="63">
        <f t="shared" si="3"/>
        <v>0</v>
      </c>
    </row>
    <row r="235" spans="1:256" ht="31.15" hidden="1" customHeight="1">
      <c r="B235" s="65"/>
      <c r="C235" s="217">
        <v>2020</v>
      </c>
      <c r="D235" s="217"/>
      <c r="E235" s="46" t="s">
        <v>1119</v>
      </c>
      <c r="F235" s="218" t="s">
        <v>1118</v>
      </c>
      <c r="G235" s="218"/>
      <c r="H235" s="218"/>
      <c r="I235" s="46" t="s">
        <v>449</v>
      </c>
      <c r="J235" s="218" t="s">
        <v>16</v>
      </c>
      <c r="K235" s="218"/>
      <c r="L235" s="47" t="s">
        <v>28</v>
      </c>
      <c r="M235" s="47">
        <v>5</v>
      </c>
      <c r="N235" s="217" t="s">
        <v>18</v>
      </c>
      <c r="O235" s="217"/>
      <c r="P235" s="217"/>
      <c r="Q235" s="47" t="s">
        <v>17</v>
      </c>
      <c r="W235" s="63">
        <f t="shared" si="3"/>
        <v>0</v>
      </c>
    </row>
    <row r="236" spans="1:256" ht="31.15" hidden="1" customHeight="1">
      <c r="B236" s="65"/>
      <c r="C236" s="217">
        <v>2020</v>
      </c>
      <c r="D236" s="217"/>
      <c r="E236" s="46" t="s">
        <v>1117</v>
      </c>
      <c r="F236" s="218" t="s">
        <v>1116</v>
      </c>
      <c r="G236" s="218"/>
      <c r="H236" s="218"/>
      <c r="I236" s="46" t="s">
        <v>449</v>
      </c>
      <c r="J236" s="218" t="s">
        <v>16</v>
      </c>
      <c r="K236" s="218"/>
      <c r="L236" s="47" t="s">
        <v>28</v>
      </c>
      <c r="M236" s="47">
        <v>5</v>
      </c>
      <c r="N236" s="217" t="s">
        <v>18</v>
      </c>
      <c r="O236" s="217"/>
      <c r="P236" s="217"/>
      <c r="Q236" s="47" t="s">
        <v>17</v>
      </c>
      <c r="W236" s="63">
        <f t="shared" si="3"/>
        <v>0</v>
      </c>
    </row>
    <row r="237" spans="1:256" ht="31.15" hidden="1" customHeight="1">
      <c r="B237" s="42"/>
      <c r="C237" s="217">
        <v>2020</v>
      </c>
      <c r="D237" s="217"/>
      <c r="E237" s="46" t="s">
        <v>1115</v>
      </c>
      <c r="F237" s="218" t="s">
        <v>1114</v>
      </c>
      <c r="G237" s="218"/>
      <c r="H237" s="218"/>
      <c r="I237" s="46" t="s">
        <v>449</v>
      </c>
      <c r="J237" s="218" t="s">
        <v>16</v>
      </c>
      <c r="K237" s="218"/>
      <c r="L237" s="47" t="s">
        <v>17</v>
      </c>
      <c r="M237" s="47">
        <v>4</v>
      </c>
      <c r="N237" s="217" t="s">
        <v>18</v>
      </c>
      <c r="O237" s="217"/>
      <c r="P237" s="217"/>
      <c r="Q237" s="47" t="s">
        <v>17</v>
      </c>
      <c r="W237" s="63">
        <f t="shared" si="3"/>
        <v>0</v>
      </c>
    </row>
    <row r="238" spans="1:256" ht="31.15" hidden="1" customHeight="1">
      <c r="B238" s="65"/>
      <c r="C238" s="217">
        <v>2020</v>
      </c>
      <c r="D238" s="217"/>
      <c r="E238" s="46" t="s">
        <v>1113</v>
      </c>
      <c r="F238" s="218" t="s">
        <v>1112</v>
      </c>
      <c r="G238" s="218"/>
      <c r="H238" s="218"/>
      <c r="I238" s="46" t="s">
        <v>449</v>
      </c>
      <c r="J238" s="218" t="s">
        <v>16</v>
      </c>
      <c r="K238" s="218"/>
      <c r="L238" s="47" t="s">
        <v>28</v>
      </c>
      <c r="M238" s="47">
        <v>5</v>
      </c>
      <c r="N238" s="217" t="s">
        <v>18</v>
      </c>
      <c r="O238" s="217"/>
      <c r="P238" s="217"/>
      <c r="Q238" s="47" t="s">
        <v>17</v>
      </c>
      <c r="W238" s="63">
        <f t="shared" si="3"/>
        <v>0</v>
      </c>
    </row>
    <row r="239" spans="1:256" ht="31.15" hidden="1" customHeight="1">
      <c r="B239" s="65"/>
      <c r="C239" s="217">
        <v>2020</v>
      </c>
      <c r="D239" s="217"/>
      <c r="E239" s="46" t="s">
        <v>1111</v>
      </c>
      <c r="F239" s="218" t="s">
        <v>1110</v>
      </c>
      <c r="G239" s="218"/>
      <c r="H239" s="218"/>
      <c r="I239" s="46" t="s">
        <v>449</v>
      </c>
      <c r="J239" s="218" t="s">
        <v>16</v>
      </c>
      <c r="K239" s="218"/>
      <c r="L239" s="47" t="s">
        <v>28</v>
      </c>
      <c r="M239" s="47">
        <v>5</v>
      </c>
      <c r="N239" s="217" t="s">
        <v>18</v>
      </c>
      <c r="O239" s="217"/>
      <c r="P239" s="217"/>
      <c r="Q239" s="47" t="s">
        <v>17</v>
      </c>
      <c r="W239" s="63">
        <f t="shared" si="3"/>
        <v>0</v>
      </c>
    </row>
    <row r="240" spans="1:256" ht="31.15" hidden="1" customHeight="1">
      <c r="B240" s="65"/>
      <c r="C240" s="217">
        <v>2020</v>
      </c>
      <c r="D240" s="217"/>
      <c r="E240" s="46" t="s">
        <v>1109</v>
      </c>
      <c r="F240" s="218" t="s">
        <v>1108</v>
      </c>
      <c r="G240" s="218"/>
      <c r="H240" s="218"/>
      <c r="I240" s="46" t="s">
        <v>449</v>
      </c>
      <c r="J240" s="218" t="s">
        <v>16</v>
      </c>
      <c r="K240" s="218"/>
      <c r="L240" s="47" t="s">
        <v>28</v>
      </c>
      <c r="M240" s="47">
        <v>5</v>
      </c>
      <c r="N240" s="217" t="s">
        <v>18</v>
      </c>
      <c r="O240" s="217"/>
      <c r="P240" s="217"/>
      <c r="Q240" s="47" t="s">
        <v>17</v>
      </c>
      <c r="W240" s="63">
        <f t="shared" si="3"/>
        <v>0</v>
      </c>
    </row>
    <row r="241" spans="1:256" ht="31.15" hidden="1" customHeight="1">
      <c r="A241" s="57"/>
      <c r="B241" s="58"/>
      <c r="C241" s="215">
        <v>2020</v>
      </c>
      <c r="D241" s="215"/>
      <c r="E241" s="59" t="s">
        <v>1107</v>
      </c>
      <c r="F241" s="216" t="s">
        <v>1105</v>
      </c>
      <c r="G241" s="216"/>
      <c r="H241" s="216"/>
      <c r="I241" s="59" t="s">
        <v>449</v>
      </c>
      <c r="J241" s="216" t="s">
        <v>16</v>
      </c>
      <c r="K241" s="216"/>
      <c r="L241" s="60" t="s">
        <v>17</v>
      </c>
      <c r="M241" s="60">
        <v>3</v>
      </c>
      <c r="N241" s="215" t="s">
        <v>18</v>
      </c>
      <c r="O241" s="215"/>
      <c r="P241" s="215"/>
      <c r="Q241" s="60" t="s">
        <v>17</v>
      </c>
      <c r="R241" s="61"/>
      <c r="S241" s="61"/>
      <c r="T241" s="61"/>
      <c r="U241" s="61"/>
      <c r="V241" s="61"/>
      <c r="W241" s="61">
        <f t="shared" si="3"/>
        <v>0</v>
      </c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  <c r="CU241" s="57"/>
      <c r="CV241" s="57"/>
      <c r="CW241" s="57"/>
      <c r="CX241" s="57"/>
      <c r="CY241" s="57"/>
      <c r="CZ241" s="57"/>
      <c r="DA241" s="57"/>
      <c r="DB241" s="57"/>
      <c r="DC241" s="57"/>
      <c r="DD241" s="57"/>
      <c r="DE241" s="57"/>
      <c r="DF241" s="57"/>
      <c r="DG241" s="57"/>
      <c r="DH241" s="57"/>
      <c r="DI241" s="57"/>
      <c r="DJ241" s="57"/>
      <c r="DK241" s="57"/>
      <c r="DL241" s="57"/>
      <c r="DM241" s="57"/>
      <c r="DN241" s="57"/>
      <c r="DO241" s="57"/>
      <c r="DP241" s="57"/>
      <c r="DQ241" s="57"/>
      <c r="DR241" s="57"/>
      <c r="DS241" s="57"/>
      <c r="DT241" s="57"/>
      <c r="DU241" s="57"/>
      <c r="DV241" s="57"/>
      <c r="DW241" s="57"/>
      <c r="DX241" s="57"/>
      <c r="DY241" s="57"/>
      <c r="DZ241" s="57"/>
      <c r="EA241" s="57"/>
      <c r="EB241" s="57"/>
      <c r="EC241" s="57"/>
      <c r="ED241" s="57"/>
      <c r="EE241" s="57"/>
      <c r="EF241" s="57"/>
      <c r="EG241" s="57"/>
      <c r="EH241" s="57"/>
      <c r="EI241" s="57"/>
      <c r="EJ241" s="57"/>
      <c r="EK241" s="57"/>
      <c r="EL241" s="57"/>
      <c r="EM241" s="57"/>
      <c r="EN241" s="57"/>
      <c r="EO241" s="57"/>
      <c r="EP241" s="57"/>
      <c r="EQ241" s="57"/>
      <c r="ER241" s="57"/>
      <c r="ES241" s="57"/>
      <c r="ET241" s="57"/>
      <c r="EU241" s="57"/>
      <c r="EV241" s="57"/>
      <c r="EW241" s="57"/>
      <c r="EX241" s="57"/>
      <c r="EY241" s="57"/>
      <c r="EZ241" s="57"/>
      <c r="FA241" s="57"/>
      <c r="FB241" s="57"/>
      <c r="FC241" s="57"/>
      <c r="FD241" s="57"/>
      <c r="FE241" s="57"/>
      <c r="FF241" s="57"/>
      <c r="FG241" s="57"/>
      <c r="FH241" s="57"/>
      <c r="FI241" s="57"/>
      <c r="FJ241" s="57"/>
      <c r="FK241" s="57"/>
      <c r="FL241" s="57"/>
      <c r="FM241" s="57"/>
      <c r="FN241" s="57"/>
      <c r="FO241" s="57"/>
      <c r="FP241" s="57"/>
      <c r="FQ241" s="57"/>
      <c r="FR241" s="57"/>
      <c r="FS241" s="57"/>
      <c r="FT241" s="57"/>
      <c r="FU241" s="57"/>
      <c r="FV241" s="57"/>
      <c r="FW241" s="57"/>
      <c r="FX241" s="57"/>
      <c r="FY241" s="57"/>
      <c r="FZ241" s="57"/>
      <c r="GA241" s="57"/>
      <c r="GB241" s="57"/>
      <c r="GC241" s="57"/>
      <c r="GD241" s="57"/>
      <c r="GE241" s="57"/>
      <c r="GF241" s="57"/>
      <c r="GG241" s="57"/>
      <c r="GH241" s="57"/>
      <c r="GI241" s="57"/>
      <c r="GJ241" s="57"/>
      <c r="GK241" s="57"/>
      <c r="GL241" s="57"/>
      <c r="GM241" s="57"/>
      <c r="GN241" s="57"/>
      <c r="GO241" s="57"/>
      <c r="GP241" s="57"/>
      <c r="GQ241" s="57"/>
      <c r="GR241" s="57"/>
      <c r="GS241" s="57"/>
      <c r="GT241" s="57"/>
      <c r="GU241" s="57"/>
      <c r="GV241" s="57"/>
      <c r="GW241" s="57"/>
      <c r="GX241" s="57"/>
      <c r="GY241" s="57"/>
      <c r="GZ241" s="57"/>
      <c r="HA241" s="57"/>
      <c r="HB241" s="57"/>
      <c r="HC241" s="57"/>
      <c r="HD241" s="57"/>
      <c r="HE241" s="57"/>
      <c r="HF241" s="57"/>
      <c r="HG241" s="57"/>
      <c r="HH241" s="57"/>
      <c r="HI241" s="57"/>
      <c r="HJ241" s="57"/>
      <c r="HK241" s="57"/>
      <c r="HL241" s="57"/>
      <c r="HM241" s="57"/>
      <c r="HN241" s="57"/>
      <c r="HO241" s="57"/>
      <c r="HP241" s="57"/>
      <c r="HQ241" s="57"/>
      <c r="HR241" s="57"/>
      <c r="HS241" s="57"/>
      <c r="HT241" s="57"/>
      <c r="HU241" s="57"/>
      <c r="HV241" s="57"/>
      <c r="HW241" s="57"/>
      <c r="HX241" s="57"/>
      <c r="HY241" s="57"/>
      <c r="HZ241" s="57"/>
      <c r="IA241" s="57"/>
      <c r="IB241" s="57"/>
      <c r="IC241" s="57"/>
      <c r="ID241" s="57"/>
      <c r="IE241" s="57"/>
      <c r="IF241" s="57"/>
      <c r="IG241" s="57"/>
      <c r="IH241" s="57"/>
      <c r="II241" s="57"/>
      <c r="IJ241" s="57"/>
      <c r="IK241" s="57"/>
      <c r="IL241" s="57"/>
      <c r="IM241" s="57"/>
      <c r="IN241" s="57"/>
      <c r="IO241" s="57"/>
      <c r="IP241" s="57"/>
      <c r="IQ241" s="57"/>
      <c r="IR241" s="57"/>
      <c r="IS241" s="57"/>
      <c r="IT241" s="57"/>
      <c r="IU241" s="57"/>
      <c r="IV241" s="57"/>
    </row>
    <row r="242" spans="1:256" ht="31.15" hidden="1" customHeight="1">
      <c r="B242" s="42"/>
      <c r="C242" s="217">
        <v>2020</v>
      </c>
      <c r="D242" s="217"/>
      <c r="E242" s="46" t="s">
        <v>1106</v>
      </c>
      <c r="F242" s="218" t="s">
        <v>1105</v>
      </c>
      <c r="G242" s="218"/>
      <c r="H242" s="218"/>
      <c r="I242" s="46" t="s">
        <v>449</v>
      </c>
      <c r="J242" s="218" t="s">
        <v>16</v>
      </c>
      <c r="K242" s="218"/>
      <c r="L242" s="47" t="s">
        <v>17</v>
      </c>
      <c r="M242" s="47">
        <v>4</v>
      </c>
      <c r="N242" s="217" t="s">
        <v>18</v>
      </c>
      <c r="O242" s="217"/>
      <c r="P242" s="217"/>
      <c r="Q242" s="47" t="s">
        <v>17</v>
      </c>
      <c r="W242" s="63">
        <f t="shared" si="3"/>
        <v>0</v>
      </c>
    </row>
    <row r="243" spans="1:256" ht="31.15" hidden="1" customHeight="1">
      <c r="B243" s="65"/>
      <c r="C243" s="217">
        <v>2020</v>
      </c>
      <c r="D243" s="217"/>
      <c r="E243" s="46" t="s">
        <v>1104</v>
      </c>
      <c r="F243" s="218" t="s">
        <v>1103</v>
      </c>
      <c r="G243" s="218"/>
      <c r="H243" s="218"/>
      <c r="I243" s="46" t="s">
        <v>449</v>
      </c>
      <c r="J243" s="218" t="s">
        <v>16</v>
      </c>
      <c r="K243" s="218"/>
      <c r="L243" s="47" t="s">
        <v>28</v>
      </c>
      <c r="M243" s="47">
        <v>5</v>
      </c>
      <c r="N243" s="217" t="s">
        <v>18</v>
      </c>
      <c r="O243" s="217"/>
      <c r="P243" s="217"/>
      <c r="Q243" s="47" t="s">
        <v>17</v>
      </c>
      <c r="W243" s="63">
        <f t="shared" si="3"/>
        <v>0</v>
      </c>
    </row>
    <row r="244" spans="1:256" ht="31.15" hidden="1" customHeight="1">
      <c r="B244" s="65"/>
      <c r="C244" s="217">
        <v>2020</v>
      </c>
      <c r="D244" s="217"/>
      <c r="E244" s="46" t="s">
        <v>1102</v>
      </c>
      <c r="F244" s="218" t="s">
        <v>1101</v>
      </c>
      <c r="G244" s="218"/>
      <c r="H244" s="218"/>
      <c r="I244" s="46" t="s">
        <v>449</v>
      </c>
      <c r="J244" s="218" t="s">
        <v>16</v>
      </c>
      <c r="K244" s="218"/>
      <c r="L244" s="47" t="s">
        <v>28</v>
      </c>
      <c r="M244" s="47">
        <v>5</v>
      </c>
      <c r="N244" s="217" t="s">
        <v>18</v>
      </c>
      <c r="O244" s="217"/>
      <c r="P244" s="217"/>
      <c r="Q244" s="47" t="s">
        <v>17</v>
      </c>
      <c r="W244" s="63">
        <f t="shared" si="3"/>
        <v>0</v>
      </c>
    </row>
    <row r="245" spans="1:256" ht="31.15" hidden="1" customHeight="1">
      <c r="B245" s="65"/>
      <c r="C245" s="217">
        <v>2020</v>
      </c>
      <c r="D245" s="217"/>
      <c r="E245" s="46" t="s">
        <v>1100</v>
      </c>
      <c r="F245" s="218" t="s">
        <v>1099</v>
      </c>
      <c r="G245" s="218"/>
      <c r="H245" s="218"/>
      <c r="I245" s="46" t="s">
        <v>449</v>
      </c>
      <c r="J245" s="218" t="s">
        <v>16</v>
      </c>
      <c r="K245" s="218"/>
      <c r="L245" s="47" t="s">
        <v>28</v>
      </c>
      <c r="M245" s="47">
        <v>5</v>
      </c>
      <c r="N245" s="217" t="s">
        <v>18</v>
      </c>
      <c r="O245" s="217"/>
      <c r="P245" s="217"/>
      <c r="Q245" s="47" t="s">
        <v>17</v>
      </c>
      <c r="W245" s="63">
        <f t="shared" si="3"/>
        <v>0</v>
      </c>
    </row>
    <row r="246" spans="1:256" ht="31.15" hidden="1" customHeight="1">
      <c r="A246" s="57"/>
      <c r="B246" s="58"/>
      <c r="C246" s="215">
        <v>2020</v>
      </c>
      <c r="D246" s="215"/>
      <c r="E246" s="59" t="s">
        <v>1098</v>
      </c>
      <c r="F246" s="216" t="s">
        <v>1097</v>
      </c>
      <c r="G246" s="216"/>
      <c r="H246" s="216"/>
      <c r="I246" s="59" t="s">
        <v>449</v>
      </c>
      <c r="J246" s="216" t="s">
        <v>16</v>
      </c>
      <c r="K246" s="216"/>
      <c r="L246" s="60" t="s">
        <v>17</v>
      </c>
      <c r="M246" s="60">
        <v>3</v>
      </c>
      <c r="N246" s="215" t="s">
        <v>18</v>
      </c>
      <c r="O246" s="215"/>
      <c r="P246" s="215"/>
      <c r="Q246" s="60" t="s">
        <v>17</v>
      </c>
      <c r="R246" s="61"/>
      <c r="S246" s="61"/>
      <c r="T246" s="61"/>
      <c r="U246" s="61"/>
      <c r="V246" s="61"/>
      <c r="W246" s="61">
        <f t="shared" si="3"/>
        <v>0</v>
      </c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  <c r="CU246" s="57"/>
      <c r="CV246" s="57"/>
      <c r="CW246" s="57"/>
      <c r="CX246" s="57"/>
      <c r="CY246" s="57"/>
      <c r="CZ246" s="57"/>
      <c r="DA246" s="57"/>
      <c r="DB246" s="57"/>
      <c r="DC246" s="57"/>
      <c r="DD246" s="57"/>
      <c r="DE246" s="57"/>
      <c r="DF246" s="57"/>
      <c r="DG246" s="57"/>
      <c r="DH246" s="57"/>
      <c r="DI246" s="57"/>
      <c r="DJ246" s="57"/>
      <c r="DK246" s="57"/>
      <c r="DL246" s="57"/>
      <c r="DM246" s="57"/>
      <c r="DN246" s="57"/>
      <c r="DO246" s="57"/>
      <c r="DP246" s="57"/>
      <c r="DQ246" s="57"/>
      <c r="DR246" s="57"/>
      <c r="DS246" s="57"/>
      <c r="DT246" s="57"/>
      <c r="DU246" s="57"/>
      <c r="DV246" s="57"/>
      <c r="DW246" s="57"/>
      <c r="DX246" s="57"/>
      <c r="DY246" s="57"/>
      <c r="DZ246" s="57"/>
      <c r="EA246" s="57"/>
      <c r="EB246" s="57"/>
      <c r="EC246" s="57"/>
      <c r="ED246" s="57"/>
      <c r="EE246" s="57"/>
      <c r="EF246" s="57"/>
      <c r="EG246" s="57"/>
      <c r="EH246" s="57"/>
      <c r="EI246" s="57"/>
      <c r="EJ246" s="57"/>
      <c r="EK246" s="57"/>
      <c r="EL246" s="57"/>
      <c r="EM246" s="57"/>
      <c r="EN246" s="57"/>
      <c r="EO246" s="57"/>
      <c r="EP246" s="57"/>
      <c r="EQ246" s="57"/>
      <c r="ER246" s="57"/>
      <c r="ES246" s="57"/>
      <c r="ET246" s="57"/>
      <c r="EU246" s="57"/>
      <c r="EV246" s="57"/>
      <c r="EW246" s="57"/>
      <c r="EX246" s="57"/>
      <c r="EY246" s="57"/>
      <c r="EZ246" s="57"/>
      <c r="FA246" s="57"/>
      <c r="FB246" s="57"/>
      <c r="FC246" s="57"/>
      <c r="FD246" s="57"/>
      <c r="FE246" s="57"/>
      <c r="FF246" s="57"/>
      <c r="FG246" s="57"/>
      <c r="FH246" s="57"/>
      <c r="FI246" s="57"/>
      <c r="FJ246" s="57"/>
      <c r="FK246" s="57"/>
      <c r="FL246" s="57"/>
      <c r="FM246" s="57"/>
      <c r="FN246" s="57"/>
      <c r="FO246" s="57"/>
      <c r="FP246" s="57"/>
      <c r="FQ246" s="57"/>
      <c r="FR246" s="57"/>
      <c r="FS246" s="57"/>
      <c r="FT246" s="57"/>
      <c r="FU246" s="57"/>
      <c r="FV246" s="57"/>
      <c r="FW246" s="57"/>
      <c r="FX246" s="57"/>
      <c r="FY246" s="57"/>
      <c r="FZ246" s="57"/>
      <c r="GA246" s="57"/>
      <c r="GB246" s="57"/>
      <c r="GC246" s="57"/>
      <c r="GD246" s="57"/>
      <c r="GE246" s="57"/>
      <c r="GF246" s="57"/>
      <c r="GG246" s="57"/>
      <c r="GH246" s="57"/>
      <c r="GI246" s="57"/>
      <c r="GJ246" s="57"/>
      <c r="GK246" s="57"/>
      <c r="GL246" s="57"/>
      <c r="GM246" s="57"/>
      <c r="GN246" s="57"/>
      <c r="GO246" s="57"/>
      <c r="GP246" s="57"/>
      <c r="GQ246" s="57"/>
      <c r="GR246" s="57"/>
      <c r="GS246" s="57"/>
      <c r="GT246" s="57"/>
      <c r="GU246" s="57"/>
      <c r="GV246" s="57"/>
      <c r="GW246" s="57"/>
      <c r="GX246" s="57"/>
      <c r="GY246" s="57"/>
      <c r="GZ246" s="57"/>
      <c r="HA246" s="57"/>
      <c r="HB246" s="57"/>
      <c r="HC246" s="57"/>
      <c r="HD246" s="57"/>
      <c r="HE246" s="57"/>
      <c r="HF246" s="57"/>
      <c r="HG246" s="57"/>
      <c r="HH246" s="57"/>
      <c r="HI246" s="57"/>
      <c r="HJ246" s="57"/>
      <c r="HK246" s="57"/>
      <c r="HL246" s="57"/>
      <c r="HM246" s="57"/>
      <c r="HN246" s="57"/>
      <c r="HO246" s="57"/>
      <c r="HP246" s="57"/>
      <c r="HQ246" s="57"/>
      <c r="HR246" s="57"/>
      <c r="HS246" s="57"/>
      <c r="HT246" s="57"/>
      <c r="HU246" s="57"/>
      <c r="HV246" s="57"/>
      <c r="HW246" s="57"/>
      <c r="HX246" s="57"/>
      <c r="HY246" s="57"/>
      <c r="HZ246" s="57"/>
      <c r="IA246" s="57"/>
      <c r="IB246" s="57"/>
      <c r="IC246" s="57"/>
      <c r="ID246" s="57"/>
      <c r="IE246" s="57"/>
      <c r="IF246" s="57"/>
      <c r="IG246" s="57"/>
      <c r="IH246" s="57"/>
      <c r="II246" s="57"/>
      <c r="IJ246" s="57"/>
      <c r="IK246" s="57"/>
      <c r="IL246" s="57"/>
      <c r="IM246" s="57"/>
      <c r="IN246" s="57"/>
      <c r="IO246" s="57"/>
      <c r="IP246" s="57"/>
      <c r="IQ246" s="57"/>
      <c r="IR246" s="57"/>
      <c r="IS246" s="57"/>
      <c r="IT246" s="57"/>
      <c r="IU246" s="57"/>
      <c r="IV246" s="57"/>
    </row>
    <row r="247" spans="1:256" ht="31.15" hidden="1" customHeight="1">
      <c r="B247" s="42"/>
      <c r="C247" s="217">
        <v>2020</v>
      </c>
      <c r="D247" s="217"/>
      <c r="E247" s="46" t="s">
        <v>1096</v>
      </c>
      <c r="F247" s="218" t="s">
        <v>1095</v>
      </c>
      <c r="G247" s="218"/>
      <c r="H247" s="218"/>
      <c r="I247" s="46" t="s">
        <v>449</v>
      </c>
      <c r="J247" s="218" t="s">
        <v>16</v>
      </c>
      <c r="K247" s="218"/>
      <c r="L247" s="47" t="s">
        <v>17</v>
      </c>
      <c r="M247" s="47">
        <v>4</v>
      </c>
      <c r="N247" s="217" t="s">
        <v>18</v>
      </c>
      <c r="O247" s="217"/>
      <c r="P247" s="217"/>
      <c r="Q247" s="47" t="s">
        <v>17</v>
      </c>
      <c r="W247" s="63">
        <f t="shared" si="3"/>
        <v>0</v>
      </c>
    </row>
    <row r="248" spans="1:256" ht="31.15" hidden="1" customHeight="1">
      <c r="B248" s="65"/>
      <c r="C248" s="217">
        <v>2020</v>
      </c>
      <c r="D248" s="217"/>
      <c r="E248" s="46" t="s">
        <v>1094</v>
      </c>
      <c r="F248" s="218" t="s">
        <v>1093</v>
      </c>
      <c r="G248" s="218"/>
      <c r="H248" s="218"/>
      <c r="I248" s="46" t="s">
        <v>449</v>
      </c>
      <c r="J248" s="218" t="s">
        <v>16</v>
      </c>
      <c r="K248" s="218"/>
      <c r="L248" s="47" t="s">
        <v>28</v>
      </c>
      <c r="M248" s="47">
        <v>5</v>
      </c>
      <c r="N248" s="217" t="s">
        <v>18</v>
      </c>
      <c r="O248" s="217"/>
      <c r="P248" s="217"/>
      <c r="Q248" s="47" t="s">
        <v>17</v>
      </c>
      <c r="W248" s="63">
        <f t="shared" si="3"/>
        <v>0</v>
      </c>
    </row>
    <row r="249" spans="1:256" ht="31.15" hidden="1" customHeight="1">
      <c r="B249" s="65"/>
      <c r="C249" s="217">
        <v>2020</v>
      </c>
      <c r="D249" s="217"/>
      <c r="E249" s="46" t="s">
        <v>1092</v>
      </c>
      <c r="F249" s="218" t="s">
        <v>1091</v>
      </c>
      <c r="G249" s="218"/>
      <c r="H249" s="218"/>
      <c r="I249" s="46" t="s">
        <v>449</v>
      </c>
      <c r="J249" s="218" t="s">
        <v>16</v>
      </c>
      <c r="K249" s="218"/>
      <c r="L249" s="47" t="s">
        <v>28</v>
      </c>
      <c r="M249" s="47">
        <v>5</v>
      </c>
      <c r="N249" s="217" t="s">
        <v>18</v>
      </c>
      <c r="O249" s="217"/>
      <c r="P249" s="217"/>
      <c r="Q249" s="47" t="s">
        <v>17</v>
      </c>
      <c r="W249" s="63">
        <f t="shared" si="3"/>
        <v>0</v>
      </c>
    </row>
    <row r="250" spans="1:256" ht="31.15" hidden="1" customHeight="1">
      <c r="B250" s="65"/>
      <c r="C250" s="217">
        <v>2020</v>
      </c>
      <c r="D250" s="217"/>
      <c r="E250" s="46" t="s">
        <v>1090</v>
      </c>
      <c r="F250" s="218" t="s">
        <v>1089</v>
      </c>
      <c r="G250" s="218"/>
      <c r="H250" s="218"/>
      <c r="I250" s="46" t="s">
        <v>449</v>
      </c>
      <c r="J250" s="218" t="s">
        <v>16</v>
      </c>
      <c r="K250" s="218"/>
      <c r="L250" s="47" t="s">
        <v>28</v>
      </c>
      <c r="M250" s="47">
        <v>5</v>
      </c>
      <c r="N250" s="217" t="s">
        <v>18</v>
      </c>
      <c r="O250" s="217"/>
      <c r="P250" s="217"/>
      <c r="Q250" s="47" t="s">
        <v>17</v>
      </c>
      <c r="W250" s="63">
        <f t="shared" si="3"/>
        <v>0</v>
      </c>
    </row>
    <row r="251" spans="1:256" ht="31.15" hidden="1" customHeight="1">
      <c r="B251" s="65"/>
      <c r="C251" s="217">
        <v>2020</v>
      </c>
      <c r="D251" s="217"/>
      <c r="E251" s="46" t="s">
        <v>1088</v>
      </c>
      <c r="F251" s="218" t="s">
        <v>1087</v>
      </c>
      <c r="G251" s="218"/>
      <c r="H251" s="218"/>
      <c r="I251" s="46" t="s">
        <v>449</v>
      </c>
      <c r="J251" s="218" t="s">
        <v>16</v>
      </c>
      <c r="K251" s="218"/>
      <c r="L251" s="47" t="s">
        <v>28</v>
      </c>
      <c r="M251" s="47">
        <v>5</v>
      </c>
      <c r="N251" s="217" t="s">
        <v>18</v>
      </c>
      <c r="O251" s="217"/>
      <c r="P251" s="217"/>
      <c r="Q251" s="47" t="s">
        <v>17</v>
      </c>
      <c r="W251" s="63">
        <f t="shared" si="3"/>
        <v>0</v>
      </c>
    </row>
    <row r="252" spans="1:256" ht="31.15" hidden="1" customHeight="1">
      <c r="B252" s="42"/>
      <c r="C252" s="217">
        <v>2020</v>
      </c>
      <c r="D252" s="217"/>
      <c r="E252" s="46" t="s">
        <v>1086</v>
      </c>
      <c r="F252" s="218" t="s">
        <v>1085</v>
      </c>
      <c r="G252" s="218"/>
      <c r="H252" s="218"/>
      <c r="I252" s="46" t="s">
        <v>449</v>
      </c>
      <c r="J252" s="218" t="s">
        <v>16</v>
      </c>
      <c r="K252" s="218"/>
      <c r="L252" s="47" t="s">
        <v>17</v>
      </c>
      <c r="M252" s="47">
        <v>4</v>
      </c>
      <c r="N252" s="217" t="s">
        <v>18</v>
      </c>
      <c r="O252" s="217"/>
      <c r="P252" s="217"/>
      <c r="Q252" s="47" t="s">
        <v>17</v>
      </c>
      <c r="W252" s="63">
        <f t="shared" si="3"/>
        <v>0</v>
      </c>
    </row>
    <row r="253" spans="1:256" ht="31.15" hidden="1" customHeight="1">
      <c r="B253" s="65"/>
      <c r="C253" s="217">
        <v>2020</v>
      </c>
      <c r="D253" s="217"/>
      <c r="E253" s="46" t="s">
        <v>1084</v>
      </c>
      <c r="F253" s="218" t="s">
        <v>1083</v>
      </c>
      <c r="G253" s="218"/>
      <c r="H253" s="218"/>
      <c r="I253" s="46" t="s">
        <v>449</v>
      </c>
      <c r="J253" s="218" t="s">
        <v>16</v>
      </c>
      <c r="K253" s="218"/>
      <c r="L253" s="47" t="s">
        <v>28</v>
      </c>
      <c r="M253" s="47">
        <v>5</v>
      </c>
      <c r="N253" s="217" t="s">
        <v>18</v>
      </c>
      <c r="O253" s="217"/>
      <c r="P253" s="217"/>
      <c r="Q253" s="47" t="s">
        <v>17</v>
      </c>
      <c r="W253" s="63">
        <f t="shared" si="3"/>
        <v>0</v>
      </c>
    </row>
    <row r="254" spans="1:256" ht="31.15" hidden="1" customHeight="1">
      <c r="B254" s="65"/>
      <c r="C254" s="217">
        <v>2020</v>
      </c>
      <c r="D254" s="217"/>
      <c r="E254" s="46" t="s">
        <v>1082</v>
      </c>
      <c r="F254" s="218" t="s">
        <v>1081</v>
      </c>
      <c r="G254" s="218"/>
      <c r="H254" s="218"/>
      <c r="I254" s="46" t="s">
        <v>449</v>
      </c>
      <c r="J254" s="218" t="s">
        <v>16</v>
      </c>
      <c r="K254" s="218"/>
      <c r="L254" s="47" t="s">
        <v>28</v>
      </c>
      <c r="M254" s="47">
        <v>5</v>
      </c>
      <c r="N254" s="217" t="s">
        <v>18</v>
      </c>
      <c r="O254" s="217"/>
      <c r="P254" s="217"/>
      <c r="Q254" s="47" t="s">
        <v>17</v>
      </c>
      <c r="W254" s="63">
        <f t="shared" si="3"/>
        <v>0</v>
      </c>
    </row>
    <row r="255" spans="1:256" ht="31.15" hidden="1" customHeight="1">
      <c r="B255" s="65"/>
      <c r="C255" s="217">
        <v>2020</v>
      </c>
      <c r="D255" s="217"/>
      <c r="E255" s="46" t="s">
        <v>1080</v>
      </c>
      <c r="F255" s="218" t="s">
        <v>1079</v>
      </c>
      <c r="G255" s="218"/>
      <c r="H255" s="218"/>
      <c r="I255" s="46" t="s">
        <v>449</v>
      </c>
      <c r="J255" s="218" t="s">
        <v>16</v>
      </c>
      <c r="K255" s="218"/>
      <c r="L255" s="47" t="s">
        <v>28</v>
      </c>
      <c r="M255" s="47">
        <v>5</v>
      </c>
      <c r="N255" s="217" t="s">
        <v>18</v>
      </c>
      <c r="O255" s="217"/>
      <c r="P255" s="217"/>
      <c r="Q255" s="47" t="s">
        <v>17</v>
      </c>
      <c r="W255" s="63">
        <f t="shared" si="3"/>
        <v>0</v>
      </c>
    </row>
    <row r="256" spans="1:256" ht="31.15" hidden="1" customHeight="1">
      <c r="A256" s="57"/>
      <c r="B256" s="58"/>
      <c r="C256" s="215">
        <v>2020</v>
      </c>
      <c r="D256" s="215"/>
      <c r="E256" s="59" t="s">
        <v>1078</v>
      </c>
      <c r="F256" s="216" t="s">
        <v>1076</v>
      </c>
      <c r="G256" s="216"/>
      <c r="H256" s="216"/>
      <c r="I256" s="59" t="s">
        <v>449</v>
      </c>
      <c r="J256" s="216" t="s">
        <v>16</v>
      </c>
      <c r="K256" s="216"/>
      <c r="L256" s="60" t="s">
        <v>17</v>
      </c>
      <c r="M256" s="60">
        <v>3</v>
      </c>
      <c r="N256" s="215" t="s">
        <v>18</v>
      </c>
      <c r="O256" s="215"/>
      <c r="P256" s="215"/>
      <c r="Q256" s="60" t="s">
        <v>17</v>
      </c>
      <c r="R256" s="61"/>
      <c r="S256" s="61"/>
      <c r="T256" s="61"/>
      <c r="U256" s="61"/>
      <c r="V256" s="61"/>
      <c r="W256" s="61">
        <f t="shared" si="3"/>
        <v>0</v>
      </c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  <c r="CU256" s="57"/>
      <c r="CV256" s="57"/>
      <c r="CW256" s="57"/>
      <c r="CX256" s="57"/>
      <c r="CY256" s="57"/>
      <c r="CZ256" s="57"/>
      <c r="DA256" s="57"/>
      <c r="DB256" s="57"/>
      <c r="DC256" s="57"/>
      <c r="DD256" s="57"/>
      <c r="DE256" s="57"/>
      <c r="DF256" s="57"/>
      <c r="DG256" s="57"/>
      <c r="DH256" s="57"/>
      <c r="DI256" s="57"/>
      <c r="DJ256" s="57"/>
      <c r="DK256" s="57"/>
      <c r="DL256" s="57"/>
      <c r="DM256" s="57"/>
      <c r="DN256" s="57"/>
      <c r="DO256" s="57"/>
      <c r="DP256" s="57"/>
      <c r="DQ256" s="57"/>
      <c r="DR256" s="57"/>
      <c r="DS256" s="57"/>
      <c r="DT256" s="57"/>
      <c r="DU256" s="57"/>
      <c r="DV256" s="57"/>
      <c r="DW256" s="57"/>
      <c r="DX256" s="57"/>
      <c r="DY256" s="57"/>
      <c r="DZ256" s="57"/>
      <c r="EA256" s="57"/>
      <c r="EB256" s="57"/>
      <c r="EC256" s="57"/>
      <c r="ED256" s="57"/>
      <c r="EE256" s="57"/>
      <c r="EF256" s="57"/>
      <c r="EG256" s="57"/>
      <c r="EH256" s="57"/>
      <c r="EI256" s="57"/>
      <c r="EJ256" s="57"/>
      <c r="EK256" s="57"/>
      <c r="EL256" s="57"/>
      <c r="EM256" s="57"/>
      <c r="EN256" s="57"/>
      <c r="EO256" s="57"/>
      <c r="EP256" s="57"/>
      <c r="EQ256" s="57"/>
      <c r="ER256" s="57"/>
      <c r="ES256" s="57"/>
      <c r="ET256" s="57"/>
      <c r="EU256" s="57"/>
      <c r="EV256" s="57"/>
      <c r="EW256" s="57"/>
      <c r="EX256" s="57"/>
      <c r="EY256" s="57"/>
      <c r="EZ256" s="57"/>
      <c r="FA256" s="57"/>
      <c r="FB256" s="57"/>
      <c r="FC256" s="57"/>
      <c r="FD256" s="57"/>
      <c r="FE256" s="57"/>
      <c r="FF256" s="57"/>
      <c r="FG256" s="57"/>
      <c r="FH256" s="57"/>
      <c r="FI256" s="57"/>
      <c r="FJ256" s="57"/>
      <c r="FK256" s="57"/>
      <c r="FL256" s="57"/>
      <c r="FM256" s="57"/>
      <c r="FN256" s="57"/>
      <c r="FO256" s="57"/>
      <c r="FP256" s="57"/>
      <c r="FQ256" s="57"/>
      <c r="FR256" s="57"/>
      <c r="FS256" s="57"/>
      <c r="FT256" s="57"/>
      <c r="FU256" s="57"/>
      <c r="FV256" s="57"/>
      <c r="FW256" s="57"/>
      <c r="FX256" s="57"/>
      <c r="FY256" s="57"/>
      <c r="FZ256" s="57"/>
      <c r="GA256" s="57"/>
      <c r="GB256" s="57"/>
      <c r="GC256" s="57"/>
      <c r="GD256" s="57"/>
      <c r="GE256" s="57"/>
      <c r="GF256" s="57"/>
      <c r="GG256" s="57"/>
      <c r="GH256" s="57"/>
      <c r="GI256" s="57"/>
      <c r="GJ256" s="57"/>
      <c r="GK256" s="57"/>
      <c r="GL256" s="57"/>
      <c r="GM256" s="57"/>
      <c r="GN256" s="57"/>
      <c r="GO256" s="57"/>
      <c r="GP256" s="57"/>
      <c r="GQ256" s="57"/>
      <c r="GR256" s="57"/>
      <c r="GS256" s="57"/>
      <c r="GT256" s="57"/>
      <c r="GU256" s="57"/>
      <c r="GV256" s="57"/>
      <c r="GW256" s="57"/>
      <c r="GX256" s="57"/>
      <c r="GY256" s="57"/>
      <c r="GZ256" s="57"/>
      <c r="HA256" s="57"/>
      <c r="HB256" s="57"/>
      <c r="HC256" s="57"/>
      <c r="HD256" s="57"/>
      <c r="HE256" s="57"/>
      <c r="HF256" s="57"/>
      <c r="HG256" s="57"/>
      <c r="HH256" s="57"/>
      <c r="HI256" s="57"/>
      <c r="HJ256" s="57"/>
      <c r="HK256" s="57"/>
      <c r="HL256" s="57"/>
      <c r="HM256" s="57"/>
      <c r="HN256" s="57"/>
      <c r="HO256" s="57"/>
      <c r="HP256" s="57"/>
      <c r="HQ256" s="57"/>
      <c r="HR256" s="57"/>
      <c r="HS256" s="57"/>
      <c r="HT256" s="57"/>
      <c r="HU256" s="57"/>
      <c r="HV256" s="57"/>
      <c r="HW256" s="57"/>
      <c r="HX256" s="57"/>
      <c r="HY256" s="57"/>
      <c r="HZ256" s="57"/>
      <c r="IA256" s="57"/>
      <c r="IB256" s="57"/>
      <c r="IC256" s="57"/>
      <c r="ID256" s="57"/>
      <c r="IE256" s="57"/>
      <c r="IF256" s="57"/>
      <c r="IG256" s="57"/>
      <c r="IH256" s="57"/>
      <c r="II256" s="57"/>
      <c r="IJ256" s="57"/>
      <c r="IK256" s="57"/>
      <c r="IL256" s="57"/>
      <c r="IM256" s="57"/>
      <c r="IN256" s="57"/>
      <c r="IO256" s="57"/>
      <c r="IP256" s="57"/>
      <c r="IQ256" s="57"/>
      <c r="IR256" s="57"/>
      <c r="IS256" s="57"/>
      <c r="IT256" s="57"/>
      <c r="IU256" s="57"/>
      <c r="IV256" s="57"/>
    </row>
    <row r="257" spans="1:256" ht="31.15" hidden="1" customHeight="1">
      <c r="B257" s="42"/>
      <c r="C257" s="217">
        <v>2020</v>
      </c>
      <c r="D257" s="217"/>
      <c r="E257" s="46" t="s">
        <v>1077</v>
      </c>
      <c r="F257" s="218" t="s">
        <v>1076</v>
      </c>
      <c r="G257" s="218"/>
      <c r="H257" s="218"/>
      <c r="I257" s="46" t="s">
        <v>449</v>
      </c>
      <c r="J257" s="218" t="s">
        <v>16</v>
      </c>
      <c r="K257" s="218"/>
      <c r="L257" s="47" t="s">
        <v>17</v>
      </c>
      <c r="M257" s="47">
        <v>4</v>
      </c>
      <c r="N257" s="217" t="s">
        <v>18</v>
      </c>
      <c r="O257" s="217"/>
      <c r="P257" s="217"/>
      <c r="Q257" s="47" t="s">
        <v>17</v>
      </c>
      <c r="W257" s="63">
        <f t="shared" si="3"/>
        <v>0</v>
      </c>
    </row>
    <row r="258" spans="1:256" ht="31.15" hidden="1" customHeight="1">
      <c r="B258" s="65"/>
      <c r="C258" s="217">
        <v>2020</v>
      </c>
      <c r="D258" s="217"/>
      <c r="E258" s="46" t="s">
        <v>1075</v>
      </c>
      <c r="F258" s="218" t="s">
        <v>1074</v>
      </c>
      <c r="G258" s="218"/>
      <c r="H258" s="218"/>
      <c r="I258" s="46" t="s">
        <v>449</v>
      </c>
      <c r="J258" s="218" t="s">
        <v>16</v>
      </c>
      <c r="K258" s="218"/>
      <c r="L258" s="47" t="s">
        <v>28</v>
      </c>
      <c r="M258" s="47">
        <v>5</v>
      </c>
      <c r="N258" s="217" t="s">
        <v>18</v>
      </c>
      <c r="O258" s="217"/>
      <c r="P258" s="217"/>
      <c r="Q258" s="47" t="s">
        <v>17</v>
      </c>
      <c r="W258" s="63">
        <f t="shared" si="3"/>
        <v>0</v>
      </c>
    </row>
    <row r="259" spans="1:256" ht="31.15" hidden="1" customHeight="1">
      <c r="B259" s="65"/>
      <c r="C259" s="217">
        <v>2020</v>
      </c>
      <c r="D259" s="217"/>
      <c r="E259" s="46" t="s">
        <v>1073</v>
      </c>
      <c r="F259" s="218" t="s">
        <v>1072</v>
      </c>
      <c r="G259" s="218"/>
      <c r="H259" s="218"/>
      <c r="I259" s="46" t="s">
        <v>449</v>
      </c>
      <c r="J259" s="218" t="s">
        <v>16</v>
      </c>
      <c r="K259" s="218"/>
      <c r="L259" s="47" t="s">
        <v>28</v>
      </c>
      <c r="M259" s="47">
        <v>5</v>
      </c>
      <c r="N259" s="217" t="s">
        <v>18</v>
      </c>
      <c r="O259" s="217"/>
      <c r="P259" s="217"/>
      <c r="Q259" s="47" t="s">
        <v>17</v>
      </c>
      <c r="W259" s="63">
        <f t="shared" si="3"/>
        <v>0</v>
      </c>
    </row>
    <row r="260" spans="1:256" ht="31.15" hidden="1" customHeight="1">
      <c r="B260" s="65"/>
      <c r="C260" s="217">
        <v>2020</v>
      </c>
      <c r="D260" s="217"/>
      <c r="E260" s="46" t="s">
        <v>1071</v>
      </c>
      <c r="F260" s="218" t="s">
        <v>1070</v>
      </c>
      <c r="G260" s="218"/>
      <c r="H260" s="218"/>
      <c r="I260" s="46" t="s">
        <v>449</v>
      </c>
      <c r="J260" s="218" t="s">
        <v>16</v>
      </c>
      <c r="K260" s="218"/>
      <c r="L260" s="47" t="s">
        <v>28</v>
      </c>
      <c r="M260" s="47">
        <v>5</v>
      </c>
      <c r="N260" s="217" t="s">
        <v>18</v>
      </c>
      <c r="O260" s="217"/>
      <c r="P260" s="217"/>
      <c r="Q260" s="47" t="s">
        <v>17</v>
      </c>
      <c r="W260" s="63">
        <f t="shared" ref="W260:W324" si="4">R260+S260+T260+U260+V260</f>
        <v>0</v>
      </c>
    </row>
    <row r="261" spans="1:256" ht="31.15" hidden="1" customHeight="1">
      <c r="A261" s="57"/>
      <c r="B261" s="58"/>
      <c r="C261" s="215">
        <v>2020</v>
      </c>
      <c r="D261" s="215"/>
      <c r="E261" s="59" t="s">
        <v>1069</v>
      </c>
      <c r="F261" s="216" t="s">
        <v>1067</v>
      </c>
      <c r="G261" s="216"/>
      <c r="H261" s="216"/>
      <c r="I261" s="59" t="s">
        <v>449</v>
      </c>
      <c r="J261" s="216" t="s">
        <v>16</v>
      </c>
      <c r="K261" s="216"/>
      <c r="L261" s="60" t="s">
        <v>17</v>
      </c>
      <c r="M261" s="60">
        <v>3</v>
      </c>
      <c r="N261" s="215" t="s">
        <v>18</v>
      </c>
      <c r="O261" s="215"/>
      <c r="P261" s="215"/>
      <c r="Q261" s="60" t="s">
        <v>17</v>
      </c>
      <c r="R261" s="61"/>
      <c r="S261" s="61"/>
      <c r="T261" s="61"/>
      <c r="U261" s="61"/>
      <c r="V261" s="61"/>
      <c r="W261" s="61">
        <f t="shared" si="4"/>
        <v>0</v>
      </c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  <c r="CU261" s="57"/>
      <c r="CV261" s="57"/>
      <c r="CW261" s="57"/>
      <c r="CX261" s="57"/>
      <c r="CY261" s="57"/>
      <c r="CZ261" s="57"/>
      <c r="DA261" s="57"/>
      <c r="DB261" s="57"/>
      <c r="DC261" s="57"/>
      <c r="DD261" s="57"/>
      <c r="DE261" s="57"/>
      <c r="DF261" s="57"/>
      <c r="DG261" s="57"/>
      <c r="DH261" s="57"/>
      <c r="DI261" s="57"/>
      <c r="DJ261" s="57"/>
      <c r="DK261" s="57"/>
      <c r="DL261" s="57"/>
      <c r="DM261" s="57"/>
      <c r="DN261" s="57"/>
      <c r="DO261" s="57"/>
      <c r="DP261" s="57"/>
      <c r="DQ261" s="57"/>
      <c r="DR261" s="57"/>
      <c r="DS261" s="57"/>
      <c r="DT261" s="57"/>
      <c r="DU261" s="57"/>
      <c r="DV261" s="57"/>
      <c r="DW261" s="57"/>
      <c r="DX261" s="57"/>
      <c r="DY261" s="57"/>
      <c r="DZ261" s="57"/>
      <c r="EA261" s="57"/>
      <c r="EB261" s="57"/>
      <c r="EC261" s="57"/>
      <c r="ED261" s="57"/>
      <c r="EE261" s="57"/>
      <c r="EF261" s="57"/>
      <c r="EG261" s="57"/>
      <c r="EH261" s="57"/>
      <c r="EI261" s="57"/>
      <c r="EJ261" s="57"/>
      <c r="EK261" s="57"/>
      <c r="EL261" s="57"/>
      <c r="EM261" s="57"/>
      <c r="EN261" s="57"/>
      <c r="EO261" s="57"/>
      <c r="EP261" s="57"/>
      <c r="EQ261" s="57"/>
      <c r="ER261" s="57"/>
      <c r="ES261" s="57"/>
      <c r="ET261" s="57"/>
      <c r="EU261" s="57"/>
      <c r="EV261" s="57"/>
      <c r="EW261" s="57"/>
      <c r="EX261" s="57"/>
      <c r="EY261" s="57"/>
      <c r="EZ261" s="57"/>
      <c r="FA261" s="57"/>
      <c r="FB261" s="57"/>
      <c r="FC261" s="57"/>
      <c r="FD261" s="57"/>
      <c r="FE261" s="57"/>
      <c r="FF261" s="57"/>
      <c r="FG261" s="57"/>
      <c r="FH261" s="57"/>
      <c r="FI261" s="57"/>
      <c r="FJ261" s="57"/>
      <c r="FK261" s="57"/>
      <c r="FL261" s="57"/>
      <c r="FM261" s="57"/>
      <c r="FN261" s="57"/>
      <c r="FO261" s="57"/>
      <c r="FP261" s="57"/>
      <c r="FQ261" s="57"/>
      <c r="FR261" s="57"/>
      <c r="FS261" s="57"/>
      <c r="FT261" s="57"/>
      <c r="FU261" s="57"/>
      <c r="FV261" s="57"/>
      <c r="FW261" s="57"/>
      <c r="FX261" s="57"/>
      <c r="FY261" s="57"/>
      <c r="FZ261" s="57"/>
      <c r="GA261" s="57"/>
      <c r="GB261" s="57"/>
      <c r="GC261" s="57"/>
      <c r="GD261" s="57"/>
      <c r="GE261" s="57"/>
      <c r="GF261" s="57"/>
      <c r="GG261" s="57"/>
      <c r="GH261" s="57"/>
      <c r="GI261" s="57"/>
      <c r="GJ261" s="57"/>
      <c r="GK261" s="57"/>
      <c r="GL261" s="57"/>
      <c r="GM261" s="57"/>
      <c r="GN261" s="57"/>
      <c r="GO261" s="57"/>
      <c r="GP261" s="57"/>
      <c r="GQ261" s="57"/>
      <c r="GR261" s="57"/>
      <c r="GS261" s="57"/>
      <c r="GT261" s="57"/>
      <c r="GU261" s="57"/>
      <c r="GV261" s="57"/>
      <c r="GW261" s="57"/>
      <c r="GX261" s="57"/>
      <c r="GY261" s="57"/>
      <c r="GZ261" s="57"/>
      <c r="HA261" s="57"/>
      <c r="HB261" s="57"/>
      <c r="HC261" s="57"/>
      <c r="HD261" s="57"/>
      <c r="HE261" s="57"/>
      <c r="HF261" s="57"/>
      <c r="HG261" s="57"/>
      <c r="HH261" s="57"/>
      <c r="HI261" s="57"/>
      <c r="HJ261" s="57"/>
      <c r="HK261" s="57"/>
      <c r="HL261" s="57"/>
      <c r="HM261" s="57"/>
      <c r="HN261" s="57"/>
      <c r="HO261" s="57"/>
      <c r="HP261" s="57"/>
      <c r="HQ261" s="57"/>
      <c r="HR261" s="57"/>
      <c r="HS261" s="57"/>
      <c r="HT261" s="57"/>
      <c r="HU261" s="57"/>
      <c r="HV261" s="57"/>
      <c r="HW261" s="57"/>
      <c r="HX261" s="57"/>
      <c r="HY261" s="57"/>
      <c r="HZ261" s="57"/>
      <c r="IA261" s="57"/>
      <c r="IB261" s="57"/>
      <c r="IC261" s="57"/>
      <c r="ID261" s="57"/>
      <c r="IE261" s="57"/>
      <c r="IF261" s="57"/>
      <c r="IG261" s="57"/>
      <c r="IH261" s="57"/>
      <c r="II261" s="57"/>
      <c r="IJ261" s="57"/>
      <c r="IK261" s="57"/>
      <c r="IL261" s="57"/>
      <c r="IM261" s="57"/>
      <c r="IN261" s="57"/>
      <c r="IO261" s="57"/>
      <c r="IP261" s="57"/>
      <c r="IQ261" s="57"/>
      <c r="IR261" s="57"/>
      <c r="IS261" s="57"/>
      <c r="IT261" s="57"/>
      <c r="IU261" s="57"/>
      <c r="IV261" s="57"/>
    </row>
    <row r="262" spans="1:256" ht="31.15" hidden="1" customHeight="1">
      <c r="B262" s="42"/>
      <c r="C262" s="217">
        <v>2020</v>
      </c>
      <c r="D262" s="217"/>
      <c r="E262" s="46" t="s">
        <v>1068</v>
      </c>
      <c r="F262" s="218" t="s">
        <v>1067</v>
      </c>
      <c r="G262" s="218"/>
      <c r="H262" s="218"/>
      <c r="I262" s="46" t="s">
        <v>449</v>
      </c>
      <c r="J262" s="218" t="s">
        <v>16</v>
      </c>
      <c r="K262" s="218"/>
      <c r="L262" s="47" t="s">
        <v>17</v>
      </c>
      <c r="M262" s="47">
        <v>4</v>
      </c>
      <c r="N262" s="217" t="s">
        <v>18</v>
      </c>
      <c r="O262" s="217"/>
      <c r="P262" s="217"/>
      <c r="Q262" s="47" t="s">
        <v>17</v>
      </c>
      <c r="W262" s="63">
        <f t="shared" si="4"/>
        <v>0</v>
      </c>
    </row>
    <row r="263" spans="1:256" ht="31.15" hidden="1" customHeight="1">
      <c r="B263" s="65"/>
      <c r="C263" s="217">
        <v>2020</v>
      </c>
      <c r="D263" s="217"/>
      <c r="E263" s="46" t="s">
        <v>1066</v>
      </c>
      <c r="F263" s="218" t="s">
        <v>1065</v>
      </c>
      <c r="G263" s="218"/>
      <c r="H263" s="218"/>
      <c r="I263" s="46" t="s">
        <v>449</v>
      </c>
      <c r="J263" s="218" t="s">
        <v>16</v>
      </c>
      <c r="K263" s="218"/>
      <c r="L263" s="47" t="s">
        <v>28</v>
      </c>
      <c r="M263" s="47">
        <v>5</v>
      </c>
      <c r="N263" s="217" t="s">
        <v>18</v>
      </c>
      <c r="O263" s="217"/>
      <c r="P263" s="217"/>
      <c r="Q263" s="47" t="s">
        <v>17</v>
      </c>
      <c r="W263" s="63">
        <f t="shared" si="4"/>
        <v>0</v>
      </c>
    </row>
    <row r="264" spans="1:256" ht="31.15" hidden="1" customHeight="1">
      <c r="B264" s="65"/>
      <c r="C264" s="217">
        <v>2020</v>
      </c>
      <c r="D264" s="217"/>
      <c r="E264" s="46" t="s">
        <v>1064</v>
      </c>
      <c r="F264" s="218" t="s">
        <v>1063</v>
      </c>
      <c r="G264" s="218"/>
      <c r="H264" s="218"/>
      <c r="I264" s="46" t="s">
        <v>449</v>
      </c>
      <c r="J264" s="218" t="s">
        <v>16</v>
      </c>
      <c r="K264" s="218"/>
      <c r="L264" s="47" t="s">
        <v>28</v>
      </c>
      <c r="M264" s="47">
        <v>5</v>
      </c>
      <c r="N264" s="217" t="s">
        <v>18</v>
      </c>
      <c r="O264" s="217"/>
      <c r="P264" s="217"/>
      <c r="Q264" s="47" t="s">
        <v>17</v>
      </c>
      <c r="W264" s="63">
        <f t="shared" si="4"/>
        <v>0</v>
      </c>
    </row>
    <row r="265" spans="1:256" ht="31.15" hidden="1" customHeight="1">
      <c r="B265" s="65"/>
      <c r="C265" s="217">
        <v>2020</v>
      </c>
      <c r="D265" s="217"/>
      <c r="E265" s="46" t="s">
        <v>1062</v>
      </c>
      <c r="F265" s="218" t="s">
        <v>1061</v>
      </c>
      <c r="G265" s="218"/>
      <c r="H265" s="218"/>
      <c r="I265" s="46" t="s">
        <v>449</v>
      </c>
      <c r="J265" s="218" t="s">
        <v>16</v>
      </c>
      <c r="K265" s="218"/>
      <c r="L265" s="47" t="s">
        <v>28</v>
      </c>
      <c r="M265" s="47">
        <v>5</v>
      </c>
      <c r="N265" s="217" t="s">
        <v>18</v>
      </c>
      <c r="O265" s="217"/>
      <c r="P265" s="217"/>
      <c r="Q265" s="47" t="s">
        <v>17</v>
      </c>
      <c r="W265" s="63">
        <f t="shared" si="4"/>
        <v>0</v>
      </c>
    </row>
    <row r="266" spans="1:256" ht="31.15" hidden="1" customHeight="1">
      <c r="B266" s="42"/>
      <c r="C266" s="217">
        <v>2020</v>
      </c>
      <c r="D266" s="217"/>
      <c r="E266" s="46" t="s">
        <v>1060</v>
      </c>
      <c r="F266" s="218" t="s">
        <v>1059</v>
      </c>
      <c r="G266" s="218"/>
      <c r="H266" s="218"/>
      <c r="I266" s="46" t="s">
        <v>449</v>
      </c>
      <c r="J266" s="218" t="s">
        <v>16</v>
      </c>
      <c r="K266" s="218"/>
      <c r="L266" s="47" t="s">
        <v>17</v>
      </c>
      <c r="M266" s="47">
        <v>4</v>
      </c>
      <c r="N266" s="217" t="s">
        <v>18</v>
      </c>
      <c r="O266" s="217"/>
      <c r="P266" s="217"/>
      <c r="Q266" s="47" t="s">
        <v>17</v>
      </c>
      <c r="W266" s="63">
        <f t="shared" si="4"/>
        <v>0</v>
      </c>
    </row>
    <row r="267" spans="1:256" ht="31.15" hidden="1" customHeight="1">
      <c r="B267" s="65"/>
      <c r="C267" s="217">
        <v>2020</v>
      </c>
      <c r="D267" s="217"/>
      <c r="E267" s="46" t="s">
        <v>1058</v>
      </c>
      <c r="F267" s="218" t="s">
        <v>1057</v>
      </c>
      <c r="G267" s="218"/>
      <c r="H267" s="218"/>
      <c r="I267" s="46" t="s">
        <v>449</v>
      </c>
      <c r="J267" s="218" t="s">
        <v>16</v>
      </c>
      <c r="K267" s="218"/>
      <c r="L267" s="47" t="s">
        <v>28</v>
      </c>
      <c r="M267" s="47">
        <v>5</v>
      </c>
      <c r="N267" s="217" t="s">
        <v>18</v>
      </c>
      <c r="O267" s="217"/>
      <c r="P267" s="217"/>
      <c r="Q267" s="47" t="s">
        <v>17</v>
      </c>
      <c r="W267" s="63">
        <f t="shared" si="4"/>
        <v>0</v>
      </c>
    </row>
    <row r="268" spans="1:256" ht="31.15" hidden="1" customHeight="1">
      <c r="B268" s="65"/>
      <c r="C268" s="217">
        <v>2020</v>
      </c>
      <c r="D268" s="217"/>
      <c r="E268" s="46" t="s">
        <v>1056</v>
      </c>
      <c r="F268" s="218" t="s">
        <v>1055</v>
      </c>
      <c r="G268" s="218"/>
      <c r="H268" s="218"/>
      <c r="I268" s="46" t="s">
        <v>449</v>
      </c>
      <c r="J268" s="218" t="s">
        <v>16</v>
      </c>
      <c r="K268" s="218"/>
      <c r="L268" s="47" t="s">
        <v>28</v>
      </c>
      <c r="M268" s="47">
        <v>5</v>
      </c>
      <c r="N268" s="217" t="s">
        <v>18</v>
      </c>
      <c r="O268" s="217"/>
      <c r="P268" s="217"/>
      <c r="Q268" s="47" t="s">
        <v>17</v>
      </c>
      <c r="W268" s="63">
        <f t="shared" si="4"/>
        <v>0</v>
      </c>
    </row>
    <row r="269" spans="1:256" ht="31.15" hidden="1" customHeight="1">
      <c r="B269" s="65"/>
      <c r="C269" s="217">
        <v>2020</v>
      </c>
      <c r="D269" s="217"/>
      <c r="E269" s="46" t="s">
        <v>1054</v>
      </c>
      <c r="F269" s="218" t="s">
        <v>1053</v>
      </c>
      <c r="G269" s="218"/>
      <c r="H269" s="218"/>
      <c r="I269" s="46" t="s">
        <v>449</v>
      </c>
      <c r="J269" s="218" t="s">
        <v>16</v>
      </c>
      <c r="K269" s="218"/>
      <c r="L269" s="47" t="s">
        <v>28</v>
      </c>
      <c r="M269" s="47">
        <v>5</v>
      </c>
      <c r="N269" s="217" t="s">
        <v>18</v>
      </c>
      <c r="O269" s="217"/>
      <c r="P269" s="217"/>
      <c r="Q269" s="47" t="s">
        <v>17</v>
      </c>
      <c r="W269" s="63">
        <f t="shared" si="4"/>
        <v>0</v>
      </c>
    </row>
    <row r="270" spans="1:256" ht="31.15" hidden="1" customHeight="1">
      <c r="B270" s="65"/>
      <c r="C270" s="217">
        <v>2020</v>
      </c>
      <c r="D270" s="217"/>
      <c r="E270" s="46" t="s">
        <v>1052</v>
      </c>
      <c r="F270" s="218" t="s">
        <v>1051</v>
      </c>
      <c r="G270" s="218"/>
      <c r="H270" s="218"/>
      <c r="I270" s="46" t="s">
        <v>449</v>
      </c>
      <c r="J270" s="218" t="s">
        <v>16</v>
      </c>
      <c r="K270" s="218"/>
      <c r="L270" s="47" t="s">
        <v>28</v>
      </c>
      <c r="M270" s="47">
        <v>5</v>
      </c>
      <c r="N270" s="217" t="s">
        <v>18</v>
      </c>
      <c r="O270" s="217"/>
      <c r="P270" s="217"/>
      <c r="Q270" s="47" t="s">
        <v>17</v>
      </c>
      <c r="W270" s="63">
        <f t="shared" si="4"/>
        <v>0</v>
      </c>
    </row>
    <row r="271" spans="1:256" ht="31.15" hidden="1" customHeight="1">
      <c r="A271" s="57"/>
      <c r="B271" s="58"/>
      <c r="C271" s="215">
        <v>2020</v>
      </c>
      <c r="D271" s="215"/>
      <c r="E271" s="59" t="s">
        <v>1050</v>
      </c>
      <c r="F271" s="216" t="s">
        <v>1048</v>
      </c>
      <c r="G271" s="216"/>
      <c r="H271" s="216"/>
      <c r="I271" s="59" t="s">
        <v>449</v>
      </c>
      <c r="J271" s="216" t="s">
        <v>16</v>
      </c>
      <c r="K271" s="216"/>
      <c r="L271" s="60" t="s">
        <v>17</v>
      </c>
      <c r="M271" s="60">
        <v>3</v>
      </c>
      <c r="N271" s="215" t="s">
        <v>18</v>
      </c>
      <c r="O271" s="215"/>
      <c r="P271" s="215"/>
      <c r="Q271" s="60" t="s">
        <v>17</v>
      </c>
      <c r="R271" s="61"/>
      <c r="S271" s="61"/>
      <c r="T271" s="61"/>
      <c r="U271" s="61"/>
      <c r="V271" s="61"/>
      <c r="W271" s="61">
        <f t="shared" si="4"/>
        <v>0</v>
      </c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  <c r="CU271" s="57"/>
      <c r="CV271" s="57"/>
      <c r="CW271" s="57"/>
      <c r="CX271" s="57"/>
      <c r="CY271" s="57"/>
      <c r="CZ271" s="57"/>
      <c r="DA271" s="57"/>
      <c r="DB271" s="57"/>
      <c r="DC271" s="57"/>
      <c r="DD271" s="57"/>
      <c r="DE271" s="57"/>
      <c r="DF271" s="57"/>
      <c r="DG271" s="57"/>
      <c r="DH271" s="57"/>
      <c r="DI271" s="57"/>
      <c r="DJ271" s="57"/>
      <c r="DK271" s="57"/>
      <c r="DL271" s="57"/>
      <c r="DM271" s="57"/>
      <c r="DN271" s="57"/>
      <c r="DO271" s="57"/>
      <c r="DP271" s="57"/>
      <c r="DQ271" s="57"/>
      <c r="DR271" s="57"/>
      <c r="DS271" s="57"/>
      <c r="DT271" s="57"/>
      <c r="DU271" s="57"/>
      <c r="DV271" s="57"/>
      <c r="DW271" s="57"/>
      <c r="DX271" s="57"/>
      <c r="DY271" s="57"/>
      <c r="DZ271" s="57"/>
      <c r="EA271" s="57"/>
      <c r="EB271" s="57"/>
      <c r="EC271" s="57"/>
      <c r="ED271" s="57"/>
      <c r="EE271" s="57"/>
      <c r="EF271" s="57"/>
      <c r="EG271" s="57"/>
      <c r="EH271" s="57"/>
      <c r="EI271" s="57"/>
      <c r="EJ271" s="57"/>
      <c r="EK271" s="57"/>
      <c r="EL271" s="57"/>
      <c r="EM271" s="57"/>
      <c r="EN271" s="57"/>
      <c r="EO271" s="57"/>
      <c r="EP271" s="57"/>
      <c r="EQ271" s="57"/>
      <c r="ER271" s="57"/>
      <c r="ES271" s="57"/>
      <c r="ET271" s="57"/>
      <c r="EU271" s="57"/>
      <c r="EV271" s="57"/>
      <c r="EW271" s="57"/>
      <c r="EX271" s="57"/>
      <c r="EY271" s="57"/>
      <c r="EZ271" s="57"/>
      <c r="FA271" s="57"/>
      <c r="FB271" s="57"/>
      <c r="FC271" s="57"/>
      <c r="FD271" s="57"/>
      <c r="FE271" s="57"/>
      <c r="FF271" s="57"/>
      <c r="FG271" s="57"/>
      <c r="FH271" s="57"/>
      <c r="FI271" s="57"/>
      <c r="FJ271" s="57"/>
      <c r="FK271" s="57"/>
      <c r="FL271" s="57"/>
      <c r="FM271" s="57"/>
      <c r="FN271" s="57"/>
      <c r="FO271" s="57"/>
      <c r="FP271" s="57"/>
      <c r="FQ271" s="57"/>
      <c r="FR271" s="57"/>
      <c r="FS271" s="57"/>
      <c r="FT271" s="57"/>
      <c r="FU271" s="57"/>
      <c r="FV271" s="57"/>
      <c r="FW271" s="57"/>
      <c r="FX271" s="57"/>
      <c r="FY271" s="57"/>
      <c r="FZ271" s="57"/>
      <c r="GA271" s="57"/>
      <c r="GB271" s="57"/>
      <c r="GC271" s="57"/>
      <c r="GD271" s="57"/>
      <c r="GE271" s="57"/>
      <c r="GF271" s="57"/>
      <c r="GG271" s="57"/>
      <c r="GH271" s="57"/>
      <c r="GI271" s="57"/>
      <c r="GJ271" s="57"/>
      <c r="GK271" s="57"/>
      <c r="GL271" s="57"/>
      <c r="GM271" s="57"/>
      <c r="GN271" s="57"/>
      <c r="GO271" s="57"/>
      <c r="GP271" s="57"/>
      <c r="GQ271" s="57"/>
      <c r="GR271" s="57"/>
      <c r="GS271" s="57"/>
      <c r="GT271" s="57"/>
      <c r="GU271" s="57"/>
      <c r="GV271" s="57"/>
      <c r="GW271" s="57"/>
      <c r="GX271" s="57"/>
      <c r="GY271" s="57"/>
      <c r="GZ271" s="57"/>
      <c r="HA271" s="57"/>
      <c r="HB271" s="57"/>
      <c r="HC271" s="57"/>
      <c r="HD271" s="57"/>
      <c r="HE271" s="57"/>
      <c r="HF271" s="57"/>
      <c r="HG271" s="57"/>
      <c r="HH271" s="57"/>
      <c r="HI271" s="57"/>
      <c r="HJ271" s="57"/>
      <c r="HK271" s="57"/>
      <c r="HL271" s="57"/>
      <c r="HM271" s="57"/>
      <c r="HN271" s="57"/>
      <c r="HO271" s="57"/>
      <c r="HP271" s="57"/>
      <c r="HQ271" s="57"/>
      <c r="HR271" s="57"/>
      <c r="HS271" s="57"/>
      <c r="HT271" s="57"/>
      <c r="HU271" s="57"/>
      <c r="HV271" s="57"/>
      <c r="HW271" s="57"/>
      <c r="HX271" s="57"/>
      <c r="HY271" s="57"/>
      <c r="HZ271" s="57"/>
      <c r="IA271" s="57"/>
      <c r="IB271" s="57"/>
      <c r="IC271" s="57"/>
      <c r="ID271" s="57"/>
      <c r="IE271" s="57"/>
      <c r="IF271" s="57"/>
      <c r="IG271" s="57"/>
      <c r="IH271" s="57"/>
      <c r="II271" s="57"/>
      <c r="IJ271" s="57"/>
      <c r="IK271" s="57"/>
      <c r="IL271" s="57"/>
      <c r="IM271" s="57"/>
      <c r="IN271" s="57"/>
      <c r="IO271" s="57"/>
      <c r="IP271" s="57"/>
      <c r="IQ271" s="57"/>
      <c r="IR271" s="57"/>
      <c r="IS271" s="57"/>
      <c r="IT271" s="57"/>
      <c r="IU271" s="57"/>
      <c r="IV271" s="57"/>
    </row>
    <row r="272" spans="1:256" ht="31.15" hidden="1" customHeight="1">
      <c r="B272" s="42"/>
      <c r="C272" s="217">
        <v>2020</v>
      </c>
      <c r="D272" s="217"/>
      <c r="E272" s="46" t="s">
        <v>1049</v>
      </c>
      <c r="F272" s="218" t="s">
        <v>1048</v>
      </c>
      <c r="G272" s="218"/>
      <c r="H272" s="218"/>
      <c r="I272" s="46" t="s">
        <v>449</v>
      </c>
      <c r="J272" s="218" t="s">
        <v>16</v>
      </c>
      <c r="K272" s="218"/>
      <c r="L272" s="47" t="s">
        <v>17</v>
      </c>
      <c r="M272" s="47">
        <v>4</v>
      </c>
      <c r="N272" s="217" t="s">
        <v>18</v>
      </c>
      <c r="O272" s="217"/>
      <c r="P272" s="217"/>
      <c r="Q272" s="47" t="s">
        <v>17</v>
      </c>
      <c r="W272" s="63">
        <f t="shared" si="4"/>
        <v>0</v>
      </c>
    </row>
    <row r="273" spans="1:256" ht="31.15" hidden="1" customHeight="1">
      <c r="B273" s="65"/>
      <c r="C273" s="217">
        <v>2020</v>
      </c>
      <c r="D273" s="217"/>
      <c r="E273" s="46" t="s">
        <v>1047</v>
      </c>
      <c r="F273" s="218" t="s">
        <v>1046</v>
      </c>
      <c r="G273" s="218"/>
      <c r="H273" s="218"/>
      <c r="I273" s="46" t="s">
        <v>449</v>
      </c>
      <c r="J273" s="218" t="s">
        <v>16</v>
      </c>
      <c r="K273" s="218"/>
      <c r="L273" s="47" t="s">
        <v>28</v>
      </c>
      <c r="M273" s="47">
        <v>5</v>
      </c>
      <c r="N273" s="217" t="s">
        <v>18</v>
      </c>
      <c r="O273" s="217"/>
      <c r="P273" s="217"/>
      <c r="Q273" s="47" t="s">
        <v>17</v>
      </c>
      <c r="W273" s="63">
        <f t="shared" si="4"/>
        <v>0</v>
      </c>
    </row>
    <row r="274" spans="1:256" ht="31.15" hidden="1" customHeight="1">
      <c r="B274" s="65"/>
      <c r="C274" s="217">
        <v>2020</v>
      </c>
      <c r="D274" s="217"/>
      <c r="E274" s="46" t="s">
        <v>1045</v>
      </c>
      <c r="F274" s="218" t="s">
        <v>1044</v>
      </c>
      <c r="G274" s="218"/>
      <c r="H274" s="218"/>
      <c r="I274" s="46" t="s">
        <v>449</v>
      </c>
      <c r="J274" s="218" t="s">
        <v>16</v>
      </c>
      <c r="K274" s="218"/>
      <c r="L274" s="47" t="s">
        <v>28</v>
      </c>
      <c r="M274" s="47">
        <v>5</v>
      </c>
      <c r="N274" s="217" t="s">
        <v>18</v>
      </c>
      <c r="O274" s="217"/>
      <c r="P274" s="217"/>
      <c r="Q274" s="47" t="s">
        <v>17</v>
      </c>
      <c r="W274" s="63">
        <f t="shared" si="4"/>
        <v>0</v>
      </c>
    </row>
    <row r="275" spans="1:256" ht="31.15" hidden="1" customHeight="1">
      <c r="B275" s="65"/>
      <c r="C275" s="217">
        <v>2020</v>
      </c>
      <c r="D275" s="217"/>
      <c r="E275" s="46" t="s">
        <v>1043</v>
      </c>
      <c r="F275" s="218" t="s">
        <v>1042</v>
      </c>
      <c r="G275" s="218"/>
      <c r="H275" s="218"/>
      <c r="I275" s="46" t="s">
        <v>449</v>
      </c>
      <c r="J275" s="218" t="s">
        <v>16</v>
      </c>
      <c r="K275" s="218"/>
      <c r="L275" s="47" t="s">
        <v>28</v>
      </c>
      <c r="M275" s="47">
        <v>5</v>
      </c>
      <c r="N275" s="217" t="s">
        <v>18</v>
      </c>
      <c r="O275" s="217"/>
      <c r="P275" s="217"/>
      <c r="Q275" s="47" t="s">
        <v>17</v>
      </c>
      <c r="W275" s="63">
        <f t="shared" si="4"/>
        <v>0</v>
      </c>
    </row>
    <row r="276" spans="1:256" ht="31.15" hidden="1" customHeight="1">
      <c r="A276" s="57"/>
      <c r="B276" s="58"/>
      <c r="C276" s="215">
        <v>2020</v>
      </c>
      <c r="D276" s="215"/>
      <c r="E276" s="59" t="s">
        <v>1041</v>
      </c>
      <c r="F276" s="216" t="s">
        <v>1039</v>
      </c>
      <c r="G276" s="216"/>
      <c r="H276" s="216"/>
      <c r="I276" s="59" t="s">
        <v>449</v>
      </c>
      <c r="J276" s="216" t="s">
        <v>16</v>
      </c>
      <c r="K276" s="216"/>
      <c r="L276" s="60" t="s">
        <v>17</v>
      </c>
      <c r="M276" s="60">
        <v>3</v>
      </c>
      <c r="N276" s="215" t="s">
        <v>18</v>
      </c>
      <c r="O276" s="215"/>
      <c r="P276" s="215"/>
      <c r="Q276" s="60" t="s">
        <v>17</v>
      </c>
      <c r="R276" s="61"/>
      <c r="S276" s="61"/>
      <c r="T276" s="61"/>
      <c r="U276" s="61"/>
      <c r="V276" s="61"/>
      <c r="W276" s="61">
        <f t="shared" si="4"/>
        <v>0</v>
      </c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  <c r="CU276" s="57"/>
      <c r="CV276" s="57"/>
      <c r="CW276" s="57"/>
      <c r="CX276" s="57"/>
      <c r="CY276" s="57"/>
      <c r="CZ276" s="57"/>
      <c r="DA276" s="57"/>
      <c r="DB276" s="57"/>
      <c r="DC276" s="57"/>
      <c r="DD276" s="57"/>
      <c r="DE276" s="57"/>
      <c r="DF276" s="57"/>
      <c r="DG276" s="57"/>
      <c r="DH276" s="57"/>
      <c r="DI276" s="57"/>
      <c r="DJ276" s="57"/>
      <c r="DK276" s="57"/>
      <c r="DL276" s="57"/>
      <c r="DM276" s="57"/>
      <c r="DN276" s="57"/>
      <c r="DO276" s="57"/>
      <c r="DP276" s="57"/>
      <c r="DQ276" s="57"/>
      <c r="DR276" s="57"/>
      <c r="DS276" s="57"/>
      <c r="DT276" s="57"/>
      <c r="DU276" s="57"/>
      <c r="DV276" s="57"/>
      <c r="DW276" s="57"/>
      <c r="DX276" s="57"/>
      <c r="DY276" s="57"/>
      <c r="DZ276" s="57"/>
      <c r="EA276" s="57"/>
      <c r="EB276" s="57"/>
      <c r="EC276" s="57"/>
      <c r="ED276" s="57"/>
      <c r="EE276" s="57"/>
      <c r="EF276" s="57"/>
      <c r="EG276" s="57"/>
      <c r="EH276" s="57"/>
      <c r="EI276" s="57"/>
      <c r="EJ276" s="57"/>
      <c r="EK276" s="57"/>
      <c r="EL276" s="57"/>
      <c r="EM276" s="57"/>
      <c r="EN276" s="57"/>
      <c r="EO276" s="57"/>
      <c r="EP276" s="57"/>
      <c r="EQ276" s="57"/>
      <c r="ER276" s="57"/>
      <c r="ES276" s="57"/>
      <c r="ET276" s="57"/>
      <c r="EU276" s="57"/>
      <c r="EV276" s="57"/>
      <c r="EW276" s="57"/>
      <c r="EX276" s="57"/>
      <c r="EY276" s="57"/>
      <c r="EZ276" s="57"/>
      <c r="FA276" s="57"/>
      <c r="FB276" s="57"/>
      <c r="FC276" s="57"/>
      <c r="FD276" s="57"/>
      <c r="FE276" s="57"/>
      <c r="FF276" s="57"/>
      <c r="FG276" s="57"/>
      <c r="FH276" s="57"/>
      <c r="FI276" s="57"/>
      <c r="FJ276" s="57"/>
      <c r="FK276" s="57"/>
      <c r="FL276" s="57"/>
      <c r="FM276" s="57"/>
      <c r="FN276" s="57"/>
      <c r="FO276" s="57"/>
      <c r="FP276" s="57"/>
      <c r="FQ276" s="57"/>
      <c r="FR276" s="57"/>
      <c r="FS276" s="57"/>
      <c r="FT276" s="57"/>
      <c r="FU276" s="57"/>
      <c r="FV276" s="57"/>
      <c r="FW276" s="57"/>
      <c r="FX276" s="57"/>
      <c r="FY276" s="57"/>
      <c r="FZ276" s="57"/>
      <c r="GA276" s="57"/>
      <c r="GB276" s="57"/>
      <c r="GC276" s="57"/>
      <c r="GD276" s="57"/>
      <c r="GE276" s="57"/>
      <c r="GF276" s="57"/>
      <c r="GG276" s="57"/>
      <c r="GH276" s="57"/>
      <c r="GI276" s="57"/>
      <c r="GJ276" s="57"/>
      <c r="GK276" s="57"/>
      <c r="GL276" s="57"/>
      <c r="GM276" s="57"/>
      <c r="GN276" s="57"/>
      <c r="GO276" s="57"/>
      <c r="GP276" s="57"/>
      <c r="GQ276" s="57"/>
      <c r="GR276" s="57"/>
      <c r="GS276" s="57"/>
      <c r="GT276" s="57"/>
      <c r="GU276" s="57"/>
      <c r="GV276" s="57"/>
      <c r="GW276" s="57"/>
      <c r="GX276" s="57"/>
      <c r="GY276" s="57"/>
      <c r="GZ276" s="57"/>
      <c r="HA276" s="57"/>
      <c r="HB276" s="57"/>
      <c r="HC276" s="57"/>
      <c r="HD276" s="57"/>
      <c r="HE276" s="57"/>
      <c r="HF276" s="57"/>
      <c r="HG276" s="57"/>
      <c r="HH276" s="57"/>
      <c r="HI276" s="57"/>
      <c r="HJ276" s="57"/>
      <c r="HK276" s="57"/>
      <c r="HL276" s="57"/>
      <c r="HM276" s="57"/>
      <c r="HN276" s="57"/>
      <c r="HO276" s="57"/>
      <c r="HP276" s="57"/>
      <c r="HQ276" s="57"/>
      <c r="HR276" s="57"/>
      <c r="HS276" s="57"/>
      <c r="HT276" s="57"/>
      <c r="HU276" s="57"/>
      <c r="HV276" s="57"/>
      <c r="HW276" s="57"/>
      <c r="HX276" s="57"/>
      <c r="HY276" s="57"/>
      <c r="HZ276" s="57"/>
      <c r="IA276" s="57"/>
      <c r="IB276" s="57"/>
      <c r="IC276" s="57"/>
      <c r="ID276" s="57"/>
      <c r="IE276" s="57"/>
      <c r="IF276" s="57"/>
      <c r="IG276" s="57"/>
      <c r="IH276" s="57"/>
      <c r="II276" s="57"/>
      <c r="IJ276" s="57"/>
      <c r="IK276" s="57"/>
      <c r="IL276" s="57"/>
      <c r="IM276" s="57"/>
      <c r="IN276" s="57"/>
      <c r="IO276" s="57"/>
      <c r="IP276" s="57"/>
      <c r="IQ276" s="57"/>
      <c r="IR276" s="57"/>
      <c r="IS276" s="57"/>
      <c r="IT276" s="57"/>
      <c r="IU276" s="57"/>
      <c r="IV276" s="57"/>
    </row>
    <row r="277" spans="1:256" ht="31.15" hidden="1" customHeight="1">
      <c r="B277" s="42"/>
      <c r="C277" s="217">
        <v>2020</v>
      </c>
      <c r="D277" s="217"/>
      <c r="E277" s="46" t="s">
        <v>1040</v>
      </c>
      <c r="F277" s="218" t="s">
        <v>1039</v>
      </c>
      <c r="G277" s="218"/>
      <c r="H277" s="218"/>
      <c r="I277" s="46" t="s">
        <v>449</v>
      </c>
      <c r="J277" s="218" t="s">
        <v>16</v>
      </c>
      <c r="K277" s="218"/>
      <c r="L277" s="47" t="s">
        <v>17</v>
      </c>
      <c r="M277" s="47">
        <v>4</v>
      </c>
      <c r="N277" s="217" t="s">
        <v>18</v>
      </c>
      <c r="O277" s="217"/>
      <c r="P277" s="217"/>
      <c r="Q277" s="47" t="s">
        <v>17</v>
      </c>
      <c r="W277" s="63">
        <f t="shared" si="4"/>
        <v>0</v>
      </c>
    </row>
    <row r="278" spans="1:256" ht="31.15" hidden="1" customHeight="1">
      <c r="B278" s="65"/>
      <c r="C278" s="217">
        <v>2020</v>
      </c>
      <c r="D278" s="217"/>
      <c r="E278" s="46" t="s">
        <v>1038</v>
      </c>
      <c r="F278" s="218" t="s">
        <v>1037</v>
      </c>
      <c r="G278" s="218"/>
      <c r="H278" s="218"/>
      <c r="I278" s="46" t="s">
        <v>449</v>
      </c>
      <c r="J278" s="218" t="s">
        <v>16</v>
      </c>
      <c r="K278" s="218"/>
      <c r="L278" s="47" t="s">
        <v>28</v>
      </c>
      <c r="M278" s="47">
        <v>5</v>
      </c>
      <c r="N278" s="217" t="s">
        <v>18</v>
      </c>
      <c r="O278" s="217"/>
      <c r="P278" s="217"/>
      <c r="Q278" s="47" t="s">
        <v>17</v>
      </c>
      <c r="W278" s="63">
        <f t="shared" si="4"/>
        <v>0</v>
      </c>
    </row>
    <row r="279" spans="1:256" ht="31.15" hidden="1" customHeight="1">
      <c r="B279" s="65"/>
      <c r="C279" s="217">
        <v>2020</v>
      </c>
      <c r="D279" s="217"/>
      <c r="E279" s="46" t="s">
        <v>1036</v>
      </c>
      <c r="F279" s="218" t="s">
        <v>1035</v>
      </c>
      <c r="G279" s="218"/>
      <c r="H279" s="218"/>
      <c r="I279" s="46" t="s">
        <v>449</v>
      </c>
      <c r="J279" s="218" t="s">
        <v>16</v>
      </c>
      <c r="K279" s="218"/>
      <c r="L279" s="47" t="s">
        <v>28</v>
      </c>
      <c r="M279" s="47">
        <v>5</v>
      </c>
      <c r="N279" s="217" t="s">
        <v>18</v>
      </c>
      <c r="O279" s="217"/>
      <c r="P279" s="217"/>
      <c r="Q279" s="47" t="s">
        <v>28</v>
      </c>
      <c r="W279" s="63">
        <f t="shared" si="4"/>
        <v>0</v>
      </c>
    </row>
    <row r="280" spans="1:256" ht="31.15" hidden="1" customHeight="1">
      <c r="B280" s="65"/>
      <c r="C280" s="217">
        <v>2020</v>
      </c>
      <c r="D280" s="217"/>
      <c r="E280" s="46" t="s">
        <v>1034</v>
      </c>
      <c r="F280" s="218" t="s">
        <v>1033</v>
      </c>
      <c r="G280" s="218"/>
      <c r="H280" s="218"/>
      <c r="I280" s="46" t="s">
        <v>449</v>
      </c>
      <c r="J280" s="218" t="s">
        <v>16</v>
      </c>
      <c r="K280" s="218"/>
      <c r="L280" s="47" t="s">
        <v>28</v>
      </c>
      <c r="M280" s="47">
        <v>5</v>
      </c>
      <c r="N280" s="217" t="s">
        <v>18</v>
      </c>
      <c r="O280" s="217"/>
      <c r="P280" s="217"/>
      <c r="Q280" s="47" t="s">
        <v>17</v>
      </c>
      <c r="R280" s="70"/>
      <c r="S280" s="70"/>
      <c r="T280" s="70"/>
      <c r="U280" s="70"/>
      <c r="V280" s="70"/>
      <c r="W280" s="70">
        <f t="shared" si="4"/>
        <v>0</v>
      </c>
    </row>
    <row r="281" spans="1:256" ht="31.15" hidden="1" customHeight="1">
      <c r="B281" s="65"/>
      <c r="C281" s="217">
        <v>2020</v>
      </c>
      <c r="D281" s="217"/>
      <c r="E281" s="46" t="s">
        <v>1032</v>
      </c>
      <c r="F281" s="218" t="s">
        <v>1031</v>
      </c>
      <c r="G281" s="218"/>
      <c r="H281" s="218"/>
      <c r="I281" s="46" t="s">
        <v>449</v>
      </c>
      <c r="J281" s="218" t="s">
        <v>16</v>
      </c>
      <c r="K281" s="218"/>
      <c r="L281" s="47" t="s">
        <v>28</v>
      </c>
      <c r="M281" s="47">
        <v>5</v>
      </c>
      <c r="N281" s="217" t="s">
        <v>18</v>
      </c>
      <c r="O281" s="217"/>
      <c r="P281" s="217"/>
      <c r="Q281" s="47" t="s">
        <v>17</v>
      </c>
      <c r="R281" s="70"/>
      <c r="S281" s="70"/>
      <c r="T281" s="70"/>
      <c r="U281" s="70"/>
      <c r="V281" s="70"/>
      <c r="W281" s="70">
        <f t="shared" si="4"/>
        <v>0</v>
      </c>
    </row>
    <row r="282" spans="1:256" ht="31.15" hidden="1" customHeight="1">
      <c r="B282" s="65"/>
      <c r="C282" s="217">
        <v>2020</v>
      </c>
      <c r="D282" s="217"/>
      <c r="E282" s="46" t="s">
        <v>1030</v>
      </c>
      <c r="F282" s="218" t="s">
        <v>1029</v>
      </c>
      <c r="G282" s="218"/>
      <c r="H282" s="218"/>
      <c r="I282" s="46" t="s">
        <v>449</v>
      </c>
      <c r="J282" s="218" t="s">
        <v>16</v>
      </c>
      <c r="K282" s="218"/>
      <c r="L282" s="47" t="s">
        <v>28</v>
      </c>
      <c r="M282" s="47">
        <v>5</v>
      </c>
      <c r="N282" s="217" t="s">
        <v>18</v>
      </c>
      <c r="O282" s="217"/>
      <c r="P282" s="217"/>
      <c r="Q282" s="47" t="s">
        <v>17</v>
      </c>
      <c r="W282" s="63">
        <f t="shared" si="4"/>
        <v>0</v>
      </c>
    </row>
    <row r="283" spans="1:256" ht="31.15" hidden="1" customHeight="1">
      <c r="B283" s="65"/>
      <c r="C283" s="217">
        <v>2020</v>
      </c>
      <c r="D283" s="217"/>
      <c r="E283" s="46" t="s">
        <v>1028</v>
      </c>
      <c r="F283" s="218" t="s">
        <v>1027</v>
      </c>
      <c r="G283" s="218"/>
      <c r="H283" s="218"/>
      <c r="I283" s="46" t="s">
        <v>449</v>
      </c>
      <c r="J283" s="218" t="s">
        <v>16</v>
      </c>
      <c r="K283" s="218"/>
      <c r="L283" s="47" t="s">
        <v>28</v>
      </c>
      <c r="M283" s="47">
        <v>5</v>
      </c>
      <c r="N283" s="217" t="s">
        <v>18</v>
      </c>
      <c r="O283" s="217"/>
      <c r="P283" s="217"/>
      <c r="Q283" s="47" t="s">
        <v>17</v>
      </c>
      <c r="W283" s="63">
        <f t="shared" si="4"/>
        <v>0</v>
      </c>
    </row>
    <row r="284" spans="1:256" ht="31.15" hidden="1" customHeight="1">
      <c r="B284" s="65"/>
      <c r="C284" s="217">
        <v>2020</v>
      </c>
      <c r="D284" s="217"/>
      <c r="E284" s="46" t="s">
        <v>1026</v>
      </c>
      <c r="F284" s="218" t="s">
        <v>1025</v>
      </c>
      <c r="G284" s="218"/>
      <c r="H284" s="218"/>
      <c r="I284" s="46" t="s">
        <v>449</v>
      </c>
      <c r="J284" s="218" t="s">
        <v>16</v>
      </c>
      <c r="K284" s="218"/>
      <c r="L284" s="47" t="s">
        <v>28</v>
      </c>
      <c r="M284" s="47">
        <v>5</v>
      </c>
      <c r="N284" s="217" t="s">
        <v>18</v>
      </c>
      <c r="O284" s="217"/>
      <c r="P284" s="217"/>
      <c r="Q284" s="47" t="s">
        <v>17</v>
      </c>
      <c r="W284" s="63">
        <f t="shared" si="4"/>
        <v>0</v>
      </c>
    </row>
    <row r="285" spans="1:256" ht="31.15" hidden="1" customHeight="1">
      <c r="A285" s="57"/>
      <c r="B285" s="58"/>
      <c r="C285" s="215">
        <v>2020</v>
      </c>
      <c r="D285" s="215"/>
      <c r="E285" s="59" t="s">
        <v>1024</v>
      </c>
      <c r="F285" s="216" t="s">
        <v>1023</v>
      </c>
      <c r="G285" s="216"/>
      <c r="H285" s="216"/>
      <c r="I285" s="59" t="s">
        <v>449</v>
      </c>
      <c r="J285" s="216" t="s">
        <v>16</v>
      </c>
      <c r="K285" s="216"/>
      <c r="L285" s="60" t="s">
        <v>17</v>
      </c>
      <c r="M285" s="60">
        <v>3</v>
      </c>
      <c r="N285" s="215" t="s">
        <v>18</v>
      </c>
      <c r="O285" s="215"/>
      <c r="P285" s="215"/>
      <c r="Q285" s="60" t="s">
        <v>17</v>
      </c>
      <c r="R285" s="61"/>
      <c r="S285" s="61"/>
      <c r="T285" s="61"/>
      <c r="U285" s="61"/>
      <c r="V285" s="61"/>
      <c r="W285" s="61">
        <f t="shared" si="4"/>
        <v>0</v>
      </c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  <c r="CU285" s="57"/>
      <c r="CV285" s="57"/>
      <c r="CW285" s="57"/>
      <c r="CX285" s="57"/>
      <c r="CY285" s="57"/>
      <c r="CZ285" s="57"/>
      <c r="DA285" s="57"/>
      <c r="DB285" s="57"/>
      <c r="DC285" s="57"/>
      <c r="DD285" s="57"/>
      <c r="DE285" s="57"/>
      <c r="DF285" s="57"/>
      <c r="DG285" s="57"/>
      <c r="DH285" s="57"/>
      <c r="DI285" s="57"/>
      <c r="DJ285" s="57"/>
      <c r="DK285" s="57"/>
      <c r="DL285" s="57"/>
      <c r="DM285" s="57"/>
      <c r="DN285" s="57"/>
      <c r="DO285" s="57"/>
      <c r="DP285" s="57"/>
      <c r="DQ285" s="57"/>
      <c r="DR285" s="57"/>
      <c r="DS285" s="57"/>
      <c r="DT285" s="57"/>
      <c r="DU285" s="57"/>
      <c r="DV285" s="57"/>
      <c r="DW285" s="57"/>
      <c r="DX285" s="57"/>
      <c r="DY285" s="57"/>
      <c r="DZ285" s="57"/>
      <c r="EA285" s="57"/>
      <c r="EB285" s="57"/>
      <c r="EC285" s="57"/>
      <c r="ED285" s="57"/>
      <c r="EE285" s="57"/>
      <c r="EF285" s="57"/>
      <c r="EG285" s="57"/>
      <c r="EH285" s="57"/>
      <c r="EI285" s="57"/>
      <c r="EJ285" s="57"/>
      <c r="EK285" s="57"/>
      <c r="EL285" s="57"/>
      <c r="EM285" s="57"/>
      <c r="EN285" s="57"/>
      <c r="EO285" s="57"/>
      <c r="EP285" s="57"/>
      <c r="EQ285" s="57"/>
      <c r="ER285" s="57"/>
      <c r="ES285" s="57"/>
      <c r="ET285" s="57"/>
      <c r="EU285" s="57"/>
      <c r="EV285" s="57"/>
      <c r="EW285" s="57"/>
      <c r="EX285" s="57"/>
      <c r="EY285" s="57"/>
      <c r="EZ285" s="57"/>
      <c r="FA285" s="57"/>
      <c r="FB285" s="57"/>
      <c r="FC285" s="57"/>
      <c r="FD285" s="57"/>
      <c r="FE285" s="57"/>
      <c r="FF285" s="57"/>
      <c r="FG285" s="57"/>
      <c r="FH285" s="57"/>
      <c r="FI285" s="57"/>
      <c r="FJ285" s="57"/>
      <c r="FK285" s="57"/>
      <c r="FL285" s="57"/>
      <c r="FM285" s="57"/>
      <c r="FN285" s="57"/>
      <c r="FO285" s="57"/>
      <c r="FP285" s="57"/>
      <c r="FQ285" s="57"/>
      <c r="FR285" s="57"/>
      <c r="FS285" s="57"/>
      <c r="FT285" s="57"/>
      <c r="FU285" s="57"/>
      <c r="FV285" s="57"/>
      <c r="FW285" s="57"/>
      <c r="FX285" s="57"/>
      <c r="FY285" s="57"/>
      <c r="FZ285" s="57"/>
      <c r="GA285" s="57"/>
      <c r="GB285" s="57"/>
      <c r="GC285" s="57"/>
      <c r="GD285" s="57"/>
      <c r="GE285" s="57"/>
      <c r="GF285" s="57"/>
      <c r="GG285" s="57"/>
      <c r="GH285" s="57"/>
      <c r="GI285" s="57"/>
      <c r="GJ285" s="57"/>
      <c r="GK285" s="57"/>
      <c r="GL285" s="57"/>
      <c r="GM285" s="57"/>
      <c r="GN285" s="57"/>
      <c r="GO285" s="57"/>
      <c r="GP285" s="57"/>
      <c r="GQ285" s="57"/>
      <c r="GR285" s="57"/>
      <c r="GS285" s="57"/>
      <c r="GT285" s="57"/>
      <c r="GU285" s="57"/>
      <c r="GV285" s="57"/>
      <c r="GW285" s="57"/>
      <c r="GX285" s="57"/>
      <c r="GY285" s="57"/>
      <c r="GZ285" s="57"/>
      <c r="HA285" s="57"/>
      <c r="HB285" s="57"/>
      <c r="HC285" s="57"/>
      <c r="HD285" s="57"/>
      <c r="HE285" s="57"/>
      <c r="HF285" s="57"/>
      <c r="HG285" s="57"/>
      <c r="HH285" s="57"/>
      <c r="HI285" s="57"/>
      <c r="HJ285" s="57"/>
      <c r="HK285" s="57"/>
      <c r="HL285" s="57"/>
      <c r="HM285" s="57"/>
      <c r="HN285" s="57"/>
      <c r="HO285" s="57"/>
      <c r="HP285" s="57"/>
      <c r="HQ285" s="57"/>
      <c r="HR285" s="57"/>
      <c r="HS285" s="57"/>
      <c r="HT285" s="57"/>
      <c r="HU285" s="57"/>
      <c r="HV285" s="57"/>
      <c r="HW285" s="57"/>
      <c r="HX285" s="57"/>
      <c r="HY285" s="57"/>
      <c r="HZ285" s="57"/>
      <c r="IA285" s="57"/>
      <c r="IB285" s="57"/>
      <c r="IC285" s="57"/>
      <c r="ID285" s="57"/>
      <c r="IE285" s="57"/>
      <c r="IF285" s="57"/>
      <c r="IG285" s="57"/>
      <c r="IH285" s="57"/>
      <c r="II285" s="57"/>
      <c r="IJ285" s="57"/>
      <c r="IK285" s="57"/>
      <c r="IL285" s="57"/>
      <c r="IM285" s="57"/>
      <c r="IN285" s="57"/>
      <c r="IO285" s="57"/>
      <c r="IP285" s="57"/>
      <c r="IQ285" s="57"/>
      <c r="IR285" s="57"/>
      <c r="IS285" s="57"/>
      <c r="IT285" s="57"/>
      <c r="IU285" s="57"/>
      <c r="IV285" s="57"/>
    </row>
    <row r="286" spans="1:256" ht="31.15" hidden="1" customHeight="1">
      <c r="B286" s="42"/>
      <c r="C286" s="217">
        <v>2020</v>
      </c>
      <c r="D286" s="217"/>
      <c r="E286" s="46" t="s">
        <v>1022</v>
      </c>
      <c r="F286" s="218" t="s">
        <v>1021</v>
      </c>
      <c r="G286" s="218"/>
      <c r="H286" s="218"/>
      <c r="I286" s="46" t="s">
        <v>449</v>
      </c>
      <c r="J286" s="218" t="s">
        <v>16</v>
      </c>
      <c r="K286" s="218"/>
      <c r="L286" s="47" t="s">
        <v>28</v>
      </c>
      <c r="M286" s="47">
        <v>4</v>
      </c>
      <c r="N286" s="217" t="s">
        <v>18</v>
      </c>
      <c r="O286" s="217"/>
      <c r="P286" s="217"/>
      <c r="Q286" s="47" t="s">
        <v>17</v>
      </c>
      <c r="W286" s="63">
        <f t="shared" si="4"/>
        <v>0</v>
      </c>
    </row>
    <row r="287" spans="1:256" ht="31.15" hidden="1" customHeight="1">
      <c r="A287" s="57"/>
      <c r="B287" s="58"/>
      <c r="C287" s="215">
        <v>2020</v>
      </c>
      <c r="D287" s="215"/>
      <c r="E287" s="59" t="s">
        <v>1020</v>
      </c>
      <c r="F287" s="216" t="s">
        <v>1019</v>
      </c>
      <c r="G287" s="216"/>
      <c r="H287" s="216"/>
      <c r="I287" s="59" t="s">
        <v>449</v>
      </c>
      <c r="J287" s="216" t="s">
        <v>16</v>
      </c>
      <c r="K287" s="216"/>
      <c r="L287" s="60" t="s">
        <v>17</v>
      </c>
      <c r="M287" s="60">
        <v>3</v>
      </c>
      <c r="N287" s="215" t="s">
        <v>18</v>
      </c>
      <c r="O287" s="215"/>
      <c r="P287" s="215"/>
      <c r="Q287" s="60" t="s">
        <v>17</v>
      </c>
      <c r="R287" s="61"/>
      <c r="S287" s="61"/>
      <c r="T287" s="61"/>
      <c r="U287" s="61"/>
      <c r="V287" s="61"/>
      <c r="W287" s="61">
        <f t="shared" si="4"/>
        <v>0</v>
      </c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  <c r="CU287" s="57"/>
      <c r="CV287" s="57"/>
      <c r="CW287" s="57"/>
      <c r="CX287" s="57"/>
      <c r="CY287" s="57"/>
      <c r="CZ287" s="57"/>
      <c r="DA287" s="57"/>
      <c r="DB287" s="57"/>
      <c r="DC287" s="57"/>
      <c r="DD287" s="57"/>
      <c r="DE287" s="57"/>
      <c r="DF287" s="57"/>
      <c r="DG287" s="57"/>
      <c r="DH287" s="57"/>
      <c r="DI287" s="57"/>
      <c r="DJ287" s="57"/>
      <c r="DK287" s="57"/>
      <c r="DL287" s="57"/>
      <c r="DM287" s="57"/>
      <c r="DN287" s="57"/>
      <c r="DO287" s="57"/>
      <c r="DP287" s="57"/>
      <c r="DQ287" s="57"/>
      <c r="DR287" s="57"/>
      <c r="DS287" s="57"/>
      <c r="DT287" s="57"/>
      <c r="DU287" s="57"/>
      <c r="DV287" s="57"/>
      <c r="DW287" s="57"/>
      <c r="DX287" s="57"/>
      <c r="DY287" s="57"/>
      <c r="DZ287" s="57"/>
      <c r="EA287" s="57"/>
      <c r="EB287" s="57"/>
      <c r="EC287" s="57"/>
      <c r="ED287" s="57"/>
      <c r="EE287" s="57"/>
      <c r="EF287" s="57"/>
      <c r="EG287" s="57"/>
      <c r="EH287" s="57"/>
      <c r="EI287" s="57"/>
      <c r="EJ287" s="57"/>
      <c r="EK287" s="57"/>
      <c r="EL287" s="57"/>
      <c r="EM287" s="57"/>
      <c r="EN287" s="57"/>
      <c r="EO287" s="57"/>
      <c r="EP287" s="57"/>
      <c r="EQ287" s="57"/>
      <c r="ER287" s="57"/>
      <c r="ES287" s="57"/>
      <c r="ET287" s="57"/>
      <c r="EU287" s="57"/>
      <c r="EV287" s="57"/>
      <c r="EW287" s="57"/>
      <c r="EX287" s="57"/>
      <c r="EY287" s="57"/>
      <c r="EZ287" s="57"/>
      <c r="FA287" s="57"/>
      <c r="FB287" s="57"/>
      <c r="FC287" s="57"/>
      <c r="FD287" s="57"/>
      <c r="FE287" s="57"/>
      <c r="FF287" s="57"/>
      <c r="FG287" s="57"/>
      <c r="FH287" s="57"/>
      <c r="FI287" s="57"/>
      <c r="FJ287" s="57"/>
      <c r="FK287" s="57"/>
      <c r="FL287" s="57"/>
      <c r="FM287" s="57"/>
      <c r="FN287" s="57"/>
      <c r="FO287" s="57"/>
      <c r="FP287" s="57"/>
      <c r="FQ287" s="57"/>
      <c r="FR287" s="57"/>
      <c r="FS287" s="57"/>
      <c r="FT287" s="57"/>
      <c r="FU287" s="57"/>
      <c r="FV287" s="57"/>
      <c r="FW287" s="57"/>
      <c r="FX287" s="57"/>
      <c r="FY287" s="57"/>
      <c r="FZ287" s="57"/>
      <c r="GA287" s="57"/>
      <c r="GB287" s="57"/>
      <c r="GC287" s="57"/>
      <c r="GD287" s="57"/>
      <c r="GE287" s="57"/>
      <c r="GF287" s="57"/>
      <c r="GG287" s="57"/>
      <c r="GH287" s="57"/>
      <c r="GI287" s="57"/>
      <c r="GJ287" s="57"/>
      <c r="GK287" s="57"/>
      <c r="GL287" s="57"/>
      <c r="GM287" s="57"/>
      <c r="GN287" s="57"/>
      <c r="GO287" s="57"/>
      <c r="GP287" s="57"/>
      <c r="GQ287" s="57"/>
      <c r="GR287" s="57"/>
      <c r="GS287" s="57"/>
      <c r="GT287" s="57"/>
      <c r="GU287" s="57"/>
      <c r="GV287" s="57"/>
      <c r="GW287" s="57"/>
      <c r="GX287" s="57"/>
      <c r="GY287" s="57"/>
      <c r="GZ287" s="57"/>
      <c r="HA287" s="57"/>
      <c r="HB287" s="57"/>
      <c r="HC287" s="57"/>
      <c r="HD287" s="57"/>
      <c r="HE287" s="57"/>
      <c r="HF287" s="57"/>
      <c r="HG287" s="57"/>
      <c r="HH287" s="57"/>
      <c r="HI287" s="57"/>
      <c r="HJ287" s="57"/>
      <c r="HK287" s="57"/>
      <c r="HL287" s="57"/>
      <c r="HM287" s="57"/>
      <c r="HN287" s="57"/>
      <c r="HO287" s="57"/>
      <c r="HP287" s="57"/>
      <c r="HQ287" s="57"/>
      <c r="HR287" s="57"/>
      <c r="HS287" s="57"/>
      <c r="HT287" s="57"/>
      <c r="HU287" s="57"/>
      <c r="HV287" s="57"/>
      <c r="HW287" s="57"/>
      <c r="HX287" s="57"/>
      <c r="HY287" s="57"/>
      <c r="HZ287" s="57"/>
      <c r="IA287" s="57"/>
      <c r="IB287" s="57"/>
      <c r="IC287" s="57"/>
      <c r="ID287" s="57"/>
      <c r="IE287" s="57"/>
      <c r="IF287" s="57"/>
      <c r="IG287" s="57"/>
      <c r="IH287" s="57"/>
      <c r="II287" s="57"/>
      <c r="IJ287" s="57"/>
      <c r="IK287" s="57"/>
      <c r="IL287" s="57"/>
      <c r="IM287" s="57"/>
      <c r="IN287" s="57"/>
      <c r="IO287" s="57"/>
      <c r="IP287" s="57"/>
      <c r="IQ287" s="57"/>
      <c r="IR287" s="57"/>
      <c r="IS287" s="57"/>
      <c r="IT287" s="57"/>
      <c r="IU287" s="57"/>
      <c r="IV287" s="57"/>
    </row>
    <row r="288" spans="1:256" ht="31.15" hidden="1" customHeight="1">
      <c r="B288" s="42"/>
      <c r="C288" s="217">
        <v>2020</v>
      </c>
      <c r="D288" s="217"/>
      <c r="E288" s="46" t="s">
        <v>1018</v>
      </c>
      <c r="F288" s="218" t="s">
        <v>1017</v>
      </c>
      <c r="G288" s="218"/>
      <c r="H288" s="218"/>
      <c r="I288" s="46" t="s">
        <v>449</v>
      </c>
      <c r="J288" s="218" t="s">
        <v>16</v>
      </c>
      <c r="K288" s="218"/>
      <c r="L288" s="47" t="s">
        <v>28</v>
      </c>
      <c r="M288" s="47">
        <v>4</v>
      </c>
      <c r="N288" s="217" t="s">
        <v>18</v>
      </c>
      <c r="O288" s="217"/>
      <c r="P288" s="217"/>
      <c r="Q288" s="47" t="s">
        <v>17</v>
      </c>
      <c r="W288" s="63">
        <f t="shared" si="4"/>
        <v>0</v>
      </c>
    </row>
    <row r="289" spans="1:256" ht="31.15" hidden="1" customHeight="1">
      <c r="B289" s="42"/>
      <c r="C289" s="217">
        <v>2020</v>
      </c>
      <c r="D289" s="217"/>
      <c r="E289" s="46" t="s">
        <v>1016</v>
      </c>
      <c r="F289" s="218" t="s">
        <v>1015</v>
      </c>
      <c r="G289" s="218"/>
      <c r="H289" s="218"/>
      <c r="I289" s="46" t="s">
        <v>449</v>
      </c>
      <c r="J289" s="218" t="s">
        <v>16</v>
      </c>
      <c r="K289" s="218"/>
      <c r="L289" s="47" t="s">
        <v>28</v>
      </c>
      <c r="M289" s="47">
        <v>4</v>
      </c>
      <c r="N289" s="217" t="s">
        <v>18</v>
      </c>
      <c r="O289" s="217"/>
      <c r="P289" s="217"/>
      <c r="Q289" s="47" t="s">
        <v>17</v>
      </c>
      <c r="W289" s="63">
        <f t="shared" si="4"/>
        <v>0</v>
      </c>
    </row>
    <row r="290" spans="1:256" ht="31.15" customHeight="1">
      <c r="A290" s="57"/>
      <c r="B290" s="58"/>
      <c r="C290" s="215">
        <v>2020</v>
      </c>
      <c r="D290" s="215"/>
      <c r="E290" s="59" t="s">
        <v>1014</v>
      </c>
      <c r="F290" s="216" t="s">
        <v>1013</v>
      </c>
      <c r="G290" s="216"/>
      <c r="H290" s="216"/>
      <c r="I290" s="59" t="s">
        <v>449</v>
      </c>
      <c r="J290" s="216" t="s">
        <v>16</v>
      </c>
      <c r="K290" s="216"/>
      <c r="L290" s="60" t="s">
        <v>17</v>
      </c>
      <c r="M290" s="60">
        <v>3</v>
      </c>
      <c r="N290" s="215" t="s">
        <v>18</v>
      </c>
      <c r="O290" s="215"/>
      <c r="P290" s="215"/>
      <c r="Q290" s="60" t="s">
        <v>17</v>
      </c>
      <c r="R290" s="61"/>
      <c r="S290" s="61"/>
      <c r="T290" s="61"/>
      <c r="U290" s="61">
        <f>U291+U292+U293+U294+U295+U296+U297+U298+U299+U300+U301+U302+U303+U304+U305+U307+U306+U308+U309+U310+U311</f>
        <v>13000</v>
      </c>
      <c r="V290" s="61"/>
      <c r="W290" s="61">
        <f t="shared" si="4"/>
        <v>13000</v>
      </c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  <c r="CU290" s="57"/>
      <c r="CV290" s="57"/>
      <c r="CW290" s="57"/>
      <c r="CX290" s="57"/>
      <c r="CY290" s="57"/>
      <c r="CZ290" s="57"/>
      <c r="DA290" s="57"/>
      <c r="DB290" s="57"/>
      <c r="DC290" s="57"/>
      <c r="DD290" s="57"/>
      <c r="DE290" s="57"/>
      <c r="DF290" s="57"/>
      <c r="DG290" s="57"/>
      <c r="DH290" s="57"/>
      <c r="DI290" s="57"/>
      <c r="DJ290" s="57"/>
      <c r="DK290" s="57"/>
      <c r="DL290" s="57"/>
      <c r="DM290" s="57"/>
      <c r="DN290" s="57"/>
      <c r="DO290" s="57"/>
      <c r="DP290" s="57"/>
      <c r="DQ290" s="57"/>
      <c r="DR290" s="57"/>
      <c r="DS290" s="57"/>
      <c r="DT290" s="57"/>
      <c r="DU290" s="57"/>
      <c r="DV290" s="57"/>
      <c r="DW290" s="57"/>
      <c r="DX290" s="57"/>
      <c r="DY290" s="57"/>
      <c r="DZ290" s="57"/>
      <c r="EA290" s="57"/>
      <c r="EB290" s="57"/>
      <c r="EC290" s="57"/>
      <c r="ED290" s="57"/>
      <c r="EE290" s="57"/>
      <c r="EF290" s="57"/>
      <c r="EG290" s="57"/>
      <c r="EH290" s="57"/>
      <c r="EI290" s="57"/>
      <c r="EJ290" s="57"/>
      <c r="EK290" s="57"/>
      <c r="EL290" s="57"/>
      <c r="EM290" s="57"/>
      <c r="EN290" s="57"/>
      <c r="EO290" s="57"/>
      <c r="EP290" s="57"/>
      <c r="EQ290" s="57"/>
      <c r="ER290" s="57"/>
      <c r="ES290" s="57"/>
      <c r="ET290" s="57"/>
      <c r="EU290" s="57"/>
      <c r="EV290" s="57"/>
      <c r="EW290" s="57"/>
      <c r="EX290" s="57"/>
      <c r="EY290" s="57"/>
      <c r="EZ290" s="57"/>
      <c r="FA290" s="57"/>
      <c r="FB290" s="57"/>
      <c r="FC290" s="57"/>
      <c r="FD290" s="57"/>
      <c r="FE290" s="57"/>
      <c r="FF290" s="57"/>
      <c r="FG290" s="57"/>
      <c r="FH290" s="57"/>
      <c r="FI290" s="57"/>
      <c r="FJ290" s="57"/>
      <c r="FK290" s="57"/>
      <c r="FL290" s="57"/>
      <c r="FM290" s="57"/>
      <c r="FN290" s="57"/>
      <c r="FO290" s="57"/>
      <c r="FP290" s="57"/>
      <c r="FQ290" s="57"/>
      <c r="FR290" s="57"/>
      <c r="FS290" s="57"/>
      <c r="FT290" s="57"/>
      <c r="FU290" s="57"/>
      <c r="FV290" s="57"/>
      <c r="FW290" s="57"/>
      <c r="FX290" s="57"/>
      <c r="FY290" s="57"/>
      <c r="FZ290" s="57"/>
      <c r="GA290" s="57"/>
      <c r="GB290" s="57"/>
      <c r="GC290" s="57"/>
      <c r="GD290" s="57"/>
      <c r="GE290" s="57"/>
      <c r="GF290" s="57"/>
      <c r="GG290" s="57"/>
      <c r="GH290" s="57"/>
      <c r="GI290" s="57"/>
      <c r="GJ290" s="57"/>
      <c r="GK290" s="57"/>
      <c r="GL290" s="57"/>
      <c r="GM290" s="57"/>
      <c r="GN290" s="57"/>
      <c r="GO290" s="57"/>
      <c r="GP290" s="57"/>
      <c r="GQ290" s="57"/>
      <c r="GR290" s="57"/>
      <c r="GS290" s="57"/>
      <c r="GT290" s="57"/>
      <c r="GU290" s="57"/>
      <c r="GV290" s="57"/>
      <c r="GW290" s="57"/>
      <c r="GX290" s="57"/>
      <c r="GY290" s="57"/>
      <c r="GZ290" s="57"/>
      <c r="HA290" s="57"/>
      <c r="HB290" s="57"/>
      <c r="HC290" s="57"/>
      <c r="HD290" s="57"/>
      <c r="HE290" s="57"/>
      <c r="HF290" s="57"/>
      <c r="HG290" s="57"/>
      <c r="HH290" s="57"/>
      <c r="HI290" s="57"/>
      <c r="HJ290" s="57"/>
      <c r="HK290" s="57"/>
      <c r="HL290" s="57"/>
      <c r="HM290" s="57"/>
      <c r="HN290" s="57"/>
      <c r="HO290" s="57"/>
      <c r="HP290" s="57"/>
      <c r="HQ290" s="57"/>
      <c r="HR290" s="57"/>
      <c r="HS290" s="57"/>
      <c r="HT290" s="57"/>
      <c r="HU290" s="57"/>
      <c r="HV290" s="57"/>
      <c r="HW290" s="57"/>
      <c r="HX290" s="57"/>
      <c r="HY290" s="57"/>
      <c r="HZ290" s="57"/>
      <c r="IA290" s="57"/>
      <c r="IB290" s="57"/>
      <c r="IC290" s="57"/>
      <c r="ID290" s="57"/>
      <c r="IE290" s="57"/>
      <c r="IF290" s="57"/>
      <c r="IG290" s="57"/>
      <c r="IH290" s="57"/>
      <c r="II290" s="57"/>
      <c r="IJ290" s="57"/>
      <c r="IK290" s="57"/>
      <c r="IL290" s="57"/>
      <c r="IM290" s="57"/>
      <c r="IN290" s="57"/>
      <c r="IO290" s="57"/>
      <c r="IP290" s="57"/>
      <c r="IQ290" s="57"/>
      <c r="IR290" s="57"/>
      <c r="IS290" s="57"/>
      <c r="IT290" s="57"/>
      <c r="IU290" s="57"/>
      <c r="IV290" s="57"/>
    </row>
    <row r="291" spans="1:256" ht="31.15" customHeight="1">
      <c r="B291" s="42"/>
      <c r="C291" s="217">
        <v>2020</v>
      </c>
      <c r="D291" s="217"/>
      <c r="E291" s="46" t="s">
        <v>1012</v>
      </c>
      <c r="F291" s="218" t="s">
        <v>1011</v>
      </c>
      <c r="G291" s="218"/>
      <c r="H291" s="218"/>
      <c r="I291" s="46" t="s">
        <v>449</v>
      </c>
      <c r="J291" s="218" t="s">
        <v>16</v>
      </c>
      <c r="K291" s="218"/>
      <c r="L291" s="47" t="s">
        <v>28</v>
      </c>
      <c r="M291" s="47">
        <v>4</v>
      </c>
      <c r="N291" s="217" t="s">
        <v>18</v>
      </c>
      <c r="O291" s="217"/>
      <c r="P291" s="217"/>
      <c r="Q291" s="47" t="s">
        <v>17</v>
      </c>
      <c r="U291" s="63">
        <v>1000</v>
      </c>
      <c r="W291" s="63">
        <f t="shared" si="4"/>
        <v>1000</v>
      </c>
    </row>
    <row r="292" spans="1:256" ht="31.15" customHeight="1">
      <c r="B292" s="42"/>
      <c r="C292" s="217">
        <v>2020</v>
      </c>
      <c r="D292" s="217"/>
      <c r="E292" s="46" t="s">
        <v>1010</v>
      </c>
      <c r="F292" s="218" t="s">
        <v>1009</v>
      </c>
      <c r="G292" s="218"/>
      <c r="H292" s="218"/>
      <c r="I292" s="46" t="s">
        <v>449</v>
      </c>
      <c r="J292" s="218" t="s">
        <v>16</v>
      </c>
      <c r="K292" s="218"/>
      <c r="L292" s="47" t="s">
        <v>28</v>
      </c>
      <c r="M292" s="47">
        <v>4</v>
      </c>
      <c r="N292" s="217" t="s">
        <v>18</v>
      </c>
      <c r="O292" s="217"/>
      <c r="P292" s="217"/>
      <c r="Q292" s="47" t="s">
        <v>17</v>
      </c>
      <c r="U292" s="63">
        <v>7000</v>
      </c>
      <c r="W292" s="63">
        <f t="shared" si="4"/>
        <v>7000</v>
      </c>
    </row>
    <row r="293" spans="1:256" ht="31.15" hidden="1" customHeight="1">
      <c r="B293" s="42"/>
      <c r="C293" s="217">
        <v>2020</v>
      </c>
      <c r="D293" s="217"/>
      <c r="E293" s="46" t="s">
        <v>1008</v>
      </c>
      <c r="F293" s="218" t="s">
        <v>1007</v>
      </c>
      <c r="G293" s="218"/>
      <c r="H293" s="218"/>
      <c r="I293" s="46" t="s">
        <v>449</v>
      </c>
      <c r="J293" s="218" t="s">
        <v>16</v>
      </c>
      <c r="K293" s="218"/>
      <c r="L293" s="47" t="s">
        <v>28</v>
      </c>
      <c r="M293" s="47">
        <v>4</v>
      </c>
      <c r="N293" s="217" t="s">
        <v>18</v>
      </c>
      <c r="O293" s="217"/>
      <c r="P293" s="217"/>
      <c r="Q293" s="47" t="s">
        <v>17</v>
      </c>
      <c r="W293" s="63">
        <f t="shared" si="4"/>
        <v>0</v>
      </c>
    </row>
    <row r="294" spans="1:256" ht="31.15" customHeight="1">
      <c r="B294" s="42"/>
      <c r="C294" s="217">
        <v>2020</v>
      </c>
      <c r="D294" s="217"/>
      <c r="E294" s="46" t="s">
        <v>1006</v>
      </c>
      <c r="F294" s="218" t="s">
        <v>1005</v>
      </c>
      <c r="G294" s="218"/>
      <c r="H294" s="218"/>
      <c r="I294" s="46" t="s">
        <v>449</v>
      </c>
      <c r="J294" s="218" t="s">
        <v>16</v>
      </c>
      <c r="K294" s="218"/>
      <c r="L294" s="47" t="s">
        <v>28</v>
      </c>
      <c r="M294" s="47">
        <v>4</v>
      </c>
      <c r="N294" s="217" t="s">
        <v>18</v>
      </c>
      <c r="O294" s="217"/>
      <c r="P294" s="217"/>
      <c r="Q294" s="47" t="s">
        <v>17</v>
      </c>
      <c r="U294" s="63">
        <v>5000</v>
      </c>
      <c r="W294" s="63">
        <f t="shared" si="4"/>
        <v>5000</v>
      </c>
    </row>
    <row r="295" spans="1:256" ht="31.15" hidden="1" customHeight="1">
      <c r="B295" s="42"/>
      <c r="C295" s="217">
        <v>2020</v>
      </c>
      <c r="D295" s="217"/>
      <c r="E295" s="46" t="s">
        <v>1004</v>
      </c>
      <c r="F295" s="218" t="s">
        <v>1003</v>
      </c>
      <c r="G295" s="218"/>
      <c r="H295" s="218"/>
      <c r="I295" s="46" t="s">
        <v>449</v>
      </c>
      <c r="J295" s="218" t="s">
        <v>16</v>
      </c>
      <c r="K295" s="218"/>
      <c r="L295" s="47" t="s">
        <v>28</v>
      </c>
      <c r="M295" s="47">
        <v>4</v>
      </c>
      <c r="N295" s="217" t="s">
        <v>18</v>
      </c>
      <c r="O295" s="217"/>
      <c r="P295" s="217"/>
      <c r="Q295" s="47" t="s">
        <v>17</v>
      </c>
      <c r="W295" s="63">
        <f t="shared" si="4"/>
        <v>0</v>
      </c>
    </row>
    <row r="296" spans="1:256" ht="31.15" hidden="1" customHeight="1">
      <c r="B296" s="42"/>
      <c r="C296" s="217">
        <v>2020</v>
      </c>
      <c r="D296" s="217"/>
      <c r="E296" s="46" t="s">
        <v>1002</v>
      </c>
      <c r="F296" s="218" t="s">
        <v>1001</v>
      </c>
      <c r="G296" s="218"/>
      <c r="H296" s="218"/>
      <c r="I296" s="46" t="s">
        <v>449</v>
      </c>
      <c r="J296" s="218" t="s">
        <v>16</v>
      </c>
      <c r="K296" s="218"/>
      <c r="L296" s="47" t="s">
        <v>28</v>
      </c>
      <c r="M296" s="47">
        <v>4</v>
      </c>
      <c r="N296" s="217" t="s">
        <v>18</v>
      </c>
      <c r="O296" s="217"/>
      <c r="P296" s="217"/>
      <c r="Q296" s="47" t="s">
        <v>17</v>
      </c>
      <c r="W296" s="63">
        <f t="shared" si="4"/>
        <v>0</v>
      </c>
    </row>
    <row r="297" spans="1:256" ht="31.15" hidden="1" customHeight="1">
      <c r="B297" s="42"/>
      <c r="C297" s="217">
        <v>2020</v>
      </c>
      <c r="D297" s="217"/>
      <c r="E297" s="46" t="s">
        <v>1000</v>
      </c>
      <c r="F297" s="218" t="s">
        <v>999</v>
      </c>
      <c r="G297" s="218"/>
      <c r="H297" s="218"/>
      <c r="I297" s="46" t="s">
        <v>449</v>
      </c>
      <c r="J297" s="218" t="s">
        <v>16</v>
      </c>
      <c r="K297" s="218"/>
      <c r="L297" s="47" t="s">
        <v>17</v>
      </c>
      <c r="M297" s="47">
        <v>4</v>
      </c>
      <c r="N297" s="217" t="s">
        <v>18</v>
      </c>
      <c r="O297" s="217"/>
      <c r="P297" s="217"/>
      <c r="Q297" s="47" t="s">
        <v>17</v>
      </c>
      <c r="W297" s="63">
        <f t="shared" si="4"/>
        <v>0</v>
      </c>
    </row>
    <row r="298" spans="1:256" ht="31.15" hidden="1" customHeight="1">
      <c r="B298" s="65"/>
      <c r="C298" s="217">
        <v>2020</v>
      </c>
      <c r="D298" s="217"/>
      <c r="E298" s="46" t="s">
        <v>998</v>
      </c>
      <c r="F298" s="218" t="s">
        <v>997</v>
      </c>
      <c r="G298" s="218"/>
      <c r="H298" s="218"/>
      <c r="I298" s="46" t="s">
        <v>449</v>
      </c>
      <c r="J298" s="218" t="s">
        <v>16</v>
      </c>
      <c r="K298" s="218"/>
      <c r="L298" s="47" t="s">
        <v>28</v>
      </c>
      <c r="M298" s="47">
        <v>5</v>
      </c>
      <c r="N298" s="217" t="s">
        <v>18</v>
      </c>
      <c r="O298" s="217"/>
      <c r="P298" s="217"/>
      <c r="Q298" s="47" t="s">
        <v>17</v>
      </c>
      <c r="W298" s="63">
        <f t="shared" si="4"/>
        <v>0</v>
      </c>
    </row>
    <row r="299" spans="1:256" ht="31.15" hidden="1" customHeight="1">
      <c r="B299" s="65"/>
      <c r="C299" s="217">
        <v>2020</v>
      </c>
      <c r="D299" s="217"/>
      <c r="E299" s="46" t="s">
        <v>996</v>
      </c>
      <c r="F299" s="218" t="s">
        <v>995</v>
      </c>
      <c r="G299" s="218"/>
      <c r="H299" s="218"/>
      <c r="I299" s="46" t="s">
        <v>449</v>
      </c>
      <c r="J299" s="218" t="s">
        <v>16</v>
      </c>
      <c r="K299" s="218"/>
      <c r="L299" s="47" t="s">
        <v>28</v>
      </c>
      <c r="M299" s="47">
        <v>5</v>
      </c>
      <c r="N299" s="217" t="s">
        <v>18</v>
      </c>
      <c r="O299" s="217"/>
      <c r="P299" s="217"/>
      <c r="Q299" s="47" t="s">
        <v>17</v>
      </c>
      <c r="W299" s="63">
        <f t="shared" si="4"/>
        <v>0</v>
      </c>
    </row>
    <row r="300" spans="1:256" ht="31.15" hidden="1" customHeight="1">
      <c r="B300" s="42"/>
      <c r="C300" s="217">
        <v>2020</v>
      </c>
      <c r="D300" s="217"/>
      <c r="E300" s="46" t="s">
        <v>994</v>
      </c>
      <c r="F300" s="218" t="s">
        <v>993</v>
      </c>
      <c r="G300" s="218"/>
      <c r="H300" s="218"/>
      <c r="I300" s="46" t="s">
        <v>449</v>
      </c>
      <c r="J300" s="218" t="s">
        <v>16</v>
      </c>
      <c r="K300" s="218"/>
      <c r="L300" s="47" t="s">
        <v>28</v>
      </c>
      <c r="M300" s="47">
        <v>4</v>
      </c>
      <c r="N300" s="217" t="s">
        <v>18</v>
      </c>
      <c r="O300" s="217"/>
      <c r="P300" s="217"/>
      <c r="Q300" s="47" t="s">
        <v>17</v>
      </c>
      <c r="W300" s="63">
        <f t="shared" si="4"/>
        <v>0</v>
      </c>
    </row>
    <row r="301" spans="1:256" ht="31.15" hidden="1" customHeight="1">
      <c r="B301" s="42"/>
      <c r="C301" s="217">
        <v>2020</v>
      </c>
      <c r="D301" s="217"/>
      <c r="E301" s="46" t="s">
        <v>992</v>
      </c>
      <c r="F301" s="218" t="s">
        <v>991</v>
      </c>
      <c r="G301" s="218"/>
      <c r="H301" s="218"/>
      <c r="I301" s="46" t="s">
        <v>449</v>
      </c>
      <c r="J301" s="218" t="s">
        <v>16</v>
      </c>
      <c r="K301" s="218"/>
      <c r="L301" s="47" t="s">
        <v>28</v>
      </c>
      <c r="M301" s="47">
        <v>4</v>
      </c>
      <c r="N301" s="217" t="s">
        <v>18</v>
      </c>
      <c r="O301" s="217"/>
      <c r="P301" s="217"/>
      <c r="Q301" s="47" t="s">
        <v>17</v>
      </c>
      <c r="W301" s="63">
        <f t="shared" si="4"/>
        <v>0</v>
      </c>
    </row>
    <row r="302" spans="1:256" ht="31.15" hidden="1" customHeight="1">
      <c r="B302" s="42"/>
      <c r="C302" s="217">
        <v>2020</v>
      </c>
      <c r="D302" s="217"/>
      <c r="E302" s="46" t="s">
        <v>990</v>
      </c>
      <c r="F302" s="218" t="s">
        <v>989</v>
      </c>
      <c r="G302" s="218"/>
      <c r="H302" s="218"/>
      <c r="I302" s="46" t="s">
        <v>449</v>
      </c>
      <c r="J302" s="218" t="s">
        <v>16</v>
      </c>
      <c r="K302" s="218"/>
      <c r="L302" s="47" t="s">
        <v>28</v>
      </c>
      <c r="M302" s="47">
        <v>4</v>
      </c>
      <c r="N302" s="217" t="s">
        <v>18</v>
      </c>
      <c r="O302" s="217"/>
      <c r="P302" s="217"/>
      <c r="Q302" s="47" t="s">
        <v>17</v>
      </c>
      <c r="W302" s="63">
        <f t="shared" si="4"/>
        <v>0</v>
      </c>
    </row>
    <row r="303" spans="1:256" ht="31.15" hidden="1" customHeight="1">
      <c r="B303" s="42"/>
      <c r="C303" s="217">
        <v>2020</v>
      </c>
      <c r="D303" s="217"/>
      <c r="E303" s="46" t="s">
        <v>988</v>
      </c>
      <c r="F303" s="218" t="s">
        <v>987</v>
      </c>
      <c r="G303" s="218"/>
      <c r="H303" s="218"/>
      <c r="I303" s="46" t="s">
        <v>449</v>
      </c>
      <c r="J303" s="218" t="s">
        <v>16</v>
      </c>
      <c r="K303" s="218"/>
      <c r="L303" s="47" t="s">
        <v>28</v>
      </c>
      <c r="M303" s="47">
        <v>4</v>
      </c>
      <c r="N303" s="217" t="s">
        <v>18</v>
      </c>
      <c r="O303" s="217"/>
      <c r="P303" s="217"/>
      <c r="Q303" s="47" t="s">
        <v>17</v>
      </c>
      <c r="W303" s="63">
        <f t="shared" si="4"/>
        <v>0</v>
      </c>
    </row>
    <row r="304" spans="1:256" ht="31.15" hidden="1" customHeight="1">
      <c r="B304" s="42"/>
      <c r="C304" s="217">
        <v>2020</v>
      </c>
      <c r="D304" s="217"/>
      <c r="E304" s="46" t="s">
        <v>986</v>
      </c>
      <c r="F304" s="218" t="s">
        <v>985</v>
      </c>
      <c r="G304" s="218"/>
      <c r="H304" s="218"/>
      <c r="I304" s="46" t="s">
        <v>449</v>
      </c>
      <c r="J304" s="218" t="s">
        <v>16</v>
      </c>
      <c r="K304" s="218"/>
      <c r="L304" s="47" t="s">
        <v>28</v>
      </c>
      <c r="M304" s="47">
        <v>4</v>
      </c>
      <c r="N304" s="217" t="s">
        <v>18</v>
      </c>
      <c r="O304" s="217"/>
      <c r="P304" s="217"/>
      <c r="Q304" s="47" t="s">
        <v>17</v>
      </c>
      <c r="W304" s="63">
        <f t="shared" si="4"/>
        <v>0</v>
      </c>
    </row>
    <row r="305" spans="1:256" ht="31.15" hidden="1" customHeight="1">
      <c r="B305" s="42"/>
      <c r="C305" s="217">
        <v>2020</v>
      </c>
      <c r="D305" s="217"/>
      <c r="E305" s="46" t="s">
        <v>984</v>
      </c>
      <c r="F305" s="218" t="s">
        <v>983</v>
      </c>
      <c r="G305" s="218"/>
      <c r="H305" s="218"/>
      <c r="I305" s="46" t="s">
        <v>449</v>
      </c>
      <c r="J305" s="218" t="s">
        <v>16</v>
      </c>
      <c r="K305" s="218"/>
      <c r="L305" s="47" t="s">
        <v>28</v>
      </c>
      <c r="M305" s="47">
        <v>4</v>
      </c>
      <c r="N305" s="217" t="s">
        <v>18</v>
      </c>
      <c r="O305" s="217"/>
      <c r="P305" s="217"/>
      <c r="Q305" s="47" t="s">
        <v>17</v>
      </c>
      <c r="W305" s="63">
        <f t="shared" si="4"/>
        <v>0</v>
      </c>
    </row>
    <row r="306" spans="1:256" ht="31.15" hidden="1" customHeight="1">
      <c r="B306" s="42"/>
      <c r="C306" s="217">
        <v>2020</v>
      </c>
      <c r="D306" s="217"/>
      <c r="E306" s="46" t="s">
        <v>982</v>
      </c>
      <c r="F306" s="218" t="s">
        <v>981</v>
      </c>
      <c r="G306" s="218"/>
      <c r="H306" s="218"/>
      <c r="I306" s="46" t="s">
        <v>449</v>
      </c>
      <c r="J306" s="218" t="s">
        <v>16</v>
      </c>
      <c r="K306" s="218"/>
      <c r="L306" s="47" t="s">
        <v>28</v>
      </c>
      <c r="M306" s="47">
        <v>4</v>
      </c>
      <c r="N306" s="217" t="s">
        <v>18</v>
      </c>
      <c r="O306" s="217"/>
      <c r="P306" s="217"/>
      <c r="Q306" s="47" t="s">
        <v>17</v>
      </c>
      <c r="W306" s="63">
        <f t="shared" si="4"/>
        <v>0</v>
      </c>
    </row>
    <row r="307" spans="1:256" ht="31.15" hidden="1" customHeight="1">
      <c r="B307" s="42"/>
      <c r="C307" s="217">
        <v>2020</v>
      </c>
      <c r="D307" s="217"/>
      <c r="E307" s="46" t="s">
        <v>980</v>
      </c>
      <c r="F307" s="218" t="s">
        <v>979</v>
      </c>
      <c r="G307" s="218"/>
      <c r="H307" s="218"/>
      <c r="I307" s="46" t="s">
        <v>449</v>
      </c>
      <c r="J307" s="218" t="s">
        <v>16</v>
      </c>
      <c r="K307" s="218"/>
      <c r="L307" s="47" t="s">
        <v>28</v>
      </c>
      <c r="M307" s="47">
        <v>4</v>
      </c>
      <c r="N307" s="217" t="s">
        <v>18</v>
      </c>
      <c r="O307" s="217"/>
      <c r="P307" s="217"/>
      <c r="Q307" s="47" t="s">
        <v>17</v>
      </c>
      <c r="W307" s="63">
        <f t="shared" si="4"/>
        <v>0</v>
      </c>
    </row>
    <row r="308" spans="1:256" ht="31.15" hidden="1" customHeight="1">
      <c r="B308" s="42"/>
      <c r="C308" s="217">
        <v>2020</v>
      </c>
      <c r="D308" s="217"/>
      <c r="E308" s="46" t="s">
        <v>978</v>
      </c>
      <c r="F308" s="218" t="s">
        <v>977</v>
      </c>
      <c r="G308" s="218"/>
      <c r="H308" s="218"/>
      <c r="I308" s="46" t="s">
        <v>449</v>
      </c>
      <c r="J308" s="218" t="s">
        <v>16</v>
      </c>
      <c r="K308" s="218"/>
      <c r="L308" s="47" t="s">
        <v>28</v>
      </c>
      <c r="M308" s="47">
        <v>4</v>
      </c>
      <c r="N308" s="217" t="s">
        <v>18</v>
      </c>
      <c r="O308" s="217"/>
      <c r="P308" s="217"/>
      <c r="Q308" s="47" t="s">
        <v>17</v>
      </c>
      <c r="W308" s="63">
        <f t="shared" si="4"/>
        <v>0</v>
      </c>
    </row>
    <row r="309" spans="1:256" ht="31.15" hidden="1" customHeight="1">
      <c r="B309" s="42"/>
      <c r="C309" s="217">
        <v>2020</v>
      </c>
      <c r="D309" s="217"/>
      <c r="E309" s="46" t="s">
        <v>976</v>
      </c>
      <c r="F309" s="218" t="s">
        <v>975</v>
      </c>
      <c r="G309" s="218"/>
      <c r="H309" s="218"/>
      <c r="I309" s="46" t="s">
        <v>449</v>
      </c>
      <c r="J309" s="218" t="s">
        <v>16</v>
      </c>
      <c r="K309" s="218"/>
      <c r="L309" s="47" t="s">
        <v>28</v>
      </c>
      <c r="M309" s="47">
        <v>4</v>
      </c>
      <c r="N309" s="217" t="s">
        <v>18</v>
      </c>
      <c r="O309" s="217"/>
      <c r="P309" s="217"/>
      <c r="Q309" s="47" t="s">
        <v>17</v>
      </c>
      <c r="W309" s="63">
        <f t="shared" si="4"/>
        <v>0</v>
      </c>
    </row>
    <row r="310" spans="1:256" ht="31.15" hidden="1" customHeight="1">
      <c r="B310" s="42"/>
      <c r="C310" s="217">
        <v>2020</v>
      </c>
      <c r="D310" s="217"/>
      <c r="E310" s="46" t="s">
        <v>974</v>
      </c>
      <c r="F310" s="218" t="s">
        <v>973</v>
      </c>
      <c r="G310" s="218"/>
      <c r="H310" s="218"/>
      <c r="I310" s="46" t="s">
        <v>449</v>
      </c>
      <c r="J310" s="218" t="s">
        <v>16</v>
      </c>
      <c r="K310" s="218"/>
      <c r="L310" s="47" t="s">
        <v>28</v>
      </c>
      <c r="M310" s="47">
        <v>4</v>
      </c>
      <c r="N310" s="217" t="s">
        <v>18</v>
      </c>
      <c r="O310" s="217"/>
      <c r="P310" s="217"/>
      <c r="Q310" s="47" t="s">
        <v>17</v>
      </c>
      <c r="W310" s="63">
        <f t="shared" si="4"/>
        <v>0</v>
      </c>
    </row>
    <row r="311" spans="1:256" ht="31.15" hidden="1" customHeight="1">
      <c r="B311" s="42"/>
      <c r="C311" s="217">
        <v>2020</v>
      </c>
      <c r="D311" s="217"/>
      <c r="E311" s="46" t="s">
        <v>972</v>
      </c>
      <c r="F311" s="218" t="s">
        <v>971</v>
      </c>
      <c r="G311" s="218"/>
      <c r="H311" s="218"/>
      <c r="I311" s="46" t="s">
        <v>449</v>
      </c>
      <c r="J311" s="218" t="s">
        <v>16</v>
      </c>
      <c r="K311" s="218"/>
      <c r="L311" s="47" t="s">
        <v>28</v>
      </c>
      <c r="M311" s="47">
        <v>4</v>
      </c>
      <c r="N311" s="217" t="s">
        <v>18</v>
      </c>
      <c r="O311" s="217"/>
      <c r="P311" s="217"/>
      <c r="Q311" s="47" t="s">
        <v>17</v>
      </c>
      <c r="W311" s="63">
        <f t="shared" si="4"/>
        <v>0</v>
      </c>
    </row>
    <row r="312" spans="1:256" ht="31.15" hidden="1" customHeight="1">
      <c r="A312" s="57"/>
      <c r="B312" s="58"/>
      <c r="C312" s="215">
        <v>2020</v>
      </c>
      <c r="D312" s="215"/>
      <c r="E312" s="59" t="s">
        <v>970</v>
      </c>
      <c r="F312" s="216" t="s">
        <v>969</v>
      </c>
      <c r="G312" s="216"/>
      <c r="H312" s="216"/>
      <c r="I312" s="59" t="s">
        <v>449</v>
      </c>
      <c r="J312" s="216" t="s">
        <v>16</v>
      </c>
      <c r="K312" s="216"/>
      <c r="L312" s="60" t="s">
        <v>17</v>
      </c>
      <c r="M312" s="60">
        <v>3</v>
      </c>
      <c r="N312" s="215" t="s">
        <v>18</v>
      </c>
      <c r="O312" s="215"/>
      <c r="P312" s="215"/>
      <c r="Q312" s="60" t="s">
        <v>17</v>
      </c>
      <c r="R312" s="61"/>
      <c r="S312" s="61"/>
      <c r="T312" s="61"/>
      <c r="U312" s="61"/>
      <c r="V312" s="61"/>
      <c r="W312" s="61">
        <f t="shared" si="4"/>
        <v>0</v>
      </c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  <c r="CU312" s="57"/>
      <c r="CV312" s="57"/>
      <c r="CW312" s="57"/>
      <c r="CX312" s="57"/>
      <c r="CY312" s="57"/>
      <c r="CZ312" s="57"/>
      <c r="DA312" s="57"/>
      <c r="DB312" s="57"/>
      <c r="DC312" s="57"/>
      <c r="DD312" s="57"/>
      <c r="DE312" s="57"/>
      <c r="DF312" s="57"/>
      <c r="DG312" s="57"/>
      <c r="DH312" s="57"/>
      <c r="DI312" s="57"/>
      <c r="DJ312" s="57"/>
      <c r="DK312" s="57"/>
      <c r="DL312" s="57"/>
      <c r="DM312" s="57"/>
      <c r="DN312" s="57"/>
      <c r="DO312" s="57"/>
      <c r="DP312" s="57"/>
      <c r="DQ312" s="57"/>
      <c r="DR312" s="57"/>
      <c r="DS312" s="57"/>
      <c r="DT312" s="57"/>
      <c r="DU312" s="57"/>
      <c r="DV312" s="57"/>
      <c r="DW312" s="57"/>
      <c r="DX312" s="57"/>
      <c r="DY312" s="57"/>
      <c r="DZ312" s="57"/>
      <c r="EA312" s="57"/>
      <c r="EB312" s="57"/>
      <c r="EC312" s="57"/>
      <c r="ED312" s="57"/>
      <c r="EE312" s="57"/>
      <c r="EF312" s="57"/>
      <c r="EG312" s="57"/>
      <c r="EH312" s="57"/>
      <c r="EI312" s="57"/>
      <c r="EJ312" s="57"/>
      <c r="EK312" s="57"/>
      <c r="EL312" s="57"/>
      <c r="EM312" s="57"/>
      <c r="EN312" s="57"/>
      <c r="EO312" s="57"/>
      <c r="EP312" s="57"/>
      <c r="EQ312" s="57"/>
      <c r="ER312" s="57"/>
      <c r="ES312" s="57"/>
      <c r="ET312" s="57"/>
      <c r="EU312" s="57"/>
      <c r="EV312" s="57"/>
      <c r="EW312" s="57"/>
      <c r="EX312" s="57"/>
      <c r="EY312" s="57"/>
      <c r="EZ312" s="57"/>
      <c r="FA312" s="57"/>
      <c r="FB312" s="57"/>
      <c r="FC312" s="57"/>
      <c r="FD312" s="57"/>
      <c r="FE312" s="57"/>
      <c r="FF312" s="57"/>
      <c r="FG312" s="57"/>
      <c r="FH312" s="57"/>
      <c r="FI312" s="57"/>
      <c r="FJ312" s="57"/>
      <c r="FK312" s="57"/>
      <c r="FL312" s="57"/>
      <c r="FM312" s="57"/>
      <c r="FN312" s="57"/>
      <c r="FO312" s="57"/>
      <c r="FP312" s="57"/>
      <c r="FQ312" s="57"/>
      <c r="FR312" s="57"/>
      <c r="FS312" s="57"/>
      <c r="FT312" s="57"/>
      <c r="FU312" s="57"/>
      <c r="FV312" s="57"/>
      <c r="FW312" s="57"/>
      <c r="FX312" s="57"/>
      <c r="FY312" s="57"/>
      <c r="FZ312" s="57"/>
      <c r="GA312" s="57"/>
      <c r="GB312" s="57"/>
      <c r="GC312" s="57"/>
      <c r="GD312" s="57"/>
      <c r="GE312" s="57"/>
      <c r="GF312" s="57"/>
      <c r="GG312" s="57"/>
      <c r="GH312" s="57"/>
      <c r="GI312" s="57"/>
      <c r="GJ312" s="57"/>
      <c r="GK312" s="57"/>
      <c r="GL312" s="57"/>
      <c r="GM312" s="57"/>
      <c r="GN312" s="57"/>
      <c r="GO312" s="57"/>
      <c r="GP312" s="57"/>
      <c r="GQ312" s="57"/>
      <c r="GR312" s="57"/>
      <c r="GS312" s="57"/>
      <c r="GT312" s="57"/>
      <c r="GU312" s="57"/>
      <c r="GV312" s="57"/>
      <c r="GW312" s="57"/>
      <c r="GX312" s="57"/>
      <c r="GY312" s="57"/>
      <c r="GZ312" s="57"/>
      <c r="HA312" s="57"/>
      <c r="HB312" s="57"/>
      <c r="HC312" s="57"/>
      <c r="HD312" s="57"/>
      <c r="HE312" s="57"/>
      <c r="HF312" s="57"/>
      <c r="HG312" s="57"/>
      <c r="HH312" s="57"/>
      <c r="HI312" s="57"/>
      <c r="HJ312" s="57"/>
      <c r="HK312" s="57"/>
      <c r="HL312" s="57"/>
      <c r="HM312" s="57"/>
      <c r="HN312" s="57"/>
      <c r="HO312" s="57"/>
      <c r="HP312" s="57"/>
      <c r="HQ312" s="57"/>
      <c r="HR312" s="57"/>
      <c r="HS312" s="57"/>
      <c r="HT312" s="57"/>
      <c r="HU312" s="57"/>
      <c r="HV312" s="57"/>
      <c r="HW312" s="57"/>
      <c r="HX312" s="57"/>
      <c r="HY312" s="57"/>
      <c r="HZ312" s="57"/>
      <c r="IA312" s="57"/>
      <c r="IB312" s="57"/>
      <c r="IC312" s="57"/>
      <c r="ID312" s="57"/>
      <c r="IE312" s="57"/>
      <c r="IF312" s="57"/>
      <c r="IG312" s="57"/>
      <c r="IH312" s="57"/>
      <c r="II312" s="57"/>
      <c r="IJ312" s="57"/>
      <c r="IK312" s="57"/>
      <c r="IL312" s="57"/>
      <c r="IM312" s="57"/>
      <c r="IN312" s="57"/>
      <c r="IO312" s="57"/>
      <c r="IP312" s="57"/>
      <c r="IQ312" s="57"/>
      <c r="IR312" s="57"/>
      <c r="IS312" s="57"/>
      <c r="IT312" s="57"/>
      <c r="IU312" s="57"/>
      <c r="IV312" s="57"/>
    </row>
    <row r="313" spans="1:256" ht="31.15" hidden="1" customHeight="1">
      <c r="B313" s="42"/>
      <c r="C313" s="217">
        <v>2020</v>
      </c>
      <c r="D313" s="217"/>
      <c r="E313" s="46" t="s">
        <v>968</v>
      </c>
      <c r="F313" s="218" t="s">
        <v>967</v>
      </c>
      <c r="G313" s="218"/>
      <c r="H313" s="218"/>
      <c r="I313" s="46" t="s">
        <v>449</v>
      </c>
      <c r="J313" s="218" t="s">
        <v>16</v>
      </c>
      <c r="K313" s="218"/>
      <c r="L313" s="47" t="s">
        <v>28</v>
      </c>
      <c r="M313" s="47">
        <v>4</v>
      </c>
      <c r="N313" s="217" t="s">
        <v>18</v>
      </c>
      <c r="O313" s="217"/>
      <c r="P313" s="217"/>
      <c r="Q313" s="47" t="s">
        <v>17</v>
      </c>
      <c r="W313" s="63">
        <f t="shared" si="4"/>
        <v>0</v>
      </c>
    </row>
    <row r="314" spans="1:256" ht="31.15" hidden="1" customHeight="1">
      <c r="B314" s="42"/>
      <c r="C314" s="217">
        <v>2020</v>
      </c>
      <c r="D314" s="217"/>
      <c r="E314" s="46" t="s">
        <v>966</v>
      </c>
      <c r="F314" s="218" t="s">
        <v>965</v>
      </c>
      <c r="G314" s="218"/>
      <c r="H314" s="218"/>
      <c r="I314" s="46" t="s">
        <v>449</v>
      </c>
      <c r="J314" s="218" t="s">
        <v>16</v>
      </c>
      <c r="K314" s="218"/>
      <c r="L314" s="47" t="s">
        <v>28</v>
      </c>
      <c r="M314" s="47">
        <v>4</v>
      </c>
      <c r="N314" s="217" t="s">
        <v>18</v>
      </c>
      <c r="O314" s="217"/>
      <c r="P314" s="217"/>
      <c r="Q314" s="47" t="s">
        <v>17</v>
      </c>
      <c r="W314" s="63">
        <f t="shared" si="4"/>
        <v>0</v>
      </c>
    </row>
    <row r="315" spans="1:256" ht="31.15" customHeight="1">
      <c r="A315" s="54"/>
      <c r="B315" s="55"/>
      <c r="C315" s="219">
        <v>2020</v>
      </c>
      <c r="D315" s="219"/>
      <c r="E315" s="51" t="s">
        <v>964</v>
      </c>
      <c r="F315" s="220" t="s">
        <v>963</v>
      </c>
      <c r="G315" s="220"/>
      <c r="H315" s="220"/>
      <c r="I315" s="51" t="s">
        <v>449</v>
      </c>
      <c r="J315" s="220" t="s">
        <v>16</v>
      </c>
      <c r="K315" s="220"/>
      <c r="L315" s="52" t="s">
        <v>17</v>
      </c>
      <c r="M315" s="52">
        <v>2</v>
      </c>
      <c r="N315" s="219" t="s">
        <v>18</v>
      </c>
      <c r="O315" s="219"/>
      <c r="P315" s="219"/>
      <c r="Q315" s="52" t="s">
        <v>17</v>
      </c>
      <c r="R315" s="56"/>
      <c r="S315" s="56">
        <f>S316+S318+S320+S323+S327+S330+S332+S335+S341+S353+S359+S361+S364+S366+S368</f>
        <v>4383.5</v>
      </c>
      <c r="T315" s="56">
        <f>T316+T318+T320+T323+T327+T330+T332+T335+T341+T353+T359+T361+T364+T366+T368</f>
        <v>1516.1499999999999</v>
      </c>
      <c r="U315" s="56">
        <f>U323+U341+U353</f>
        <v>0</v>
      </c>
      <c r="V315" s="56">
        <f>V316+V318+V320+V323+V327+V330+V332+V335+V341+V353+V359+V361+V364+V366+V368</f>
        <v>4380.07</v>
      </c>
      <c r="W315" s="56">
        <f t="shared" si="4"/>
        <v>10279.719999999999</v>
      </c>
      <c r="X315" s="54"/>
      <c r="Y315" s="54"/>
      <c r="Z315" s="54"/>
      <c r="AA315" s="54"/>
      <c r="AB315" s="54"/>
      <c r="AC315" s="54"/>
      <c r="AD315" s="54"/>
      <c r="AE315" s="54"/>
      <c r="AF315" s="54"/>
      <c r="AG315" s="54"/>
      <c r="AH315" s="54"/>
      <c r="AI315" s="54"/>
      <c r="AJ315" s="54"/>
      <c r="AK315" s="54"/>
      <c r="AL315" s="54"/>
      <c r="AM315" s="54"/>
      <c r="AN315" s="54"/>
      <c r="AO315" s="54"/>
      <c r="AP315" s="54"/>
      <c r="AQ315" s="54"/>
      <c r="AR315" s="54"/>
      <c r="AS315" s="54"/>
      <c r="AT315" s="54"/>
      <c r="AU315" s="54"/>
      <c r="AV315" s="54"/>
      <c r="AW315" s="54"/>
      <c r="AX315" s="54"/>
      <c r="AY315" s="54"/>
      <c r="AZ315" s="54"/>
      <c r="BA315" s="54"/>
      <c r="BB315" s="54"/>
      <c r="BC315" s="54"/>
      <c r="BD315" s="54"/>
      <c r="BE315" s="54"/>
      <c r="BF315" s="54"/>
      <c r="BG315" s="54"/>
      <c r="BH315" s="54"/>
      <c r="BI315" s="54"/>
      <c r="BJ315" s="54"/>
      <c r="BK315" s="54"/>
      <c r="BL315" s="54"/>
      <c r="BM315" s="54"/>
      <c r="BN315" s="54"/>
      <c r="BO315" s="54"/>
      <c r="BP315" s="54"/>
      <c r="BQ315" s="54"/>
      <c r="BR315" s="54"/>
      <c r="BS315" s="54"/>
      <c r="BT315" s="54"/>
      <c r="BU315" s="54"/>
      <c r="BV315" s="54"/>
      <c r="BW315" s="54"/>
      <c r="BX315" s="54"/>
      <c r="BY315" s="54"/>
      <c r="BZ315" s="54"/>
      <c r="CA315" s="54"/>
      <c r="CB315" s="54"/>
      <c r="CC315" s="54"/>
      <c r="CD315" s="54"/>
      <c r="CE315" s="54"/>
      <c r="CF315" s="54"/>
      <c r="CG315" s="54"/>
      <c r="CH315" s="54"/>
      <c r="CI315" s="54"/>
      <c r="CJ315" s="54"/>
      <c r="CK315" s="54"/>
      <c r="CL315" s="54"/>
      <c r="CM315" s="54"/>
      <c r="CN315" s="54"/>
      <c r="CO315" s="54"/>
      <c r="CP315" s="54"/>
      <c r="CQ315" s="54"/>
      <c r="CR315" s="54"/>
      <c r="CS315" s="54"/>
      <c r="CT315" s="54"/>
      <c r="CU315" s="54"/>
      <c r="CV315" s="54"/>
      <c r="CW315" s="54"/>
      <c r="CX315" s="54"/>
      <c r="CY315" s="54"/>
      <c r="CZ315" s="54"/>
      <c r="DA315" s="54"/>
      <c r="DB315" s="54"/>
      <c r="DC315" s="54"/>
      <c r="DD315" s="54"/>
      <c r="DE315" s="54"/>
      <c r="DF315" s="54"/>
      <c r="DG315" s="54"/>
      <c r="DH315" s="54"/>
      <c r="DI315" s="54"/>
      <c r="DJ315" s="54"/>
      <c r="DK315" s="54"/>
      <c r="DL315" s="54"/>
      <c r="DM315" s="54"/>
      <c r="DN315" s="54"/>
      <c r="DO315" s="54"/>
      <c r="DP315" s="54"/>
      <c r="DQ315" s="54"/>
      <c r="DR315" s="54"/>
      <c r="DS315" s="54"/>
      <c r="DT315" s="54"/>
      <c r="DU315" s="54"/>
      <c r="DV315" s="54"/>
      <c r="DW315" s="54"/>
      <c r="DX315" s="54"/>
      <c r="DY315" s="54"/>
      <c r="DZ315" s="54"/>
      <c r="EA315" s="54"/>
      <c r="EB315" s="54"/>
      <c r="EC315" s="54"/>
      <c r="ED315" s="54"/>
      <c r="EE315" s="54"/>
      <c r="EF315" s="54"/>
      <c r="EG315" s="54"/>
      <c r="EH315" s="54"/>
      <c r="EI315" s="54"/>
      <c r="EJ315" s="54"/>
      <c r="EK315" s="54"/>
      <c r="EL315" s="54"/>
      <c r="EM315" s="54"/>
      <c r="EN315" s="54"/>
      <c r="EO315" s="54"/>
      <c r="EP315" s="54"/>
      <c r="EQ315" s="54"/>
      <c r="ER315" s="54"/>
      <c r="ES315" s="54"/>
      <c r="ET315" s="54"/>
      <c r="EU315" s="54"/>
      <c r="EV315" s="54"/>
      <c r="EW315" s="54"/>
      <c r="EX315" s="54"/>
      <c r="EY315" s="54"/>
      <c r="EZ315" s="54"/>
      <c r="FA315" s="54"/>
      <c r="FB315" s="54"/>
      <c r="FC315" s="54"/>
      <c r="FD315" s="54"/>
      <c r="FE315" s="54"/>
      <c r="FF315" s="54"/>
      <c r="FG315" s="54"/>
      <c r="FH315" s="54"/>
      <c r="FI315" s="54"/>
      <c r="FJ315" s="54"/>
      <c r="FK315" s="54"/>
      <c r="FL315" s="54"/>
      <c r="FM315" s="54"/>
      <c r="FN315" s="54"/>
      <c r="FO315" s="54"/>
      <c r="FP315" s="54"/>
      <c r="FQ315" s="54"/>
      <c r="FR315" s="54"/>
      <c r="FS315" s="54"/>
      <c r="FT315" s="54"/>
      <c r="FU315" s="54"/>
      <c r="FV315" s="54"/>
      <c r="FW315" s="54"/>
      <c r="FX315" s="54"/>
      <c r="FY315" s="54"/>
      <c r="FZ315" s="54"/>
      <c r="GA315" s="54"/>
      <c r="GB315" s="54"/>
      <c r="GC315" s="54"/>
      <c r="GD315" s="54"/>
      <c r="GE315" s="54"/>
      <c r="GF315" s="54"/>
      <c r="GG315" s="54"/>
      <c r="GH315" s="54"/>
      <c r="GI315" s="54"/>
      <c r="GJ315" s="54"/>
      <c r="GK315" s="54"/>
      <c r="GL315" s="54"/>
      <c r="GM315" s="54"/>
      <c r="GN315" s="54"/>
      <c r="GO315" s="54"/>
      <c r="GP315" s="54"/>
      <c r="GQ315" s="54"/>
      <c r="GR315" s="54"/>
      <c r="GS315" s="54"/>
      <c r="GT315" s="54"/>
      <c r="GU315" s="54"/>
      <c r="GV315" s="54"/>
      <c r="GW315" s="54"/>
      <c r="GX315" s="54"/>
      <c r="GY315" s="54"/>
      <c r="GZ315" s="54"/>
      <c r="HA315" s="54"/>
      <c r="HB315" s="54"/>
      <c r="HC315" s="54"/>
      <c r="HD315" s="54"/>
      <c r="HE315" s="54"/>
      <c r="HF315" s="54"/>
      <c r="HG315" s="54"/>
      <c r="HH315" s="54"/>
      <c r="HI315" s="54"/>
      <c r="HJ315" s="54"/>
      <c r="HK315" s="54"/>
      <c r="HL315" s="54"/>
      <c r="HM315" s="54"/>
      <c r="HN315" s="54"/>
      <c r="HO315" s="54"/>
      <c r="HP315" s="54"/>
      <c r="HQ315" s="54"/>
      <c r="HR315" s="54"/>
      <c r="HS315" s="54"/>
      <c r="HT315" s="54"/>
      <c r="HU315" s="54"/>
      <c r="HV315" s="54"/>
      <c r="HW315" s="54"/>
      <c r="HX315" s="54"/>
      <c r="HY315" s="54"/>
      <c r="HZ315" s="54"/>
      <c r="IA315" s="54"/>
      <c r="IB315" s="54"/>
      <c r="IC315" s="54"/>
      <c r="ID315" s="54"/>
      <c r="IE315" s="54"/>
      <c r="IF315" s="54"/>
      <c r="IG315" s="54"/>
      <c r="IH315" s="54"/>
      <c r="II315" s="54"/>
      <c r="IJ315" s="54"/>
      <c r="IK315" s="54"/>
      <c r="IL315" s="54"/>
      <c r="IM315" s="54"/>
      <c r="IN315" s="54"/>
      <c r="IO315" s="54"/>
      <c r="IP315" s="54"/>
      <c r="IQ315" s="54"/>
      <c r="IR315" s="54"/>
      <c r="IS315" s="54"/>
      <c r="IT315" s="54"/>
      <c r="IU315" s="54"/>
      <c r="IV315" s="54"/>
    </row>
    <row r="316" spans="1:256" ht="31.15" hidden="1" customHeight="1">
      <c r="A316" s="57"/>
      <c r="B316" s="58"/>
      <c r="C316" s="215">
        <v>2020</v>
      </c>
      <c r="D316" s="215"/>
      <c r="E316" s="59" t="s">
        <v>962</v>
      </c>
      <c r="F316" s="216" t="s">
        <v>961</v>
      </c>
      <c r="G316" s="216"/>
      <c r="H316" s="216"/>
      <c r="I316" s="59" t="s">
        <v>449</v>
      </c>
      <c r="J316" s="216" t="s">
        <v>16</v>
      </c>
      <c r="K316" s="216"/>
      <c r="L316" s="60" t="s">
        <v>17</v>
      </c>
      <c r="M316" s="60">
        <v>3</v>
      </c>
      <c r="N316" s="215" t="s">
        <v>18</v>
      </c>
      <c r="O316" s="215"/>
      <c r="P316" s="215"/>
      <c r="Q316" s="60" t="s">
        <v>17</v>
      </c>
      <c r="R316" s="61"/>
      <c r="S316" s="61"/>
      <c r="T316" s="61"/>
      <c r="U316" s="61"/>
      <c r="V316" s="61"/>
      <c r="W316" s="61">
        <f t="shared" si="4"/>
        <v>0</v>
      </c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  <c r="CU316" s="57"/>
      <c r="CV316" s="57"/>
      <c r="CW316" s="57"/>
      <c r="CX316" s="57"/>
      <c r="CY316" s="57"/>
      <c r="CZ316" s="57"/>
      <c r="DA316" s="57"/>
      <c r="DB316" s="57"/>
      <c r="DC316" s="57"/>
      <c r="DD316" s="57"/>
      <c r="DE316" s="57"/>
      <c r="DF316" s="57"/>
      <c r="DG316" s="57"/>
      <c r="DH316" s="57"/>
      <c r="DI316" s="57"/>
      <c r="DJ316" s="57"/>
      <c r="DK316" s="57"/>
      <c r="DL316" s="57"/>
      <c r="DM316" s="57"/>
      <c r="DN316" s="57"/>
      <c r="DO316" s="57"/>
      <c r="DP316" s="57"/>
      <c r="DQ316" s="57"/>
      <c r="DR316" s="57"/>
      <c r="DS316" s="57"/>
      <c r="DT316" s="57"/>
      <c r="DU316" s="57"/>
      <c r="DV316" s="57"/>
      <c r="DW316" s="57"/>
      <c r="DX316" s="57"/>
      <c r="DY316" s="57"/>
      <c r="DZ316" s="57"/>
      <c r="EA316" s="57"/>
      <c r="EB316" s="57"/>
      <c r="EC316" s="57"/>
      <c r="ED316" s="57"/>
      <c r="EE316" s="57"/>
      <c r="EF316" s="57"/>
      <c r="EG316" s="57"/>
      <c r="EH316" s="57"/>
      <c r="EI316" s="57"/>
      <c r="EJ316" s="57"/>
      <c r="EK316" s="57"/>
      <c r="EL316" s="57"/>
      <c r="EM316" s="57"/>
      <c r="EN316" s="57"/>
      <c r="EO316" s="57"/>
      <c r="EP316" s="57"/>
      <c r="EQ316" s="57"/>
      <c r="ER316" s="57"/>
      <c r="ES316" s="57"/>
      <c r="ET316" s="57"/>
      <c r="EU316" s="57"/>
      <c r="EV316" s="57"/>
      <c r="EW316" s="57"/>
      <c r="EX316" s="57"/>
      <c r="EY316" s="57"/>
      <c r="EZ316" s="57"/>
      <c r="FA316" s="57"/>
      <c r="FB316" s="57"/>
      <c r="FC316" s="57"/>
      <c r="FD316" s="57"/>
      <c r="FE316" s="57"/>
      <c r="FF316" s="57"/>
      <c r="FG316" s="57"/>
      <c r="FH316" s="57"/>
      <c r="FI316" s="57"/>
      <c r="FJ316" s="57"/>
      <c r="FK316" s="57"/>
      <c r="FL316" s="57"/>
      <c r="FM316" s="57"/>
      <c r="FN316" s="57"/>
      <c r="FO316" s="57"/>
      <c r="FP316" s="57"/>
      <c r="FQ316" s="57"/>
      <c r="FR316" s="57"/>
      <c r="FS316" s="57"/>
      <c r="FT316" s="57"/>
      <c r="FU316" s="57"/>
      <c r="FV316" s="57"/>
      <c r="FW316" s="57"/>
      <c r="FX316" s="57"/>
      <c r="FY316" s="57"/>
      <c r="FZ316" s="57"/>
      <c r="GA316" s="57"/>
      <c r="GB316" s="57"/>
      <c r="GC316" s="57"/>
      <c r="GD316" s="57"/>
      <c r="GE316" s="57"/>
      <c r="GF316" s="57"/>
      <c r="GG316" s="57"/>
      <c r="GH316" s="57"/>
      <c r="GI316" s="57"/>
      <c r="GJ316" s="57"/>
      <c r="GK316" s="57"/>
      <c r="GL316" s="57"/>
      <c r="GM316" s="57"/>
      <c r="GN316" s="57"/>
      <c r="GO316" s="57"/>
      <c r="GP316" s="57"/>
      <c r="GQ316" s="57"/>
      <c r="GR316" s="57"/>
      <c r="GS316" s="57"/>
      <c r="GT316" s="57"/>
      <c r="GU316" s="57"/>
      <c r="GV316" s="57"/>
      <c r="GW316" s="57"/>
      <c r="GX316" s="57"/>
      <c r="GY316" s="57"/>
      <c r="GZ316" s="57"/>
      <c r="HA316" s="57"/>
      <c r="HB316" s="57"/>
      <c r="HC316" s="57"/>
      <c r="HD316" s="57"/>
      <c r="HE316" s="57"/>
      <c r="HF316" s="57"/>
      <c r="HG316" s="57"/>
      <c r="HH316" s="57"/>
      <c r="HI316" s="57"/>
      <c r="HJ316" s="57"/>
      <c r="HK316" s="57"/>
      <c r="HL316" s="57"/>
      <c r="HM316" s="57"/>
      <c r="HN316" s="57"/>
      <c r="HO316" s="57"/>
      <c r="HP316" s="57"/>
      <c r="HQ316" s="57"/>
      <c r="HR316" s="57"/>
      <c r="HS316" s="57"/>
      <c r="HT316" s="57"/>
      <c r="HU316" s="57"/>
      <c r="HV316" s="57"/>
      <c r="HW316" s="57"/>
      <c r="HX316" s="57"/>
      <c r="HY316" s="57"/>
      <c r="HZ316" s="57"/>
      <c r="IA316" s="57"/>
      <c r="IB316" s="57"/>
      <c r="IC316" s="57"/>
      <c r="ID316" s="57"/>
      <c r="IE316" s="57"/>
      <c r="IF316" s="57"/>
      <c r="IG316" s="57"/>
      <c r="IH316" s="57"/>
      <c r="II316" s="57"/>
      <c r="IJ316" s="57"/>
      <c r="IK316" s="57"/>
      <c r="IL316" s="57"/>
      <c r="IM316" s="57"/>
      <c r="IN316" s="57"/>
      <c r="IO316" s="57"/>
      <c r="IP316" s="57"/>
      <c r="IQ316" s="57"/>
      <c r="IR316" s="57"/>
      <c r="IS316" s="57"/>
      <c r="IT316" s="57"/>
      <c r="IU316" s="57"/>
      <c r="IV316" s="57"/>
    </row>
    <row r="317" spans="1:256" ht="31.15" hidden="1" customHeight="1">
      <c r="B317" s="42"/>
      <c r="C317" s="217">
        <v>2020</v>
      </c>
      <c r="D317" s="217"/>
      <c r="E317" s="46" t="s">
        <v>960</v>
      </c>
      <c r="F317" s="218" t="s">
        <v>959</v>
      </c>
      <c r="G317" s="218"/>
      <c r="H317" s="218"/>
      <c r="I317" s="46" t="s">
        <v>449</v>
      </c>
      <c r="J317" s="218" t="s">
        <v>16</v>
      </c>
      <c r="K317" s="218"/>
      <c r="L317" s="47" t="s">
        <v>28</v>
      </c>
      <c r="M317" s="47">
        <v>4</v>
      </c>
      <c r="N317" s="217" t="s">
        <v>18</v>
      </c>
      <c r="O317" s="217"/>
      <c r="P317" s="217"/>
      <c r="Q317" s="47" t="s">
        <v>17</v>
      </c>
      <c r="W317" s="63">
        <f t="shared" si="4"/>
        <v>0</v>
      </c>
    </row>
    <row r="318" spans="1:256" ht="31.15" hidden="1" customHeight="1">
      <c r="A318" s="57"/>
      <c r="B318" s="58"/>
      <c r="C318" s="215">
        <v>2020</v>
      </c>
      <c r="D318" s="215"/>
      <c r="E318" s="59" t="s">
        <v>958</v>
      </c>
      <c r="F318" s="216" t="s">
        <v>957</v>
      </c>
      <c r="G318" s="216"/>
      <c r="H318" s="216"/>
      <c r="I318" s="59" t="s">
        <v>449</v>
      </c>
      <c r="J318" s="216" t="s">
        <v>16</v>
      </c>
      <c r="K318" s="216"/>
      <c r="L318" s="60" t="s">
        <v>17</v>
      </c>
      <c r="M318" s="60">
        <v>3</v>
      </c>
      <c r="N318" s="215" t="s">
        <v>18</v>
      </c>
      <c r="O318" s="215"/>
      <c r="P318" s="215"/>
      <c r="Q318" s="60" t="s">
        <v>17</v>
      </c>
      <c r="R318" s="61"/>
      <c r="S318" s="61"/>
      <c r="T318" s="61"/>
      <c r="U318" s="61"/>
      <c r="V318" s="61"/>
      <c r="W318" s="61">
        <f t="shared" si="4"/>
        <v>0</v>
      </c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  <c r="CU318" s="57"/>
      <c r="CV318" s="57"/>
      <c r="CW318" s="57"/>
      <c r="CX318" s="57"/>
      <c r="CY318" s="57"/>
      <c r="CZ318" s="57"/>
      <c r="DA318" s="57"/>
      <c r="DB318" s="57"/>
      <c r="DC318" s="57"/>
      <c r="DD318" s="57"/>
      <c r="DE318" s="57"/>
      <c r="DF318" s="57"/>
      <c r="DG318" s="57"/>
      <c r="DH318" s="57"/>
      <c r="DI318" s="57"/>
      <c r="DJ318" s="57"/>
      <c r="DK318" s="57"/>
      <c r="DL318" s="57"/>
      <c r="DM318" s="57"/>
      <c r="DN318" s="57"/>
      <c r="DO318" s="57"/>
      <c r="DP318" s="57"/>
      <c r="DQ318" s="57"/>
      <c r="DR318" s="57"/>
      <c r="DS318" s="57"/>
      <c r="DT318" s="57"/>
      <c r="DU318" s="57"/>
      <c r="DV318" s="57"/>
      <c r="DW318" s="57"/>
      <c r="DX318" s="57"/>
      <c r="DY318" s="57"/>
      <c r="DZ318" s="57"/>
      <c r="EA318" s="57"/>
      <c r="EB318" s="57"/>
      <c r="EC318" s="57"/>
      <c r="ED318" s="57"/>
      <c r="EE318" s="57"/>
      <c r="EF318" s="57"/>
      <c r="EG318" s="57"/>
      <c r="EH318" s="57"/>
      <c r="EI318" s="57"/>
      <c r="EJ318" s="57"/>
      <c r="EK318" s="57"/>
      <c r="EL318" s="57"/>
      <c r="EM318" s="57"/>
      <c r="EN318" s="57"/>
      <c r="EO318" s="57"/>
      <c r="EP318" s="57"/>
      <c r="EQ318" s="57"/>
      <c r="ER318" s="57"/>
      <c r="ES318" s="57"/>
      <c r="ET318" s="57"/>
      <c r="EU318" s="57"/>
      <c r="EV318" s="57"/>
      <c r="EW318" s="57"/>
      <c r="EX318" s="57"/>
      <c r="EY318" s="57"/>
      <c r="EZ318" s="57"/>
      <c r="FA318" s="57"/>
      <c r="FB318" s="57"/>
      <c r="FC318" s="57"/>
      <c r="FD318" s="57"/>
      <c r="FE318" s="57"/>
      <c r="FF318" s="57"/>
      <c r="FG318" s="57"/>
      <c r="FH318" s="57"/>
      <c r="FI318" s="57"/>
      <c r="FJ318" s="57"/>
      <c r="FK318" s="57"/>
      <c r="FL318" s="57"/>
      <c r="FM318" s="57"/>
      <c r="FN318" s="57"/>
      <c r="FO318" s="57"/>
      <c r="FP318" s="57"/>
      <c r="FQ318" s="57"/>
      <c r="FR318" s="57"/>
      <c r="FS318" s="57"/>
      <c r="FT318" s="57"/>
      <c r="FU318" s="57"/>
      <c r="FV318" s="57"/>
      <c r="FW318" s="57"/>
      <c r="FX318" s="57"/>
      <c r="FY318" s="57"/>
      <c r="FZ318" s="57"/>
      <c r="GA318" s="57"/>
      <c r="GB318" s="57"/>
      <c r="GC318" s="57"/>
      <c r="GD318" s="57"/>
      <c r="GE318" s="57"/>
      <c r="GF318" s="57"/>
      <c r="GG318" s="57"/>
      <c r="GH318" s="57"/>
      <c r="GI318" s="57"/>
      <c r="GJ318" s="57"/>
      <c r="GK318" s="57"/>
      <c r="GL318" s="57"/>
      <c r="GM318" s="57"/>
      <c r="GN318" s="57"/>
      <c r="GO318" s="57"/>
      <c r="GP318" s="57"/>
      <c r="GQ318" s="57"/>
      <c r="GR318" s="57"/>
      <c r="GS318" s="57"/>
      <c r="GT318" s="57"/>
      <c r="GU318" s="57"/>
      <c r="GV318" s="57"/>
      <c r="GW318" s="57"/>
      <c r="GX318" s="57"/>
      <c r="GY318" s="57"/>
      <c r="GZ318" s="57"/>
      <c r="HA318" s="57"/>
      <c r="HB318" s="57"/>
      <c r="HC318" s="57"/>
      <c r="HD318" s="57"/>
      <c r="HE318" s="57"/>
      <c r="HF318" s="57"/>
      <c r="HG318" s="57"/>
      <c r="HH318" s="57"/>
      <c r="HI318" s="57"/>
      <c r="HJ318" s="57"/>
      <c r="HK318" s="57"/>
      <c r="HL318" s="57"/>
      <c r="HM318" s="57"/>
      <c r="HN318" s="57"/>
      <c r="HO318" s="57"/>
      <c r="HP318" s="57"/>
      <c r="HQ318" s="57"/>
      <c r="HR318" s="57"/>
      <c r="HS318" s="57"/>
      <c r="HT318" s="57"/>
      <c r="HU318" s="57"/>
      <c r="HV318" s="57"/>
      <c r="HW318" s="57"/>
      <c r="HX318" s="57"/>
      <c r="HY318" s="57"/>
      <c r="HZ318" s="57"/>
      <c r="IA318" s="57"/>
      <c r="IB318" s="57"/>
      <c r="IC318" s="57"/>
      <c r="ID318" s="57"/>
      <c r="IE318" s="57"/>
      <c r="IF318" s="57"/>
      <c r="IG318" s="57"/>
      <c r="IH318" s="57"/>
      <c r="II318" s="57"/>
      <c r="IJ318" s="57"/>
      <c r="IK318" s="57"/>
      <c r="IL318" s="57"/>
      <c r="IM318" s="57"/>
      <c r="IN318" s="57"/>
      <c r="IO318" s="57"/>
      <c r="IP318" s="57"/>
      <c r="IQ318" s="57"/>
      <c r="IR318" s="57"/>
      <c r="IS318" s="57"/>
      <c r="IT318" s="57"/>
      <c r="IU318" s="57"/>
      <c r="IV318" s="57"/>
    </row>
    <row r="319" spans="1:256" ht="31.15" hidden="1" customHeight="1">
      <c r="B319" s="42"/>
      <c r="C319" s="217">
        <v>2020</v>
      </c>
      <c r="D319" s="217"/>
      <c r="E319" s="46" t="s">
        <v>956</v>
      </c>
      <c r="F319" s="218" t="s">
        <v>955</v>
      </c>
      <c r="G319" s="218"/>
      <c r="H319" s="218"/>
      <c r="I319" s="46" t="s">
        <v>449</v>
      </c>
      <c r="J319" s="218" t="s">
        <v>16</v>
      </c>
      <c r="K319" s="218"/>
      <c r="L319" s="47" t="s">
        <v>28</v>
      </c>
      <c r="M319" s="47">
        <v>4</v>
      </c>
      <c r="N319" s="217" t="s">
        <v>18</v>
      </c>
      <c r="O319" s="217"/>
      <c r="P319" s="217"/>
      <c r="Q319" s="47" t="s">
        <v>17</v>
      </c>
      <c r="W319" s="63">
        <f t="shared" si="4"/>
        <v>0</v>
      </c>
    </row>
    <row r="320" spans="1:256" ht="31.15" hidden="1" customHeight="1">
      <c r="A320" s="57"/>
      <c r="B320" s="58"/>
      <c r="C320" s="215">
        <v>2020</v>
      </c>
      <c r="D320" s="215"/>
      <c r="E320" s="59" t="s">
        <v>954</v>
      </c>
      <c r="F320" s="216" t="s">
        <v>953</v>
      </c>
      <c r="G320" s="216"/>
      <c r="H320" s="216"/>
      <c r="I320" s="59" t="s">
        <v>449</v>
      </c>
      <c r="J320" s="216" t="s">
        <v>16</v>
      </c>
      <c r="K320" s="216"/>
      <c r="L320" s="60" t="s">
        <v>17</v>
      </c>
      <c r="M320" s="60">
        <v>3</v>
      </c>
      <c r="N320" s="215" t="s">
        <v>18</v>
      </c>
      <c r="O320" s="215"/>
      <c r="P320" s="215"/>
      <c r="Q320" s="60" t="s">
        <v>17</v>
      </c>
      <c r="R320" s="61"/>
      <c r="S320" s="61">
        <f>S321+S322</f>
        <v>0</v>
      </c>
      <c r="T320" s="61"/>
      <c r="U320" s="61"/>
      <c r="V320" s="61"/>
      <c r="W320" s="61">
        <f t="shared" si="4"/>
        <v>0</v>
      </c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  <c r="CU320" s="57"/>
      <c r="CV320" s="57"/>
      <c r="CW320" s="57"/>
      <c r="CX320" s="57"/>
      <c r="CY320" s="57"/>
      <c r="CZ320" s="57"/>
      <c r="DA320" s="57"/>
      <c r="DB320" s="57"/>
      <c r="DC320" s="57"/>
      <c r="DD320" s="57"/>
      <c r="DE320" s="57"/>
      <c r="DF320" s="57"/>
      <c r="DG320" s="57"/>
      <c r="DH320" s="57"/>
      <c r="DI320" s="57"/>
      <c r="DJ320" s="57"/>
      <c r="DK320" s="57"/>
      <c r="DL320" s="57"/>
      <c r="DM320" s="57"/>
      <c r="DN320" s="57"/>
      <c r="DO320" s="57"/>
      <c r="DP320" s="57"/>
      <c r="DQ320" s="57"/>
      <c r="DR320" s="57"/>
      <c r="DS320" s="57"/>
      <c r="DT320" s="57"/>
      <c r="DU320" s="57"/>
      <c r="DV320" s="57"/>
      <c r="DW320" s="57"/>
      <c r="DX320" s="57"/>
      <c r="DY320" s="57"/>
      <c r="DZ320" s="57"/>
      <c r="EA320" s="57"/>
      <c r="EB320" s="57"/>
      <c r="EC320" s="57"/>
      <c r="ED320" s="57"/>
      <c r="EE320" s="57"/>
      <c r="EF320" s="57"/>
      <c r="EG320" s="57"/>
      <c r="EH320" s="57"/>
      <c r="EI320" s="57"/>
      <c r="EJ320" s="57"/>
      <c r="EK320" s="57"/>
      <c r="EL320" s="57"/>
      <c r="EM320" s="57"/>
      <c r="EN320" s="57"/>
      <c r="EO320" s="57"/>
      <c r="EP320" s="57"/>
      <c r="EQ320" s="57"/>
      <c r="ER320" s="57"/>
      <c r="ES320" s="57"/>
      <c r="ET320" s="57"/>
      <c r="EU320" s="57"/>
      <c r="EV320" s="57"/>
      <c r="EW320" s="57"/>
      <c r="EX320" s="57"/>
      <c r="EY320" s="57"/>
      <c r="EZ320" s="57"/>
      <c r="FA320" s="57"/>
      <c r="FB320" s="57"/>
      <c r="FC320" s="57"/>
      <c r="FD320" s="57"/>
      <c r="FE320" s="57"/>
      <c r="FF320" s="57"/>
      <c r="FG320" s="57"/>
      <c r="FH320" s="57"/>
      <c r="FI320" s="57"/>
      <c r="FJ320" s="57"/>
      <c r="FK320" s="57"/>
      <c r="FL320" s="57"/>
      <c r="FM320" s="57"/>
      <c r="FN320" s="57"/>
      <c r="FO320" s="57"/>
      <c r="FP320" s="57"/>
      <c r="FQ320" s="57"/>
      <c r="FR320" s="57"/>
      <c r="FS320" s="57"/>
      <c r="FT320" s="57"/>
      <c r="FU320" s="57"/>
      <c r="FV320" s="57"/>
      <c r="FW320" s="57"/>
      <c r="FX320" s="57"/>
      <c r="FY320" s="57"/>
      <c r="FZ320" s="57"/>
      <c r="GA320" s="57"/>
      <c r="GB320" s="57"/>
      <c r="GC320" s="57"/>
      <c r="GD320" s="57"/>
      <c r="GE320" s="57"/>
      <c r="GF320" s="57"/>
      <c r="GG320" s="57"/>
      <c r="GH320" s="57"/>
      <c r="GI320" s="57"/>
      <c r="GJ320" s="57"/>
      <c r="GK320" s="57"/>
      <c r="GL320" s="57"/>
      <c r="GM320" s="57"/>
      <c r="GN320" s="57"/>
      <c r="GO320" s="57"/>
      <c r="GP320" s="57"/>
      <c r="GQ320" s="57"/>
      <c r="GR320" s="57"/>
      <c r="GS320" s="57"/>
      <c r="GT320" s="57"/>
      <c r="GU320" s="57"/>
      <c r="GV320" s="57"/>
      <c r="GW320" s="57"/>
      <c r="GX320" s="57"/>
      <c r="GY320" s="57"/>
      <c r="GZ320" s="57"/>
      <c r="HA320" s="57"/>
      <c r="HB320" s="57"/>
      <c r="HC320" s="57"/>
      <c r="HD320" s="57"/>
      <c r="HE320" s="57"/>
      <c r="HF320" s="57"/>
      <c r="HG320" s="57"/>
      <c r="HH320" s="57"/>
      <c r="HI320" s="57"/>
      <c r="HJ320" s="57"/>
      <c r="HK320" s="57"/>
      <c r="HL320" s="57"/>
      <c r="HM320" s="57"/>
      <c r="HN320" s="57"/>
      <c r="HO320" s="57"/>
      <c r="HP320" s="57"/>
      <c r="HQ320" s="57"/>
      <c r="HR320" s="57"/>
      <c r="HS320" s="57"/>
      <c r="HT320" s="57"/>
      <c r="HU320" s="57"/>
      <c r="HV320" s="57"/>
      <c r="HW320" s="57"/>
      <c r="HX320" s="57"/>
      <c r="HY320" s="57"/>
      <c r="HZ320" s="57"/>
      <c r="IA320" s="57"/>
      <c r="IB320" s="57"/>
      <c r="IC320" s="57"/>
      <c r="ID320" s="57"/>
      <c r="IE320" s="57"/>
      <c r="IF320" s="57"/>
      <c r="IG320" s="57"/>
      <c r="IH320" s="57"/>
      <c r="II320" s="57"/>
      <c r="IJ320" s="57"/>
      <c r="IK320" s="57"/>
      <c r="IL320" s="57"/>
      <c r="IM320" s="57"/>
      <c r="IN320" s="57"/>
      <c r="IO320" s="57"/>
      <c r="IP320" s="57"/>
      <c r="IQ320" s="57"/>
      <c r="IR320" s="57"/>
      <c r="IS320" s="57"/>
      <c r="IT320" s="57"/>
      <c r="IU320" s="57"/>
      <c r="IV320" s="57"/>
    </row>
    <row r="321" spans="1:256" ht="31.15" hidden="1" customHeight="1">
      <c r="B321" s="42"/>
      <c r="C321" s="217">
        <v>2020</v>
      </c>
      <c r="D321" s="217"/>
      <c r="E321" s="46" t="s">
        <v>952</v>
      </c>
      <c r="F321" s="218" t="s">
        <v>951</v>
      </c>
      <c r="G321" s="218"/>
      <c r="H321" s="218"/>
      <c r="I321" s="46" t="s">
        <v>449</v>
      </c>
      <c r="J321" s="218" t="s">
        <v>16</v>
      </c>
      <c r="K321" s="218"/>
      <c r="L321" s="47" t="s">
        <v>28</v>
      </c>
      <c r="M321" s="47">
        <v>4</v>
      </c>
      <c r="N321" s="217" t="s">
        <v>18</v>
      </c>
      <c r="O321" s="217"/>
      <c r="P321" s="217"/>
      <c r="Q321" s="47" t="s">
        <v>17</v>
      </c>
      <c r="W321" s="63">
        <f t="shared" si="4"/>
        <v>0</v>
      </c>
    </row>
    <row r="322" spans="1:256" ht="31.15" hidden="1" customHeight="1">
      <c r="B322" s="42"/>
      <c r="C322" s="217">
        <v>2020</v>
      </c>
      <c r="D322" s="217"/>
      <c r="E322" s="46" t="s">
        <v>950</v>
      </c>
      <c r="F322" s="218" t="s">
        <v>949</v>
      </c>
      <c r="G322" s="218"/>
      <c r="H322" s="218"/>
      <c r="I322" s="46" t="s">
        <v>449</v>
      </c>
      <c r="J322" s="218" t="s">
        <v>16</v>
      </c>
      <c r="K322" s="218"/>
      <c r="L322" s="47" t="s">
        <v>28</v>
      </c>
      <c r="M322" s="47">
        <v>4</v>
      </c>
      <c r="N322" s="217" t="s">
        <v>18</v>
      </c>
      <c r="O322" s="217"/>
      <c r="P322" s="217"/>
      <c r="Q322" s="47" t="s">
        <v>17</v>
      </c>
      <c r="W322" s="63">
        <f t="shared" si="4"/>
        <v>0</v>
      </c>
    </row>
    <row r="323" spans="1:256" ht="12.75">
      <c r="A323" s="57"/>
      <c r="B323" s="58"/>
      <c r="C323" s="215">
        <v>2020</v>
      </c>
      <c r="D323" s="215"/>
      <c r="E323" s="59" t="s">
        <v>948</v>
      </c>
      <c r="F323" s="216" t="s">
        <v>947</v>
      </c>
      <c r="G323" s="216"/>
      <c r="H323" s="216"/>
      <c r="I323" s="59" t="s">
        <v>449</v>
      </c>
      <c r="J323" s="216" t="s">
        <v>16</v>
      </c>
      <c r="K323" s="216"/>
      <c r="L323" s="60" t="s">
        <v>17</v>
      </c>
      <c r="M323" s="60">
        <v>3</v>
      </c>
      <c r="N323" s="215" t="s">
        <v>18</v>
      </c>
      <c r="O323" s="215"/>
      <c r="P323" s="215"/>
      <c r="Q323" s="60" t="s">
        <v>17</v>
      </c>
      <c r="R323" s="61"/>
      <c r="S323" s="61">
        <f>S324+S326+S325</f>
        <v>0.93</v>
      </c>
      <c r="T323" s="61">
        <f>T325</f>
        <v>8.6199999999999992</v>
      </c>
      <c r="U323" s="61"/>
      <c r="V323" s="61">
        <f>V324+V325+V326</f>
        <v>0</v>
      </c>
      <c r="W323" s="61">
        <f t="shared" si="4"/>
        <v>9.5499999999999989</v>
      </c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  <c r="CU323" s="57"/>
      <c r="CV323" s="57"/>
      <c r="CW323" s="57"/>
      <c r="CX323" s="57"/>
      <c r="CY323" s="57"/>
      <c r="CZ323" s="57"/>
      <c r="DA323" s="57"/>
      <c r="DB323" s="57"/>
      <c r="DC323" s="57"/>
      <c r="DD323" s="57"/>
      <c r="DE323" s="57"/>
      <c r="DF323" s="57"/>
      <c r="DG323" s="57"/>
      <c r="DH323" s="57"/>
      <c r="DI323" s="57"/>
      <c r="DJ323" s="57"/>
      <c r="DK323" s="57"/>
      <c r="DL323" s="57"/>
      <c r="DM323" s="57"/>
      <c r="DN323" s="57"/>
      <c r="DO323" s="57"/>
      <c r="DP323" s="57"/>
      <c r="DQ323" s="57"/>
      <c r="DR323" s="57"/>
      <c r="DS323" s="57"/>
      <c r="DT323" s="57"/>
      <c r="DU323" s="57"/>
      <c r="DV323" s="57"/>
      <c r="DW323" s="57"/>
      <c r="DX323" s="57"/>
      <c r="DY323" s="57"/>
      <c r="DZ323" s="57"/>
      <c r="EA323" s="57"/>
      <c r="EB323" s="57"/>
      <c r="EC323" s="57"/>
      <c r="ED323" s="57"/>
      <c r="EE323" s="57"/>
      <c r="EF323" s="57"/>
      <c r="EG323" s="57"/>
      <c r="EH323" s="57"/>
      <c r="EI323" s="57"/>
      <c r="EJ323" s="57"/>
      <c r="EK323" s="57"/>
      <c r="EL323" s="57"/>
      <c r="EM323" s="57"/>
      <c r="EN323" s="57"/>
      <c r="EO323" s="57"/>
      <c r="EP323" s="57"/>
      <c r="EQ323" s="57"/>
      <c r="ER323" s="57"/>
      <c r="ES323" s="57"/>
      <c r="ET323" s="57"/>
      <c r="EU323" s="57"/>
      <c r="EV323" s="57"/>
      <c r="EW323" s="57"/>
      <c r="EX323" s="57"/>
      <c r="EY323" s="57"/>
      <c r="EZ323" s="57"/>
      <c r="FA323" s="57"/>
      <c r="FB323" s="57"/>
      <c r="FC323" s="57"/>
      <c r="FD323" s="57"/>
      <c r="FE323" s="57"/>
      <c r="FF323" s="57"/>
      <c r="FG323" s="57"/>
      <c r="FH323" s="57"/>
      <c r="FI323" s="57"/>
      <c r="FJ323" s="57"/>
      <c r="FK323" s="57"/>
      <c r="FL323" s="57"/>
      <c r="FM323" s="57"/>
      <c r="FN323" s="57"/>
      <c r="FO323" s="57"/>
      <c r="FP323" s="57"/>
      <c r="FQ323" s="57"/>
      <c r="FR323" s="57"/>
      <c r="FS323" s="57"/>
      <c r="FT323" s="57"/>
      <c r="FU323" s="57"/>
      <c r="FV323" s="57"/>
      <c r="FW323" s="57"/>
      <c r="FX323" s="57"/>
      <c r="FY323" s="57"/>
      <c r="FZ323" s="57"/>
      <c r="GA323" s="57"/>
      <c r="GB323" s="57"/>
      <c r="GC323" s="57"/>
      <c r="GD323" s="57"/>
      <c r="GE323" s="57"/>
      <c r="GF323" s="57"/>
      <c r="GG323" s="57"/>
      <c r="GH323" s="57"/>
      <c r="GI323" s="57"/>
      <c r="GJ323" s="57"/>
      <c r="GK323" s="57"/>
      <c r="GL323" s="57"/>
      <c r="GM323" s="57"/>
      <c r="GN323" s="57"/>
      <c r="GO323" s="57"/>
      <c r="GP323" s="57"/>
      <c r="GQ323" s="57"/>
      <c r="GR323" s="57"/>
      <c r="GS323" s="57"/>
      <c r="GT323" s="57"/>
      <c r="GU323" s="57"/>
      <c r="GV323" s="57"/>
      <c r="GW323" s="57"/>
      <c r="GX323" s="57"/>
      <c r="GY323" s="57"/>
      <c r="GZ323" s="57"/>
      <c r="HA323" s="57"/>
      <c r="HB323" s="57"/>
      <c r="HC323" s="57"/>
      <c r="HD323" s="57"/>
      <c r="HE323" s="57"/>
      <c r="HF323" s="57"/>
      <c r="HG323" s="57"/>
      <c r="HH323" s="57"/>
      <c r="HI323" s="57"/>
      <c r="HJ323" s="57"/>
      <c r="HK323" s="57"/>
      <c r="HL323" s="57"/>
      <c r="HM323" s="57"/>
      <c r="HN323" s="57"/>
      <c r="HO323" s="57"/>
      <c r="HP323" s="57"/>
      <c r="HQ323" s="57"/>
      <c r="HR323" s="57"/>
      <c r="HS323" s="57"/>
      <c r="HT323" s="57"/>
      <c r="HU323" s="57"/>
      <c r="HV323" s="57"/>
      <c r="HW323" s="57"/>
      <c r="HX323" s="57"/>
      <c r="HY323" s="57"/>
      <c r="HZ323" s="57"/>
      <c r="IA323" s="57"/>
      <c r="IB323" s="57"/>
      <c r="IC323" s="57"/>
      <c r="ID323" s="57"/>
      <c r="IE323" s="57"/>
      <c r="IF323" s="57"/>
      <c r="IG323" s="57"/>
      <c r="IH323" s="57"/>
      <c r="II323" s="57"/>
      <c r="IJ323" s="57"/>
      <c r="IK323" s="57"/>
      <c r="IL323" s="57"/>
      <c r="IM323" s="57"/>
      <c r="IN323" s="57"/>
      <c r="IO323" s="57"/>
      <c r="IP323" s="57"/>
      <c r="IQ323" s="57"/>
      <c r="IR323" s="57"/>
      <c r="IS323" s="57"/>
      <c r="IT323" s="57"/>
      <c r="IU323" s="57"/>
      <c r="IV323" s="57"/>
    </row>
    <row r="324" spans="1:256" ht="12.75" hidden="1">
      <c r="B324" s="42"/>
      <c r="C324" s="217">
        <v>2020</v>
      </c>
      <c r="D324" s="217"/>
      <c r="E324" s="46" t="s">
        <v>946</v>
      </c>
      <c r="F324" s="218" t="s">
        <v>945</v>
      </c>
      <c r="G324" s="218"/>
      <c r="H324" s="218"/>
      <c r="I324" s="46" t="s">
        <v>449</v>
      </c>
      <c r="J324" s="218" t="s">
        <v>16</v>
      </c>
      <c r="K324" s="218"/>
      <c r="L324" s="47" t="s">
        <v>28</v>
      </c>
      <c r="M324" s="47">
        <v>4</v>
      </c>
      <c r="N324" s="217" t="s">
        <v>18</v>
      </c>
      <c r="O324" s="217"/>
      <c r="P324" s="217"/>
      <c r="Q324" s="47" t="s">
        <v>17</v>
      </c>
      <c r="W324" s="63">
        <f t="shared" si="4"/>
        <v>0</v>
      </c>
    </row>
    <row r="325" spans="1:256" ht="12.75">
      <c r="B325" s="42"/>
      <c r="C325" s="217">
        <v>2020</v>
      </c>
      <c r="D325" s="217"/>
      <c r="E325" s="46" t="s">
        <v>944</v>
      </c>
      <c r="F325" s="218" t="s">
        <v>943</v>
      </c>
      <c r="G325" s="218"/>
      <c r="H325" s="218"/>
      <c r="I325" s="46" t="s">
        <v>449</v>
      </c>
      <c r="J325" s="218" t="s">
        <v>16</v>
      </c>
      <c r="K325" s="218"/>
      <c r="L325" s="47" t="s">
        <v>28</v>
      </c>
      <c r="M325" s="47">
        <v>4</v>
      </c>
      <c r="N325" s="217" t="s">
        <v>18</v>
      </c>
      <c r="O325" s="217"/>
      <c r="P325" s="217"/>
      <c r="Q325" s="47" t="s">
        <v>17</v>
      </c>
      <c r="S325" s="63">
        <v>0.93</v>
      </c>
      <c r="T325" s="63">
        <v>8.6199999999999992</v>
      </c>
      <c r="W325" s="63">
        <f t="shared" ref="W325" si="5">R325+S325+T325+U325+V325</f>
        <v>9.5499999999999989</v>
      </c>
    </row>
    <row r="326" spans="1:256" ht="12.75" hidden="1">
      <c r="B326" s="42"/>
      <c r="C326" s="217">
        <v>2020</v>
      </c>
      <c r="D326" s="217"/>
      <c r="E326" s="46" t="s">
        <v>942</v>
      </c>
      <c r="F326" s="218" t="s">
        <v>941</v>
      </c>
      <c r="G326" s="218"/>
      <c r="H326" s="218"/>
      <c r="I326" s="46" t="s">
        <v>449</v>
      </c>
      <c r="J326" s="218" t="s">
        <v>16</v>
      </c>
      <c r="K326" s="218"/>
      <c r="L326" s="47" t="s">
        <v>28</v>
      </c>
      <c r="M326" s="47">
        <v>4</v>
      </c>
      <c r="N326" s="217" t="s">
        <v>18</v>
      </c>
      <c r="O326" s="217"/>
      <c r="P326" s="217"/>
      <c r="Q326" s="47" t="s">
        <v>17</v>
      </c>
      <c r="W326" s="63">
        <f t="shared" ref="W326:W387" si="6">R326+S326+T326+U326+V326</f>
        <v>0</v>
      </c>
    </row>
    <row r="327" spans="1:256" ht="12.75" hidden="1">
      <c r="A327" s="57"/>
      <c r="B327" s="58"/>
      <c r="C327" s="215">
        <v>2020</v>
      </c>
      <c r="D327" s="215"/>
      <c r="E327" s="59" t="s">
        <v>940</v>
      </c>
      <c r="F327" s="216" t="s">
        <v>939</v>
      </c>
      <c r="G327" s="216"/>
      <c r="H327" s="216"/>
      <c r="I327" s="59" t="s">
        <v>449</v>
      </c>
      <c r="J327" s="216" t="s">
        <v>16</v>
      </c>
      <c r="K327" s="216"/>
      <c r="L327" s="60" t="s">
        <v>17</v>
      </c>
      <c r="M327" s="60">
        <v>3</v>
      </c>
      <c r="N327" s="215" t="s">
        <v>18</v>
      </c>
      <c r="O327" s="215"/>
      <c r="P327" s="215"/>
      <c r="Q327" s="60" t="s">
        <v>17</v>
      </c>
      <c r="R327" s="61"/>
      <c r="S327" s="61">
        <f>S328+S329</f>
        <v>0</v>
      </c>
      <c r="T327" s="61"/>
      <c r="U327" s="61"/>
      <c r="V327" s="61"/>
      <c r="W327" s="61">
        <f t="shared" si="6"/>
        <v>0</v>
      </c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  <c r="CU327" s="57"/>
      <c r="CV327" s="57"/>
      <c r="CW327" s="57"/>
      <c r="CX327" s="57"/>
      <c r="CY327" s="57"/>
      <c r="CZ327" s="57"/>
      <c r="DA327" s="57"/>
      <c r="DB327" s="57"/>
      <c r="DC327" s="57"/>
      <c r="DD327" s="57"/>
      <c r="DE327" s="57"/>
      <c r="DF327" s="57"/>
      <c r="DG327" s="57"/>
      <c r="DH327" s="57"/>
      <c r="DI327" s="57"/>
      <c r="DJ327" s="57"/>
      <c r="DK327" s="57"/>
      <c r="DL327" s="57"/>
      <c r="DM327" s="57"/>
      <c r="DN327" s="57"/>
      <c r="DO327" s="57"/>
      <c r="DP327" s="57"/>
      <c r="DQ327" s="57"/>
      <c r="DR327" s="57"/>
      <c r="DS327" s="57"/>
      <c r="DT327" s="57"/>
      <c r="DU327" s="57"/>
      <c r="DV327" s="57"/>
      <c r="DW327" s="57"/>
      <c r="DX327" s="57"/>
      <c r="DY327" s="57"/>
      <c r="DZ327" s="57"/>
      <c r="EA327" s="57"/>
      <c r="EB327" s="57"/>
      <c r="EC327" s="57"/>
      <c r="ED327" s="57"/>
      <c r="EE327" s="57"/>
      <c r="EF327" s="57"/>
      <c r="EG327" s="57"/>
      <c r="EH327" s="57"/>
      <c r="EI327" s="57"/>
      <c r="EJ327" s="57"/>
      <c r="EK327" s="57"/>
      <c r="EL327" s="57"/>
      <c r="EM327" s="57"/>
      <c r="EN327" s="57"/>
      <c r="EO327" s="57"/>
      <c r="EP327" s="57"/>
      <c r="EQ327" s="57"/>
      <c r="ER327" s="57"/>
      <c r="ES327" s="57"/>
      <c r="ET327" s="57"/>
      <c r="EU327" s="57"/>
      <c r="EV327" s="57"/>
      <c r="EW327" s="57"/>
      <c r="EX327" s="57"/>
      <c r="EY327" s="57"/>
      <c r="EZ327" s="57"/>
      <c r="FA327" s="57"/>
      <c r="FB327" s="57"/>
      <c r="FC327" s="57"/>
      <c r="FD327" s="57"/>
      <c r="FE327" s="57"/>
      <c r="FF327" s="57"/>
      <c r="FG327" s="57"/>
      <c r="FH327" s="57"/>
      <c r="FI327" s="57"/>
      <c r="FJ327" s="57"/>
      <c r="FK327" s="57"/>
      <c r="FL327" s="57"/>
      <c r="FM327" s="57"/>
      <c r="FN327" s="57"/>
      <c r="FO327" s="57"/>
      <c r="FP327" s="57"/>
      <c r="FQ327" s="57"/>
      <c r="FR327" s="57"/>
      <c r="FS327" s="57"/>
      <c r="FT327" s="57"/>
      <c r="FU327" s="57"/>
      <c r="FV327" s="57"/>
      <c r="FW327" s="57"/>
      <c r="FX327" s="57"/>
      <c r="FY327" s="57"/>
      <c r="FZ327" s="57"/>
      <c r="GA327" s="57"/>
      <c r="GB327" s="57"/>
      <c r="GC327" s="57"/>
      <c r="GD327" s="57"/>
      <c r="GE327" s="57"/>
      <c r="GF327" s="57"/>
      <c r="GG327" s="57"/>
      <c r="GH327" s="57"/>
      <c r="GI327" s="57"/>
      <c r="GJ327" s="57"/>
      <c r="GK327" s="57"/>
      <c r="GL327" s="57"/>
      <c r="GM327" s="57"/>
      <c r="GN327" s="57"/>
      <c r="GO327" s="57"/>
      <c r="GP327" s="57"/>
      <c r="GQ327" s="57"/>
      <c r="GR327" s="57"/>
      <c r="GS327" s="57"/>
      <c r="GT327" s="57"/>
      <c r="GU327" s="57"/>
      <c r="GV327" s="57"/>
      <c r="GW327" s="57"/>
      <c r="GX327" s="57"/>
      <c r="GY327" s="57"/>
      <c r="GZ327" s="57"/>
      <c r="HA327" s="57"/>
      <c r="HB327" s="57"/>
      <c r="HC327" s="57"/>
      <c r="HD327" s="57"/>
      <c r="HE327" s="57"/>
      <c r="HF327" s="57"/>
      <c r="HG327" s="57"/>
      <c r="HH327" s="57"/>
      <c r="HI327" s="57"/>
      <c r="HJ327" s="57"/>
      <c r="HK327" s="57"/>
      <c r="HL327" s="57"/>
      <c r="HM327" s="57"/>
      <c r="HN327" s="57"/>
      <c r="HO327" s="57"/>
      <c r="HP327" s="57"/>
      <c r="HQ327" s="57"/>
      <c r="HR327" s="57"/>
      <c r="HS327" s="57"/>
      <c r="HT327" s="57"/>
      <c r="HU327" s="57"/>
      <c r="HV327" s="57"/>
      <c r="HW327" s="57"/>
      <c r="HX327" s="57"/>
      <c r="HY327" s="57"/>
      <c r="HZ327" s="57"/>
      <c r="IA327" s="57"/>
      <c r="IB327" s="57"/>
      <c r="IC327" s="57"/>
      <c r="ID327" s="57"/>
      <c r="IE327" s="57"/>
      <c r="IF327" s="57"/>
      <c r="IG327" s="57"/>
      <c r="IH327" s="57"/>
      <c r="II327" s="57"/>
      <c r="IJ327" s="57"/>
      <c r="IK327" s="57"/>
      <c r="IL327" s="57"/>
      <c r="IM327" s="57"/>
      <c r="IN327" s="57"/>
      <c r="IO327" s="57"/>
      <c r="IP327" s="57"/>
      <c r="IQ327" s="57"/>
      <c r="IR327" s="57"/>
      <c r="IS327" s="57"/>
      <c r="IT327" s="57"/>
      <c r="IU327" s="57"/>
      <c r="IV327" s="57"/>
    </row>
    <row r="328" spans="1:256" ht="12.75" hidden="1">
      <c r="B328" s="42"/>
      <c r="C328" s="217">
        <v>2020</v>
      </c>
      <c r="D328" s="217"/>
      <c r="E328" s="46" t="s">
        <v>938</v>
      </c>
      <c r="F328" s="218" t="s">
        <v>937</v>
      </c>
      <c r="G328" s="218"/>
      <c r="H328" s="218"/>
      <c r="I328" s="46" t="s">
        <v>449</v>
      </c>
      <c r="J328" s="218" t="s">
        <v>16</v>
      </c>
      <c r="K328" s="218"/>
      <c r="L328" s="47" t="s">
        <v>28</v>
      </c>
      <c r="M328" s="47">
        <v>4</v>
      </c>
      <c r="N328" s="217" t="s">
        <v>18</v>
      </c>
      <c r="O328" s="217"/>
      <c r="P328" s="217"/>
      <c r="Q328" s="47" t="s">
        <v>17</v>
      </c>
      <c r="W328" s="63">
        <f t="shared" si="6"/>
        <v>0</v>
      </c>
    </row>
    <row r="329" spans="1:256" ht="12.75" hidden="1">
      <c r="B329" s="42"/>
      <c r="C329" s="217">
        <v>2020</v>
      </c>
      <c r="D329" s="217"/>
      <c r="E329" s="46" t="s">
        <v>936</v>
      </c>
      <c r="F329" s="218" t="s">
        <v>935</v>
      </c>
      <c r="G329" s="218"/>
      <c r="H329" s="218"/>
      <c r="I329" s="46" t="s">
        <v>449</v>
      </c>
      <c r="J329" s="218" t="s">
        <v>16</v>
      </c>
      <c r="K329" s="218"/>
      <c r="L329" s="47" t="s">
        <v>28</v>
      </c>
      <c r="M329" s="47">
        <v>4</v>
      </c>
      <c r="N329" s="217" t="s">
        <v>18</v>
      </c>
      <c r="O329" s="217"/>
      <c r="P329" s="217"/>
      <c r="Q329" s="47" t="s">
        <v>17</v>
      </c>
      <c r="W329" s="63">
        <f t="shared" si="6"/>
        <v>0</v>
      </c>
    </row>
    <row r="330" spans="1:256" ht="12.75" hidden="1">
      <c r="A330" s="57"/>
      <c r="B330" s="58"/>
      <c r="C330" s="215">
        <v>2020</v>
      </c>
      <c r="D330" s="215"/>
      <c r="E330" s="59" t="s">
        <v>934</v>
      </c>
      <c r="F330" s="216" t="s">
        <v>933</v>
      </c>
      <c r="G330" s="216"/>
      <c r="H330" s="216"/>
      <c r="I330" s="59" t="s">
        <v>449</v>
      </c>
      <c r="J330" s="216" t="s">
        <v>16</v>
      </c>
      <c r="K330" s="216"/>
      <c r="L330" s="60" t="s">
        <v>17</v>
      </c>
      <c r="M330" s="60">
        <v>3</v>
      </c>
      <c r="N330" s="215" t="s">
        <v>18</v>
      </c>
      <c r="O330" s="215"/>
      <c r="P330" s="215"/>
      <c r="Q330" s="60" t="s">
        <v>17</v>
      </c>
      <c r="R330" s="61"/>
      <c r="S330" s="61"/>
      <c r="T330" s="61"/>
      <c r="U330" s="61"/>
      <c r="V330" s="61"/>
      <c r="W330" s="61">
        <f t="shared" si="6"/>
        <v>0</v>
      </c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  <c r="CU330" s="57"/>
      <c r="CV330" s="57"/>
      <c r="CW330" s="57"/>
      <c r="CX330" s="57"/>
      <c r="CY330" s="57"/>
      <c r="CZ330" s="57"/>
      <c r="DA330" s="57"/>
      <c r="DB330" s="57"/>
      <c r="DC330" s="57"/>
      <c r="DD330" s="57"/>
      <c r="DE330" s="57"/>
      <c r="DF330" s="57"/>
      <c r="DG330" s="57"/>
      <c r="DH330" s="57"/>
      <c r="DI330" s="57"/>
      <c r="DJ330" s="57"/>
      <c r="DK330" s="57"/>
      <c r="DL330" s="57"/>
      <c r="DM330" s="57"/>
      <c r="DN330" s="57"/>
      <c r="DO330" s="57"/>
      <c r="DP330" s="57"/>
      <c r="DQ330" s="57"/>
      <c r="DR330" s="57"/>
      <c r="DS330" s="57"/>
      <c r="DT330" s="57"/>
      <c r="DU330" s="57"/>
      <c r="DV330" s="57"/>
      <c r="DW330" s="57"/>
      <c r="DX330" s="57"/>
      <c r="DY330" s="57"/>
      <c r="DZ330" s="57"/>
      <c r="EA330" s="57"/>
      <c r="EB330" s="57"/>
      <c r="EC330" s="57"/>
      <c r="ED330" s="57"/>
      <c r="EE330" s="57"/>
      <c r="EF330" s="57"/>
      <c r="EG330" s="57"/>
      <c r="EH330" s="57"/>
      <c r="EI330" s="57"/>
      <c r="EJ330" s="57"/>
      <c r="EK330" s="57"/>
      <c r="EL330" s="57"/>
      <c r="EM330" s="57"/>
      <c r="EN330" s="57"/>
      <c r="EO330" s="57"/>
      <c r="EP330" s="57"/>
      <c r="EQ330" s="57"/>
      <c r="ER330" s="57"/>
      <c r="ES330" s="57"/>
      <c r="ET330" s="57"/>
      <c r="EU330" s="57"/>
      <c r="EV330" s="57"/>
      <c r="EW330" s="57"/>
      <c r="EX330" s="57"/>
      <c r="EY330" s="57"/>
      <c r="EZ330" s="57"/>
      <c r="FA330" s="57"/>
      <c r="FB330" s="57"/>
      <c r="FC330" s="57"/>
      <c r="FD330" s="57"/>
      <c r="FE330" s="57"/>
      <c r="FF330" s="57"/>
      <c r="FG330" s="57"/>
      <c r="FH330" s="57"/>
      <c r="FI330" s="57"/>
      <c r="FJ330" s="57"/>
      <c r="FK330" s="57"/>
      <c r="FL330" s="57"/>
      <c r="FM330" s="57"/>
      <c r="FN330" s="57"/>
      <c r="FO330" s="57"/>
      <c r="FP330" s="57"/>
      <c r="FQ330" s="57"/>
      <c r="FR330" s="57"/>
      <c r="FS330" s="57"/>
      <c r="FT330" s="57"/>
      <c r="FU330" s="57"/>
      <c r="FV330" s="57"/>
      <c r="FW330" s="57"/>
      <c r="FX330" s="57"/>
      <c r="FY330" s="57"/>
      <c r="FZ330" s="57"/>
      <c r="GA330" s="57"/>
      <c r="GB330" s="57"/>
      <c r="GC330" s="57"/>
      <c r="GD330" s="57"/>
      <c r="GE330" s="57"/>
      <c r="GF330" s="57"/>
      <c r="GG330" s="57"/>
      <c r="GH330" s="57"/>
      <c r="GI330" s="57"/>
      <c r="GJ330" s="57"/>
      <c r="GK330" s="57"/>
      <c r="GL330" s="57"/>
      <c r="GM330" s="57"/>
      <c r="GN330" s="57"/>
      <c r="GO330" s="57"/>
      <c r="GP330" s="57"/>
      <c r="GQ330" s="57"/>
      <c r="GR330" s="57"/>
      <c r="GS330" s="57"/>
      <c r="GT330" s="57"/>
      <c r="GU330" s="57"/>
      <c r="GV330" s="57"/>
      <c r="GW330" s="57"/>
      <c r="GX330" s="57"/>
      <c r="GY330" s="57"/>
      <c r="GZ330" s="57"/>
      <c r="HA330" s="57"/>
      <c r="HB330" s="57"/>
      <c r="HC330" s="57"/>
      <c r="HD330" s="57"/>
      <c r="HE330" s="57"/>
      <c r="HF330" s="57"/>
      <c r="HG330" s="57"/>
      <c r="HH330" s="57"/>
      <c r="HI330" s="57"/>
      <c r="HJ330" s="57"/>
      <c r="HK330" s="57"/>
      <c r="HL330" s="57"/>
      <c r="HM330" s="57"/>
      <c r="HN330" s="57"/>
      <c r="HO330" s="57"/>
      <c r="HP330" s="57"/>
      <c r="HQ330" s="57"/>
      <c r="HR330" s="57"/>
      <c r="HS330" s="57"/>
      <c r="HT330" s="57"/>
      <c r="HU330" s="57"/>
      <c r="HV330" s="57"/>
      <c r="HW330" s="57"/>
      <c r="HX330" s="57"/>
      <c r="HY330" s="57"/>
      <c r="HZ330" s="57"/>
      <c r="IA330" s="57"/>
      <c r="IB330" s="57"/>
      <c r="IC330" s="57"/>
      <c r="ID330" s="57"/>
      <c r="IE330" s="57"/>
      <c r="IF330" s="57"/>
      <c r="IG330" s="57"/>
      <c r="IH330" s="57"/>
      <c r="II330" s="57"/>
      <c r="IJ330" s="57"/>
      <c r="IK330" s="57"/>
      <c r="IL330" s="57"/>
      <c r="IM330" s="57"/>
      <c r="IN330" s="57"/>
      <c r="IO330" s="57"/>
      <c r="IP330" s="57"/>
      <c r="IQ330" s="57"/>
      <c r="IR330" s="57"/>
      <c r="IS330" s="57"/>
      <c r="IT330" s="57"/>
      <c r="IU330" s="57"/>
      <c r="IV330" s="57"/>
    </row>
    <row r="331" spans="1:256" ht="12.75" hidden="1">
      <c r="B331" s="42"/>
      <c r="C331" s="217">
        <v>2020</v>
      </c>
      <c r="D331" s="217"/>
      <c r="E331" s="46" t="s">
        <v>932</v>
      </c>
      <c r="F331" s="218" t="s">
        <v>931</v>
      </c>
      <c r="G331" s="218"/>
      <c r="H331" s="218"/>
      <c r="I331" s="46" t="s">
        <v>449</v>
      </c>
      <c r="J331" s="218" t="s">
        <v>16</v>
      </c>
      <c r="K331" s="218"/>
      <c r="L331" s="47" t="s">
        <v>28</v>
      </c>
      <c r="M331" s="47">
        <v>4</v>
      </c>
      <c r="N331" s="217" t="s">
        <v>18</v>
      </c>
      <c r="O331" s="217"/>
      <c r="P331" s="217"/>
      <c r="Q331" s="47" t="s">
        <v>17</v>
      </c>
      <c r="W331" s="63">
        <f t="shared" si="6"/>
        <v>0</v>
      </c>
    </row>
    <row r="332" spans="1:256" ht="12.75" hidden="1">
      <c r="A332" s="57"/>
      <c r="B332" s="58"/>
      <c r="C332" s="215">
        <v>2020</v>
      </c>
      <c r="D332" s="215"/>
      <c r="E332" s="59" t="s">
        <v>930</v>
      </c>
      <c r="F332" s="216" t="s">
        <v>929</v>
      </c>
      <c r="G332" s="216"/>
      <c r="H332" s="216"/>
      <c r="I332" s="59" t="s">
        <v>449</v>
      </c>
      <c r="J332" s="216" t="s">
        <v>16</v>
      </c>
      <c r="K332" s="216"/>
      <c r="L332" s="60" t="s">
        <v>17</v>
      </c>
      <c r="M332" s="60">
        <v>3</v>
      </c>
      <c r="N332" s="215" t="s">
        <v>18</v>
      </c>
      <c r="O332" s="215"/>
      <c r="P332" s="215"/>
      <c r="Q332" s="60" t="s">
        <v>17</v>
      </c>
      <c r="R332" s="61"/>
      <c r="S332" s="61"/>
      <c r="T332" s="61"/>
      <c r="U332" s="61"/>
      <c r="V332" s="61"/>
      <c r="W332" s="61">
        <f t="shared" si="6"/>
        <v>0</v>
      </c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  <c r="CU332" s="57"/>
      <c r="CV332" s="57"/>
      <c r="CW332" s="57"/>
      <c r="CX332" s="57"/>
      <c r="CY332" s="57"/>
      <c r="CZ332" s="57"/>
      <c r="DA332" s="57"/>
      <c r="DB332" s="57"/>
      <c r="DC332" s="57"/>
      <c r="DD332" s="57"/>
      <c r="DE332" s="57"/>
      <c r="DF332" s="57"/>
      <c r="DG332" s="57"/>
      <c r="DH332" s="57"/>
      <c r="DI332" s="57"/>
      <c r="DJ332" s="57"/>
      <c r="DK332" s="57"/>
      <c r="DL332" s="57"/>
      <c r="DM332" s="57"/>
      <c r="DN332" s="57"/>
      <c r="DO332" s="57"/>
      <c r="DP332" s="57"/>
      <c r="DQ332" s="57"/>
      <c r="DR332" s="57"/>
      <c r="DS332" s="57"/>
      <c r="DT332" s="57"/>
      <c r="DU332" s="57"/>
      <c r="DV332" s="57"/>
      <c r="DW332" s="57"/>
      <c r="DX332" s="57"/>
      <c r="DY332" s="57"/>
      <c r="DZ332" s="57"/>
      <c r="EA332" s="57"/>
      <c r="EB332" s="57"/>
      <c r="EC332" s="57"/>
      <c r="ED332" s="57"/>
      <c r="EE332" s="57"/>
      <c r="EF332" s="57"/>
      <c r="EG332" s="57"/>
      <c r="EH332" s="57"/>
      <c r="EI332" s="57"/>
      <c r="EJ332" s="57"/>
      <c r="EK332" s="57"/>
      <c r="EL332" s="57"/>
      <c r="EM332" s="57"/>
      <c r="EN332" s="57"/>
      <c r="EO332" s="57"/>
      <c r="EP332" s="57"/>
      <c r="EQ332" s="57"/>
      <c r="ER332" s="57"/>
      <c r="ES332" s="57"/>
      <c r="ET332" s="57"/>
      <c r="EU332" s="57"/>
      <c r="EV332" s="57"/>
      <c r="EW332" s="57"/>
      <c r="EX332" s="57"/>
      <c r="EY332" s="57"/>
      <c r="EZ332" s="57"/>
      <c r="FA332" s="57"/>
      <c r="FB332" s="57"/>
      <c r="FC332" s="57"/>
      <c r="FD332" s="57"/>
      <c r="FE332" s="57"/>
      <c r="FF332" s="57"/>
      <c r="FG332" s="57"/>
      <c r="FH332" s="57"/>
      <c r="FI332" s="57"/>
      <c r="FJ332" s="57"/>
      <c r="FK332" s="57"/>
      <c r="FL332" s="57"/>
      <c r="FM332" s="57"/>
      <c r="FN332" s="57"/>
      <c r="FO332" s="57"/>
      <c r="FP332" s="57"/>
      <c r="FQ332" s="57"/>
      <c r="FR332" s="57"/>
      <c r="FS332" s="57"/>
      <c r="FT332" s="57"/>
      <c r="FU332" s="57"/>
      <c r="FV332" s="57"/>
      <c r="FW332" s="57"/>
      <c r="FX332" s="57"/>
      <c r="FY332" s="57"/>
      <c r="FZ332" s="57"/>
      <c r="GA332" s="57"/>
      <c r="GB332" s="57"/>
      <c r="GC332" s="57"/>
      <c r="GD332" s="57"/>
      <c r="GE332" s="57"/>
      <c r="GF332" s="57"/>
      <c r="GG332" s="57"/>
      <c r="GH332" s="57"/>
      <c r="GI332" s="57"/>
      <c r="GJ332" s="57"/>
      <c r="GK332" s="57"/>
      <c r="GL332" s="57"/>
      <c r="GM332" s="57"/>
      <c r="GN332" s="57"/>
      <c r="GO332" s="57"/>
      <c r="GP332" s="57"/>
      <c r="GQ332" s="57"/>
      <c r="GR332" s="57"/>
      <c r="GS332" s="57"/>
      <c r="GT332" s="57"/>
      <c r="GU332" s="57"/>
      <c r="GV332" s="57"/>
      <c r="GW332" s="57"/>
      <c r="GX332" s="57"/>
      <c r="GY332" s="57"/>
      <c r="GZ332" s="57"/>
      <c r="HA332" s="57"/>
      <c r="HB332" s="57"/>
      <c r="HC332" s="57"/>
      <c r="HD332" s="57"/>
      <c r="HE332" s="57"/>
      <c r="HF332" s="57"/>
      <c r="HG332" s="57"/>
      <c r="HH332" s="57"/>
      <c r="HI332" s="57"/>
      <c r="HJ332" s="57"/>
      <c r="HK332" s="57"/>
      <c r="HL332" s="57"/>
      <c r="HM332" s="57"/>
      <c r="HN332" s="57"/>
      <c r="HO332" s="57"/>
      <c r="HP332" s="57"/>
      <c r="HQ332" s="57"/>
      <c r="HR332" s="57"/>
      <c r="HS332" s="57"/>
      <c r="HT332" s="57"/>
      <c r="HU332" s="57"/>
      <c r="HV332" s="57"/>
      <c r="HW332" s="57"/>
      <c r="HX332" s="57"/>
      <c r="HY332" s="57"/>
      <c r="HZ332" s="57"/>
      <c r="IA332" s="57"/>
      <c r="IB332" s="57"/>
      <c r="IC332" s="57"/>
      <c r="ID332" s="57"/>
      <c r="IE332" s="57"/>
      <c r="IF332" s="57"/>
      <c r="IG332" s="57"/>
      <c r="IH332" s="57"/>
      <c r="II332" s="57"/>
      <c r="IJ332" s="57"/>
      <c r="IK332" s="57"/>
      <c r="IL332" s="57"/>
      <c r="IM332" s="57"/>
      <c r="IN332" s="57"/>
      <c r="IO332" s="57"/>
      <c r="IP332" s="57"/>
      <c r="IQ332" s="57"/>
      <c r="IR332" s="57"/>
      <c r="IS332" s="57"/>
      <c r="IT332" s="57"/>
      <c r="IU332" s="57"/>
      <c r="IV332" s="57"/>
    </row>
    <row r="333" spans="1:256" ht="12.75" hidden="1">
      <c r="B333" s="42"/>
      <c r="C333" s="217">
        <v>2020</v>
      </c>
      <c r="D333" s="217"/>
      <c r="E333" s="46" t="s">
        <v>928</v>
      </c>
      <c r="F333" s="218" t="s">
        <v>927</v>
      </c>
      <c r="G333" s="218"/>
      <c r="H333" s="218"/>
      <c r="I333" s="46" t="s">
        <v>449</v>
      </c>
      <c r="J333" s="218" t="s">
        <v>16</v>
      </c>
      <c r="K333" s="218"/>
      <c r="L333" s="47" t="s">
        <v>28</v>
      </c>
      <c r="M333" s="47">
        <v>4</v>
      </c>
      <c r="N333" s="217" t="s">
        <v>18</v>
      </c>
      <c r="O333" s="217"/>
      <c r="P333" s="217"/>
      <c r="Q333" s="47" t="s">
        <v>17</v>
      </c>
      <c r="W333" s="63">
        <f t="shared" si="6"/>
        <v>0</v>
      </c>
    </row>
    <row r="334" spans="1:256" ht="12.75" hidden="1">
      <c r="B334" s="42"/>
      <c r="C334" s="217">
        <v>2020</v>
      </c>
      <c r="D334" s="217"/>
      <c r="E334" s="46" t="s">
        <v>926</v>
      </c>
      <c r="F334" s="218" t="s">
        <v>925</v>
      </c>
      <c r="G334" s="218"/>
      <c r="H334" s="218"/>
      <c r="I334" s="46" t="s">
        <v>449</v>
      </c>
      <c r="J334" s="218" t="s">
        <v>16</v>
      </c>
      <c r="K334" s="218"/>
      <c r="L334" s="47" t="s">
        <v>28</v>
      </c>
      <c r="M334" s="47">
        <v>4</v>
      </c>
      <c r="N334" s="217" t="s">
        <v>18</v>
      </c>
      <c r="O334" s="217"/>
      <c r="P334" s="217"/>
      <c r="Q334" s="47" t="s">
        <v>17</v>
      </c>
      <c r="W334" s="63">
        <f t="shared" si="6"/>
        <v>0</v>
      </c>
    </row>
    <row r="335" spans="1:256" ht="12.75" hidden="1">
      <c r="A335" s="57"/>
      <c r="B335" s="58"/>
      <c r="C335" s="215">
        <v>2020</v>
      </c>
      <c r="D335" s="215"/>
      <c r="E335" s="59" t="s">
        <v>924</v>
      </c>
      <c r="F335" s="216" t="s">
        <v>923</v>
      </c>
      <c r="G335" s="216"/>
      <c r="H335" s="216"/>
      <c r="I335" s="59" t="s">
        <v>449</v>
      </c>
      <c r="J335" s="216" t="s">
        <v>16</v>
      </c>
      <c r="K335" s="216"/>
      <c r="L335" s="60" t="s">
        <v>17</v>
      </c>
      <c r="M335" s="60">
        <v>3</v>
      </c>
      <c r="N335" s="215" t="s">
        <v>18</v>
      </c>
      <c r="O335" s="215"/>
      <c r="P335" s="215"/>
      <c r="Q335" s="60" t="s">
        <v>17</v>
      </c>
      <c r="R335" s="61"/>
      <c r="S335" s="61"/>
      <c r="T335" s="61"/>
      <c r="U335" s="61"/>
      <c r="V335" s="61"/>
      <c r="W335" s="61">
        <f t="shared" si="6"/>
        <v>0</v>
      </c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  <c r="CU335" s="57"/>
      <c r="CV335" s="57"/>
      <c r="CW335" s="57"/>
      <c r="CX335" s="57"/>
      <c r="CY335" s="57"/>
      <c r="CZ335" s="57"/>
      <c r="DA335" s="57"/>
      <c r="DB335" s="57"/>
      <c r="DC335" s="57"/>
      <c r="DD335" s="57"/>
      <c r="DE335" s="57"/>
      <c r="DF335" s="57"/>
      <c r="DG335" s="57"/>
      <c r="DH335" s="57"/>
      <c r="DI335" s="57"/>
      <c r="DJ335" s="57"/>
      <c r="DK335" s="57"/>
      <c r="DL335" s="57"/>
      <c r="DM335" s="57"/>
      <c r="DN335" s="57"/>
      <c r="DO335" s="57"/>
      <c r="DP335" s="57"/>
      <c r="DQ335" s="57"/>
      <c r="DR335" s="57"/>
      <c r="DS335" s="57"/>
      <c r="DT335" s="57"/>
      <c r="DU335" s="57"/>
      <c r="DV335" s="57"/>
      <c r="DW335" s="57"/>
      <c r="DX335" s="57"/>
      <c r="DY335" s="57"/>
      <c r="DZ335" s="57"/>
      <c r="EA335" s="57"/>
      <c r="EB335" s="57"/>
      <c r="EC335" s="57"/>
      <c r="ED335" s="57"/>
      <c r="EE335" s="57"/>
      <c r="EF335" s="57"/>
      <c r="EG335" s="57"/>
      <c r="EH335" s="57"/>
      <c r="EI335" s="57"/>
      <c r="EJ335" s="57"/>
      <c r="EK335" s="57"/>
      <c r="EL335" s="57"/>
      <c r="EM335" s="57"/>
      <c r="EN335" s="57"/>
      <c r="EO335" s="57"/>
      <c r="EP335" s="57"/>
      <c r="EQ335" s="57"/>
      <c r="ER335" s="57"/>
      <c r="ES335" s="57"/>
      <c r="ET335" s="57"/>
      <c r="EU335" s="57"/>
      <c r="EV335" s="57"/>
      <c r="EW335" s="57"/>
      <c r="EX335" s="57"/>
      <c r="EY335" s="57"/>
      <c r="EZ335" s="57"/>
      <c r="FA335" s="57"/>
      <c r="FB335" s="57"/>
      <c r="FC335" s="57"/>
      <c r="FD335" s="57"/>
      <c r="FE335" s="57"/>
      <c r="FF335" s="57"/>
      <c r="FG335" s="57"/>
      <c r="FH335" s="57"/>
      <c r="FI335" s="57"/>
      <c r="FJ335" s="57"/>
      <c r="FK335" s="57"/>
      <c r="FL335" s="57"/>
      <c r="FM335" s="57"/>
      <c r="FN335" s="57"/>
      <c r="FO335" s="57"/>
      <c r="FP335" s="57"/>
      <c r="FQ335" s="57"/>
      <c r="FR335" s="57"/>
      <c r="FS335" s="57"/>
      <c r="FT335" s="57"/>
      <c r="FU335" s="57"/>
      <c r="FV335" s="57"/>
      <c r="FW335" s="57"/>
      <c r="FX335" s="57"/>
      <c r="FY335" s="57"/>
      <c r="FZ335" s="57"/>
      <c r="GA335" s="57"/>
      <c r="GB335" s="57"/>
      <c r="GC335" s="57"/>
      <c r="GD335" s="57"/>
      <c r="GE335" s="57"/>
      <c r="GF335" s="57"/>
      <c r="GG335" s="57"/>
      <c r="GH335" s="57"/>
      <c r="GI335" s="57"/>
      <c r="GJ335" s="57"/>
      <c r="GK335" s="57"/>
      <c r="GL335" s="57"/>
      <c r="GM335" s="57"/>
      <c r="GN335" s="57"/>
      <c r="GO335" s="57"/>
      <c r="GP335" s="57"/>
      <c r="GQ335" s="57"/>
      <c r="GR335" s="57"/>
      <c r="GS335" s="57"/>
      <c r="GT335" s="57"/>
      <c r="GU335" s="57"/>
      <c r="GV335" s="57"/>
      <c r="GW335" s="57"/>
      <c r="GX335" s="57"/>
      <c r="GY335" s="57"/>
      <c r="GZ335" s="57"/>
      <c r="HA335" s="57"/>
      <c r="HB335" s="57"/>
      <c r="HC335" s="57"/>
      <c r="HD335" s="57"/>
      <c r="HE335" s="57"/>
      <c r="HF335" s="57"/>
      <c r="HG335" s="57"/>
      <c r="HH335" s="57"/>
      <c r="HI335" s="57"/>
      <c r="HJ335" s="57"/>
      <c r="HK335" s="57"/>
      <c r="HL335" s="57"/>
      <c r="HM335" s="57"/>
      <c r="HN335" s="57"/>
      <c r="HO335" s="57"/>
      <c r="HP335" s="57"/>
      <c r="HQ335" s="57"/>
      <c r="HR335" s="57"/>
      <c r="HS335" s="57"/>
      <c r="HT335" s="57"/>
      <c r="HU335" s="57"/>
      <c r="HV335" s="57"/>
      <c r="HW335" s="57"/>
      <c r="HX335" s="57"/>
      <c r="HY335" s="57"/>
      <c r="HZ335" s="57"/>
      <c r="IA335" s="57"/>
      <c r="IB335" s="57"/>
      <c r="IC335" s="57"/>
      <c r="ID335" s="57"/>
      <c r="IE335" s="57"/>
      <c r="IF335" s="57"/>
      <c r="IG335" s="57"/>
      <c r="IH335" s="57"/>
      <c r="II335" s="57"/>
      <c r="IJ335" s="57"/>
      <c r="IK335" s="57"/>
      <c r="IL335" s="57"/>
      <c r="IM335" s="57"/>
      <c r="IN335" s="57"/>
      <c r="IO335" s="57"/>
      <c r="IP335" s="57"/>
      <c r="IQ335" s="57"/>
      <c r="IR335" s="57"/>
      <c r="IS335" s="57"/>
      <c r="IT335" s="57"/>
      <c r="IU335" s="57"/>
      <c r="IV335" s="57"/>
    </row>
    <row r="336" spans="1:256" ht="12.75" hidden="1">
      <c r="B336" s="42"/>
      <c r="C336" s="217">
        <v>2020</v>
      </c>
      <c r="D336" s="217"/>
      <c r="E336" s="46" t="s">
        <v>922</v>
      </c>
      <c r="F336" s="218" t="s">
        <v>921</v>
      </c>
      <c r="G336" s="218"/>
      <c r="H336" s="218"/>
      <c r="I336" s="46" t="s">
        <v>449</v>
      </c>
      <c r="J336" s="218" t="s">
        <v>16</v>
      </c>
      <c r="K336" s="218"/>
      <c r="L336" s="47" t="s">
        <v>28</v>
      </c>
      <c r="M336" s="47">
        <v>4</v>
      </c>
      <c r="N336" s="217" t="s">
        <v>18</v>
      </c>
      <c r="O336" s="217"/>
      <c r="P336" s="217"/>
      <c r="Q336" s="47" t="s">
        <v>17</v>
      </c>
      <c r="W336" s="63">
        <f t="shared" si="6"/>
        <v>0</v>
      </c>
    </row>
    <row r="337" spans="1:256" ht="12.75" hidden="1">
      <c r="B337" s="42"/>
      <c r="C337" s="217">
        <v>2020</v>
      </c>
      <c r="D337" s="217"/>
      <c r="E337" s="46" t="s">
        <v>920</v>
      </c>
      <c r="F337" s="218" t="s">
        <v>919</v>
      </c>
      <c r="G337" s="218"/>
      <c r="H337" s="218"/>
      <c r="I337" s="46" t="s">
        <v>449</v>
      </c>
      <c r="J337" s="218" t="s">
        <v>16</v>
      </c>
      <c r="K337" s="218"/>
      <c r="L337" s="47" t="s">
        <v>28</v>
      </c>
      <c r="M337" s="47">
        <v>4</v>
      </c>
      <c r="N337" s="217" t="s">
        <v>18</v>
      </c>
      <c r="O337" s="217"/>
      <c r="P337" s="217"/>
      <c r="Q337" s="47" t="s">
        <v>17</v>
      </c>
      <c r="W337" s="63">
        <f t="shared" si="6"/>
        <v>0</v>
      </c>
    </row>
    <row r="338" spans="1:256" ht="12.75" hidden="1">
      <c r="B338" s="42"/>
      <c r="C338" s="217">
        <v>2020</v>
      </c>
      <c r="D338" s="217"/>
      <c r="E338" s="46" t="s">
        <v>918</v>
      </c>
      <c r="F338" s="218" t="s">
        <v>917</v>
      </c>
      <c r="G338" s="218"/>
      <c r="H338" s="218"/>
      <c r="I338" s="46" t="s">
        <v>449</v>
      </c>
      <c r="J338" s="218" t="s">
        <v>16</v>
      </c>
      <c r="K338" s="218"/>
      <c r="L338" s="47" t="s">
        <v>28</v>
      </c>
      <c r="M338" s="47">
        <v>4</v>
      </c>
      <c r="N338" s="217" t="s">
        <v>18</v>
      </c>
      <c r="O338" s="217"/>
      <c r="P338" s="217"/>
      <c r="Q338" s="47" t="s">
        <v>17</v>
      </c>
      <c r="W338" s="63">
        <f t="shared" si="6"/>
        <v>0</v>
      </c>
    </row>
    <row r="339" spans="1:256" ht="12.75" hidden="1">
      <c r="B339" s="42"/>
      <c r="C339" s="217">
        <v>2020</v>
      </c>
      <c r="D339" s="217"/>
      <c r="E339" s="46" t="s">
        <v>916</v>
      </c>
      <c r="F339" s="218" t="s">
        <v>915</v>
      </c>
      <c r="G339" s="218"/>
      <c r="H339" s="218"/>
      <c r="I339" s="46" t="s">
        <v>449</v>
      </c>
      <c r="J339" s="218" t="s">
        <v>16</v>
      </c>
      <c r="K339" s="218"/>
      <c r="L339" s="47" t="s">
        <v>28</v>
      </c>
      <c r="M339" s="47">
        <v>4</v>
      </c>
      <c r="N339" s="217" t="s">
        <v>18</v>
      </c>
      <c r="O339" s="217"/>
      <c r="P339" s="217"/>
      <c r="Q339" s="47" t="s">
        <v>17</v>
      </c>
      <c r="W339" s="63">
        <f t="shared" si="6"/>
        <v>0</v>
      </c>
    </row>
    <row r="340" spans="1:256" ht="12.75" hidden="1">
      <c r="B340" s="42"/>
      <c r="C340" s="217">
        <v>2020</v>
      </c>
      <c r="D340" s="217"/>
      <c r="E340" s="46" t="s">
        <v>914</v>
      </c>
      <c r="F340" s="218" t="s">
        <v>913</v>
      </c>
      <c r="G340" s="218"/>
      <c r="H340" s="218"/>
      <c r="I340" s="46" t="s">
        <v>449</v>
      </c>
      <c r="J340" s="218" t="s">
        <v>16</v>
      </c>
      <c r="K340" s="218"/>
      <c r="L340" s="47" t="s">
        <v>28</v>
      </c>
      <c r="M340" s="47">
        <v>4</v>
      </c>
      <c r="N340" s="217" t="s">
        <v>18</v>
      </c>
      <c r="O340" s="217"/>
      <c r="P340" s="217"/>
      <c r="Q340" s="47" t="s">
        <v>17</v>
      </c>
      <c r="W340" s="63">
        <f t="shared" si="6"/>
        <v>0</v>
      </c>
    </row>
    <row r="341" spans="1:256" ht="12.75">
      <c r="A341" s="57"/>
      <c r="B341" s="58"/>
      <c r="C341" s="215">
        <v>2020</v>
      </c>
      <c r="D341" s="215"/>
      <c r="E341" s="59" t="s">
        <v>912</v>
      </c>
      <c r="F341" s="216" t="s">
        <v>911</v>
      </c>
      <c r="G341" s="216"/>
      <c r="H341" s="216"/>
      <c r="I341" s="59" t="s">
        <v>449</v>
      </c>
      <c r="J341" s="216" t="s">
        <v>16</v>
      </c>
      <c r="K341" s="216"/>
      <c r="L341" s="60" t="s">
        <v>17</v>
      </c>
      <c r="M341" s="60">
        <v>3</v>
      </c>
      <c r="N341" s="215" t="s">
        <v>18</v>
      </c>
      <c r="O341" s="215"/>
      <c r="P341" s="215"/>
      <c r="Q341" s="60" t="s">
        <v>17</v>
      </c>
      <c r="R341" s="61"/>
      <c r="S341" s="61">
        <f>S342+S343+S344+S345+S346+S347+S348+S349+S350+S351+S352</f>
        <v>4354.3599999999997</v>
      </c>
      <c r="T341" s="61">
        <f>T342+T343+T344+T345+T346+T347+T348+T349+T350+T351+T352</f>
        <v>1507.53</v>
      </c>
      <c r="U341" s="61">
        <f>U346+U348+U342+U345</f>
        <v>0</v>
      </c>
      <c r="V341" s="61">
        <f>V342+V343+V344+V345+V346+V347+V348+V349+V350+V351+V352</f>
        <v>2507.9699999999998</v>
      </c>
      <c r="W341" s="61">
        <f t="shared" si="6"/>
        <v>8369.8599999999988</v>
      </c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  <c r="CU341" s="57"/>
      <c r="CV341" s="57"/>
      <c r="CW341" s="57"/>
      <c r="CX341" s="57"/>
      <c r="CY341" s="57"/>
      <c r="CZ341" s="57"/>
      <c r="DA341" s="57"/>
      <c r="DB341" s="57"/>
      <c r="DC341" s="57"/>
      <c r="DD341" s="57"/>
      <c r="DE341" s="57"/>
      <c r="DF341" s="57"/>
      <c r="DG341" s="57"/>
      <c r="DH341" s="57"/>
      <c r="DI341" s="57"/>
      <c r="DJ341" s="57"/>
      <c r="DK341" s="57"/>
      <c r="DL341" s="57"/>
      <c r="DM341" s="57"/>
      <c r="DN341" s="57"/>
      <c r="DO341" s="57"/>
      <c r="DP341" s="57"/>
      <c r="DQ341" s="57"/>
      <c r="DR341" s="57"/>
      <c r="DS341" s="57"/>
      <c r="DT341" s="57"/>
      <c r="DU341" s="57"/>
      <c r="DV341" s="57"/>
      <c r="DW341" s="57"/>
      <c r="DX341" s="57"/>
      <c r="DY341" s="57"/>
      <c r="DZ341" s="57"/>
      <c r="EA341" s="57"/>
      <c r="EB341" s="57"/>
      <c r="EC341" s="57"/>
      <c r="ED341" s="57"/>
      <c r="EE341" s="57"/>
      <c r="EF341" s="57"/>
      <c r="EG341" s="57"/>
      <c r="EH341" s="57"/>
      <c r="EI341" s="57"/>
      <c r="EJ341" s="57"/>
      <c r="EK341" s="57"/>
      <c r="EL341" s="57"/>
      <c r="EM341" s="57"/>
      <c r="EN341" s="57"/>
      <c r="EO341" s="57"/>
      <c r="EP341" s="57"/>
      <c r="EQ341" s="57"/>
      <c r="ER341" s="57"/>
      <c r="ES341" s="57"/>
      <c r="ET341" s="57"/>
      <c r="EU341" s="57"/>
      <c r="EV341" s="57"/>
      <c r="EW341" s="57"/>
      <c r="EX341" s="57"/>
      <c r="EY341" s="57"/>
      <c r="EZ341" s="57"/>
      <c r="FA341" s="57"/>
      <c r="FB341" s="57"/>
      <c r="FC341" s="57"/>
      <c r="FD341" s="57"/>
      <c r="FE341" s="57"/>
      <c r="FF341" s="57"/>
      <c r="FG341" s="57"/>
      <c r="FH341" s="57"/>
      <c r="FI341" s="57"/>
      <c r="FJ341" s="57"/>
      <c r="FK341" s="57"/>
      <c r="FL341" s="57"/>
      <c r="FM341" s="57"/>
      <c r="FN341" s="57"/>
      <c r="FO341" s="57"/>
      <c r="FP341" s="57"/>
      <c r="FQ341" s="57"/>
      <c r="FR341" s="57"/>
      <c r="FS341" s="57"/>
      <c r="FT341" s="57"/>
      <c r="FU341" s="57"/>
      <c r="FV341" s="57"/>
      <c r="FW341" s="57"/>
      <c r="FX341" s="57"/>
      <c r="FY341" s="57"/>
      <c r="FZ341" s="57"/>
      <c r="GA341" s="57"/>
      <c r="GB341" s="57"/>
      <c r="GC341" s="57"/>
      <c r="GD341" s="57"/>
      <c r="GE341" s="57"/>
      <c r="GF341" s="57"/>
      <c r="GG341" s="57"/>
      <c r="GH341" s="57"/>
      <c r="GI341" s="57"/>
      <c r="GJ341" s="57"/>
      <c r="GK341" s="57"/>
      <c r="GL341" s="57"/>
      <c r="GM341" s="57"/>
      <c r="GN341" s="57"/>
      <c r="GO341" s="57"/>
      <c r="GP341" s="57"/>
      <c r="GQ341" s="57"/>
      <c r="GR341" s="57"/>
      <c r="GS341" s="57"/>
      <c r="GT341" s="57"/>
      <c r="GU341" s="57"/>
      <c r="GV341" s="57"/>
      <c r="GW341" s="57"/>
      <c r="GX341" s="57"/>
      <c r="GY341" s="57"/>
      <c r="GZ341" s="57"/>
      <c r="HA341" s="57"/>
      <c r="HB341" s="57"/>
      <c r="HC341" s="57"/>
      <c r="HD341" s="57"/>
      <c r="HE341" s="57"/>
      <c r="HF341" s="57"/>
      <c r="HG341" s="57"/>
      <c r="HH341" s="57"/>
      <c r="HI341" s="57"/>
      <c r="HJ341" s="57"/>
      <c r="HK341" s="57"/>
      <c r="HL341" s="57"/>
      <c r="HM341" s="57"/>
      <c r="HN341" s="57"/>
      <c r="HO341" s="57"/>
      <c r="HP341" s="57"/>
      <c r="HQ341" s="57"/>
      <c r="HR341" s="57"/>
      <c r="HS341" s="57"/>
      <c r="HT341" s="57"/>
      <c r="HU341" s="57"/>
      <c r="HV341" s="57"/>
      <c r="HW341" s="57"/>
      <c r="HX341" s="57"/>
      <c r="HY341" s="57"/>
      <c r="HZ341" s="57"/>
      <c r="IA341" s="57"/>
      <c r="IB341" s="57"/>
      <c r="IC341" s="57"/>
      <c r="ID341" s="57"/>
      <c r="IE341" s="57"/>
      <c r="IF341" s="57"/>
      <c r="IG341" s="57"/>
      <c r="IH341" s="57"/>
      <c r="II341" s="57"/>
      <c r="IJ341" s="57"/>
      <c r="IK341" s="57"/>
      <c r="IL341" s="57"/>
      <c r="IM341" s="57"/>
      <c r="IN341" s="57"/>
      <c r="IO341" s="57"/>
      <c r="IP341" s="57"/>
      <c r="IQ341" s="57"/>
      <c r="IR341" s="57"/>
      <c r="IS341" s="57"/>
      <c r="IT341" s="57"/>
      <c r="IU341" s="57"/>
      <c r="IV341" s="57"/>
    </row>
    <row r="342" spans="1:256" ht="31.15" customHeight="1">
      <c r="B342" s="42"/>
      <c r="C342" s="217">
        <v>2020</v>
      </c>
      <c r="D342" s="217"/>
      <c r="E342" s="46" t="s">
        <v>910</v>
      </c>
      <c r="F342" s="218" t="s">
        <v>909</v>
      </c>
      <c r="G342" s="218"/>
      <c r="H342" s="218"/>
      <c r="I342" s="46" t="s">
        <v>449</v>
      </c>
      <c r="J342" s="218" t="s">
        <v>16</v>
      </c>
      <c r="K342" s="218"/>
      <c r="L342" s="47" t="s">
        <v>28</v>
      </c>
      <c r="M342" s="47">
        <v>4</v>
      </c>
      <c r="N342" s="217" t="s">
        <v>18</v>
      </c>
      <c r="O342" s="217"/>
      <c r="P342" s="217"/>
      <c r="Q342" s="47" t="s">
        <v>17</v>
      </c>
      <c r="V342" s="63">
        <v>891.7</v>
      </c>
      <c r="W342" s="63">
        <f t="shared" ref="W342:W349" si="7">R342+S342+T342+U342+V342</f>
        <v>891.7</v>
      </c>
    </row>
    <row r="343" spans="1:256" ht="31.15" hidden="1" customHeight="1">
      <c r="B343" s="42"/>
      <c r="C343" s="217">
        <v>2020</v>
      </c>
      <c r="D343" s="217"/>
      <c r="E343" s="46" t="s">
        <v>908</v>
      </c>
      <c r="F343" s="218" t="s">
        <v>907</v>
      </c>
      <c r="G343" s="218"/>
      <c r="H343" s="218"/>
      <c r="I343" s="46" t="s">
        <v>449</v>
      </c>
      <c r="J343" s="218" t="s">
        <v>16</v>
      </c>
      <c r="K343" s="218"/>
      <c r="L343" s="47" t="s">
        <v>28</v>
      </c>
      <c r="M343" s="47">
        <v>4</v>
      </c>
      <c r="N343" s="217" t="s">
        <v>18</v>
      </c>
      <c r="O343" s="217"/>
      <c r="P343" s="217"/>
      <c r="Q343" s="47" t="s">
        <v>17</v>
      </c>
      <c r="W343" s="63">
        <f t="shared" si="7"/>
        <v>0</v>
      </c>
    </row>
    <row r="344" spans="1:256" ht="31.15" hidden="1" customHeight="1">
      <c r="B344" s="42"/>
      <c r="C344" s="217">
        <v>2020</v>
      </c>
      <c r="D344" s="217"/>
      <c r="E344" s="46" t="s">
        <v>906</v>
      </c>
      <c r="F344" s="218" t="s">
        <v>905</v>
      </c>
      <c r="G344" s="218"/>
      <c r="H344" s="218"/>
      <c r="I344" s="46" t="s">
        <v>449</v>
      </c>
      <c r="J344" s="218" t="s">
        <v>16</v>
      </c>
      <c r="K344" s="218"/>
      <c r="L344" s="47" t="s">
        <v>28</v>
      </c>
      <c r="M344" s="47">
        <v>4</v>
      </c>
      <c r="N344" s="217" t="s">
        <v>18</v>
      </c>
      <c r="O344" s="217"/>
      <c r="P344" s="217"/>
      <c r="Q344" s="47" t="s">
        <v>17</v>
      </c>
      <c r="W344" s="63">
        <f t="shared" si="7"/>
        <v>0</v>
      </c>
    </row>
    <row r="345" spans="1:256" ht="31.15" customHeight="1">
      <c r="B345" s="42"/>
      <c r="C345" s="217">
        <v>2020</v>
      </c>
      <c r="D345" s="217"/>
      <c r="E345" s="46" t="s">
        <v>904</v>
      </c>
      <c r="F345" s="218" t="s">
        <v>903</v>
      </c>
      <c r="G345" s="218"/>
      <c r="H345" s="218"/>
      <c r="I345" s="46" t="s">
        <v>449</v>
      </c>
      <c r="J345" s="218" t="s">
        <v>16</v>
      </c>
      <c r="K345" s="218"/>
      <c r="L345" s="47" t="s">
        <v>28</v>
      </c>
      <c r="M345" s="47">
        <v>4</v>
      </c>
      <c r="N345" s="217" t="s">
        <v>18</v>
      </c>
      <c r="O345" s="217"/>
      <c r="P345" s="217"/>
      <c r="Q345" s="47" t="s">
        <v>17</v>
      </c>
      <c r="V345" s="63">
        <v>349.5</v>
      </c>
      <c r="W345" s="63">
        <f t="shared" si="7"/>
        <v>349.5</v>
      </c>
    </row>
    <row r="346" spans="1:256" ht="31.15" customHeight="1">
      <c r="B346" s="42"/>
      <c r="C346" s="217">
        <v>2020</v>
      </c>
      <c r="D346" s="217"/>
      <c r="E346" s="46" t="s">
        <v>902</v>
      </c>
      <c r="F346" s="218" t="s">
        <v>901</v>
      </c>
      <c r="G346" s="218"/>
      <c r="H346" s="218"/>
      <c r="I346" s="46" t="s">
        <v>449</v>
      </c>
      <c r="J346" s="218" t="s">
        <v>16</v>
      </c>
      <c r="K346" s="218"/>
      <c r="L346" s="47" t="s">
        <v>28</v>
      </c>
      <c r="M346" s="47">
        <v>4</v>
      </c>
      <c r="N346" s="217" t="s">
        <v>18</v>
      </c>
      <c r="O346" s="217"/>
      <c r="P346" s="217"/>
      <c r="Q346" s="47" t="s">
        <v>17</v>
      </c>
      <c r="S346" s="63">
        <v>4354.3599999999997</v>
      </c>
      <c r="T346" s="63">
        <f>692.5+815.03</f>
        <v>1507.53</v>
      </c>
      <c r="V346" s="63">
        <v>939.32</v>
      </c>
      <c r="W346" s="63">
        <f t="shared" si="7"/>
        <v>6801.2099999999991</v>
      </c>
    </row>
    <row r="347" spans="1:256" ht="31.15" hidden="1" customHeight="1">
      <c r="B347" s="42"/>
      <c r="C347" s="217">
        <v>2020</v>
      </c>
      <c r="D347" s="217"/>
      <c r="E347" s="46" t="s">
        <v>900</v>
      </c>
      <c r="F347" s="218" t="s">
        <v>899</v>
      </c>
      <c r="G347" s="218"/>
      <c r="H347" s="218"/>
      <c r="I347" s="46" t="s">
        <v>449</v>
      </c>
      <c r="J347" s="218" t="s">
        <v>16</v>
      </c>
      <c r="K347" s="218"/>
      <c r="L347" s="47" t="s">
        <v>28</v>
      </c>
      <c r="M347" s="47">
        <v>4</v>
      </c>
      <c r="N347" s="217" t="s">
        <v>18</v>
      </c>
      <c r="O347" s="217"/>
      <c r="P347" s="217"/>
      <c r="Q347" s="47" t="s">
        <v>17</v>
      </c>
      <c r="W347" s="63">
        <f t="shared" si="7"/>
        <v>0</v>
      </c>
    </row>
    <row r="348" spans="1:256" ht="31.15" customHeight="1">
      <c r="B348" s="42"/>
      <c r="C348" s="217">
        <v>2020</v>
      </c>
      <c r="D348" s="217"/>
      <c r="E348" s="46" t="s">
        <v>898</v>
      </c>
      <c r="F348" s="218" t="s">
        <v>897</v>
      </c>
      <c r="G348" s="218"/>
      <c r="H348" s="218"/>
      <c r="I348" s="46" t="s">
        <v>449</v>
      </c>
      <c r="J348" s="218" t="s">
        <v>16</v>
      </c>
      <c r="K348" s="218"/>
      <c r="L348" s="47" t="s">
        <v>28</v>
      </c>
      <c r="M348" s="47">
        <v>4</v>
      </c>
      <c r="N348" s="217" t="s">
        <v>18</v>
      </c>
      <c r="O348" s="217"/>
      <c r="P348" s="217"/>
      <c r="Q348" s="47" t="s">
        <v>17</v>
      </c>
      <c r="V348" s="63">
        <v>327.45</v>
      </c>
      <c r="W348" s="63">
        <f t="shared" si="7"/>
        <v>327.45</v>
      </c>
    </row>
    <row r="349" spans="1:256" ht="31.15" hidden="1" customHeight="1">
      <c r="B349" s="42"/>
      <c r="C349" s="217">
        <v>2020</v>
      </c>
      <c r="D349" s="217"/>
      <c r="E349" s="46" t="s">
        <v>896</v>
      </c>
      <c r="F349" s="218" t="s">
        <v>895</v>
      </c>
      <c r="G349" s="218"/>
      <c r="H349" s="218"/>
      <c r="I349" s="46" t="s">
        <v>449</v>
      </c>
      <c r="J349" s="218" t="s">
        <v>16</v>
      </c>
      <c r="K349" s="218"/>
      <c r="L349" s="47" t="s">
        <v>28</v>
      </c>
      <c r="M349" s="47">
        <v>4</v>
      </c>
      <c r="N349" s="217" t="s">
        <v>18</v>
      </c>
      <c r="O349" s="217"/>
      <c r="P349" s="217"/>
      <c r="Q349" s="47" t="s">
        <v>17</v>
      </c>
      <c r="W349" s="63">
        <f t="shared" si="7"/>
        <v>0</v>
      </c>
    </row>
    <row r="350" spans="1:256" ht="31.15" hidden="1" customHeight="1">
      <c r="B350" s="42"/>
      <c r="C350" s="217">
        <v>2020</v>
      </c>
      <c r="D350" s="217"/>
      <c r="E350" s="46" t="s">
        <v>894</v>
      </c>
      <c r="F350" s="218" t="s">
        <v>893</v>
      </c>
      <c r="G350" s="218"/>
      <c r="H350" s="218"/>
      <c r="I350" s="46" t="s">
        <v>449</v>
      </c>
      <c r="J350" s="218" t="s">
        <v>16</v>
      </c>
      <c r="K350" s="218"/>
      <c r="L350" s="47" t="s">
        <v>28</v>
      </c>
      <c r="M350" s="47">
        <v>4</v>
      </c>
      <c r="N350" s="217" t="s">
        <v>18</v>
      </c>
      <c r="O350" s="217"/>
      <c r="P350" s="217"/>
      <c r="Q350" s="47" t="s">
        <v>17</v>
      </c>
      <c r="W350" s="63">
        <f t="shared" si="6"/>
        <v>0</v>
      </c>
    </row>
    <row r="351" spans="1:256" ht="31.15" hidden="1" customHeight="1">
      <c r="B351" s="42"/>
      <c r="C351" s="217">
        <v>2020</v>
      </c>
      <c r="D351" s="217"/>
      <c r="E351" s="46" t="s">
        <v>892</v>
      </c>
      <c r="F351" s="218" t="s">
        <v>891</v>
      </c>
      <c r="G351" s="218"/>
      <c r="H351" s="218"/>
      <c r="I351" s="46" t="s">
        <v>449</v>
      </c>
      <c r="J351" s="218" t="s">
        <v>16</v>
      </c>
      <c r="K351" s="218"/>
      <c r="L351" s="47" t="s">
        <v>28</v>
      </c>
      <c r="M351" s="47">
        <v>4</v>
      </c>
      <c r="N351" s="217" t="s">
        <v>18</v>
      </c>
      <c r="O351" s="217"/>
      <c r="P351" s="217"/>
      <c r="Q351" s="47" t="s">
        <v>17</v>
      </c>
      <c r="W351" s="63">
        <f t="shared" si="6"/>
        <v>0</v>
      </c>
    </row>
    <row r="352" spans="1:256" ht="31.15" hidden="1" customHeight="1">
      <c r="B352" s="42"/>
      <c r="C352" s="217">
        <v>2020</v>
      </c>
      <c r="D352" s="217"/>
      <c r="E352" s="46" t="s">
        <v>890</v>
      </c>
      <c r="F352" s="218" t="s">
        <v>889</v>
      </c>
      <c r="G352" s="218"/>
      <c r="H352" s="218"/>
      <c r="I352" s="46" t="s">
        <v>449</v>
      </c>
      <c r="J352" s="218" t="s">
        <v>16</v>
      </c>
      <c r="K352" s="218"/>
      <c r="L352" s="47" t="s">
        <v>28</v>
      </c>
      <c r="M352" s="47">
        <v>4</v>
      </c>
      <c r="N352" s="217" t="s">
        <v>18</v>
      </c>
      <c r="O352" s="217"/>
      <c r="P352" s="217"/>
      <c r="Q352" s="47" t="s">
        <v>17</v>
      </c>
      <c r="W352" s="63">
        <f t="shared" si="6"/>
        <v>0</v>
      </c>
    </row>
    <row r="353" spans="1:256" ht="31.15" customHeight="1">
      <c r="A353" s="57"/>
      <c r="B353" s="58"/>
      <c r="C353" s="215">
        <v>2020</v>
      </c>
      <c r="D353" s="215"/>
      <c r="E353" s="59" t="s">
        <v>888</v>
      </c>
      <c r="F353" s="216" t="s">
        <v>887</v>
      </c>
      <c r="G353" s="216"/>
      <c r="H353" s="216"/>
      <c r="I353" s="59" t="s">
        <v>449</v>
      </c>
      <c r="J353" s="216" t="s">
        <v>16</v>
      </c>
      <c r="K353" s="216"/>
      <c r="L353" s="60" t="s">
        <v>17</v>
      </c>
      <c r="M353" s="60">
        <v>3</v>
      </c>
      <c r="N353" s="215" t="s">
        <v>18</v>
      </c>
      <c r="O353" s="215"/>
      <c r="P353" s="215"/>
      <c r="Q353" s="60" t="s">
        <v>17</v>
      </c>
      <c r="R353" s="61"/>
      <c r="S353" s="61">
        <f>S354+S355+S356+S357+S358</f>
        <v>28.21</v>
      </c>
      <c r="T353" s="61">
        <f>T354+T355+T356+T357+T358</f>
        <v>0</v>
      </c>
      <c r="U353" s="61">
        <f>U354+U355</f>
        <v>0</v>
      </c>
      <c r="V353" s="61">
        <f>V354+V355+V356+V357+V358</f>
        <v>1872.1</v>
      </c>
      <c r="W353" s="61">
        <f t="shared" si="6"/>
        <v>1900.31</v>
      </c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  <c r="CU353" s="57"/>
      <c r="CV353" s="57"/>
      <c r="CW353" s="57"/>
      <c r="CX353" s="57"/>
      <c r="CY353" s="57"/>
      <c r="CZ353" s="57"/>
      <c r="DA353" s="57"/>
      <c r="DB353" s="57"/>
      <c r="DC353" s="57"/>
      <c r="DD353" s="57"/>
      <c r="DE353" s="57"/>
      <c r="DF353" s="57"/>
      <c r="DG353" s="57"/>
      <c r="DH353" s="57"/>
      <c r="DI353" s="57"/>
      <c r="DJ353" s="57"/>
      <c r="DK353" s="57"/>
      <c r="DL353" s="57"/>
      <c r="DM353" s="57"/>
      <c r="DN353" s="57"/>
      <c r="DO353" s="57"/>
      <c r="DP353" s="57"/>
      <c r="DQ353" s="57"/>
      <c r="DR353" s="57"/>
      <c r="DS353" s="57"/>
      <c r="DT353" s="57"/>
      <c r="DU353" s="57"/>
      <c r="DV353" s="57"/>
      <c r="DW353" s="57"/>
      <c r="DX353" s="57"/>
      <c r="DY353" s="57"/>
      <c r="DZ353" s="57"/>
      <c r="EA353" s="57"/>
      <c r="EB353" s="57"/>
      <c r="EC353" s="57"/>
      <c r="ED353" s="57"/>
      <c r="EE353" s="57"/>
      <c r="EF353" s="57"/>
      <c r="EG353" s="57"/>
      <c r="EH353" s="57"/>
      <c r="EI353" s="57"/>
      <c r="EJ353" s="57"/>
      <c r="EK353" s="57"/>
      <c r="EL353" s="57"/>
      <c r="EM353" s="57"/>
      <c r="EN353" s="57"/>
      <c r="EO353" s="57"/>
      <c r="EP353" s="57"/>
      <c r="EQ353" s="57"/>
      <c r="ER353" s="57"/>
      <c r="ES353" s="57"/>
      <c r="ET353" s="57"/>
      <c r="EU353" s="57"/>
      <c r="EV353" s="57"/>
      <c r="EW353" s="57"/>
      <c r="EX353" s="57"/>
      <c r="EY353" s="57"/>
      <c r="EZ353" s="57"/>
      <c r="FA353" s="57"/>
      <c r="FB353" s="57"/>
      <c r="FC353" s="57"/>
      <c r="FD353" s="57"/>
      <c r="FE353" s="57"/>
      <c r="FF353" s="57"/>
      <c r="FG353" s="57"/>
      <c r="FH353" s="57"/>
      <c r="FI353" s="57"/>
      <c r="FJ353" s="57"/>
      <c r="FK353" s="57"/>
      <c r="FL353" s="57"/>
      <c r="FM353" s="57"/>
      <c r="FN353" s="57"/>
      <c r="FO353" s="57"/>
      <c r="FP353" s="57"/>
      <c r="FQ353" s="57"/>
      <c r="FR353" s="57"/>
      <c r="FS353" s="57"/>
      <c r="FT353" s="57"/>
      <c r="FU353" s="57"/>
      <c r="FV353" s="57"/>
      <c r="FW353" s="57"/>
      <c r="FX353" s="57"/>
      <c r="FY353" s="57"/>
      <c r="FZ353" s="57"/>
      <c r="GA353" s="57"/>
      <c r="GB353" s="57"/>
      <c r="GC353" s="57"/>
      <c r="GD353" s="57"/>
      <c r="GE353" s="57"/>
      <c r="GF353" s="57"/>
      <c r="GG353" s="57"/>
      <c r="GH353" s="57"/>
      <c r="GI353" s="57"/>
      <c r="GJ353" s="57"/>
      <c r="GK353" s="57"/>
      <c r="GL353" s="57"/>
      <c r="GM353" s="57"/>
      <c r="GN353" s="57"/>
      <c r="GO353" s="57"/>
      <c r="GP353" s="57"/>
      <c r="GQ353" s="57"/>
      <c r="GR353" s="57"/>
      <c r="GS353" s="57"/>
      <c r="GT353" s="57"/>
      <c r="GU353" s="57"/>
      <c r="GV353" s="57"/>
      <c r="GW353" s="57"/>
      <c r="GX353" s="57"/>
      <c r="GY353" s="57"/>
      <c r="GZ353" s="57"/>
      <c r="HA353" s="57"/>
      <c r="HB353" s="57"/>
      <c r="HC353" s="57"/>
      <c r="HD353" s="57"/>
      <c r="HE353" s="57"/>
      <c r="HF353" s="57"/>
      <c r="HG353" s="57"/>
      <c r="HH353" s="57"/>
      <c r="HI353" s="57"/>
      <c r="HJ353" s="57"/>
      <c r="HK353" s="57"/>
      <c r="HL353" s="57"/>
      <c r="HM353" s="57"/>
      <c r="HN353" s="57"/>
      <c r="HO353" s="57"/>
      <c r="HP353" s="57"/>
      <c r="HQ353" s="57"/>
      <c r="HR353" s="57"/>
      <c r="HS353" s="57"/>
      <c r="HT353" s="57"/>
      <c r="HU353" s="57"/>
      <c r="HV353" s="57"/>
      <c r="HW353" s="57"/>
      <c r="HX353" s="57"/>
      <c r="HY353" s="57"/>
      <c r="HZ353" s="57"/>
      <c r="IA353" s="57"/>
      <c r="IB353" s="57"/>
      <c r="IC353" s="57"/>
      <c r="ID353" s="57"/>
      <c r="IE353" s="57"/>
      <c r="IF353" s="57"/>
      <c r="IG353" s="57"/>
      <c r="IH353" s="57"/>
      <c r="II353" s="57"/>
      <c r="IJ353" s="57"/>
      <c r="IK353" s="57"/>
      <c r="IL353" s="57"/>
      <c r="IM353" s="57"/>
      <c r="IN353" s="57"/>
      <c r="IO353" s="57"/>
      <c r="IP353" s="57"/>
      <c r="IQ353" s="57"/>
      <c r="IR353" s="57"/>
      <c r="IS353" s="57"/>
      <c r="IT353" s="57"/>
      <c r="IU353" s="57"/>
      <c r="IV353" s="57"/>
    </row>
    <row r="354" spans="1:256" ht="31.15" customHeight="1">
      <c r="B354" s="42"/>
      <c r="C354" s="217">
        <v>2020</v>
      </c>
      <c r="D354" s="217"/>
      <c r="E354" s="46" t="s">
        <v>886</v>
      </c>
      <c r="F354" s="218" t="s">
        <v>885</v>
      </c>
      <c r="G354" s="218"/>
      <c r="H354" s="218"/>
      <c r="I354" s="46" t="s">
        <v>449</v>
      </c>
      <c r="J354" s="218" t="s">
        <v>16</v>
      </c>
      <c r="K354" s="218"/>
      <c r="L354" s="47" t="s">
        <v>28</v>
      </c>
      <c r="M354" s="47">
        <v>4</v>
      </c>
      <c r="N354" s="217" t="s">
        <v>18</v>
      </c>
      <c r="O354" s="217"/>
      <c r="P354" s="217"/>
      <c r="Q354" s="47" t="s">
        <v>17</v>
      </c>
      <c r="S354" s="63">
        <v>28.21</v>
      </c>
      <c r="V354" s="63">
        <v>1522.12</v>
      </c>
      <c r="W354" s="63">
        <f t="shared" si="6"/>
        <v>1550.33</v>
      </c>
    </row>
    <row r="355" spans="1:256" ht="31.15" customHeight="1">
      <c r="B355" s="42"/>
      <c r="C355" s="217">
        <v>2020</v>
      </c>
      <c r="D355" s="217"/>
      <c r="E355" s="46" t="s">
        <v>884</v>
      </c>
      <c r="F355" s="218" t="s">
        <v>883</v>
      </c>
      <c r="G355" s="218"/>
      <c r="H355" s="218"/>
      <c r="I355" s="46" t="s">
        <v>449</v>
      </c>
      <c r="J355" s="218" t="s">
        <v>16</v>
      </c>
      <c r="K355" s="218"/>
      <c r="L355" s="47" t="s">
        <v>28</v>
      </c>
      <c r="M355" s="47">
        <v>4</v>
      </c>
      <c r="N355" s="217" t="s">
        <v>18</v>
      </c>
      <c r="O355" s="217"/>
      <c r="P355" s="217"/>
      <c r="Q355" s="47" t="s">
        <v>17</v>
      </c>
      <c r="V355" s="63">
        <v>349.98</v>
      </c>
      <c r="W355" s="63">
        <f t="shared" si="6"/>
        <v>349.98</v>
      </c>
    </row>
    <row r="356" spans="1:256" ht="31.15" hidden="1" customHeight="1">
      <c r="B356" s="42"/>
      <c r="C356" s="217">
        <v>2020</v>
      </c>
      <c r="D356" s="217"/>
      <c r="E356" s="46" t="s">
        <v>882</v>
      </c>
      <c r="F356" s="218" t="s">
        <v>881</v>
      </c>
      <c r="G356" s="218"/>
      <c r="H356" s="218"/>
      <c r="I356" s="46" t="s">
        <v>449</v>
      </c>
      <c r="J356" s="218" t="s">
        <v>16</v>
      </c>
      <c r="K356" s="218"/>
      <c r="L356" s="47" t="s">
        <v>28</v>
      </c>
      <c r="M356" s="47">
        <v>4</v>
      </c>
      <c r="N356" s="217" t="s">
        <v>18</v>
      </c>
      <c r="O356" s="217"/>
      <c r="P356" s="217"/>
      <c r="Q356" s="47" t="s">
        <v>17</v>
      </c>
      <c r="W356" s="63">
        <f t="shared" si="6"/>
        <v>0</v>
      </c>
    </row>
    <row r="357" spans="1:256" ht="31.15" hidden="1" customHeight="1">
      <c r="B357" s="42"/>
      <c r="C357" s="217">
        <v>2020</v>
      </c>
      <c r="D357" s="217"/>
      <c r="E357" s="46" t="s">
        <v>880</v>
      </c>
      <c r="F357" s="218" t="s">
        <v>879</v>
      </c>
      <c r="G357" s="218"/>
      <c r="H357" s="218"/>
      <c r="I357" s="46" t="s">
        <v>449</v>
      </c>
      <c r="J357" s="218" t="s">
        <v>16</v>
      </c>
      <c r="K357" s="218"/>
      <c r="L357" s="47" t="s">
        <v>28</v>
      </c>
      <c r="M357" s="47">
        <v>4</v>
      </c>
      <c r="N357" s="217" t="s">
        <v>18</v>
      </c>
      <c r="O357" s="217"/>
      <c r="P357" s="217"/>
      <c r="Q357" s="47" t="s">
        <v>17</v>
      </c>
      <c r="W357" s="63">
        <f t="shared" si="6"/>
        <v>0</v>
      </c>
    </row>
    <row r="358" spans="1:256" ht="31.15" hidden="1" customHeight="1">
      <c r="B358" s="42"/>
      <c r="C358" s="217">
        <v>2020</v>
      </c>
      <c r="D358" s="217"/>
      <c r="E358" s="46" t="s">
        <v>878</v>
      </c>
      <c r="F358" s="218" t="s">
        <v>877</v>
      </c>
      <c r="G358" s="218"/>
      <c r="H358" s="218"/>
      <c r="I358" s="46" t="s">
        <v>449</v>
      </c>
      <c r="J358" s="218" t="s">
        <v>16</v>
      </c>
      <c r="K358" s="218"/>
      <c r="L358" s="47" t="s">
        <v>28</v>
      </c>
      <c r="M358" s="47">
        <v>4</v>
      </c>
      <c r="N358" s="217" t="s">
        <v>18</v>
      </c>
      <c r="O358" s="217"/>
      <c r="P358" s="217"/>
      <c r="Q358" s="47" t="s">
        <v>17</v>
      </c>
      <c r="W358" s="63">
        <f t="shared" si="6"/>
        <v>0</v>
      </c>
    </row>
    <row r="359" spans="1:256" ht="31.15" hidden="1" customHeight="1">
      <c r="A359" s="57"/>
      <c r="B359" s="58"/>
      <c r="C359" s="215">
        <v>2020</v>
      </c>
      <c r="D359" s="215"/>
      <c r="E359" s="59" t="s">
        <v>876</v>
      </c>
      <c r="F359" s="216" t="s">
        <v>875</v>
      </c>
      <c r="G359" s="216"/>
      <c r="H359" s="216"/>
      <c r="I359" s="59" t="s">
        <v>449</v>
      </c>
      <c r="J359" s="216" t="s">
        <v>16</v>
      </c>
      <c r="K359" s="216"/>
      <c r="L359" s="60" t="s">
        <v>17</v>
      </c>
      <c r="M359" s="60">
        <v>3</v>
      </c>
      <c r="N359" s="215" t="s">
        <v>18</v>
      </c>
      <c r="O359" s="215"/>
      <c r="P359" s="215"/>
      <c r="Q359" s="60" t="s">
        <v>17</v>
      </c>
      <c r="R359" s="61"/>
      <c r="S359" s="61"/>
      <c r="T359" s="61"/>
      <c r="U359" s="61"/>
      <c r="V359" s="61"/>
      <c r="W359" s="61">
        <f t="shared" si="6"/>
        <v>0</v>
      </c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  <c r="CU359" s="57"/>
      <c r="CV359" s="57"/>
      <c r="CW359" s="57"/>
      <c r="CX359" s="57"/>
      <c r="CY359" s="57"/>
      <c r="CZ359" s="57"/>
      <c r="DA359" s="57"/>
      <c r="DB359" s="57"/>
      <c r="DC359" s="57"/>
      <c r="DD359" s="57"/>
      <c r="DE359" s="57"/>
      <c r="DF359" s="57"/>
      <c r="DG359" s="57"/>
      <c r="DH359" s="57"/>
      <c r="DI359" s="57"/>
      <c r="DJ359" s="57"/>
      <c r="DK359" s="57"/>
      <c r="DL359" s="57"/>
      <c r="DM359" s="57"/>
      <c r="DN359" s="57"/>
      <c r="DO359" s="57"/>
      <c r="DP359" s="57"/>
      <c r="DQ359" s="57"/>
      <c r="DR359" s="57"/>
      <c r="DS359" s="57"/>
      <c r="DT359" s="57"/>
      <c r="DU359" s="57"/>
      <c r="DV359" s="57"/>
      <c r="DW359" s="57"/>
      <c r="DX359" s="57"/>
      <c r="DY359" s="57"/>
      <c r="DZ359" s="57"/>
      <c r="EA359" s="57"/>
      <c r="EB359" s="57"/>
      <c r="EC359" s="57"/>
      <c r="ED359" s="57"/>
      <c r="EE359" s="57"/>
      <c r="EF359" s="57"/>
      <c r="EG359" s="57"/>
      <c r="EH359" s="57"/>
      <c r="EI359" s="57"/>
      <c r="EJ359" s="57"/>
      <c r="EK359" s="57"/>
      <c r="EL359" s="57"/>
      <c r="EM359" s="57"/>
      <c r="EN359" s="57"/>
      <c r="EO359" s="57"/>
      <c r="EP359" s="57"/>
      <c r="EQ359" s="57"/>
      <c r="ER359" s="57"/>
      <c r="ES359" s="57"/>
      <c r="ET359" s="57"/>
      <c r="EU359" s="57"/>
      <c r="EV359" s="57"/>
      <c r="EW359" s="57"/>
      <c r="EX359" s="57"/>
      <c r="EY359" s="57"/>
      <c r="EZ359" s="57"/>
      <c r="FA359" s="57"/>
      <c r="FB359" s="57"/>
      <c r="FC359" s="57"/>
      <c r="FD359" s="57"/>
      <c r="FE359" s="57"/>
      <c r="FF359" s="57"/>
      <c r="FG359" s="57"/>
      <c r="FH359" s="57"/>
      <c r="FI359" s="57"/>
      <c r="FJ359" s="57"/>
      <c r="FK359" s="57"/>
      <c r="FL359" s="57"/>
      <c r="FM359" s="57"/>
      <c r="FN359" s="57"/>
      <c r="FO359" s="57"/>
      <c r="FP359" s="57"/>
      <c r="FQ359" s="57"/>
      <c r="FR359" s="57"/>
      <c r="FS359" s="57"/>
      <c r="FT359" s="57"/>
      <c r="FU359" s="57"/>
      <c r="FV359" s="57"/>
      <c r="FW359" s="57"/>
      <c r="FX359" s="57"/>
      <c r="FY359" s="57"/>
      <c r="FZ359" s="57"/>
      <c r="GA359" s="57"/>
      <c r="GB359" s="57"/>
      <c r="GC359" s="57"/>
      <c r="GD359" s="57"/>
      <c r="GE359" s="57"/>
      <c r="GF359" s="57"/>
      <c r="GG359" s="57"/>
      <c r="GH359" s="57"/>
      <c r="GI359" s="57"/>
      <c r="GJ359" s="57"/>
      <c r="GK359" s="57"/>
      <c r="GL359" s="57"/>
      <c r="GM359" s="57"/>
      <c r="GN359" s="57"/>
      <c r="GO359" s="57"/>
      <c r="GP359" s="57"/>
      <c r="GQ359" s="57"/>
      <c r="GR359" s="57"/>
      <c r="GS359" s="57"/>
      <c r="GT359" s="57"/>
      <c r="GU359" s="57"/>
      <c r="GV359" s="57"/>
      <c r="GW359" s="57"/>
      <c r="GX359" s="57"/>
      <c r="GY359" s="57"/>
      <c r="GZ359" s="57"/>
      <c r="HA359" s="57"/>
      <c r="HB359" s="57"/>
      <c r="HC359" s="57"/>
      <c r="HD359" s="57"/>
      <c r="HE359" s="57"/>
      <c r="HF359" s="57"/>
      <c r="HG359" s="57"/>
      <c r="HH359" s="57"/>
      <c r="HI359" s="57"/>
      <c r="HJ359" s="57"/>
      <c r="HK359" s="57"/>
      <c r="HL359" s="57"/>
      <c r="HM359" s="57"/>
      <c r="HN359" s="57"/>
      <c r="HO359" s="57"/>
      <c r="HP359" s="57"/>
      <c r="HQ359" s="57"/>
      <c r="HR359" s="57"/>
      <c r="HS359" s="57"/>
      <c r="HT359" s="57"/>
      <c r="HU359" s="57"/>
      <c r="HV359" s="57"/>
      <c r="HW359" s="57"/>
      <c r="HX359" s="57"/>
      <c r="HY359" s="57"/>
      <c r="HZ359" s="57"/>
      <c r="IA359" s="57"/>
      <c r="IB359" s="57"/>
      <c r="IC359" s="57"/>
      <c r="ID359" s="57"/>
      <c r="IE359" s="57"/>
      <c r="IF359" s="57"/>
      <c r="IG359" s="57"/>
      <c r="IH359" s="57"/>
      <c r="II359" s="57"/>
      <c r="IJ359" s="57"/>
      <c r="IK359" s="57"/>
      <c r="IL359" s="57"/>
      <c r="IM359" s="57"/>
      <c r="IN359" s="57"/>
      <c r="IO359" s="57"/>
      <c r="IP359" s="57"/>
      <c r="IQ359" s="57"/>
      <c r="IR359" s="57"/>
      <c r="IS359" s="57"/>
      <c r="IT359" s="57"/>
      <c r="IU359" s="57"/>
      <c r="IV359" s="57"/>
    </row>
    <row r="360" spans="1:256" ht="31.15" hidden="1" customHeight="1">
      <c r="B360" s="42"/>
      <c r="C360" s="217">
        <v>2020</v>
      </c>
      <c r="D360" s="217"/>
      <c r="E360" s="46" t="s">
        <v>874</v>
      </c>
      <c r="F360" s="218" t="s">
        <v>873</v>
      </c>
      <c r="G360" s="218"/>
      <c r="H360" s="218"/>
      <c r="I360" s="46" t="s">
        <v>449</v>
      </c>
      <c r="J360" s="218" t="s">
        <v>16</v>
      </c>
      <c r="K360" s="218"/>
      <c r="L360" s="47" t="s">
        <v>28</v>
      </c>
      <c r="M360" s="47">
        <v>4</v>
      </c>
      <c r="N360" s="217" t="s">
        <v>18</v>
      </c>
      <c r="O360" s="217"/>
      <c r="P360" s="217"/>
      <c r="Q360" s="47" t="s">
        <v>17</v>
      </c>
      <c r="W360" s="63">
        <f t="shared" si="6"/>
        <v>0</v>
      </c>
    </row>
    <row r="361" spans="1:256" ht="31.15" hidden="1" customHeight="1">
      <c r="A361" s="57"/>
      <c r="B361" s="58"/>
      <c r="C361" s="215">
        <v>2020</v>
      </c>
      <c r="D361" s="215"/>
      <c r="E361" s="59" t="s">
        <v>872</v>
      </c>
      <c r="F361" s="216" t="s">
        <v>871</v>
      </c>
      <c r="G361" s="216"/>
      <c r="H361" s="216"/>
      <c r="I361" s="59" t="s">
        <v>449</v>
      </c>
      <c r="J361" s="216" t="s">
        <v>16</v>
      </c>
      <c r="K361" s="216"/>
      <c r="L361" s="60" t="s">
        <v>17</v>
      </c>
      <c r="M361" s="60">
        <v>3</v>
      </c>
      <c r="N361" s="215" t="s">
        <v>18</v>
      </c>
      <c r="O361" s="215"/>
      <c r="P361" s="215"/>
      <c r="Q361" s="60" t="s">
        <v>17</v>
      </c>
      <c r="R361" s="61"/>
      <c r="S361" s="61"/>
      <c r="T361" s="61"/>
      <c r="U361" s="61"/>
      <c r="V361" s="61"/>
      <c r="W361" s="61">
        <f t="shared" si="6"/>
        <v>0</v>
      </c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  <c r="CU361" s="57"/>
      <c r="CV361" s="57"/>
      <c r="CW361" s="57"/>
      <c r="CX361" s="57"/>
      <c r="CY361" s="57"/>
      <c r="CZ361" s="57"/>
      <c r="DA361" s="57"/>
      <c r="DB361" s="57"/>
      <c r="DC361" s="57"/>
      <c r="DD361" s="57"/>
      <c r="DE361" s="57"/>
      <c r="DF361" s="57"/>
      <c r="DG361" s="57"/>
      <c r="DH361" s="57"/>
      <c r="DI361" s="57"/>
      <c r="DJ361" s="57"/>
      <c r="DK361" s="57"/>
      <c r="DL361" s="57"/>
      <c r="DM361" s="57"/>
      <c r="DN361" s="57"/>
      <c r="DO361" s="57"/>
      <c r="DP361" s="57"/>
      <c r="DQ361" s="57"/>
      <c r="DR361" s="57"/>
      <c r="DS361" s="57"/>
      <c r="DT361" s="57"/>
      <c r="DU361" s="57"/>
      <c r="DV361" s="57"/>
      <c r="DW361" s="57"/>
      <c r="DX361" s="57"/>
      <c r="DY361" s="57"/>
      <c r="DZ361" s="57"/>
      <c r="EA361" s="57"/>
      <c r="EB361" s="57"/>
      <c r="EC361" s="57"/>
      <c r="ED361" s="57"/>
      <c r="EE361" s="57"/>
      <c r="EF361" s="57"/>
      <c r="EG361" s="57"/>
      <c r="EH361" s="57"/>
      <c r="EI361" s="57"/>
      <c r="EJ361" s="57"/>
      <c r="EK361" s="57"/>
      <c r="EL361" s="57"/>
      <c r="EM361" s="57"/>
      <c r="EN361" s="57"/>
      <c r="EO361" s="57"/>
      <c r="EP361" s="57"/>
      <c r="EQ361" s="57"/>
      <c r="ER361" s="57"/>
      <c r="ES361" s="57"/>
      <c r="ET361" s="57"/>
      <c r="EU361" s="57"/>
      <c r="EV361" s="57"/>
      <c r="EW361" s="57"/>
      <c r="EX361" s="57"/>
      <c r="EY361" s="57"/>
      <c r="EZ361" s="57"/>
      <c r="FA361" s="57"/>
      <c r="FB361" s="57"/>
      <c r="FC361" s="57"/>
      <c r="FD361" s="57"/>
      <c r="FE361" s="57"/>
      <c r="FF361" s="57"/>
      <c r="FG361" s="57"/>
      <c r="FH361" s="57"/>
      <c r="FI361" s="57"/>
      <c r="FJ361" s="57"/>
      <c r="FK361" s="57"/>
      <c r="FL361" s="57"/>
      <c r="FM361" s="57"/>
      <c r="FN361" s="57"/>
      <c r="FO361" s="57"/>
      <c r="FP361" s="57"/>
      <c r="FQ361" s="57"/>
      <c r="FR361" s="57"/>
      <c r="FS361" s="57"/>
      <c r="FT361" s="57"/>
      <c r="FU361" s="57"/>
      <c r="FV361" s="57"/>
      <c r="FW361" s="57"/>
      <c r="FX361" s="57"/>
      <c r="FY361" s="57"/>
      <c r="FZ361" s="57"/>
      <c r="GA361" s="57"/>
      <c r="GB361" s="57"/>
      <c r="GC361" s="57"/>
      <c r="GD361" s="57"/>
      <c r="GE361" s="57"/>
      <c r="GF361" s="57"/>
      <c r="GG361" s="57"/>
      <c r="GH361" s="57"/>
      <c r="GI361" s="57"/>
      <c r="GJ361" s="57"/>
      <c r="GK361" s="57"/>
      <c r="GL361" s="57"/>
      <c r="GM361" s="57"/>
      <c r="GN361" s="57"/>
      <c r="GO361" s="57"/>
      <c r="GP361" s="57"/>
      <c r="GQ361" s="57"/>
      <c r="GR361" s="57"/>
      <c r="GS361" s="57"/>
      <c r="GT361" s="57"/>
      <c r="GU361" s="57"/>
      <c r="GV361" s="57"/>
      <c r="GW361" s="57"/>
      <c r="GX361" s="57"/>
      <c r="GY361" s="57"/>
      <c r="GZ361" s="57"/>
      <c r="HA361" s="57"/>
      <c r="HB361" s="57"/>
      <c r="HC361" s="57"/>
      <c r="HD361" s="57"/>
      <c r="HE361" s="57"/>
      <c r="HF361" s="57"/>
      <c r="HG361" s="57"/>
      <c r="HH361" s="57"/>
      <c r="HI361" s="57"/>
      <c r="HJ361" s="57"/>
      <c r="HK361" s="57"/>
      <c r="HL361" s="57"/>
      <c r="HM361" s="57"/>
      <c r="HN361" s="57"/>
      <c r="HO361" s="57"/>
      <c r="HP361" s="57"/>
      <c r="HQ361" s="57"/>
      <c r="HR361" s="57"/>
      <c r="HS361" s="57"/>
      <c r="HT361" s="57"/>
      <c r="HU361" s="57"/>
      <c r="HV361" s="57"/>
      <c r="HW361" s="57"/>
      <c r="HX361" s="57"/>
      <c r="HY361" s="57"/>
      <c r="HZ361" s="57"/>
      <c r="IA361" s="57"/>
      <c r="IB361" s="57"/>
      <c r="IC361" s="57"/>
      <c r="ID361" s="57"/>
      <c r="IE361" s="57"/>
      <c r="IF361" s="57"/>
      <c r="IG361" s="57"/>
      <c r="IH361" s="57"/>
      <c r="II361" s="57"/>
      <c r="IJ361" s="57"/>
      <c r="IK361" s="57"/>
      <c r="IL361" s="57"/>
      <c r="IM361" s="57"/>
      <c r="IN361" s="57"/>
      <c r="IO361" s="57"/>
      <c r="IP361" s="57"/>
      <c r="IQ361" s="57"/>
      <c r="IR361" s="57"/>
      <c r="IS361" s="57"/>
      <c r="IT361" s="57"/>
      <c r="IU361" s="57"/>
      <c r="IV361" s="57"/>
    </row>
    <row r="362" spans="1:256" ht="31.15" hidden="1" customHeight="1">
      <c r="B362" s="42"/>
      <c r="C362" s="217">
        <v>2020</v>
      </c>
      <c r="D362" s="217"/>
      <c r="E362" s="46" t="s">
        <v>870</v>
      </c>
      <c r="F362" s="218" t="s">
        <v>869</v>
      </c>
      <c r="G362" s="218"/>
      <c r="H362" s="218"/>
      <c r="I362" s="46" t="s">
        <v>449</v>
      </c>
      <c r="J362" s="218" t="s">
        <v>16</v>
      </c>
      <c r="K362" s="218"/>
      <c r="L362" s="47" t="s">
        <v>28</v>
      </c>
      <c r="M362" s="47">
        <v>4</v>
      </c>
      <c r="N362" s="217" t="s">
        <v>18</v>
      </c>
      <c r="O362" s="217"/>
      <c r="P362" s="217"/>
      <c r="Q362" s="47" t="s">
        <v>17</v>
      </c>
      <c r="W362" s="63">
        <f t="shared" si="6"/>
        <v>0</v>
      </c>
    </row>
    <row r="363" spans="1:256" ht="31.15" hidden="1" customHeight="1">
      <c r="B363" s="42"/>
      <c r="C363" s="217">
        <v>2020</v>
      </c>
      <c r="D363" s="217"/>
      <c r="E363" s="46" t="s">
        <v>868</v>
      </c>
      <c r="F363" s="218" t="s">
        <v>867</v>
      </c>
      <c r="G363" s="218"/>
      <c r="H363" s="218"/>
      <c r="I363" s="46" t="s">
        <v>449</v>
      </c>
      <c r="J363" s="218" t="s">
        <v>16</v>
      </c>
      <c r="K363" s="218"/>
      <c r="L363" s="47" t="s">
        <v>28</v>
      </c>
      <c r="M363" s="47">
        <v>4</v>
      </c>
      <c r="N363" s="217" t="s">
        <v>18</v>
      </c>
      <c r="O363" s="217"/>
      <c r="P363" s="217"/>
      <c r="Q363" s="47" t="s">
        <v>17</v>
      </c>
      <c r="W363" s="63">
        <f t="shared" si="6"/>
        <v>0</v>
      </c>
    </row>
    <row r="364" spans="1:256" ht="31.15" hidden="1" customHeight="1">
      <c r="A364" s="57"/>
      <c r="B364" s="58"/>
      <c r="C364" s="215">
        <v>2020</v>
      </c>
      <c r="D364" s="215"/>
      <c r="E364" s="59" t="s">
        <v>866</v>
      </c>
      <c r="F364" s="216" t="s">
        <v>865</v>
      </c>
      <c r="G364" s="216"/>
      <c r="H364" s="216"/>
      <c r="I364" s="59" t="s">
        <v>449</v>
      </c>
      <c r="J364" s="216" t="s">
        <v>16</v>
      </c>
      <c r="K364" s="216"/>
      <c r="L364" s="60" t="s">
        <v>17</v>
      </c>
      <c r="M364" s="60">
        <v>3</v>
      </c>
      <c r="N364" s="215" t="s">
        <v>18</v>
      </c>
      <c r="O364" s="215"/>
      <c r="P364" s="215"/>
      <c r="Q364" s="60" t="s">
        <v>17</v>
      </c>
      <c r="R364" s="61"/>
      <c r="S364" s="61"/>
      <c r="T364" s="61"/>
      <c r="U364" s="61"/>
      <c r="V364" s="61"/>
      <c r="W364" s="61">
        <f t="shared" si="6"/>
        <v>0</v>
      </c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  <c r="CU364" s="57"/>
      <c r="CV364" s="57"/>
      <c r="CW364" s="57"/>
      <c r="CX364" s="57"/>
      <c r="CY364" s="57"/>
      <c r="CZ364" s="57"/>
      <c r="DA364" s="57"/>
      <c r="DB364" s="57"/>
      <c r="DC364" s="57"/>
      <c r="DD364" s="57"/>
      <c r="DE364" s="57"/>
      <c r="DF364" s="57"/>
      <c r="DG364" s="57"/>
      <c r="DH364" s="57"/>
      <c r="DI364" s="57"/>
      <c r="DJ364" s="57"/>
      <c r="DK364" s="57"/>
      <c r="DL364" s="57"/>
      <c r="DM364" s="57"/>
      <c r="DN364" s="57"/>
      <c r="DO364" s="57"/>
      <c r="DP364" s="57"/>
      <c r="DQ364" s="57"/>
      <c r="DR364" s="57"/>
      <c r="DS364" s="57"/>
      <c r="DT364" s="57"/>
      <c r="DU364" s="57"/>
      <c r="DV364" s="57"/>
      <c r="DW364" s="57"/>
      <c r="DX364" s="57"/>
      <c r="DY364" s="57"/>
      <c r="DZ364" s="57"/>
      <c r="EA364" s="57"/>
      <c r="EB364" s="57"/>
      <c r="EC364" s="57"/>
      <c r="ED364" s="57"/>
      <c r="EE364" s="57"/>
      <c r="EF364" s="57"/>
      <c r="EG364" s="57"/>
      <c r="EH364" s="57"/>
      <c r="EI364" s="57"/>
      <c r="EJ364" s="57"/>
      <c r="EK364" s="57"/>
      <c r="EL364" s="57"/>
      <c r="EM364" s="57"/>
      <c r="EN364" s="57"/>
      <c r="EO364" s="57"/>
      <c r="EP364" s="57"/>
      <c r="EQ364" s="57"/>
      <c r="ER364" s="57"/>
      <c r="ES364" s="57"/>
      <c r="ET364" s="57"/>
      <c r="EU364" s="57"/>
      <c r="EV364" s="57"/>
      <c r="EW364" s="57"/>
      <c r="EX364" s="57"/>
      <c r="EY364" s="57"/>
      <c r="EZ364" s="57"/>
      <c r="FA364" s="57"/>
      <c r="FB364" s="57"/>
      <c r="FC364" s="57"/>
      <c r="FD364" s="57"/>
      <c r="FE364" s="57"/>
      <c r="FF364" s="57"/>
      <c r="FG364" s="57"/>
      <c r="FH364" s="57"/>
      <c r="FI364" s="57"/>
      <c r="FJ364" s="57"/>
      <c r="FK364" s="57"/>
      <c r="FL364" s="57"/>
      <c r="FM364" s="57"/>
      <c r="FN364" s="57"/>
      <c r="FO364" s="57"/>
      <c r="FP364" s="57"/>
      <c r="FQ364" s="57"/>
      <c r="FR364" s="57"/>
      <c r="FS364" s="57"/>
      <c r="FT364" s="57"/>
      <c r="FU364" s="57"/>
      <c r="FV364" s="57"/>
      <c r="FW364" s="57"/>
      <c r="FX364" s="57"/>
      <c r="FY364" s="57"/>
      <c r="FZ364" s="57"/>
      <c r="GA364" s="57"/>
      <c r="GB364" s="57"/>
      <c r="GC364" s="57"/>
      <c r="GD364" s="57"/>
      <c r="GE364" s="57"/>
      <c r="GF364" s="57"/>
      <c r="GG364" s="57"/>
      <c r="GH364" s="57"/>
      <c r="GI364" s="57"/>
      <c r="GJ364" s="57"/>
      <c r="GK364" s="57"/>
      <c r="GL364" s="57"/>
      <c r="GM364" s="57"/>
      <c r="GN364" s="57"/>
      <c r="GO364" s="57"/>
      <c r="GP364" s="57"/>
      <c r="GQ364" s="57"/>
      <c r="GR364" s="57"/>
      <c r="GS364" s="57"/>
      <c r="GT364" s="57"/>
      <c r="GU364" s="57"/>
      <c r="GV364" s="57"/>
      <c r="GW364" s="57"/>
      <c r="GX364" s="57"/>
      <c r="GY364" s="57"/>
      <c r="GZ364" s="57"/>
      <c r="HA364" s="57"/>
      <c r="HB364" s="57"/>
      <c r="HC364" s="57"/>
      <c r="HD364" s="57"/>
      <c r="HE364" s="57"/>
      <c r="HF364" s="57"/>
      <c r="HG364" s="57"/>
      <c r="HH364" s="57"/>
      <c r="HI364" s="57"/>
      <c r="HJ364" s="57"/>
      <c r="HK364" s="57"/>
      <c r="HL364" s="57"/>
      <c r="HM364" s="57"/>
      <c r="HN364" s="57"/>
      <c r="HO364" s="57"/>
      <c r="HP364" s="57"/>
      <c r="HQ364" s="57"/>
      <c r="HR364" s="57"/>
      <c r="HS364" s="57"/>
      <c r="HT364" s="57"/>
      <c r="HU364" s="57"/>
      <c r="HV364" s="57"/>
      <c r="HW364" s="57"/>
      <c r="HX364" s="57"/>
      <c r="HY364" s="57"/>
      <c r="HZ364" s="57"/>
      <c r="IA364" s="57"/>
      <c r="IB364" s="57"/>
      <c r="IC364" s="57"/>
      <c r="ID364" s="57"/>
      <c r="IE364" s="57"/>
      <c r="IF364" s="57"/>
      <c r="IG364" s="57"/>
      <c r="IH364" s="57"/>
      <c r="II364" s="57"/>
      <c r="IJ364" s="57"/>
      <c r="IK364" s="57"/>
      <c r="IL364" s="57"/>
      <c r="IM364" s="57"/>
      <c r="IN364" s="57"/>
      <c r="IO364" s="57"/>
      <c r="IP364" s="57"/>
      <c r="IQ364" s="57"/>
      <c r="IR364" s="57"/>
      <c r="IS364" s="57"/>
      <c r="IT364" s="57"/>
      <c r="IU364" s="57"/>
      <c r="IV364" s="57"/>
    </row>
    <row r="365" spans="1:256" ht="31.15" hidden="1" customHeight="1">
      <c r="B365" s="42"/>
      <c r="C365" s="217">
        <v>2020</v>
      </c>
      <c r="D365" s="217"/>
      <c r="E365" s="46" t="s">
        <v>864</v>
      </c>
      <c r="F365" s="218" t="s">
        <v>863</v>
      </c>
      <c r="G365" s="218"/>
      <c r="H365" s="218"/>
      <c r="I365" s="46" t="s">
        <v>449</v>
      </c>
      <c r="J365" s="218" t="s">
        <v>16</v>
      </c>
      <c r="K365" s="218"/>
      <c r="L365" s="47" t="s">
        <v>28</v>
      </c>
      <c r="M365" s="47">
        <v>4</v>
      </c>
      <c r="N365" s="217" t="s">
        <v>18</v>
      </c>
      <c r="O365" s="217"/>
      <c r="P365" s="217"/>
      <c r="Q365" s="47" t="s">
        <v>17</v>
      </c>
      <c r="W365" s="63">
        <f t="shared" si="6"/>
        <v>0</v>
      </c>
    </row>
    <row r="366" spans="1:256" ht="31.15" hidden="1" customHeight="1">
      <c r="A366" s="57"/>
      <c r="B366" s="58"/>
      <c r="C366" s="215">
        <v>2020</v>
      </c>
      <c r="D366" s="215"/>
      <c r="E366" s="59" t="s">
        <v>862</v>
      </c>
      <c r="F366" s="216" t="s">
        <v>861</v>
      </c>
      <c r="G366" s="216"/>
      <c r="H366" s="216"/>
      <c r="I366" s="59" t="s">
        <v>449</v>
      </c>
      <c r="J366" s="216" t="s">
        <v>16</v>
      </c>
      <c r="K366" s="216"/>
      <c r="L366" s="60" t="s">
        <v>17</v>
      </c>
      <c r="M366" s="60">
        <v>3</v>
      </c>
      <c r="N366" s="215" t="s">
        <v>18</v>
      </c>
      <c r="O366" s="215"/>
      <c r="P366" s="215"/>
      <c r="Q366" s="60" t="s">
        <v>17</v>
      </c>
      <c r="R366" s="61"/>
      <c r="S366" s="61">
        <f>S367</f>
        <v>0</v>
      </c>
      <c r="T366" s="61">
        <f>T367</f>
        <v>0</v>
      </c>
      <c r="U366" s="61"/>
      <c r="V366" s="61"/>
      <c r="W366" s="61">
        <f t="shared" si="6"/>
        <v>0</v>
      </c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  <c r="CU366" s="57"/>
      <c r="CV366" s="57"/>
      <c r="CW366" s="57"/>
      <c r="CX366" s="57"/>
      <c r="CY366" s="57"/>
      <c r="CZ366" s="57"/>
      <c r="DA366" s="57"/>
      <c r="DB366" s="57"/>
      <c r="DC366" s="57"/>
      <c r="DD366" s="57"/>
      <c r="DE366" s="57"/>
      <c r="DF366" s="57"/>
      <c r="DG366" s="57"/>
      <c r="DH366" s="57"/>
      <c r="DI366" s="57"/>
      <c r="DJ366" s="57"/>
      <c r="DK366" s="57"/>
      <c r="DL366" s="57"/>
      <c r="DM366" s="57"/>
      <c r="DN366" s="57"/>
      <c r="DO366" s="57"/>
      <c r="DP366" s="57"/>
      <c r="DQ366" s="57"/>
      <c r="DR366" s="57"/>
      <c r="DS366" s="57"/>
      <c r="DT366" s="57"/>
      <c r="DU366" s="57"/>
      <c r="DV366" s="57"/>
      <c r="DW366" s="57"/>
      <c r="DX366" s="57"/>
      <c r="DY366" s="57"/>
      <c r="DZ366" s="57"/>
      <c r="EA366" s="57"/>
      <c r="EB366" s="57"/>
      <c r="EC366" s="57"/>
      <c r="ED366" s="57"/>
      <c r="EE366" s="57"/>
      <c r="EF366" s="57"/>
      <c r="EG366" s="57"/>
      <c r="EH366" s="57"/>
      <c r="EI366" s="57"/>
      <c r="EJ366" s="57"/>
      <c r="EK366" s="57"/>
      <c r="EL366" s="57"/>
      <c r="EM366" s="57"/>
      <c r="EN366" s="57"/>
      <c r="EO366" s="57"/>
      <c r="EP366" s="57"/>
      <c r="EQ366" s="57"/>
      <c r="ER366" s="57"/>
      <c r="ES366" s="57"/>
      <c r="ET366" s="57"/>
      <c r="EU366" s="57"/>
      <c r="EV366" s="57"/>
      <c r="EW366" s="57"/>
      <c r="EX366" s="57"/>
      <c r="EY366" s="57"/>
      <c r="EZ366" s="57"/>
      <c r="FA366" s="57"/>
      <c r="FB366" s="57"/>
      <c r="FC366" s="57"/>
      <c r="FD366" s="57"/>
      <c r="FE366" s="57"/>
      <c r="FF366" s="57"/>
      <c r="FG366" s="57"/>
      <c r="FH366" s="57"/>
      <c r="FI366" s="57"/>
      <c r="FJ366" s="57"/>
      <c r="FK366" s="57"/>
      <c r="FL366" s="57"/>
      <c r="FM366" s="57"/>
      <c r="FN366" s="57"/>
      <c r="FO366" s="57"/>
      <c r="FP366" s="57"/>
      <c r="FQ366" s="57"/>
      <c r="FR366" s="57"/>
      <c r="FS366" s="57"/>
      <c r="FT366" s="57"/>
      <c r="FU366" s="57"/>
      <c r="FV366" s="57"/>
      <c r="FW366" s="57"/>
      <c r="FX366" s="57"/>
      <c r="FY366" s="57"/>
      <c r="FZ366" s="57"/>
      <c r="GA366" s="57"/>
      <c r="GB366" s="57"/>
      <c r="GC366" s="57"/>
      <c r="GD366" s="57"/>
      <c r="GE366" s="57"/>
      <c r="GF366" s="57"/>
      <c r="GG366" s="57"/>
      <c r="GH366" s="57"/>
      <c r="GI366" s="57"/>
      <c r="GJ366" s="57"/>
      <c r="GK366" s="57"/>
      <c r="GL366" s="57"/>
      <c r="GM366" s="57"/>
      <c r="GN366" s="57"/>
      <c r="GO366" s="57"/>
      <c r="GP366" s="57"/>
      <c r="GQ366" s="57"/>
      <c r="GR366" s="57"/>
      <c r="GS366" s="57"/>
      <c r="GT366" s="57"/>
      <c r="GU366" s="57"/>
      <c r="GV366" s="57"/>
      <c r="GW366" s="57"/>
      <c r="GX366" s="57"/>
      <c r="GY366" s="57"/>
      <c r="GZ366" s="57"/>
      <c r="HA366" s="57"/>
      <c r="HB366" s="57"/>
      <c r="HC366" s="57"/>
      <c r="HD366" s="57"/>
      <c r="HE366" s="57"/>
      <c r="HF366" s="57"/>
      <c r="HG366" s="57"/>
      <c r="HH366" s="57"/>
      <c r="HI366" s="57"/>
      <c r="HJ366" s="57"/>
      <c r="HK366" s="57"/>
      <c r="HL366" s="57"/>
      <c r="HM366" s="57"/>
      <c r="HN366" s="57"/>
      <c r="HO366" s="57"/>
      <c r="HP366" s="57"/>
      <c r="HQ366" s="57"/>
      <c r="HR366" s="57"/>
      <c r="HS366" s="57"/>
      <c r="HT366" s="57"/>
      <c r="HU366" s="57"/>
      <c r="HV366" s="57"/>
      <c r="HW366" s="57"/>
      <c r="HX366" s="57"/>
      <c r="HY366" s="57"/>
      <c r="HZ366" s="57"/>
      <c r="IA366" s="57"/>
      <c r="IB366" s="57"/>
      <c r="IC366" s="57"/>
      <c r="ID366" s="57"/>
      <c r="IE366" s="57"/>
      <c r="IF366" s="57"/>
      <c r="IG366" s="57"/>
      <c r="IH366" s="57"/>
      <c r="II366" s="57"/>
      <c r="IJ366" s="57"/>
      <c r="IK366" s="57"/>
      <c r="IL366" s="57"/>
      <c r="IM366" s="57"/>
      <c r="IN366" s="57"/>
      <c r="IO366" s="57"/>
      <c r="IP366" s="57"/>
      <c r="IQ366" s="57"/>
      <c r="IR366" s="57"/>
      <c r="IS366" s="57"/>
      <c r="IT366" s="57"/>
      <c r="IU366" s="57"/>
      <c r="IV366" s="57"/>
    </row>
    <row r="367" spans="1:256" ht="31.15" hidden="1" customHeight="1">
      <c r="B367" s="42"/>
      <c r="C367" s="217">
        <v>2020</v>
      </c>
      <c r="D367" s="217"/>
      <c r="E367" s="46" t="s">
        <v>860</v>
      </c>
      <c r="F367" s="218" t="s">
        <v>859</v>
      </c>
      <c r="G367" s="218"/>
      <c r="H367" s="218"/>
      <c r="I367" s="46" t="s">
        <v>449</v>
      </c>
      <c r="J367" s="218" t="s">
        <v>16</v>
      </c>
      <c r="K367" s="218"/>
      <c r="L367" s="47" t="s">
        <v>28</v>
      </c>
      <c r="M367" s="47">
        <v>4</v>
      </c>
      <c r="N367" s="217" t="s">
        <v>18</v>
      </c>
      <c r="O367" s="217"/>
      <c r="P367" s="217"/>
      <c r="Q367" s="47" t="s">
        <v>17</v>
      </c>
      <c r="W367" s="63">
        <f t="shared" si="6"/>
        <v>0</v>
      </c>
    </row>
    <row r="368" spans="1:256" ht="31.15" hidden="1" customHeight="1">
      <c r="A368" s="57"/>
      <c r="B368" s="58"/>
      <c r="C368" s="215">
        <v>2020</v>
      </c>
      <c r="D368" s="215"/>
      <c r="E368" s="59" t="s">
        <v>858</v>
      </c>
      <c r="F368" s="216" t="s">
        <v>857</v>
      </c>
      <c r="G368" s="216"/>
      <c r="H368" s="216"/>
      <c r="I368" s="59" t="s">
        <v>449</v>
      </c>
      <c r="J368" s="216" t="s">
        <v>16</v>
      </c>
      <c r="K368" s="216"/>
      <c r="L368" s="60" t="s">
        <v>17</v>
      </c>
      <c r="M368" s="60">
        <v>3</v>
      </c>
      <c r="N368" s="215" t="s">
        <v>18</v>
      </c>
      <c r="O368" s="215"/>
      <c r="P368" s="215"/>
      <c r="Q368" s="60" t="s">
        <v>17</v>
      </c>
      <c r="R368" s="61"/>
      <c r="S368" s="61"/>
      <c r="T368" s="61"/>
      <c r="U368" s="61"/>
      <c r="V368" s="61"/>
      <c r="W368" s="61">
        <f t="shared" si="6"/>
        <v>0</v>
      </c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  <c r="CU368" s="57"/>
      <c r="CV368" s="57"/>
      <c r="CW368" s="57"/>
      <c r="CX368" s="57"/>
      <c r="CY368" s="57"/>
      <c r="CZ368" s="57"/>
      <c r="DA368" s="57"/>
      <c r="DB368" s="57"/>
      <c r="DC368" s="57"/>
      <c r="DD368" s="57"/>
      <c r="DE368" s="57"/>
      <c r="DF368" s="57"/>
      <c r="DG368" s="57"/>
      <c r="DH368" s="57"/>
      <c r="DI368" s="57"/>
      <c r="DJ368" s="57"/>
      <c r="DK368" s="57"/>
      <c r="DL368" s="57"/>
      <c r="DM368" s="57"/>
      <c r="DN368" s="57"/>
      <c r="DO368" s="57"/>
      <c r="DP368" s="57"/>
      <c r="DQ368" s="57"/>
      <c r="DR368" s="57"/>
      <c r="DS368" s="57"/>
      <c r="DT368" s="57"/>
      <c r="DU368" s="57"/>
      <c r="DV368" s="57"/>
      <c r="DW368" s="57"/>
      <c r="DX368" s="57"/>
      <c r="DY368" s="57"/>
      <c r="DZ368" s="57"/>
      <c r="EA368" s="57"/>
      <c r="EB368" s="57"/>
      <c r="EC368" s="57"/>
      <c r="ED368" s="57"/>
      <c r="EE368" s="57"/>
      <c r="EF368" s="57"/>
      <c r="EG368" s="57"/>
      <c r="EH368" s="57"/>
      <c r="EI368" s="57"/>
      <c r="EJ368" s="57"/>
      <c r="EK368" s="57"/>
      <c r="EL368" s="57"/>
      <c r="EM368" s="57"/>
      <c r="EN368" s="57"/>
      <c r="EO368" s="57"/>
      <c r="EP368" s="57"/>
      <c r="EQ368" s="57"/>
      <c r="ER368" s="57"/>
      <c r="ES368" s="57"/>
      <c r="ET368" s="57"/>
      <c r="EU368" s="57"/>
      <c r="EV368" s="57"/>
      <c r="EW368" s="57"/>
      <c r="EX368" s="57"/>
      <c r="EY368" s="57"/>
      <c r="EZ368" s="57"/>
      <c r="FA368" s="57"/>
      <c r="FB368" s="57"/>
      <c r="FC368" s="57"/>
      <c r="FD368" s="57"/>
      <c r="FE368" s="57"/>
      <c r="FF368" s="57"/>
      <c r="FG368" s="57"/>
      <c r="FH368" s="57"/>
      <c r="FI368" s="57"/>
      <c r="FJ368" s="57"/>
      <c r="FK368" s="57"/>
      <c r="FL368" s="57"/>
      <c r="FM368" s="57"/>
      <c r="FN368" s="57"/>
      <c r="FO368" s="57"/>
      <c r="FP368" s="57"/>
      <c r="FQ368" s="57"/>
      <c r="FR368" s="57"/>
      <c r="FS368" s="57"/>
      <c r="FT368" s="57"/>
      <c r="FU368" s="57"/>
      <c r="FV368" s="57"/>
      <c r="FW368" s="57"/>
      <c r="FX368" s="57"/>
      <c r="FY368" s="57"/>
      <c r="FZ368" s="57"/>
      <c r="GA368" s="57"/>
      <c r="GB368" s="57"/>
      <c r="GC368" s="57"/>
      <c r="GD368" s="57"/>
      <c r="GE368" s="57"/>
      <c r="GF368" s="57"/>
      <c r="GG368" s="57"/>
      <c r="GH368" s="57"/>
      <c r="GI368" s="57"/>
      <c r="GJ368" s="57"/>
      <c r="GK368" s="57"/>
      <c r="GL368" s="57"/>
      <c r="GM368" s="57"/>
      <c r="GN368" s="57"/>
      <c r="GO368" s="57"/>
      <c r="GP368" s="57"/>
      <c r="GQ368" s="57"/>
      <c r="GR368" s="57"/>
      <c r="GS368" s="57"/>
      <c r="GT368" s="57"/>
      <c r="GU368" s="57"/>
      <c r="GV368" s="57"/>
      <c r="GW368" s="57"/>
      <c r="GX368" s="57"/>
      <c r="GY368" s="57"/>
      <c r="GZ368" s="57"/>
      <c r="HA368" s="57"/>
      <c r="HB368" s="57"/>
      <c r="HC368" s="57"/>
      <c r="HD368" s="57"/>
      <c r="HE368" s="57"/>
      <c r="HF368" s="57"/>
      <c r="HG368" s="57"/>
      <c r="HH368" s="57"/>
      <c r="HI368" s="57"/>
      <c r="HJ368" s="57"/>
      <c r="HK368" s="57"/>
      <c r="HL368" s="57"/>
      <c r="HM368" s="57"/>
      <c r="HN368" s="57"/>
      <c r="HO368" s="57"/>
      <c r="HP368" s="57"/>
      <c r="HQ368" s="57"/>
      <c r="HR368" s="57"/>
      <c r="HS368" s="57"/>
      <c r="HT368" s="57"/>
      <c r="HU368" s="57"/>
      <c r="HV368" s="57"/>
      <c r="HW368" s="57"/>
      <c r="HX368" s="57"/>
      <c r="HY368" s="57"/>
      <c r="HZ368" s="57"/>
      <c r="IA368" s="57"/>
      <c r="IB368" s="57"/>
      <c r="IC368" s="57"/>
      <c r="ID368" s="57"/>
      <c r="IE368" s="57"/>
      <c r="IF368" s="57"/>
      <c r="IG368" s="57"/>
      <c r="IH368" s="57"/>
      <c r="II368" s="57"/>
      <c r="IJ368" s="57"/>
      <c r="IK368" s="57"/>
      <c r="IL368" s="57"/>
      <c r="IM368" s="57"/>
      <c r="IN368" s="57"/>
      <c r="IO368" s="57"/>
      <c r="IP368" s="57"/>
      <c r="IQ368" s="57"/>
      <c r="IR368" s="57"/>
      <c r="IS368" s="57"/>
      <c r="IT368" s="57"/>
      <c r="IU368" s="57"/>
      <c r="IV368" s="57"/>
    </row>
    <row r="369" spans="1:256" ht="31.15" hidden="1" customHeight="1">
      <c r="B369" s="42"/>
      <c r="C369" s="217">
        <v>2020</v>
      </c>
      <c r="D369" s="217"/>
      <c r="E369" s="46" t="s">
        <v>856</v>
      </c>
      <c r="F369" s="218" t="s">
        <v>855</v>
      </c>
      <c r="G369" s="218"/>
      <c r="H369" s="218"/>
      <c r="I369" s="46" t="s">
        <v>449</v>
      </c>
      <c r="J369" s="218" t="s">
        <v>16</v>
      </c>
      <c r="K369" s="218"/>
      <c r="L369" s="47" t="s">
        <v>28</v>
      </c>
      <c r="M369" s="47">
        <v>4</v>
      </c>
      <c r="N369" s="217" t="s">
        <v>18</v>
      </c>
      <c r="O369" s="217"/>
      <c r="P369" s="217"/>
      <c r="Q369" s="47" t="s">
        <v>17</v>
      </c>
      <c r="W369" s="63">
        <f t="shared" si="6"/>
        <v>0</v>
      </c>
    </row>
    <row r="370" spans="1:256" ht="31.15" hidden="1" customHeight="1">
      <c r="B370" s="42"/>
      <c r="C370" s="217">
        <v>2020</v>
      </c>
      <c r="D370" s="217"/>
      <c r="E370" s="46" t="s">
        <v>854</v>
      </c>
      <c r="F370" s="218" t="s">
        <v>853</v>
      </c>
      <c r="G370" s="218"/>
      <c r="H370" s="218"/>
      <c r="I370" s="46" t="s">
        <v>449</v>
      </c>
      <c r="J370" s="218" t="s">
        <v>16</v>
      </c>
      <c r="K370" s="218"/>
      <c r="L370" s="47" t="s">
        <v>28</v>
      </c>
      <c r="M370" s="47">
        <v>4</v>
      </c>
      <c r="N370" s="217" t="s">
        <v>18</v>
      </c>
      <c r="O370" s="217"/>
      <c r="P370" s="217"/>
      <c r="Q370" s="47" t="s">
        <v>17</v>
      </c>
      <c r="W370" s="63">
        <f t="shared" si="6"/>
        <v>0</v>
      </c>
    </row>
    <row r="371" spans="1:256" ht="31.15" hidden="1" customHeight="1">
      <c r="B371" s="42"/>
      <c r="C371" s="217">
        <v>2020</v>
      </c>
      <c r="D371" s="217"/>
      <c r="E371" s="46" t="s">
        <v>852</v>
      </c>
      <c r="F371" s="218" t="s">
        <v>851</v>
      </c>
      <c r="G371" s="218"/>
      <c r="H371" s="218"/>
      <c r="I371" s="46" t="s">
        <v>449</v>
      </c>
      <c r="J371" s="218" t="s">
        <v>16</v>
      </c>
      <c r="K371" s="218"/>
      <c r="L371" s="47" t="s">
        <v>28</v>
      </c>
      <c r="M371" s="47">
        <v>4</v>
      </c>
      <c r="N371" s="217" t="s">
        <v>18</v>
      </c>
      <c r="O371" s="217"/>
      <c r="P371" s="217"/>
      <c r="Q371" s="47" t="s">
        <v>17</v>
      </c>
      <c r="W371" s="63">
        <f t="shared" si="6"/>
        <v>0</v>
      </c>
    </row>
    <row r="372" spans="1:256" ht="31.15" hidden="1" customHeight="1">
      <c r="A372" s="54"/>
      <c r="B372" s="55"/>
      <c r="C372" s="219">
        <v>2020</v>
      </c>
      <c r="D372" s="219"/>
      <c r="E372" s="51" t="s">
        <v>850</v>
      </c>
      <c r="F372" s="220" t="s">
        <v>849</v>
      </c>
      <c r="G372" s="220"/>
      <c r="H372" s="220"/>
      <c r="I372" s="51" t="s">
        <v>449</v>
      </c>
      <c r="J372" s="220" t="s">
        <v>16</v>
      </c>
      <c r="K372" s="220"/>
      <c r="L372" s="52" t="s">
        <v>17</v>
      </c>
      <c r="M372" s="52">
        <v>2</v>
      </c>
      <c r="N372" s="219" t="s">
        <v>18</v>
      </c>
      <c r="O372" s="219"/>
      <c r="P372" s="219"/>
      <c r="Q372" s="52" t="s">
        <v>17</v>
      </c>
      <c r="R372" s="56"/>
      <c r="S372" s="56"/>
      <c r="T372" s="56"/>
      <c r="U372" s="56"/>
      <c r="V372" s="56"/>
      <c r="W372" s="56">
        <f t="shared" si="6"/>
        <v>0</v>
      </c>
      <c r="X372" s="54"/>
      <c r="Y372" s="54"/>
      <c r="Z372" s="54"/>
      <c r="AA372" s="54"/>
      <c r="AB372" s="54"/>
      <c r="AC372" s="54"/>
      <c r="AD372" s="54"/>
      <c r="AE372" s="54"/>
      <c r="AF372" s="54"/>
      <c r="AG372" s="54"/>
      <c r="AH372" s="54"/>
      <c r="AI372" s="54"/>
      <c r="AJ372" s="54"/>
      <c r="AK372" s="54"/>
      <c r="AL372" s="54"/>
      <c r="AM372" s="54"/>
      <c r="AN372" s="54"/>
      <c r="AO372" s="54"/>
      <c r="AP372" s="54"/>
      <c r="AQ372" s="54"/>
      <c r="AR372" s="54"/>
      <c r="AS372" s="54"/>
      <c r="AT372" s="54"/>
      <c r="AU372" s="54"/>
      <c r="AV372" s="54"/>
      <c r="AW372" s="54"/>
      <c r="AX372" s="54"/>
      <c r="AY372" s="54"/>
      <c r="AZ372" s="54"/>
      <c r="BA372" s="54"/>
      <c r="BB372" s="54"/>
      <c r="BC372" s="54"/>
      <c r="BD372" s="54"/>
      <c r="BE372" s="54"/>
      <c r="BF372" s="54"/>
      <c r="BG372" s="54"/>
      <c r="BH372" s="54"/>
      <c r="BI372" s="54"/>
      <c r="BJ372" s="54"/>
      <c r="BK372" s="54"/>
      <c r="BL372" s="54"/>
      <c r="BM372" s="54"/>
      <c r="BN372" s="54"/>
      <c r="BO372" s="54"/>
      <c r="BP372" s="54"/>
      <c r="BQ372" s="54"/>
      <c r="BR372" s="54"/>
      <c r="BS372" s="54"/>
      <c r="BT372" s="54"/>
      <c r="BU372" s="54"/>
      <c r="BV372" s="54"/>
      <c r="BW372" s="54"/>
      <c r="BX372" s="54"/>
      <c r="BY372" s="54"/>
      <c r="BZ372" s="54"/>
      <c r="CA372" s="54"/>
      <c r="CB372" s="54"/>
      <c r="CC372" s="54"/>
      <c r="CD372" s="54"/>
      <c r="CE372" s="54"/>
      <c r="CF372" s="54"/>
      <c r="CG372" s="54"/>
      <c r="CH372" s="54"/>
      <c r="CI372" s="54"/>
      <c r="CJ372" s="54"/>
      <c r="CK372" s="54"/>
      <c r="CL372" s="54"/>
      <c r="CM372" s="54"/>
      <c r="CN372" s="54"/>
      <c r="CO372" s="54"/>
      <c r="CP372" s="54"/>
      <c r="CQ372" s="54"/>
      <c r="CR372" s="54"/>
      <c r="CS372" s="54"/>
      <c r="CT372" s="54"/>
      <c r="CU372" s="54"/>
      <c r="CV372" s="54"/>
      <c r="CW372" s="54"/>
      <c r="CX372" s="54"/>
      <c r="CY372" s="54"/>
      <c r="CZ372" s="54"/>
      <c r="DA372" s="54"/>
      <c r="DB372" s="54"/>
      <c r="DC372" s="54"/>
      <c r="DD372" s="54"/>
      <c r="DE372" s="54"/>
      <c r="DF372" s="54"/>
      <c r="DG372" s="54"/>
      <c r="DH372" s="54"/>
      <c r="DI372" s="54"/>
      <c r="DJ372" s="54"/>
      <c r="DK372" s="54"/>
      <c r="DL372" s="54"/>
      <c r="DM372" s="54"/>
      <c r="DN372" s="54"/>
      <c r="DO372" s="54"/>
      <c r="DP372" s="54"/>
      <c r="DQ372" s="54"/>
      <c r="DR372" s="54"/>
      <c r="DS372" s="54"/>
      <c r="DT372" s="54"/>
      <c r="DU372" s="54"/>
      <c r="DV372" s="54"/>
      <c r="DW372" s="54"/>
      <c r="DX372" s="54"/>
      <c r="DY372" s="54"/>
      <c r="DZ372" s="54"/>
      <c r="EA372" s="54"/>
      <c r="EB372" s="54"/>
      <c r="EC372" s="54"/>
      <c r="ED372" s="54"/>
      <c r="EE372" s="54"/>
      <c r="EF372" s="54"/>
      <c r="EG372" s="54"/>
      <c r="EH372" s="54"/>
      <c r="EI372" s="54"/>
      <c r="EJ372" s="54"/>
      <c r="EK372" s="54"/>
      <c r="EL372" s="54"/>
      <c r="EM372" s="54"/>
      <c r="EN372" s="54"/>
      <c r="EO372" s="54"/>
      <c r="EP372" s="54"/>
      <c r="EQ372" s="54"/>
      <c r="ER372" s="54"/>
      <c r="ES372" s="54"/>
      <c r="ET372" s="54"/>
      <c r="EU372" s="54"/>
      <c r="EV372" s="54"/>
      <c r="EW372" s="54"/>
      <c r="EX372" s="54"/>
      <c r="EY372" s="54"/>
      <c r="EZ372" s="54"/>
      <c r="FA372" s="54"/>
      <c r="FB372" s="54"/>
      <c r="FC372" s="54"/>
      <c r="FD372" s="54"/>
      <c r="FE372" s="54"/>
      <c r="FF372" s="54"/>
      <c r="FG372" s="54"/>
      <c r="FH372" s="54"/>
      <c r="FI372" s="54"/>
      <c r="FJ372" s="54"/>
      <c r="FK372" s="54"/>
      <c r="FL372" s="54"/>
      <c r="FM372" s="54"/>
      <c r="FN372" s="54"/>
      <c r="FO372" s="54"/>
      <c r="FP372" s="54"/>
      <c r="FQ372" s="54"/>
      <c r="FR372" s="54"/>
      <c r="FS372" s="54"/>
      <c r="FT372" s="54"/>
      <c r="FU372" s="54"/>
      <c r="FV372" s="54"/>
      <c r="FW372" s="54"/>
      <c r="FX372" s="54"/>
      <c r="FY372" s="54"/>
      <c r="FZ372" s="54"/>
      <c r="GA372" s="54"/>
      <c r="GB372" s="54"/>
      <c r="GC372" s="54"/>
      <c r="GD372" s="54"/>
      <c r="GE372" s="54"/>
      <c r="GF372" s="54"/>
      <c r="GG372" s="54"/>
      <c r="GH372" s="54"/>
      <c r="GI372" s="54"/>
      <c r="GJ372" s="54"/>
      <c r="GK372" s="54"/>
      <c r="GL372" s="54"/>
      <c r="GM372" s="54"/>
      <c r="GN372" s="54"/>
      <c r="GO372" s="54"/>
      <c r="GP372" s="54"/>
      <c r="GQ372" s="54"/>
      <c r="GR372" s="54"/>
      <c r="GS372" s="54"/>
      <c r="GT372" s="54"/>
      <c r="GU372" s="54"/>
      <c r="GV372" s="54"/>
      <c r="GW372" s="54"/>
      <c r="GX372" s="54"/>
      <c r="GY372" s="54"/>
      <c r="GZ372" s="54"/>
      <c r="HA372" s="54"/>
      <c r="HB372" s="54"/>
      <c r="HC372" s="54"/>
      <c r="HD372" s="54"/>
      <c r="HE372" s="54"/>
      <c r="HF372" s="54"/>
      <c r="HG372" s="54"/>
      <c r="HH372" s="54"/>
      <c r="HI372" s="54"/>
      <c r="HJ372" s="54"/>
      <c r="HK372" s="54"/>
      <c r="HL372" s="54"/>
      <c r="HM372" s="54"/>
      <c r="HN372" s="54"/>
      <c r="HO372" s="54"/>
      <c r="HP372" s="54"/>
      <c r="HQ372" s="54"/>
      <c r="HR372" s="54"/>
      <c r="HS372" s="54"/>
      <c r="HT372" s="54"/>
      <c r="HU372" s="54"/>
      <c r="HV372" s="54"/>
      <c r="HW372" s="54"/>
      <c r="HX372" s="54"/>
      <c r="HY372" s="54"/>
      <c r="HZ372" s="54"/>
      <c r="IA372" s="54"/>
      <c r="IB372" s="54"/>
      <c r="IC372" s="54"/>
      <c r="ID372" s="54"/>
      <c r="IE372" s="54"/>
      <c r="IF372" s="54"/>
      <c r="IG372" s="54"/>
      <c r="IH372" s="54"/>
      <c r="II372" s="54"/>
      <c r="IJ372" s="54"/>
      <c r="IK372" s="54"/>
      <c r="IL372" s="54"/>
      <c r="IM372" s="54"/>
      <c r="IN372" s="54"/>
      <c r="IO372" s="54"/>
      <c r="IP372" s="54"/>
      <c r="IQ372" s="54"/>
      <c r="IR372" s="54"/>
      <c r="IS372" s="54"/>
      <c r="IT372" s="54"/>
      <c r="IU372" s="54"/>
      <c r="IV372" s="54"/>
    </row>
    <row r="373" spans="1:256" ht="31.15" hidden="1" customHeight="1">
      <c r="A373" s="57"/>
      <c r="B373" s="58"/>
      <c r="C373" s="215">
        <v>2020</v>
      </c>
      <c r="D373" s="215"/>
      <c r="E373" s="59" t="s">
        <v>848</v>
      </c>
      <c r="F373" s="216" t="s">
        <v>847</v>
      </c>
      <c r="G373" s="216"/>
      <c r="H373" s="216"/>
      <c r="I373" s="59" t="s">
        <v>449</v>
      </c>
      <c r="J373" s="216" t="s">
        <v>16</v>
      </c>
      <c r="K373" s="216"/>
      <c r="L373" s="60" t="s">
        <v>17</v>
      </c>
      <c r="M373" s="60">
        <v>3</v>
      </c>
      <c r="N373" s="215" t="s">
        <v>18</v>
      </c>
      <c r="O373" s="215"/>
      <c r="P373" s="215"/>
      <c r="Q373" s="60" t="s">
        <v>17</v>
      </c>
      <c r="R373" s="61"/>
      <c r="S373" s="61"/>
      <c r="T373" s="61"/>
      <c r="U373" s="61"/>
      <c r="V373" s="61"/>
      <c r="W373" s="61">
        <f t="shared" si="6"/>
        <v>0</v>
      </c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  <c r="CU373" s="57"/>
      <c r="CV373" s="57"/>
      <c r="CW373" s="57"/>
      <c r="CX373" s="57"/>
      <c r="CY373" s="57"/>
      <c r="CZ373" s="57"/>
      <c r="DA373" s="57"/>
      <c r="DB373" s="57"/>
      <c r="DC373" s="57"/>
      <c r="DD373" s="57"/>
      <c r="DE373" s="57"/>
      <c r="DF373" s="57"/>
      <c r="DG373" s="57"/>
      <c r="DH373" s="57"/>
      <c r="DI373" s="57"/>
      <c r="DJ373" s="57"/>
      <c r="DK373" s="57"/>
      <c r="DL373" s="57"/>
      <c r="DM373" s="57"/>
      <c r="DN373" s="57"/>
      <c r="DO373" s="57"/>
      <c r="DP373" s="57"/>
      <c r="DQ373" s="57"/>
      <c r="DR373" s="57"/>
      <c r="DS373" s="57"/>
      <c r="DT373" s="57"/>
      <c r="DU373" s="57"/>
      <c r="DV373" s="57"/>
      <c r="DW373" s="57"/>
      <c r="DX373" s="57"/>
      <c r="DY373" s="57"/>
      <c r="DZ373" s="57"/>
      <c r="EA373" s="57"/>
      <c r="EB373" s="57"/>
      <c r="EC373" s="57"/>
      <c r="ED373" s="57"/>
      <c r="EE373" s="57"/>
      <c r="EF373" s="57"/>
      <c r="EG373" s="57"/>
      <c r="EH373" s="57"/>
      <c r="EI373" s="57"/>
      <c r="EJ373" s="57"/>
      <c r="EK373" s="57"/>
      <c r="EL373" s="57"/>
      <c r="EM373" s="57"/>
      <c r="EN373" s="57"/>
      <c r="EO373" s="57"/>
      <c r="EP373" s="57"/>
      <c r="EQ373" s="57"/>
      <c r="ER373" s="57"/>
      <c r="ES373" s="57"/>
      <c r="ET373" s="57"/>
      <c r="EU373" s="57"/>
      <c r="EV373" s="57"/>
      <c r="EW373" s="57"/>
      <c r="EX373" s="57"/>
      <c r="EY373" s="57"/>
      <c r="EZ373" s="57"/>
      <c r="FA373" s="57"/>
      <c r="FB373" s="57"/>
      <c r="FC373" s="57"/>
      <c r="FD373" s="57"/>
      <c r="FE373" s="57"/>
      <c r="FF373" s="57"/>
      <c r="FG373" s="57"/>
      <c r="FH373" s="57"/>
      <c r="FI373" s="57"/>
      <c r="FJ373" s="57"/>
      <c r="FK373" s="57"/>
      <c r="FL373" s="57"/>
      <c r="FM373" s="57"/>
      <c r="FN373" s="57"/>
      <c r="FO373" s="57"/>
      <c r="FP373" s="57"/>
      <c r="FQ373" s="57"/>
      <c r="FR373" s="57"/>
      <c r="FS373" s="57"/>
      <c r="FT373" s="57"/>
      <c r="FU373" s="57"/>
      <c r="FV373" s="57"/>
      <c r="FW373" s="57"/>
      <c r="FX373" s="57"/>
      <c r="FY373" s="57"/>
      <c r="FZ373" s="57"/>
      <c r="GA373" s="57"/>
      <c r="GB373" s="57"/>
      <c r="GC373" s="57"/>
      <c r="GD373" s="57"/>
      <c r="GE373" s="57"/>
      <c r="GF373" s="57"/>
      <c r="GG373" s="57"/>
      <c r="GH373" s="57"/>
      <c r="GI373" s="57"/>
      <c r="GJ373" s="57"/>
      <c r="GK373" s="57"/>
      <c r="GL373" s="57"/>
      <c r="GM373" s="57"/>
      <c r="GN373" s="57"/>
      <c r="GO373" s="57"/>
      <c r="GP373" s="57"/>
      <c r="GQ373" s="57"/>
      <c r="GR373" s="57"/>
      <c r="GS373" s="57"/>
      <c r="GT373" s="57"/>
      <c r="GU373" s="57"/>
      <c r="GV373" s="57"/>
      <c r="GW373" s="57"/>
      <c r="GX373" s="57"/>
      <c r="GY373" s="57"/>
      <c r="GZ373" s="57"/>
      <c r="HA373" s="57"/>
      <c r="HB373" s="57"/>
      <c r="HC373" s="57"/>
      <c r="HD373" s="57"/>
      <c r="HE373" s="57"/>
      <c r="HF373" s="57"/>
      <c r="HG373" s="57"/>
      <c r="HH373" s="57"/>
      <c r="HI373" s="57"/>
      <c r="HJ373" s="57"/>
      <c r="HK373" s="57"/>
      <c r="HL373" s="57"/>
      <c r="HM373" s="57"/>
      <c r="HN373" s="57"/>
      <c r="HO373" s="57"/>
      <c r="HP373" s="57"/>
      <c r="HQ373" s="57"/>
      <c r="HR373" s="57"/>
      <c r="HS373" s="57"/>
      <c r="HT373" s="57"/>
      <c r="HU373" s="57"/>
      <c r="HV373" s="57"/>
      <c r="HW373" s="57"/>
      <c r="HX373" s="57"/>
      <c r="HY373" s="57"/>
      <c r="HZ373" s="57"/>
      <c r="IA373" s="57"/>
      <c r="IB373" s="57"/>
      <c r="IC373" s="57"/>
      <c r="ID373" s="57"/>
      <c r="IE373" s="57"/>
      <c r="IF373" s="57"/>
      <c r="IG373" s="57"/>
      <c r="IH373" s="57"/>
      <c r="II373" s="57"/>
      <c r="IJ373" s="57"/>
      <c r="IK373" s="57"/>
      <c r="IL373" s="57"/>
      <c r="IM373" s="57"/>
      <c r="IN373" s="57"/>
      <c r="IO373" s="57"/>
      <c r="IP373" s="57"/>
      <c r="IQ373" s="57"/>
      <c r="IR373" s="57"/>
      <c r="IS373" s="57"/>
      <c r="IT373" s="57"/>
      <c r="IU373" s="57"/>
      <c r="IV373" s="57"/>
    </row>
    <row r="374" spans="1:256" ht="31.15" hidden="1" customHeight="1">
      <c r="B374" s="42"/>
      <c r="C374" s="217">
        <v>2020</v>
      </c>
      <c r="D374" s="217"/>
      <c r="E374" s="46" t="s">
        <v>846</v>
      </c>
      <c r="F374" s="218" t="s">
        <v>845</v>
      </c>
      <c r="G374" s="218"/>
      <c r="H374" s="218"/>
      <c r="I374" s="46" t="s">
        <v>449</v>
      </c>
      <c r="J374" s="218" t="s">
        <v>16</v>
      </c>
      <c r="K374" s="218"/>
      <c r="L374" s="47" t="s">
        <v>28</v>
      </c>
      <c r="M374" s="47">
        <v>4</v>
      </c>
      <c r="N374" s="217" t="s">
        <v>18</v>
      </c>
      <c r="O374" s="217"/>
      <c r="P374" s="217"/>
      <c r="Q374" s="47" t="s">
        <v>17</v>
      </c>
      <c r="W374" s="63">
        <f t="shared" si="6"/>
        <v>0</v>
      </c>
    </row>
    <row r="375" spans="1:256" ht="31.15" hidden="1" customHeight="1">
      <c r="A375" s="57"/>
      <c r="B375" s="58"/>
      <c r="C375" s="215">
        <v>2020</v>
      </c>
      <c r="D375" s="215"/>
      <c r="E375" s="59" t="s">
        <v>844</v>
      </c>
      <c r="F375" s="216" t="s">
        <v>843</v>
      </c>
      <c r="G375" s="216"/>
      <c r="H375" s="216"/>
      <c r="I375" s="59" t="s">
        <v>449</v>
      </c>
      <c r="J375" s="216" t="s">
        <v>16</v>
      </c>
      <c r="K375" s="216"/>
      <c r="L375" s="60" t="s">
        <v>17</v>
      </c>
      <c r="M375" s="60">
        <v>3</v>
      </c>
      <c r="N375" s="215" t="s">
        <v>18</v>
      </c>
      <c r="O375" s="215"/>
      <c r="P375" s="215"/>
      <c r="Q375" s="60" t="s">
        <v>17</v>
      </c>
      <c r="R375" s="61"/>
      <c r="S375" s="61"/>
      <c r="T375" s="61"/>
      <c r="U375" s="61"/>
      <c r="V375" s="61"/>
      <c r="W375" s="61">
        <f t="shared" si="6"/>
        <v>0</v>
      </c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  <c r="CU375" s="57"/>
      <c r="CV375" s="57"/>
      <c r="CW375" s="57"/>
      <c r="CX375" s="57"/>
      <c r="CY375" s="57"/>
      <c r="CZ375" s="57"/>
      <c r="DA375" s="57"/>
      <c r="DB375" s="57"/>
      <c r="DC375" s="57"/>
      <c r="DD375" s="57"/>
      <c r="DE375" s="57"/>
      <c r="DF375" s="57"/>
      <c r="DG375" s="57"/>
      <c r="DH375" s="57"/>
      <c r="DI375" s="57"/>
      <c r="DJ375" s="57"/>
      <c r="DK375" s="57"/>
      <c r="DL375" s="57"/>
      <c r="DM375" s="57"/>
      <c r="DN375" s="57"/>
      <c r="DO375" s="57"/>
      <c r="DP375" s="57"/>
      <c r="DQ375" s="57"/>
      <c r="DR375" s="57"/>
      <c r="DS375" s="57"/>
      <c r="DT375" s="57"/>
      <c r="DU375" s="57"/>
      <c r="DV375" s="57"/>
      <c r="DW375" s="57"/>
      <c r="DX375" s="57"/>
      <c r="DY375" s="57"/>
      <c r="DZ375" s="57"/>
      <c r="EA375" s="57"/>
      <c r="EB375" s="57"/>
      <c r="EC375" s="57"/>
      <c r="ED375" s="57"/>
      <c r="EE375" s="57"/>
      <c r="EF375" s="57"/>
      <c r="EG375" s="57"/>
      <c r="EH375" s="57"/>
      <c r="EI375" s="57"/>
      <c r="EJ375" s="57"/>
      <c r="EK375" s="57"/>
      <c r="EL375" s="57"/>
      <c r="EM375" s="57"/>
      <c r="EN375" s="57"/>
      <c r="EO375" s="57"/>
      <c r="EP375" s="57"/>
      <c r="EQ375" s="57"/>
      <c r="ER375" s="57"/>
      <c r="ES375" s="57"/>
      <c r="ET375" s="57"/>
      <c r="EU375" s="57"/>
      <c r="EV375" s="57"/>
      <c r="EW375" s="57"/>
      <c r="EX375" s="57"/>
      <c r="EY375" s="57"/>
      <c r="EZ375" s="57"/>
      <c r="FA375" s="57"/>
      <c r="FB375" s="57"/>
      <c r="FC375" s="57"/>
      <c r="FD375" s="57"/>
      <c r="FE375" s="57"/>
      <c r="FF375" s="57"/>
      <c r="FG375" s="57"/>
      <c r="FH375" s="57"/>
      <c r="FI375" s="57"/>
      <c r="FJ375" s="57"/>
      <c r="FK375" s="57"/>
      <c r="FL375" s="57"/>
      <c r="FM375" s="57"/>
      <c r="FN375" s="57"/>
      <c r="FO375" s="57"/>
      <c r="FP375" s="57"/>
      <c r="FQ375" s="57"/>
      <c r="FR375" s="57"/>
      <c r="FS375" s="57"/>
      <c r="FT375" s="57"/>
      <c r="FU375" s="57"/>
      <c r="FV375" s="57"/>
      <c r="FW375" s="57"/>
      <c r="FX375" s="57"/>
      <c r="FY375" s="57"/>
      <c r="FZ375" s="57"/>
      <c r="GA375" s="57"/>
      <c r="GB375" s="57"/>
      <c r="GC375" s="57"/>
      <c r="GD375" s="57"/>
      <c r="GE375" s="57"/>
      <c r="GF375" s="57"/>
      <c r="GG375" s="57"/>
      <c r="GH375" s="57"/>
      <c r="GI375" s="57"/>
      <c r="GJ375" s="57"/>
      <c r="GK375" s="57"/>
      <c r="GL375" s="57"/>
      <c r="GM375" s="57"/>
      <c r="GN375" s="57"/>
      <c r="GO375" s="57"/>
      <c r="GP375" s="57"/>
      <c r="GQ375" s="57"/>
      <c r="GR375" s="57"/>
      <c r="GS375" s="57"/>
      <c r="GT375" s="57"/>
      <c r="GU375" s="57"/>
      <c r="GV375" s="57"/>
      <c r="GW375" s="57"/>
      <c r="GX375" s="57"/>
      <c r="GY375" s="57"/>
      <c r="GZ375" s="57"/>
      <c r="HA375" s="57"/>
      <c r="HB375" s="57"/>
      <c r="HC375" s="57"/>
      <c r="HD375" s="57"/>
      <c r="HE375" s="57"/>
      <c r="HF375" s="57"/>
      <c r="HG375" s="57"/>
      <c r="HH375" s="57"/>
      <c r="HI375" s="57"/>
      <c r="HJ375" s="57"/>
      <c r="HK375" s="57"/>
      <c r="HL375" s="57"/>
      <c r="HM375" s="57"/>
      <c r="HN375" s="57"/>
      <c r="HO375" s="57"/>
      <c r="HP375" s="57"/>
      <c r="HQ375" s="57"/>
      <c r="HR375" s="57"/>
      <c r="HS375" s="57"/>
      <c r="HT375" s="57"/>
      <c r="HU375" s="57"/>
      <c r="HV375" s="57"/>
      <c r="HW375" s="57"/>
      <c r="HX375" s="57"/>
      <c r="HY375" s="57"/>
      <c r="HZ375" s="57"/>
      <c r="IA375" s="57"/>
      <c r="IB375" s="57"/>
      <c r="IC375" s="57"/>
      <c r="ID375" s="57"/>
      <c r="IE375" s="57"/>
      <c r="IF375" s="57"/>
      <c r="IG375" s="57"/>
      <c r="IH375" s="57"/>
      <c r="II375" s="57"/>
      <c r="IJ375" s="57"/>
      <c r="IK375" s="57"/>
      <c r="IL375" s="57"/>
      <c r="IM375" s="57"/>
      <c r="IN375" s="57"/>
      <c r="IO375" s="57"/>
      <c r="IP375" s="57"/>
      <c r="IQ375" s="57"/>
      <c r="IR375" s="57"/>
      <c r="IS375" s="57"/>
      <c r="IT375" s="57"/>
      <c r="IU375" s="57"/>
      <c r="IV375" s="57"/>
    </row>
    <row r="376" spans="1:256" ht="31.15" hidden="1" customHeight="1">
      <c r="B376" s="42"/>
      <c r="C376" s="217">
        <v>2020</v>
      </c>
      <c r="D376" s="217"/>
      <c r="E376" s="46" t="s">
        <v>842</v>
      </c>
      <c r="F376" s="218" t="s">
        <v>841</v>
      </c>
      <c r="G376" s="218"/>
      <c r="H376" s="218"/>
      <c r="I376" s="46" t="s">
        <v>449</v>
      </c>
      <c r="J376" s="218" t="s">
        <v>16</v>
      </c>
      <c r="K376" s="218"/>
      <c r="L376" s="47" t="s">
        <v>28</v>
      </c>
      <c r="M376" s="47">
        <v>4</v>
      </c>
      <c r="N376" s="217" t="s">
        <v>18</v>
      </c>
      <c r="O376" s="217"/>
      <c r="P376" s="217"/>
      <c r="Q376" s="47" t="s">
        <v>17</v>
      </c>
      <c r="W376" s="63">
        <f t="shared" si="6"/>
        <v>0</v>
      </c>
    </row>
    <row r="377" spans="1:256" ht="31.15" hidden="1" customHeight="1">
      <c r="A377" s="57"/>
      <c r="B377" s="58"/>
      <c r="C377" s="215">
        <v>2020</v>
      </c>
      <c r="D377" s="215"/>
      <c r="E377" s="59" t="s">
        <v>840</v>
      </c>
      <c r="F377" s="216" t="s">
        <v>839</v>
      </c>
      <c r="G377" s="216"/>
      <c r="H377" s="216"/>
      <c r="I377" s="59" t="s">
        <v>449</v>
      </c>
      <c r="J377" s="216" t="s">
        <v>16</v>
      </c>
      <c r="K377" s="216"/>
      <c r="L377" s="60" t="s">
        <v>17</v>
      </c>
      <c r="M377" s="60">
        <v>3</v>
      </c>
      <c r="N377" s="215" t="s">
        <v>18</v>
      </c>
      <c r="O377" s="215"/>
      <c r="P377" s="215"/>
      <c r="Q377" s="60" t="s">
        <v>17</v>
      </c>
      <c r="R377" s="61"/>
      <c r="S377" s="61"/>
      <c r="T377" s="61"/>
      <c r="U377" s="61"/>
      <c r="V377" s="61"/>
      <c r="W377" s="61">
        <f t="shared" si="6"/>
        <v>0</v>
      </c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  <c r="CU377" s="57"/>
      <c r="CV377" s="57"/>
      <c r="CW377" s="57"/>
      <c r="CX377" s="57"/>
      <c r="CY377" s="57"/>
      <c r="CZ377" s="57"/>
      <c r="DA377" s="57"/>
      <c r="DB377" s="57"/>
      <c r="DC377" s="57"/>
      <c r="DD377" s="57"/>
      <c r="DE377" s="57"/>
      <c r="DF377" s="57"/>
      <c r="DG377" s="57"/>
      <c r="DH377" s="57"/>
      <c r="DI377" s="57"/>
      <c r="DJ377" s="57"/>
      <c r="DK377" s="57"/>
      <c r="DL377" s="57"/>
      <c r="DM377" s="57"/>
      <c r="DN377" s="57"/>
      <c r="DO377" s="57"/>
      <c r="DP377" s="57"/>
      <c r="DQ377" s="57"/>
      <c r="DR377" s="57"/>
      <c r="DS377" s="57"/>
      <c r="DT377" s="57"/>
      <c r="DU377" s="57"/>
      <c r="DV377" s="57"/>
      <c r="DW377" s="57"/>
      <c r="DX377" s="57"/>
      <c r="DY377" s="57"/>
      <c r="DZ377" s="57"/>
      <c r="EA377" s="57"/>
      <c r="EB377" s="57"/>
      <c r="EC377" s="57"/>
      <c r="ED377" s="57"/>
      <c r="EE377" s="57"/>
      <c r="EF377" s="57"/>
      <c r="EG377" s="57"/>
      <c r="EH377" s="57"/>
      <c r="EI377" s="57"/>
      <c r="EJ377" s="57"/>
      <c r="EK377" s="57"/>
      <c r="EL377" s="57"/>
      <c r="EM377" s="57"/>
      <c r="EN377" s="57"/>
      <c r="EO377" s="57"/>
      <c r="EP377" s="57"/>
      <c r="EQ377" s="57"/>
      <c r="ER377" s="57"/>
      <c r="ES377" s="57"/>
      <c r="ET377" s="57"/>
      <c r="EU377" s="57"/>
      <c r="EV377" s="57"/>
      <c r="EW377" s="57"/>
      <c r="EX377" s="57"/>
      <c r="EY377" s="57"/>
      <c r="EZ377" s="57"/>
      <c r="FA377" s="57"/>
      <c r="FB377" s="57"/>
      <c r="FC377" s="57"/>
      <c r="FD377" s="57"/>
      <c r="FE377" s="57"/>
      <c r="FF377" s="57"/>
      <c r="FG377" s="57"/>
      <c r="FH377" s="57"/>
      <c r="FI377" s="57"/>
      <c r="FJ377" s="57"/>
      <c r="FK377" s="57"/>
      <c r="FL377" s="57"/>
      <c r="FM377" s="57"/>
      <c r="FN377" s="57"/>
      <c r="FO377" s="57"/>
      <c r="FP377" s="57"/>
      <c r="FQ377" s="57"/>
      <c r="FR377" s="57"/>
      <c r="FS377" s="57"/>
      <c r="FT377" s="57"/>
      <c r="FU377" s="57"/>
      <c r="FV377" s="57"/>
      <c r="FW377" s="57"/>
      <c r="FX377" s="57"/>
      <c r="FY377" s="57"/>
      <c r="FZ377" s="57"/>
      <c r="GA377" s="57"/>
      <c r="GB377" s="57"/>
      <c r="GC377" s="57"/>
      <c r="GD377" s="57"/>
      <c r="GE377" s="57"/>
      <c r="GF377" s="57"/>
      <c r="GG377" s="57"/>
      <c r="GH377" s="57"/>
      <c r="GI377" s="57"/>
      <c r="GJ377" s="57"/>
      <c r="GK377" s="57"/>
      <c r="GL377" s="57"/>
      <c r="GM377" s="57"/>
      <c r="GN377" s="57"/>
      <c r="GO377" s="57"/>
      <c r="GP377" s="57"/>
      <c r="GQ377" s="57"/>
      <c r="GR377" s="57"/>
      <c r="GS377" s="57"/>
      <c r="GT377" s="57"/>
      <c r="GU377" s="57"/>
      <c r="GV377" s="57"/>
      <c r="GW377" s="57"/>
      <c r="GX377" s="57"/>
      <c r="GY377" s="57"/>
      <c r="GZ377" s="57"/>
      <c r="HA377" s="57"/>
      <c r="HB377" s="57"/>
      <c r="HC377" s="57"/>
      <c r="HD377" s="57"/>
      <c r="HE377" s="57"/>
      <c r="HF377" s="57"/>
      <c r="HG377" s="57"/>
      <c r="HH377" s="57"/>
      <c r="HI377" s="57"/>
      <c r="HJ377" s="57"/>
      <c r="HK377" s="57"/>
      <c r="HL377" s="57"/>
      <c r="HM377" s="57"/>
      <c r="HN377" s="57"/>
      <c r="HO377" s="57"/>
      <c r="HP377" s="57"/>
      <c r="HQ377" s="57"/>
      <c r="HR377" s="57"/>
      <c r="HS377" s="57"/>
      <c r="HT377" s="57"/>
      <c r="HU377" s="57"/>
      <c r="HV377" s="57"/>
      <c r="HW377" s="57"/>
      <c r="HX377" s="57"/>
      <c r="HY377" s="57"/>
      <c r="HZ377" s="57"/>
      <c r="IA377" s="57"/>
      <c r="IB377" s="57"/>
      <c r="IC377" s="57"/>
      <c r="ID377" s="57"/>
      <c r="IE377" s="57"/>
      <c r="IF377" s="57"/>
      <c r="IG377" s="57"/>
      <c r="IH377" s="57"/>
      <c r="II377" s="57"/>
      <c r="IJ377" s="57"/>
      <c r="IK377" s="57"/>
      <c r="IL377" s="57"/>
      <c r="IM377" s="57"/>
      <c r="IN377" s="57"/>
      <c r="IO377" s="57"/>
      <c r="IP377" s="57"/>
      <c r="IQ377" s="57"/>
      <c r="IR377" s="57"/>
      <c r="IS377" s="57"/>
      <c r="IT377" s="57"/>
      <c r="IU377" s="57"/>
      <c r="IV377" s="57"/>
    </row>
    <row r="378" spans="1:256" ht="31.15" hidden="1" customHeight="1">
      <c r="B378" s="42"/>
      <c r="C378" s="217">
        <v>2020</v>
      </c>
      <c r="D378" s="217"/>
      <c r="E378" s="46" t="s">
        <v>838</v>
      </c>
      <c r="F378" s="218" t="s">
        <v>837</v>
      </c>
      <c r="G378" s="218"/>
      <c r="H378" s="218"/>
      <c r="I378" s="46" t="s">
        <v>449</v>
      </c>
      <c r="J378" s="218" t="s">
        <v>16</v>
      </c>
      <c r="K378" s="218"/>
      <c r="L378" s="47" t="s">
        <v>28</v>
      </c>
      <c r="M378" s="47">
        <v>4</v>
      </c>
      <c r="N378" s="217" t="s">
        <v>18</v>
      </c>
      <c r="O378" s="217"/>
      <c r="P378" s="217"/>
      <c r="Q378" s="47" t="s">
        <v>17</v>
      </c>
      <c r="W378" s="63">
        <f t="shared" si="6"/>
        <v>0</v>
      </c>
    </row>
    <row r="379" spans="1:256" ht="31.15" hidden="1" customHeight="1">
      <c r="A379" s="57"/>
      <c r="B379" s="58"/>
      <c r="C379" s="215">
        <v>2020</v>
      </c>
      <c r="D379" s="215"/>
      <c r="E379" s="59" t="s">
        <v>836</v>
      </c>
      <c r="F379" s="216" t="s">
        <v>835</v>
      </c>
      <c r="G379" s="216"/>
      <c r="H379" s="216"/>
      <c r="I379" s="59" t="s">
        <v>449</v>
      </c>
      <c r="J379" s="216" t="s">
        <v>16</v>
      </c>
      <c r="K379" s="216"/>
      <c r="L379" s="60" t="s">
        <v>17</v>
      </c>
      <c r="M379" s="60">
        <v>3</v>
      </c>
      <c r="N379" s="215" t="s">
        <v>18</v>
      </c>
      <c r="O379" s="215"/>
      <c r="P379" s="215"/>
      <c r="Q379" s="60" t="s">
        <v>17</v>
      </c>
      <c r="R379" s="61"/>
      <c r="S379" s="61"/>
      <c r="T379" s="61"/>
      <c r="U379" s="61"/>
      <c r="V379" s="61"/>
      <c r="W379" s="61">
        <f t="shared" si="6"/>
        <v>0</v>
      </c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  <c r="CU379" s="57"/>
      <c r="CV379" s="57"/>
      <c r="CW379" s="57"/>
      <c r="CX379" s="57"/>
      <c r="CY379" s="57"/>
      <c r="CZ379" s="57"/>
      <c r="DA379" s="57"/>
      <c r="DB379" s="57"/>
      <c r="DC379" s="57"/>
      <c r="DD379" s="57"/>
      <c r="DE379" s="57"/>
      <c r="DF379" s="57"/>
      <c r="DG379" s="57"/>
      <c r="DH379" s="57"/>
      <c r="DI379" s="57"/>
      <c r="DJ379" s="57"/>
      <c r="DK379" s="57"/>
      <c r="DL379" s="57"/>
      <c r="DM379" s="57"/>
      <c r="DN379" s="57"/>
      <c r="DO379" s="57"/>
      <c r="DP379" s="57"/>
      <c r="DQ379" s="57"/>
      <c r="DR379" s="57"/>
      <c r="DS379" s="57"/>
      <c r="DT379" s="57"/>
      <c r="DU379" s="57"/>
      <c r="DV379" s="57"/>
      <c r="DW379" s="57"/>
      <c r="DX379" s="57"/>
      <c r="DY379" s="57"/>
      <c r="DZ379" s="57"/>
      <c r="EA379" s="57"/>
      <c r="EB379" s="57"/>
      <c r="EC379" s="57"/>
      <c r="ED379" s="57"/>
      <c r="EE379" s="57"/>
      <c r="EF379" s="57"/>
      <c r="EG379" s="57"/>
      <c r="EH379" s="57"/>
      <c r="EI379" s="57"/>
      <c r="EJ379" s="57"/>
      <c r="EK379" s="57"/>
      <c r="EL379" s="57"/>
      <c r="EM379" s="57"/>
      <c r="EN379" s="57"/>
      <c r="EO379" s="57"/>
      <c r="EP379" s="57"/>
      <c r="EQ379" s="57"/>
      <c r="ER379" s="57"/>
      <c r="ES379" s="57"/>
      <c r="ET379" s="57"/>
      <c r="EU379" s="57"/>
      <c r="EV379" s="57"/>
      <c r="EW379" s="57"/>
      <c r="EX379" s="57"/>
      <c r="EY379" s="57"/>
      <c r="EZ379" s="57"/>
      <c r="FA379" s="57"/>
      <c r="FB379" s="57"/>
      <c r="FC379" s="57"/>
      <c r="FD379" s="57"/>
      <c r="FE379" s="57"/>
      <c r="FF379" s="57"/>
      <c r="FG379" s="57"/>
      <c r="FH379" s="57"/>
      <c r="FI379" s="57"/>
      <c r="FJ379" s="57"/>
      <c r="FK379" s="57"/>
      <c r="FL379" s="57"/>
      <c r="FM379" s="57"/>
      <c r="FN379" s="57"/>
      <c r="FO379" s="57"/>
      <c r="FP379" s="57"/>
      <c r="FQ379" s="57"/>
      <c r="FR379" s="57"/>
      <c r="FS379" s="57"/>
      <c r="FT379" s="57"/>
      <c r="FU379" s="57"/>
      <c r="FV379" s="57"/>
      <c r="FW379" s="57"/>
      <c r="FX379" s="57"/>
      <c r="FY379" s="57"/>
      <c r="FZ379" s="57"/>
      <c r="GA379" s="57"/>
      <c r="GB379" s="57"/>
      <c r="GC379" s="57"/>
      <c r="GD379" s="57"/>
      <c r="GE379" s="57"/>
      <c r="GF379" s="57"/>
      <c r="GG379" s="57"/>
      <c r="GH379" s="57"/>
      <c r="GI379" s="57"/>
      <c r="GJ379" s="57"/>
      <c r="GK379" s="57"/>
      <c r="GL379" s="57"/>
      <c r="GM379" s="57"/>
      <c r="GN379" s="57"/>
      <c r="GO379" s="57"/>
      <c r="GP379" s="57"/>
      <c r="GQ379" s="57"/>
      <c r="GR379" s="57"/>
      <c r="GS379" s="57"/>
      <c r="GT379" s="57"/>
      <c r="GU379" s="57"/>
      <c r="GV379" s="57"/>
      <c r="GW379" s="57"/>
      <c r="GX379" s="57"/>
      <c r="GY379" s="57"/>
      <c r="GZ379" s="57"/>
      <c r="HA379" s="57"/>
      <c r="HB379" s="57"/>
      <c r="HC379" s="57"/>
      <c r="HD379" s="57"/>
      <c r="HE379" s="57"/>
      <c r="HF379" s="57"/>
      <c r="HG379" s="57"/>
      <c r="HH379" s="57"/>
      <c r="HI379" s="57"/>
      <c r="HJ379" s="57"/>
      <c r="HK379" s="57"/>
      <c r="HL379" s="57"/>
      <c r="HM379" s="57"/>
      <c r="HN379" s="57"/>
      <c r="HO379" s="57"/>
      <c r="HP379" s="57"/>
      <c r="HQ379" s="57"/>
      <c r="HR379" s="57"/>
      <c r="HS379" s="57"/>
      <c r="HT379" s="57"/>
      <c r="HU379" s="57"/>
      <c r="HV379" s="57"/>
      <c r="HW379" s="57"/>
      <c r="HX379" s="57"/>
      <c r="HY379" s="57"/>
      <c r="HZ379" s="57"/>
      <c r="IA379" s="57"/>
      <c r="IB379" s="57"/>
      <c r="IC379" s="57"/>
      <c r="ID379" s="57"/>
      <c r="IE379" s="57"/>
      <c r="IF379" s="57"/>
      <c r="IG379" s="57"/>
      <c r="IH379" s="57"/>
      <c r="II379" s="57"/>
      <c r="IJ379" s="57"/>
      <c r="IK379" s="57"/>
      <c r="IL379" s="57"/>
      <c r="IM379" s="57"/>
      <c r="IN379" s="57"/>
      <c r="IO379" s="57"/>
      <c r="IP379" s="57"/>
      <c r="IQ379" s="57"/>
      <c r="IR379" s="57"/>
      <c r="IS379" s="57"/>
      <c r="IT379" s="57"/>
      <c r="IU379" s="57"/>
      <c r="IV379" s="57"/>
    </row>
    <row r="380" spans="1:256" ht="31.15" hidden="1" customHeight="1">
      <c r="B380" s="42"/>
      <c r="C380" s="217">
        <v>2020</v>
      </c>
      <c r="D380" s="217"/>
      <c r="E380" s="46" t="s">
        <v>834</v>
      </c>
      <c r="F380" s="218" t="s">
        <v>833</v>
      </c>
      <c r="G380" s="218"/>
      <c r="H380" s="218"/>
      <c r="I380" s="46" t="s">
        <v>449</v>
      </c>
      <c r="J380" s="218" t="s">
        <v>16</v>
      </c>
      <c r="K380" s="218"/>
      <c r="L380" s="47" t="s">
        <v>28</v>
      </c>
      <c r="M380" s="47">
        <v>4</v>
      </c>
      <c r="N380" s="217" t="s">
        <v>18</v>
      </c>
      <c r="O380" s="217"/>
      <c r="P380" s="217"/>
      <c r="Q380" s="47" t="s">
        <v>17</v>
      </c>
      <c r="W380" s="63">
        <f t="shared" si="6"/>
        <v>0</v>
      </c>
    </row>
    <row r="381" spans="1:256" ht="31.15" hidden="1" customHeight="1">
      <c r="A381" s="57"/>
      <c r="B381" s="58"/>
      <c r="C381" s="215">
        <v>2020</v>
      </c>
      <c r="D381" s="215"/>
      <c r="E381" s="59" t="s">
        <v>832</v>
      </c>
      <c r="F381" s="216" t="s">
        <v>831</v>
      </c>
      <c r="G381" s="216"/>
      <c r="H381" s="216"/>
      <c r="I381" s="59" t="s">
        <v>449</v>
      </c>
      <c r="J381" s="216" t="s">
        <v>16</v>
      </c>
      <c r="K381" s="216"/>
      <c r="L381" s="60" t="s">
        <v>17</v>
      </c>
      <c r="M381" s="60">
        <v>3</v>
      </c>
      <c r="N381" s="215" t="s">
        <v>18</v>
      </c>
      <c r="O381" s="215"/>
      <c r="P381" s="215"/>
      <c r="Q381" s="60" t="s">
        <v>17</v>
      </c>
      <c r="R381" s="61"/>
      <c r="S381" s="61"/>
      <c r="T381" s="61"/>
      <c r="U381" s="61"/>
      <c r="V381" s="61"/>
      <c r="W381" s="61">
        <f t="shared" si="6"/>
        <v>0</v>
      </c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  <c r="CU381" s="57"/>
      <c r="CV381" s="57"/>
      <c r="CW381" s="57"/>
      <c r="CX381" s="57"/>
      <c r="CY381" s="57"/>
      <c r="CZ381" s="57"/>
      <c r="DA381" s="57"/>
      <c r="DB381" s="57"/>
      <c r="DC381" s="57"/>
      <c r="DD381" s="57"/>
      <c r="DE381" s="57"/>
      <c r="DF381" s="57"/>
      <c r="DG381" s="57"/>
      <c r="DH381" s="57"/>
      <c r="DI381" s="57"/>
      <c r="DJ381" s="57"/>
      <c r="DK381" s="57"/>
      <c r="DL381" s="57"/>
      <c r="DM381" s="57"/>
      <c r="DN381" s="57"/>
      <c r="DO381" s="57"/>
      <c r="DP381" s="57"/>
      <c r="DQ381" s="57"/>
      <c r="DR381" s="57"/>
      <c r="DS381" s="57"/>
      <c r="DT381" s="57"/>
      <c r="DU381" s="57"/>
      <c r="DV381" s="57"/>
      <c r="DW381" s="57"/>
      <c r="DX381" s="57"/>
      <c r="DY381" s="57"/>
      <c r="DZ381" s="57"/>
      <c r="EA381" s="57"/>
      <c r="EB381" s="57"/>
      <c r="EC381" s="57"/>
      <c r="ED381" s="57"/>
      <c r="EE381" s="57"/>
      <c r="EF381" s="57"/>
      <c r="EG381" s="57"/>
      <c r="EH381" s="57"/>
      <c r="EI381" s="57"/>
      <c r="EJ381" s="57"/>
      <c r="EK381" s="57"/>
      <c r="EL381" s="57"/>
      <c r="EM381" s="57"/>
      <c r="EN381" s="57"/>
      <c r="EO381" s="57"/>
      <c r="EP381" s="57"/>
      <c r="EQ381" s="57"/>
      <c r="ER381" s="57"/>
      <c r="ES381" s="57"/>
      <c r="ET381" s="57"/>
      <c r="EU381" s="57"/>
      <c r="EV381" s="57"/>
      <c r="EW381" s="57"/>
      <c r="EX381" s="57"/>
      <c r="EY381" s="57"/>
      <c r="EZ381" s="57"/>
      <c r="FA381" s="57"/>
      <c r="FB381" s="57"/>
      <c r="FC381" s="57"/>
      <c r="FD381" s="57"/>
      <c r="FE381" s="57"/>
      <c r="FF381" s="57"/>
      <c r="FG381" s="57"/>
      <c r="FH381" s="57"/>
      <c r="FI381" s="57"/>
      <c r="FJ381" s="57"/>
      <c r="FK381" s="57"/>
      <c r="FL381" s="57"/>
      <c r="FM381" s="57"/>
      <c r="FN381" s="57"/>
      <c r="FO381" s="57"/>
      <c r="FP381" s="57"/>
      <c r="FQ381" s="57"/>
      <c r="FR381" s="57"/>
      <c r="FS381" s="57"/>
      <c r="FT381" s="57"/>
      <c r="FU381" s="57"/>
      <c r="FV381" s="57"/>
      <c r="FW381" s="57"/>
      <c r="FX381" s="57"/>
      <c r="FY381" s="57"/>
      <c r="FZ381" s="57"/>
      <c r="GA381" s="57"/>
      <c r="GB381" s="57"/>
      <c r="GC381" s="57"/>
      <c r="GD381" s="57"/>
      <c r="GE381" s="57"/>
      <c r="GF381" s="57"/>
      <c r="GG381" s="57"/>
      <c r="GH381" s="57"/>
      <c r="GI381" s="57"/>
      <c r="GJ381" s="57"/>
      <c r="GK381" s="57"/>
      <c r="GL381" s="57"/>
      <c r="GM381" s="57"/>
      <c r="GN381" s="57"/>
      <c r="GO381" s="57"/>
      <c r="GP381" s="57"/>
      <c r="GQ381" s="57"/>
      <c r="GR381" s="57"/>
      <c r="GS381" s="57"/>
      <c r="GT381" s="57"/>
      <c r="GU381" s="57"/>
      <c r="GV381" s="57"/>
      <c r="GW381" s="57"/>
      <c r="GX381" s="57"/>
      <c r="GY381" s="57"/>
      <c r="GZ381" s="57"/>
      <c r="HA381" s="57"/>
      <c r="HB381" s="57"/>
      <c r="HC381" s="57"/>
      <c r="HD381" s="57"/>
      <c r="HE381" s="57"/>
      <c r="HF381" s="57"/>
      <c r="HG381" s="57"/>
      <c r="HH381" s="57"/>
      <c r="HI381" s="57"/>
      <c r="HJ381" s="57"/>
      <c r="HK381" s="57"/>
      <c r="HL381" s="57"/>
      <c r="HM381" s="57"/>
      <c r="HN381" s="57"/>
      <c r="HO381" s="57"/>
      <c r="HP381" s="57"/>
      <c r="HQ381" s="57"/>
      <c r="HR381" s="57"/>
      <c r="HS381" s="57"/>
      <c r="HT381" s="57"/>
      <c r="HU381" s="57"/>
      <c r="HV381" s="57"/>
      <c r="HW381" s="57"/>
      <c r="HX381" s="57"/>
      <c r="HY381" s="57"/>
      <c r="HZ381" s="57"/>
      <c r="IA381" s="57"/>
      <c r="IB381" s="57"/>
      <c r="IC381" s="57"/>
      <c r="ID381" s="57"/>
      <c r="IE381" s="57"/>
      <c r="IF381" s="57"/>
      <c r="IG381" s="57"/>
      <c r="IH381" s="57"/>
      <c r="II381" s="57"/>
      <c r="IJ381" s="57"/>
      <c r="IK381" s="57"/>
      <c r="IL381" s="57"/>
      <c r="IM381" s="57"/>
      <c r="IN381" s="57"/>
      <c r="IO381" s="57"/>
      <c r="IP381" s="57"/>
      <c r="IQ381" s="57"/>
      <c r="IR381" s="57"/>
      <c r="IS381" s="57"/>
      <c r="IT381" s="57"/>
      <c r="IU381" s="57"/>
      <c r="IV381" s="57"/>
    </row>
    <row r="382" spans="1:256" ht="31.15" hidden="1" customHeight="1">
      <c r="B382" s="42"/>
      <c r="C382" s="217">
        <v>2020</v>
      </c>
      <c r="D382" s="217"/>
      <c r="E382" s="46" t="s">
        <v>830</v>
      </c>
      <c r="F382" s="218" t="s">
        <v>829</v>
      </c>
      <c r="G382" s="218"/>
      <c r="H382" s="218"/>
      <c r="I382" s="46" t="s">
        <v>449</v>
      </c>
      <c r="J382" s="218" t="s">
        <v>16</v>
      </c>
      <c r="K382" s="218"/>
      <c r="L382" s="47" t="s">
        <v>28</v>
      </c>
      <c r="M382" s="47">
        <v>4</v>
      </c>
      <c r="N382" s="217" t="s">
        <v>18</v>
      </c>
      <c r="O382" s="217"/>
      <c r="P382" s="217"/>
      <c r="Q382" s="47" t="s">
        <v>17</v>
      </c>
      <c r="W382" s="63">
        <f t="shared" si="6"/>
        <v>0</v>
      </c>
    </row>
    <row r="383" spans="1:256" ht="31.15" customHeight="1">
      <c r="A383" s="54"/>
      <c r="B383" s="55"/>
      <c r="C383" s="219">
        <v>2020</v>
      </c>
      <c r="D383" s="219"/>
      <c r="E383" s="51" t="s">
        <v>828</v>
      </c>
      <c r="F383" s="220" t="s">
        <v>827</v>
      </c>
      <c r="G383" s="220"/>
      <c r="H383" s="220"/>
      <c r="I383" s="51" t="s">
        <v>449</v>
      </c>
      <c r="J383" s="220" t="s">
        <v>16</v>
      </c>
      <c r="K383" s="220"/>
      <c r="L383" s="52" t="s">
        <v>17</v>
      </c>
      <c r="M383" s="52">
        <v>2</v>
      </c>
      <c r="N383" s="219" t="s">
        <v>18</v>
      </c>
      <c r="O383" s="219"/>
      <c r="P383" s="219"/>
      <c r="Q383" s="52" t="s">
        <v>17</v>
      </c>
      <c r="R383" s="56"/>
      <c r="S383" s="56">
        <f>S384+S397+S414+S424+S435+S459+S467+S476+S489</f>
        <v>0</v>
      </c>
      <c r="T383" s="56">
        <f>T384+T397+T414+T424+T435+T459+T467+T476+T489</f>
        <v>0</v>
      </c>
      <c r="U383" s="56">
        <f>U384+U397+U414+U424+U435+U459+U467+U476+U489</f>
        <v>13000</v>
      </c>
      <c r="V383" s="56"/>
      <c r="W383" s="56">
        <f t="shared" si="6"/>
        <v>13000</v>
      </c>
      <c r="X383" s="54"/>
      <c r="Y383" s="54"/>
      <c r="Z383" s="54"/>
      <c r="AA383" s="54"/>
      <c r="AB383" s="54"/>
      <c r="AC383" s="54"/>
      <c r="AD383" s="54"/>
      <c r="AE383" s="54"/>
      <c r="AF383" s="54"/>
      <c r="AG383" s="54"/>
      <c r="AH383" s="54"/>
      <c r="AI383" s="54"/>
      <c r="AJ383" s="54"/>
      <c r="AK383" s="54"/>
      <c r="AL383" s="54"/>
      <c r="AM383" s="54"/>
      <c r="AN383" s="54"/>
      <c r="AO383" s="54"/>
      <c r="AP383" s="54"/>
      <c r="AQ383" s="54"/>
      <c r="AR383" s="54"/>
      <c r="AS383" s="54"/>
      <c r="AT383" s="54"/>
      <c r="AU383" s="54"/>
      <c r="AV383" s="54"/>
      <c r="AW383" s="54"/>
      <c r="AX383" s="54"/>
      <c r="AY383" s="54"/>
      <c r="AZ383" s="54"/>
      <c r="BA383" s="54"/>
      <c r="BB383" s="54"/>
      <c r="BC383" s="54"/>
      <c r="BD383" s="54"/>
      <c r="BE383" s="54"/>
      <c r="BF383" s="54"/>
      <c r="BG383" s="54"/>
      <c r="BH383" s="54"/>
      <c r="BI383" s="54"/>
      <c r="BJ383" s="54"/>
      <c r="BK383" s="54"/>
      <c r="BL383" s="54"/>
      <c r="BM383" s="54"/>
      <c r="BN383" s="54"/>
      <c r="BO383" s="54"/>
      <c r="BP383" s="54"/>
      <c r="BQ383" s="54"/>
      <c r="BR383" s="54"/>
      <c r="BS383" s="54"/>
      <c r="BT383" s="54"/>
      <c r="BU383" s="54"/>
      <c r="BV383" s="54"/>
      <c r="BW383" s="54"/>
      <c r="BX383" s="54"/>
      <c r="BY383" s="54"/>
      <c r="BZ383" s="54"/>
      <c r="CA383" s="54"/>
      <c r="CB383" s="54"/>
      <c r="CC383" s="54"/>
      <c r="CD383" s="54"/>
      <c r="CE383" s="54"/>
      <c r="CF383" s="54"/>
      <c r="CG383" s="54"/>
      <c r="CH383" s="54"/>
      <c r="CI383" s="54"/>
      <c r="CJ383" s="54"/>
      <c r="CK383" s="54"/>
      <c r="CL383" s="54"/>
      <c r="CM383" s="54"/>
      <c r="CN383" s="54"/>
      <c r="CO383" s="54"/>
      <c r="CP383" s="54"/>
      <c r="CQ383" s="54"/>
      <c r="CR383" s="54"/>
      <c r="CS383" s="54"/>
      <c r="CT383" s="54"/>
      <c r="CU383" s="54"/>
      <c r="CV383" s="54"/>
      <c r="CW383" s="54"/>
      <c r="CX383" s="54"/>
      <c r="CY383" s="54"/>
      <c r="CZ383" s="54"/>
      <c r="DA383" s="54"/>
      <c r="DB383" s="54"/>
      <c r="DC383" s="54"/>
      <c r="DD383" s="54"/>
      <c r="DE383" s="54"/>
      <c r="DF383" s="54"/>
      <c r="DG383" s="54"/>
      <c r="DH383" s="54"/>
      <c r="DI383" s="54"/>
      <c r="DJ383" s="54"/>
      <c r="DK383" s="54"/>
      <c r="DL383" s="54"/>
      <c r="DM383" s="54"/>
      <c r="DN383" s="54"/>
      <c r="DO383" s="54"/>
      <c r="DP383" s="54"/>
      <c r="DQ383" s="54"/>
      <c r="DR383" s="54"/>
      <c r="DS383" s="54"/>
      <c r="DT383" s="54"/>
      <c r="DU383" s="54"/>
      <c r="DV383" s="54"/>
      <c r="DW383" s="54"/>
      <c r="DX383" s="54"/>
      <c r="DY383" s="54"/>
      <c r="DZ383" s="54"/>
      <c r="EA383" s="54"/>
      <c r="EB383" s="54"/>
      <c r="EC383" s="54"/>
      <c r="ED383" s="54"/>
      <c r="EE383" s="54"/>
      <c r="EF383" s="54"/>
      <c r="EG383" s="54"/>
      <c r="EH383" s="54"/>
      <c r="EI383" s="54"/>
      <c r="EJ383" s="54"/>
      <c r="EK383" s="54"/>
      <c r="EL383" s="54"/>
      <c r="EM383" s="54"/>
      <c r="EN383" s="54"/>
      <c r="EO383" s="54"/>
      <c r="EP383" s="54"/>
      <c r="EQ383" s="54"/>
      <c r="ER383" s="54"/>
      <c r="ES383" s="54"/>
      <c r="ET383" s="54"/>
      <c r="EU383" s="54"/>
      <c r="EV383" s="54"/>
      <c r="EW383" s="54"/>
      <c r="EX383" s="54"/>
      <c r="EY383" s="54"/>
      <c r="EZ383" s="54"/>
      <c r="FA383" s="54"/>
      <c r="FB383" s="54"/>
      <c r="FC383" s="54"/>
      <c r="FD383" s="54"/>
      <c r="FE383" s="54"/>
      <c r="FF383" s="54"/>
      <c r="FG383" s="54"/>
      <c r="FH383" s="54"/>
      <c r="FI383" s="54"/>
      <c r="FJ383" s="54"/>
      <c r="FK383" s="54"/>
      <c r="FL383" s="54"/>
      <c r="FM383" s="54"/>
      <c r="FN383" s="54"/>
      <c r="FO383" s="54"/>
      <c r="FP383" s="54"/>
      <c r="FQ383" s="54"/>
      <c r="FR383" s="54"/>
      <c r="FS383" s="54"/>
      <c r="FT383" s="54"/>
      <c r="FU383" s="54"/>
      <c r="FV383" s="54"/>
      <c r="FW383" s="54"/>
      <c r="FX383" s="54"/>
      <c r="FY383" s="54"/>
      <c r="FZ383" s="54"/>
      <c r="GA383" s="54"/>
      <c r="GB383" s="54"/>
      <c r="GC383" s="54"/>
      <c r="GD383" s="54"/>
      <c r="GE383" s="54"/>
      <c r="GF383" s="54"/>
      <c r="GG383" s="54"/>
      <c r="GH383" s="54"/>
      <c r="GI383" s="54"/>
      <c r="GJ383" s="54"/>
      <c r="GK383" s="54"/>
      <c r="GL383" s="54"/>
      <c r="GM383" s="54"/>
      <c r="GN383" s="54"/>
      <c r="GO383" s="54"/>
      <c r="GP383" s="54"/>
      <c r="GQ383" s="54"/>
      <c r="GR383" s="54"/>
      <c r="GS383" s="54"/>
      <c r="GT383" s="54"/>
      <c r="GU383" s="54"/>
      <c r="GV383" s="54"/>
      <c r="GW383" s="54"/>
      <c r="GX383" s="54"/>
      <c r="GY383" s="54"/>
      <c r="GZ383" s="54"/>
      <c r="HA383" s="54"/>
      <c r="HB383" s="54"/>
      <c r="HC383" s="54"/>
      <c r="HD383" s="54"/>
      <c r="HE383" s="54"/>
      <c r="HF383" s="54"/>
      <c r="HG383" s="54"/>
      <c r="HH383" s="54"/>
      <c r="HI383" s="54"/>
      <c r="HJ383" s="54"/>
      <c r="HK383" s="54"/>
      <c r="HL383" s="54"/>
      <c r="HM383" s="54"/>
      <c r="HN383" s="54"/>
      <c r="HO383" s="54"/>
      <c r="HP383" s="54"/>
      <c r="HQ383" s="54"/>
      <c r="HR383" s="54"/>
      <c r="HS383" s="54"/>
      <c r="HT383" s="54"/>
      <c r="HU383" s="54"/>
      <c r="HV383" s="54"/>
      <c r="HW383" s="54"/>
      <c r="HX383" s="54"/>
      <c r="HY383" s="54"/>
      <c r="HZ383" s="54"/>
      <c r="IA383" s="54"/>
      <c r="IB383" s="54"/>
      <c r="IC383" s="54"/>
      <c r="ID383" s="54"/>
      <c r="IE383" s="54"/>
      <c r="IF383" s="54"/>
      <c r="IG383" s="54"/>
      <c r="IH383" s="54"/>
      <c r="II383" s="54"/>
      <c r="IJ383" s="54"/>
      <c r="IK383" s="54"/>
      <c r="IL383" s="54"/>
      <c r="IM383" s="54"/>
      <c r="IN383" s="54"/>
      <c r="IO383" s="54"/>
      <c r="IP383" s="54"/>
      <c r="IQ383" s="54"/>
      <c r="IR383" s="54"/>
      <c r="IS383" s="54"/>
      <c r="IT383" s="54"/>
      <c r="IU383" s="54"/>
      <c r="IV383" s="54"/>
    </row>
    <row r="384" spans="1:256" ht="31.15" hidden="1" customHeight="1">
      <c r="A384" s="57"/>
      <c r="B384" s="58"/>
      <c r="C384" s="215">
        <v>2020</v>
      </c>
      <c r="D384" s="215"/>
      <c r="E384" s="59" t="s">
        <v>826</v>
      </c>
      <c r="F384" s="216" t="s">
        <v>825</v>
      </c>
      <c r="G384" s="216"/>
      <c r="H384" s="216"/>
      <c r="I384" s="59" t="s">
        <v>449</v>
      </c>
      <c r="J384" s="216" t="s">
        <v>16</v>
      </c>
      <c r="K384" s="216"/>
      <c r="L384" s="60" t="s">
        <v>17</v>
      </c>
      <c r="M384" s="60">
        <v>3</v>
      </c>
      <c r="N384" s="215" t="s">
        <v>18</v>
      </c>
      <c r="O384" s="215"/>
      <c r="P384" s="215"/>
      <c r="Q384" s="60" t="s">
        <v>17</v>
      </c>
      <c r="R384" s="61"/>
      <c r="S384" s="61"/>
      <c r="T384" s="61"/>
      <c r="U384" s="61"/>
      <c r="V384" s="61"/>
      <c r="W384" s="61">
        <f t="shared" si="6"/>
        <v>0</v>
      </c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  <c r="CU384" s="57"/>
      <c r="CV384" s="57"/>
      <c r="CW384" s="57"/>
      <c r="CX384" s="57"/>
      <c r="CY384" s="57"/>
      <c r="CZ384" s="57"/>
      <c r="DA384" s="57"/>
      <c r="DB384" s="57"/>
      <c r="DC384" s="57"/>
      <c r="DD384" s="57"/>
      <c r="DE384" s="57"/>
      <c r="DF384" s="57"/>
      <c r="DG384" s="57"/>
      <c r="DH384" s="57"/>
      <c r="DI384" s="57"/>
      <c r="DJ384" s="57"/>
      <c r="DK384" s="57"/>
      <c r="DL384" s="57"/>
      <c r="DM384" s="57"/>
      <c r="DN384" s="57"/>
      <c r="DO384" s="57"/>
      <c r="DP384" s="57"/>
      <c r="DQ384" s="57"/>
      <c r="DR384" s="57"/>
      <c r="DS384" s="57"/>
      <c r="DT384" s="57"/>
      <c r="DU384" s="57"/>
      <c r="DV384" s="57"/>
      <c r="DW384" s="57"/>
      <c r="DX384" s="57"/>
      <c r="DY384" s="57"/>
      <c r="DZ384" s="57"/>
      <c r="EA384" s="57"/>
      <c r="EB384" s="57"/>
      <c r="EC384" s="57"/>
      <c r="ED384" s="57"/>
      <c r="EE384" s="57"/>
      <c r="EF384" s="57"/>
      <c r="EG384" s="57"/>
      <c r="EH384" s="57"/>
      <c r="EI384" s="57"/>
      <c r="EJ384" s="57"/>
      <c r="EK384" s="57"/>
      <c r="EL384" s="57"/>
      <c r="EM384" s="57"/>
      <c r="EN384" s="57"/>
      <c r="EO384" s="57"/>
      <c r="EP384" s="57"/>
      <c r="EQ384" s="57"/>
      <c r="ER384" s="57"/>
      <c r="ES384" s="57"/>
      <c r="ET384" s="57"/>
      <c r="EU384" s="57"/>
      <c r="EV384" s="57"/>
      <c r="EW384" s="57"/>
      <c r="EX384" s="57"/>
      <c r="EY384" s="57"/>
      <c r="EZ384" s="57"/>
      <c r="FA384" s="57"/>
      <c r="FB384" s="57"/>
      <c r="FC384" s="57"/>
      <c r="FD384" s="57"/>
      <c r="FE384" s="57"/>
      <c r="FF384" s="57"/>
      <c r="FG384" s="57"/>
      <c r="FH384" s="57"/>
      <c r="FI384" s="57"/>
      <c r="FJ384" s="57"/>
      <c r="FK384" s="57"/>
      <c r="FL384" s="57"/>
      <c r="FM384" s="57"/>
      <c r="FN384" s="57"/>
      <c r="FO384" s="57"/>
      <c r="FP384" s="57"/>
      <c r="FQ384" s="57"/>
      <c r="FR384" s="57"/>
      <c r="FS384" s="57"/>
      <c r="FT384" s="57"/>
      <c r="FU384" s="57"/>
      <c r="FV384" s="57"/>
      <c r="FW384" s="57"/>
      <c r="FX384" s="57"/>
      <c r="FY384" s="57"/>
      <c r="FZ384" s="57"/>
      <c r="GA384" s="57"/>
      <c r="GB384" s="57"/>
      <c r="GC384" s="57"/>
      <c r="GD384" s="57"/>
      <c r="GE384" s="57"/>
      <c r="GF384" s="57"/>
      <c r="GG384" s="57"/>
      <c r="GH384" s="57"/>
      <c r="GI384" s="57"/>
      <c r="GJ384" s="57"/>
      <c r="GK384" s="57"/>
      <c r="GL384" s="57"/>
      <c r="GM384" s="57"/>
      <c r="GN384" s="57"/>
      <c r="GO384" s="57"/>
      <c r="GP384" s="57"/>
      <c r="GQ384" s="57"/>
      <c r="GR384" s="57"/>
      <c r="GS384" s="57"/>
      <c r="GT384" s="57"/>
      <c r="GU384" s="57"/>
      <c r="GV384" s="57"/>
      <c r="GW384" s="57"/>
      <c r="GX384" s="57"/>
      <c r="GY384" s="57"/>
      <c r="GZ384" s="57"/>
      <c r="HA384" s="57"/>
      <c r="HB384" s="57"/>
      <c r="HC384" s="57"/>
      <c r="HD384" s="57"/>
      <c r="HE384" s="57"/>
      <c r="HF384" s="57"/>
      <c r="HG384" s="57"/>
      <c r="HH384" s="57"/>
      <c r="HI384" s="57"/>
      <c r="HJ384" s="57"/>
      <c r="HK384" s="57"/>
      <c r="HL384" s="57"/>
      <c r="HM384" s="57"/>
      <c r="HN384" s="57"/>
      <c r="HO384" s="57"/>
      <c r="HP384" s="57"/>
      <c r="HQ384" s="57"/>
      <c r="HR384" s="57"/>
      <c r="HS384" s="57"/>
      <c r="HT384" s="57"/>
      <c r="HU384" s="57"/>
      <c r="HV384" s="57"/>
      <c r="HW384" s="57"/>
      <c r="HX384" s="57"/>
      <c r="HY384" s="57"/>
      <c r="HZ384" s="57"/>
      <c r="IA384" s="57"/>
      <c r="IB384" s="57"/>
      <c r="IC384" s="57"/>
      <c r="ID384" s="57"/>
      <c r="IE384" s="57"/>
      <c r="IF384" s="57"/>
      <c r="IG384" s="57"/>
      <c r="IH384" s="57"/>
      <c r="II384" s="57"/>
      <c r="IJ384" s="57"/>
      <c r="IK384" s="57"/>
      <c r="IL384" s="57"/>
      <c r="IM384" s="57"/>
      <c r="IN384" s="57"/>
      <c r="IO384" s="57"/>
      <c r="IP384" s="57"/>
      <c r="IQ384" s="57"/>
      <c r="IR384" s="57"/>
      <c r="IS384" s="57"/>
      <c r="IT384" s="57"/>
      <c r="IU384" s="57"/>
      <c r="IV384" s="57"/>
    </row>
    <row r="385" spans="1:256" ht="31.15" hidden="1" customHeight="1">
      <c r="B385" s="42"/>
      <c r="C385" s="217">
        <v>2020</v>
      </c>
      <c r="D385" s="217"/>
      <c r="E385" s="46" t="s">
        <v>824</v>
      </c>
      <c r="F385" s="218" t="s">
        <v>823</v>
      </c>
      <c r="G385" s="218"/>
      <c r="H385" s="218"/>
      <c r="I385" s="46" t="s">
        <v>449</v>
      </c>
      <c r="J385" s="218" t="s">
        <v>16</v>
      </c>
      <c r="K385" s="218"/>
      <c r="L385" s="47" t="s">
        <v>28</v>
      </c>
      <c r="M385" s="47">
        <v>4</v>
      </c>
      <c r="N385" s="217" t="s">
        <v>18</v>
      </c>
      <c r="O385" s="217"/>
      <c r="P385" s="217"/>
      <c r="Q385" s="47" t="s">
        <v>17</v>
      </c>
      <c r="W385" s="63">
        <f t="shared" si="6"/>
        <v>0</v>
      </c>
    </row>
    <row r="386" spans="1:256" ht="31.15" hidden="1" customHeight="1">
      <c r="B386" s="42"/>
      <c r="C386" s="217">
        <v>2020</v>
      </c>
      <c r="D386" s="217"/>
      <c r="E386" s="46" t="s">
        <v>822</v>
      </c>
      <c r="F386" s="218" t="s">
        <v>821</v>
      </c>
      <c r="G386" s="218"/>
      <c r="H386" s="218"/>
      <c r="I386" s="46" t="s">
        <v>449</v>
      </c>
      <c r="J386" s="218" t="s">
        <v>16</v>
      </c>
      <c r="K386" s="218"/>
      <c r="L386" s="47" t="s">
        <v>28</v>
      </c>
      <c r="M386" s="47">
        <v>4</v>
      </c>
      <c r="N386" s="217" t="s">
        <v>18</v>
      </c>
      <c r="O386" s="217"/>
      <c r="P386" s="217"/>
      <c r="Q386" s="47" t="s">
        <v>17</v>
      </c>
      <c r="W386" s="63">
        <f t="shared" si="6"/>
        <v>0</v>
      </c>
    </row>
    <row r="387" spans="1:256" ht="31.15" hidden="1" customHeight="1">
      <c r="B387" s="42"/>
      <c r="C387" s="217">
        <v>2020</v>
      </c>
      <c r="D387" s="217"/>
      <c r="E387" s="46" t="s">
        <v>820</v>
      </c>
      <c r="F387" s="218" t="s">
        <v>819</v>
      </c>
      <c r="G387" s="218"/>
      <c r="H387" s="218"/>
      <c r="I387" s="46" t="s">
        <v>449</v>
      </c>
      <c r="J387" s="218" t="s">
        <v>16</v>
      </c>
      <c r="K387" s="218"/>
      <c r="L387" s="47" t="s">
        <v>28</v>
      </c>
      <c r="M387" s="47">
        <v>4</v>
      </c>
      <c r="N387" s="217" t="s">
        <v>18</v>
      </c>
      <c r="O387" s="217"/>
      <c r="P387" s="217"/>
      <c r="Q387" s="47" t="s">
        <v>17</v>
      </c>
      <c r="W387" s="63">
        <f t="shared" si="6"/>
        <v>0</v>
      </c>
    </row>
    <row r="388" spans="1:256" ht="31.15" hidden="1" customHeight="1">
      <c r="B388" s="42"/>
      <c r="C388" s="217">
        <v>2020</v>
      </c>
      <c r="D388" s="217"/>
      <c r="E388" s="46" t="s">
        <v>818</v>
      </c>
      <c r="F388" s="218" t="s">
        <v>817</v>
      </c>
      <c r="G388" s="218"/>
      <c r="H388" s="218"/>
      <c r="I388" s="46" t="s">
        <v>449</v>
      </c>
      <c r="J388" s="218" t="s">
        <v>16</v>
      </c>
      <c r="K388" s="218"/>
      <c r="L388" s="47" t="s">
        <v>28</v>
      </c>
      <c r="M388" s="47">
        <v>4</v>
      </c>
      <c r="N388" s="217" t="s">
        <v>18</v>
      </c>
      <c r="O388" s="217"/>
      <c r="P388" s="217"/>
      <c r="Q388" s="47" t="s">
        <v>17</v>
      </c>
      <c r="W388" s="63">
        <f t="shared" ref="W388:W451" si="8">R388+S388+T388+U388+V388</f>
        <v>0</v>
      </c>
    </row>
    <row r="389" spans="1:256" ht="31.15" hidden="1" customHeight="1">
      <c r="B389" s="42"/>
      <c r="C389" s="217">
        <v>2020</v>
      </c>
      <c r="D389" s="217"/>
      <c r="E389" s="46" t="s">
        <v>816</v>
      </c>
      <c r="F389" s="218" t="s">
        <v>815</v>
      </c>
      <c r="G389" s="218"/>
      <c r="H389" s="218"/>
      <c r="I389" s="46" t="s">
        <v>449</v>
      </c>
      <c r="J389" s="218" t="s">
        <v>16</v>
      </c>
      <c r="K389" s="218"/>
      <c r="L389" s="47" t="s">
        <v>28</v>
      </c>
      <c r="M389" s="47">
        <v>4</v>
      </c>
      <c r="N389" s="217" t="s">
        <v>18</v>
      </c>
      <c r="O389" s="217"/>
      <c r="P389" s="217"/>
      <c r="Q389" s="47" t="s">
        <v>17</v>
      </c>
      <c r="W389" s="63">
        <f t="shared" si="8"/>
        <v>0</v>
      </c>
    </row>
    <row r="390" spans="1:256" ht="31.15" hidden="1" customHeight="1">
      <c r="B390" s="42"/>
      <c r="C390" s="217">
        <v>2020</v>
      </c>
      <c r="D390" s="217"/>
      <c r="E390" s="46" t="s">
        <v>814</v>
      </c>
      <c r="F390" s="218" t="s">
        <v>813</v>
      </c>
      <c r="G390" s="218"/>
      <c r="H390" s="218"/>
      <c r="I390" s="46" t="s">
        <v>449</v>
      </c>
      <c r="J390" s="218" t="s">
        <v>16</v>
      </c>
      <c r="K390" s="218"/>
      <c r="L390" s="47" t="s">
        <v>28</v>
      </c>
      <c r="M390" s="47">
        <v>4</v>
      </c>
      <c r="N390" s="217" t="s">
        <v>18</v>
      </c>
      <c r="O390" s="217"/>
      <c r="P390" s="217"/>
      <c r="Q390" s="47" t="s">
        <v>17</v>
      </c>
      <c r="W390" s="63">
        <f t="shared" si="8"/>
        <v>0</v>
      </c>
    </row>
    <row r="391" spans="1:256" ht="31.15" hidden="1" customHeight="1">
      <c r="B391" s="42"/>
      <c r="C391" s="217">
        <v>2020</v>
      </c>
      <c r="D391" s="217"/>
      <c r="E391" s="46" t="s">
        <v>812</v>
      </c>
      <c r="F391" s="218" t="s">
        <v>811</v>
      </c>
      <c r="G391" s="218"/>
      <c r="H391" s="218"/>
      <c r="I391" s="46" t="s">
        <v>449</v>
      </c>
      <c r="J391" s="218" t="s">
        <v>16</v>
      </c>
      <c r="K391" s="218"/>
      <c r="L391" s="47" t="s">
        <v>28</v>
      </c>
      <c r="M391" s="47">
        <v>4</v>
      </c>
      <c r="N391" s="217" t="s">
        <v>18</v>
      </c>
      <c r="O391" s="217"/>
      <c r="P391" s="217"/>
      <c r="Q391" s="47" t="s">
        <v>17</v>
      </c>
      <c r="W391" s="63">
        <f t="shared" si="8"/>
        <v>0</v>
      </c>
    </row>
    <row r="392" spans="1:256" ht="31.15" hidden="1" customHeight="1">
      <c r="B392" s="42"/>
      <c r="C392" s="217">
        <v>2020</v>
      </c>
      <c r="D392" s="217"/>
      <c r="E392" s="46" t="s">
        <v>810</v>
      </c>
      <c r="F392" s="218" t="s">
        <v>809</v>
      </c>
      <c r="G392" s="218"/>
      <c r="H392" s="218"/>
      <c r="I392" s="46" t="s">
        <v>449</v>
      </c>
      <c r="J392" s="218" t="s">
        <v>16</v>
      </c>
      <c r="K392" s="218"/>
      <c r="L392" s="47" t="s">
        <v>28</v>
      </c>
      <c r="M392" s="47">
        <v>4</v>
      </c>
      <c r="N392" s="217" t="s">
        <v>18</v>
      </c>
      <c r="O392" s="217"/>
      <c r="P392" s="217"/>
      <c r="Q392" s="47" t="s">
        <v>17</v>
      </c>
      <c r="W392" s="63">
        <f t="shared" si="8"/>
        <v>0</v>
      </c>
    </row>
    <row r="393" spans="1:256" ht="31.15" hidden="1" customHeight="1">
      <c r="B393" s="42"/>
      <c r="C393" s="217">
        <v>2020</v>
      </c>
      <c r="D393" s="217"/>
      <c r="E393" s="46" t="s">
        <v>808</v>
      </c>
      <c r="F393" s="218" t="s">
        <v>807</v>
      </c>
      <c r="G393" s="218"/>
      <c r="H393" s="218"/>
      <c r="I393" s="46" t="s">
        <v>449</v>
      </c>
      <c r="J393" s="218" t="s">
        <v>16</v>
      </c>
      <c r="K393" s="218"/>
      <c r="L393" s="47" t="s">
        <v>28</v>
      </c>
      <c r="M393" s="47">
        <v>4</v>
      </c>
      <c r="N393" s="217" t="s">
        <v>18</v>
      </c>
      <c r="O393" s="217"/>
      <c r="P393" s="217"/>
      <c r="Q393" s="47" t="s">
        <v>17</v>
      </c>
      <c r="W393" s="63">
        <f t="shared" si="8"/>
        <v>0</v>
      </c>
    </row>
    <row r="394" spans="1:256" ht="31.15" hidden="1" customHeight="1">
      <c r="B394" s="42"/>
      <c r="C394" s="217">
        <v>2020</v>
      </c>
      <c r="D394" s="217"/>
      <c r="E394" s="46" t="s">
        <v>806</v>
      </c>
      <c r="F394" s="218" t="s">
        <v>805</v>
      </c>
      <c r="G394" s="218"/>
      <c r="H394" s="218"/>
      <c r="I394" s="46" t="s">
        <v>449</v>
      </c>
      <c r="J394" s="218" t="s">
        <v>16</v>
      </c>
      <c r="K394" s="218"/>
      <c r="L394" s="47" t="s">
        <v>28</v>
      </c>
      <c r="M394" s="47">
        <v>4</v>
      </c>
      <c r="N394" s="217" t="s">
        <v>18</v>
      </c>
      <c r="O394" s="217"/>
      <c r="P394" s="217"/>
      <c r="Q394" s="47" t="s">
        <v>17</v>
      </c>
      <c r="W394" s="63">
        <f t="shared" si="8"/>
        <v>0</v>
      </c>
    </row>
    <row r="395" spans="1:256" ht="31.15" hidden="1" customHeight="1">
      <c r="B395" s="42"/>
      <c r="C395" s="217">
        <v>2020</v>
      </c>
      <c r="D395" s="217"/>
      <c r="E395" s="46" t="s">
        <v>804</v>
      </c>
      <c r="F395" s="218" t="s">
        <v>803</v>
      </c>
      <c r="G395" s="218"/>
      <c r="H395" s="218"/>
      <c r="I395" s="46" t="s">
        <v>449</v>
      </c>
      <c r="J395" s="218" t="s">
        <v>16</v>
      </c>
      <c r="K395" s="218"/>
      <c r="L395" s="47" t="s">
        <v>28</v>
      </c>
      <c r="M395" s="47">
        <v>4</v>
      </c>
      <c r="N395" s="217" t="s">
        <v>18</v>
      </c>
      <c r="O395" s="217"/>
      <c r="P395" s="217"/>
      <c r="Q395" s="47" t="s">
        <v>17</v>
      </c>
      <c r="W395" s="63">
        <f t="shared" si="8"/>
        <v>0</v>
      </c>
    </row>
    <row r="396" spans="1:256" ht="31.15" hidden="1" customHeight="1">
      <c r="B396" s="42"/>
      <c r="C396" s="217">
        <v>2020</v>
      </c>
      <c r="D396" s="217"/>
      <c r="E396" s="46" t="s">
        <v>802</v>
      </c>
      <c r="F396" s="218" t="s">
        <v>801</v>
      </c>
      <c r="G396" s="218"/>
      <c r="H396" s="218"/>
      <c r="I396" s="46" t="s">
        <v>449</v>
      </c>
      <c r="J396" s="218" t="s">
        <v>16</v>
      </c>
      <c r="K396" s="218"/>
      <c r="L396" s="47" t="s">
        <v>28</v>
      </c>
      <c r="M396" s="47">
        <v>4</v>
      </c>
      <c r="N396" s="217" t="s">
        <v>18</v>
      </c>
      <c r="O396" s="217"/>
      <c r="P396" s="217"/>
      <c r="Q396" s="47" t="s">
        <v>17</v>
      </c>
      <c r="W396" s="63">
        <f t="shared" si="8"/>
        <v>0</v>
      </c>
    </row>
    <row r="397" spans="1:256" ht="31.15" hidden="1" customHeight="1">
      <c r="A397" s="57"/>
      <c r="B397" s="58"/>
      <c r="C397" s="215">
        <v>2020</v>
      </c>
      <c r="D397" s="215"/>
      <c r="E397" s="59" t="s">
        <v>800</v>
      </c>
      <c r="F397" s="216" t="s">
        <v>799</v>
      </c>
      <c r="G397" s="216"/>
      <c r="H397" s="216"/>
      <c r="I397" s="59" t="s">
        <v>449</v>
      </c>
      <c r="J397" s="216" t="s">
        <v>16</v>
      </c>
      <c r="K397" s="216"/>
      <c r="L397" s="60" t="s">
        <v>17</v>
      </c>
      <c r="M397" s="60">
        <v>3</v>
      </c>
      <c r="N397" s="215" t="s">
        <v>18</v>
      </c>
      <c r="O397" s="215"/>
      <c r="P397" s="215"/>
      <c r="Q397" s="60" t="s">
        <v>17</v>
      </c>
      <c r="R397" s="61"/>
      <c r="S397" s="61"/>
      <c r="T397" s="61"/>
      <c r="U397" s="61"/>
      <c r="V397" s="61"/>
      <c r="W397" s="61">
        <f t="shared" si="8"/>
        <v>0</v>
      </c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  <c r="CU397" s="57"/>
      <c r="CV397" s="57"/>
      <c r="CW397" s="57"/>
      <c r="CX397" s="57"/>
      <c r="CY397" s="57"/>
      <c r="CZ397" s="57"/>
      <c r="DA397" s="57"/>
      <c r="DB397" s="57"/>
      <c r="DC397" s="57"/>
      <c r="DD397" s="57"/>
      <c r="DE397" s="57"/>
      <c r="DF397" s="57"/>
      <c r="DG397" s="57"/>
      <c r="DH397" s="57"/>
      <c r="DI397" s="57"/>
      <c r="DJ397" s="57"/>
      <c r="DK397" s="57"/>
      <c r="DL397" s="57"/>
      <c r="DM397" s="57"/>
      <c r="DN397" s="57"/>
      <c r="DO397" s="57"/>
      <c r="DP397" s="57"/>
      <c r="DQ397" s="57"/>
      <c r="DR397" s="57"/>
      <c r="DS397" s="57"/>
      <c r="DT397" s="57"/>
      <c r="DU397" s="57"/>
      <c r="DV397" s="57"/>
      <c r="DW397" s="57"/>
      <c r="DX397" s="57"/>
      <c r="DY397" s="57"/>
      <c r="DZ397" s="57"/>
      <c r="EA397" s="57"/>
      <c r="EB397" s="57"/>
      <c r="EC397" s="57"/>
      <c r="ED397" s="57"/>
      <c r="EE397" s="57"/>
      <c r="EF397" s="57"/>
      <c r="EG397" s="57"/>
      <c r="EH397" s="57"/>
      <c r="EI397" s="57"/>
      <c r="EJ397" s="57"/>
      <c r="EK397" s="57"/>
      <c r="EL397" s="57"/>
      <c r="EM397" s="57"/>
      <c r="EN397" s="57"/>
      <c r="EO397" s="57"/>
      <c r="EP397" s="57"/>
      <c r="EQ397" s="57"/>
      <c r="ER397" s="57"/>
      <c r="ES397" s="57"/>
      <c r="ET397" s="57"/>
      <c r="EU397" s="57"/>
      <c r="EV397" s="57"/>
      <c r="EW397" s="57"/>
      <c r="EX397" s="57"/>
      <c r="EY397" s="57"/>
      <c r="EZ397" s="57"/>
      <c r="FA397" s="57"/>
      <c r="FB397" s="57"/>
      <c r="FC397" s="57"/>
      <c r="FD397" s="57"/>
      <c r="FE397" s="57"/>
      <c r="FF397" s="57"/>
      <c r="FG397" s="57"/>
      <c r="FH397" s="57"/>
      <c r="FI397" s="57"/>
      <c r="FJ397" s="57"/>
      <c r="FK397" s="57"/>
      <c r="FL397" s="57"/>
      <c r="FM397" s="57"/>
      <c r="FN397" s="57"/>
      <c r="FO397" s="57"/>
      <c r="FP397" s="57"/>
      <c r="FQ397" s="57"/>
      <c r="FR397" s="57"/>
      <c r="FS397" s="57"/>
      <c r="FT397" s="57"/>
      <c r="FU397" s="57"/>
      <c r="FV397" s="57"/>
      <c r="FW397" s="57"/>
      <c r="FX397" s="57"/>
      <c r="FY397" s="57"/>
      <c r="FZ397" s="57"/>
      <c r="GA397" s="57"/>
      <c r="GB397" s="57"/>
      <c r="GC397" s="57"/>
      <c r="GD397" s="57"/>
      <c r="GE397" s="57"/>
      <c r="GF397" s="57"/>
      <c r="GG397" s="57"/>
      <c r="GH397" s="57"/>
      <c r="GI397" s="57"/>
      <c r="GJ397" s="57"/>
      <c r="GK397" s="57"/>
      <c r="GL397" s="57"/>
      <c r="GM397" s="57"/>
      <c r="GN397" s="57"/>
      <c r="GO397" s="57"/>
      <c r="GP397" s="57"/>
      <c r="GQ397" s="57"/>
      <c r="GR397" s="57"/>
      <c r="GS397" s="57"/>
      <c r="GT397" s="57"/>
      <c r="GU397" s="57"/>
      <c r="GV397" s="57"/>
      <c r="GW397" s="57"/>
      <c r="GX397" s="57"/>
      <c r="GY397" s="57"/>
      <c r="GZ397" s="57"/>
      <c r="HA397" s="57"/>
      <c r="HB397" s="57"/>
      <c r="HC397" s="57"/>
      <c r="HD397" s="57"/>
      <c r="HE397" s="57"/>
      <c r="HF397" s="57"/>
      <c r="HG397" s="57"/>
      <c r="HH397" s="57"/>
      <c r="HI397" s="57"/>
      <c r="HJ397" s="57"/>
      <c r="HK397" s="57"/>
      <c r="HL397" s="57"/>
      <c r="HM397" s="57"/>
      <c r="HN397" s="57"/>
      <c r="HO397" s="57"/>
      <c r="HP397" s="57"/>
      <c r="HQ397" s="57"/>
      <c r="HR397" s="57"/>
      <c r="HS397" s="57"/>
      <c r="HT397" s="57"/>
      <c r="HU397" s="57"/>
      <c r="HV397" s="57"/>
      <c r="HW397" s="57"/>
      <c r="HX397" s="57"/>
      <c r="HY397" s="57"/>
      <c r="HZ397" s="57"/>
      <c r="IA397" s="57"/>
      <c r="IB397" s="57"/>
      <c r="IC397" s="57"/>
      <c r="ID397" s="57"/>
      <c r="IE397" s="57"/>
      <c r="IF397" s="57"/>
      <c r="IG397" s="57"/>
      <c r="IH397" s="57"/>
      <c r="II397" s="57"/>
      <c r="IJ397" s="57"/>
      <c r="IK397" s="57"/>
      <c r="IL397" s="57"/>
      <c r="IM397" s="57"/>
      <c r="IN397" s="57"/>
      <c r="IO397" s="57"/>
      <c r="IP397" s="57"/>
      <c r="IQ397" s="57"/>
      <c r="IR397" s="57"/>
      <c r="IS397" s="57"/>
      <c r="IT397" s="57"/>
      <c r="IU397" s="57"/>
      <c r="IV397" s="57"/>
    </row>
    <row r="398" spans="1:256" ht="31.15" hidden="1" customHeight="1">
      <c r="B398" s="42"/>
      <c r="C398" s="217">
        <v>2020</v>
      </c>
      <c r="D398" s="217"/>
      <c r="E398" s="46" t="s">
        <v>798</v>
      </c>
      <c r="F398" s="218" t="s">
        <v>797</v>
      </c>
      <c r="G398" s="218"/>
      <c r="H398" s="218"/>
      <c r="I398" s="46" t="s">
        <v>449</v>
      </c>
      <c r="J398" s="218" t="s">
        <v>16</v>
      </c>
      <c r="K398" s="218"/>
      <c r="L398" s="47" t="s">
        <v>28</v>
      </c>
      <c r="M398" s="47">
        <v>4</v>
      </c>
      <c r="N398" s="217" t="s">
        <v>18</v>
      </c>
      <c r="O398" s="217"/>
      <c r="P398" s="217"/>
      <c r="Q398" s="47" t="s">
        <v>17</v>
      </c>
      <c r="W398" s="63">
        <f t="shared" si="8"/>
        <v>0</v>
      </c>
    </row>
    <row r="399" spans="1:256" ht="31.15" hidden="1" customHeight="1">
      <c r="B399" s="42"/>
      <c r="C399" s="217">
        <v>2020</v>
      </c>
      <c r="D399" s="217"/>
      <c r="E399" s="46" t="s">
        <v>796</v>
      </c>
      <c r="F399" s="218" t="s">
        <v>795</v>
      </c>
      <c r="G399" s="218"/>
      <c r="H399" s="218"/>
      <c r="I399" s="46" t="s">
        <v>449</v>
      </c>
      <c r="J399" s="218" t="s">
        <v>16</v>
      </c>
      <c r="K399" s="218"/>
      <c r="L399" s="47" t="s">
        <v>28</v>
      </c>
      <c r="M399" s="47">
        <v>4</v>
      </c>
      <c r="N399" s="217" t="s">
        <v>18</v>
      </c>
      <c r="O399" s="217"/>
      <c r="P399" s="217"/>
      <c r="Q399" s="47" t="s">
        <v>17</v>
      </c>
      <c r="W399" s="63">
        <f t="shared" si="8"/>
        <v>0</v>
      </c>
    </row>
    <row r="400" spans="1:256" ht="31.15" hidden="1" customHeight="1">
      <c r="B400" s="42"/>
      <c r="C400" s="217">
        <v>2020</v>
      </c>
      <c r="D400" s="217"/>
      <c r="E400" s="46" t="s">
        <v>794</v>
      </c>
      <c r="F400" s="218" t="s">
        <v>793</v>
      </c>
      <c r="G400" s="218"/>
      <c r="H400" s="218"/>
      <c r="I400" s="46" t="s">
        <v>449</v>
      </c>
      <c r="J400" s="218" t="s">
        <v>16</v>
      </c>
      <c r="K400" s="218"/>
      <c r="L400" s="47" t="s">
        <v>28</v>
      </c>
      <c r="M400" s="47">
        <v>4</v>
      </c>
      <c r="N400" s="217" t="s">
        <v>18</v>
      </c>
      <c r="O400" s="217"/>
      <c r="P400" s="217"/>
      <c r="Q400" s="47" t="s">
        <v>17</v>
      </c>
      <c r="W400" s="63">
        <f t="shared" si="8"/>
        <v>0</v>
      </c>
    </row>
    <row r="401" spans="1:256" ht="31.15" hidden="1" customHeight="1">
      <c r="B401" s="42"/>
      <c r="C401" s="217">
        <v>2020</v>
      </c>
      <c r="D401" s="217"/>
      <c r="E401" s="46" t="s">
        <v>792</v>
      </c>
      <c r="F401" s="218" t="s">
        <v>791</v>
      </c>
      <c r="G401" s="218"/>
      <c r="H401" s="218"/>
      <c r="I401" s="46" t="s">
        <v>449</v>
      </c>
      <c r="J401" s="218" t="s">
        <v>16</v>
      </c>
      <c r="K401" s="218"/>
      <c r="L401" s="47" t="s">
        <v>28</v>
      </c>
      <c r="M401" s="47">
        <v>4</v>
      </c>
      <c r="N401" s="217" t="s">
        <v>18</v>
      </c>
      <c r="O401" s="217"/>
      <c r="P401" s="217"/>
      <c r="Q401" s="47" t="s">
        <v>17</v>
      </c>
      <c r="W401" s="63">
        <f t="shared" si="8"/>
        <v>0</v>
      </c>
    </row>
    <row r="402" spans="1:256" ht="31.15" hidden="1" customHeight="1">
      <c r="B402" s="42"/>
      <c r="C402" s="217">
        <v>2020</v>
      </c>
      <c r="D402" s="217"/>
      <c r="E402" s="46" t="s">
        <v>790</v>
      </c>
      <c r="F402" s="218" t="s">
        <v>789</v>
      </c>
      <c r="G402" s="218"/>
      <c r="H402" s="218"/>
      <c r="I402" s="46" t="s">
        <v>449</v>
      </c>
      <c r="J402" s="218" t="s">
        <v>16</v>
      </c>
      <c r="K402" s="218"/>
      <c r="L402" s="47" t="s">
        <v>28</v>
      </c>
      <c r="M402" s="47">
        <v>4</v>
      </c>
      <c r="N402" s="217" t="s">
        <v>18</v>
      </c>
      <c r="O402" s="217"/>
      <c r="P402" s="217"/>
      <c r="Q402" s="47" t="s">
        <v>17</v>
      </c>
      <c r="W402" s="63">
        <f t="shared" si="8"/>
        <v>0</v>
      </c>
    </row>
    <row r="403" spans="1:256" ht="31.15" hidden="1" customHeight="1">
      <c r="B403" s="42"/>
      <c r="C403" s="217">
        <v>2020</v>
      </c>
      <c r="D403" s="217"/>
      <c r="E403" s="46" t="s">
        <v>788</v>
      </c>
      <c r="F403" s="218" t="s">
        <v>787</v>
      </c>
      <c r="G403" s="218"/>
      <c r="H403" s="218"/>
      <c r="I403" s="46" t="s">
        <v>449</v>
      </c>
      <c r="J403" s="218" t="s">
        <v>16</v>
      </c>
      <c r="K403" s="218"/>
      <c r="L403" s="47" t="s">
        <v>28</v>
      </c>
      <c r="M403" s="47">
        <v>4</v>
      </c>
      <c r="N403" s="217" t="s">
        <v>18</v>
      </c>
      <c r="O403" s="217"/>
      <c r="P403" s="217"/>
      <c r="Q403" s="47" t="s">
        <v>17</v>
      </c>
      <c r="W403" s="63">
        <f t="shared" si="8"/>
        <v>0</v>
      </c>
    </row>
    <row r="404" spans="1:256" ht="31.15" hidden="1" customHeight="1">
      <c r="B404" s="42"/>
      <c r="C404" s="217">
        <v>2020</v>
      </c>
      <c r="D404" s="217"/>
      <c r="E404" s="46" t="s">
        <v>786</v>
      </c>
      <c r="F404" s="218" t="s">
        <v>785</v>
      </c>
      <c r="G404" s="218"/>
      <c r="H404" s="218"/>
      <c r="I404" s="46" t="s">
        <v>449</v>
      </c>
      <c r="J404" s="218" t="s">
        <v>16</v>
      </c>
      <c r="K404" s="218"/>
      <c r="L404" s="47" t="s">
        <v>28</v>
      </c>
      <c r="M404" s="47">
        <v>4</v>
      </c>
      <c r="N404" s="217" t="s">
        <v>18</v>
      </c>
      <c r="O404" s="217"/>
      <c r="P404" s="217"/>
      <c r="Q404" s="47" t="s">
        <v>17</v>
      </c>
      <c r="W404" s="63">
        <f t="shared" si="8"/>
        <v>0</v>
      </c>
    </row>
    <row r="405" spans="1:256" ht="31.15" hidden="1" customHeight="1">
      <c r="B405" s="42"/>
      <c r="C405" s="217">
        <v>2020</v>
      </c>
      <c r="D405" s="217"/>
      <c r="E405" s="46" t="s">
        <v>784</v>
      </c>
      <c r="F405" s="218" t="s">
        <v>783</v>
      </c>
      <c r="G405" s="218"/>
      <c r="H405" s="218"/>
      <c r="I405" s="46" t="s">
        <v>449</v>
      </c>
      <c r="J405" s="218" t="s">
        <v>16</v>
      </c>
      <c r="K405" s="218"/>
      <c r="L405" s="47" t="s">
        <v>28</v>
      </c>
      <c r="M405" s="47">
        <v>4</v>
      </c>
      <c r="N405" s="217" t="s">
        <v>18</v>
      </c>
      <c r="O405" s="217"/>
      <c r="P405" s="217"/>
      <c r="Q405" s="47" t="s">
        <v>17</v>
      </c>
      <c r="W405" s="63">
        <f t="shared" si="8"/>
        <v>0</v>
      </c>
    </row>
    <row r="406" spans="1:256" ht="31.15" hidden="1" customHeight="1">
      <c r="B406" s="42"/>
      <c r="C406" s="217">
        <v>2020</v>
      </c>
      <c r="D406" s="217"/>
      <c r="E406" s="46" t="s">
        <v>782</v>
      </c>
      <c r="F406" s="218" t="s">
        <v>781</v>
      </c>
      <c r="G406" s="218"/>
      <c r="H406" s="218"/>
      <c r="I406" s="46" t="s">
        <v>449</v>
      </c>
      <c r="J406" s="218" t="s">
        <v>16</v>
      </c>
      <c r="K406" s="218"/>
      <c r="L406" s="47" t="s">
        <v>28</v>
      </c>
      <c r="M406" s="47">
        <v>4</v>
      </c>
      <c r="N406" s="217" t="s">
        <v>18</v>
      </c>
      <c r="O406" s="217"/>
      <c r="P406" s="217"/>
      <c r="Q406" s="47" t="s">
        <v>17</v>
      </c>
      <c r="W406" s="63">
        <f t="shared" si="8"/>
        <v>0</v>
      </c>
    </row>
    <row r="407" spans="1:256" ht="31.15" hidden="1" customHeight="1">
      <c r="B407" s="42"/>
      <c r="C407" s="217">
        <v>2020</v>
      </c>
      <c r="D407" s="217"/>
      <c r="E407" s="46" t="s">
        <v>780</v>
      </c>
      <c r="F407" s="218" t="s">
        <v>779</v>
      </c>
      <c r="G407" s="218"/>
      <c r="H407" s="218"/>
      <c r="I407" s="46" t="s">
        <v>449</v>
      </c>
      <c r="J407" s="218" t="s">
        <v>16</v>
      </c>
      <c r="K407" s="218"/>
      <c r="L407" s="47" t="s">
        <v>28</v>
      </c>
      <c r="M407" s="47">
        <v>4</v>
      </c>
      <c r="N407" s="217" t="s">
        <v>18</v>
      </c>
      <c r="O407" s="217"/>
      <c r="P407" s="217"/>
      <c r="Q407" s="47" t="s">
        <v>17</v>
      </c>
      <c r="W407" s="63">
        <f t="shared" si="8"/>
        <v>0</v>
      </c>
    </row>
    <row r="408" spans="1:256" ht="31.15" hidden="1" customHeight="1">
      <c r="B408" s="42"/>
      <c r="C408" s="217">
        <v>2020</v>
      </c>
      <c r="D408" s="217"/>
      <c r="E408" s="46" t="s">
        <v>778</v>
      </c>
      <c r="F408" s="218" t="s">
        <v>777</v>
      </c>
      <c r="G408" s="218"/>
      <c r="H408" s="218"/>
      <c r="I408" s="46" t="s">
        <v>449</v>
      </c>
      <c r="J408" s="218" t="s">
        <v>16</v>
      </c>
      <c r="K408" s="218"/>
      <c r="L408" s="47" t="s">
        <v>28</v>
      </c>
      <c r="M408" s="47">
        <v>4</v>
      </c>
      <c r="N408" s="217" t="s">
        <v>18</v>
      </c>
      <c r="O408" s="217"/>
      <c r="P408" s="217"/>
      <c r="Q408" s="47" t="s">
        <v>17</v>
      </c>
      <c r="W408" s="63">
        <f t="shared" si="8"/>
        <v>0</v>
      </c>
    </row>
    <row r="409" spans="1:256" ht="31.15" hidden="1" customHeight="1">
      <c r="B409" s="42"/>
      <c r="C409" s="217">
        <v>2020</v>
      </c>
      <c r="D409" s="217"/>
      <c r="E409" s="46" t="s">
        <v>776</v>
      </c>
      <c r="F409" s="218" t="s">
        <v>775</v>
      </c>
      <c r="G409" s="218"/>
      <c r="H409" s="218"/>
      <c r="I409" s="46" t="s">
        <v>449</v>
      </c>
      <c r="J409" s="218" t="s">
        <v>16</v>
      </c>
      <c r="K409" s="218"/>
      <c r="L409" s="47" t="s">
        <v>28</v>
      </c>
      <c r="M409" s="47">
        <v>4</v>
      </c>
      <c r="N409" s="217" t="s">
        <v>18</v>
      </c>
      <c r="O409" s="217"/>
      <c r="P409" s="217"/>
      <c r="Q409" s="47" t="s">
        <v>17</v>
      </c>
      <c r="W409" s="63">
        <f t="shared" si="8"/>
        <v>0</v>
      </c>
    </row>
    <row r="410" spans="1:256" ht="31.15" hidden="1" customHeight="1">
      <c r="B410" s="42"/>
      <c r="C410" s="217">
        <v>2020</v>
      </c>
      <c r="D410" s="217"/>
      <c r="E410" s="46" t="s">
        <v>774</v>
      </c>
      <c r="F410" s="218" t="s">
        <v>773</v>
      </c>
      <c r="G410" s="218"/>
      <c r="H410" s="218"/>
      <c r="I410" s="46" t="s">
        <v>449</v>
      </c>
      <c r="J410" s="218" t="s">
        <v>16</v>
      </c>
      <c r="K410" s="218"/>
      <c r="L410" s="47" t="s">
        <v>28</v>
      </c>
      <c r="M410" s="47">
        <v>4</v>
      </c>
      <c r="N410" s="217" t="s">
        <v>18</v>
      </c>
      <c r="O410" s="217"/>
      <c r="P410" s="217"/>
      <c r="Q410" s="47" t="s">
        <v>17</v>
      </c>
      <c r="W410" s="63">
        <f t="shared" si="8"/>
        <v>0</v>
      </c>
    </row>
    <row r="411" spans="1:256" ht="31.15" hidden="1" customHeight="1">
      <c r="B411" s="42"/>
      <c r="C411" s="217">
        <v>2020</v>
      </c>
      <c r="D411" s="217"/>
      <c r="E411" s="46" t="s">
        <v>772</v>
      </c>
      <c r="F411" s="218" t="s">
        <v>771</v>
      </c>
      <c r="G411" s="218"/>
      <c r="H411" s="218"/>
      <c r="I411" s="46" t="s">
        <v>449</v>
      </c>
      <c r="J411" s="218" t="s">
        <v>16</v>
      </c>
      <c r="K411" s="218"/>
      <c r="L411" s="47" t="s">
        <v>28</v>
      </c>
      <c r="M411" s="47">
        <v>4</v>
      </c>
      <c r="N411" s="217" t="s">
        <v>18</v>
      </c>
      <c r="O411" s="217"/>
      <c r="P411" s="217"/>
      <c r="Q411" s="47" t="s">
        <v>17</v>
      </c>
      <c r="W411" s="63">
        <f t="shared" si="8"/>
        <v>0</v>
      </c>
    </row>
    <row r="412" spans="1:256" ht="31.15" hidden="1" customHeight="1">
      <c r="B412" s="42"/>
      <c r="C412" s="217">
        <v>2020</v>
      </c>
      <c r="D412" s="217"/>
      <c r="E412" s="46" t="s">
        <v>770</v>
      </c>
      <c r="F412" s="218" t="s">
        <v>769</v>
      </c>
      <c r="G412" s="218"/>
      <c r="H412" s="218"/>
      <c r="I412" s="46" t="s">
        <v>449</v>
      </c>
      <c r="J412" s="218" t="s">
        <v>16</v>
      </c>
      <c r="K412" s="218"/>
      <c r="L412" s="47" t="s">
        <v>28</v>
      </c>
      <c r="M412" s="47">
        <v>4</v>
      </c>
      <c r="N412" s="217" t="s">
        <v>18</v>
      </c>
      <c r="O412" s="217"/>
      <c r="P412" s="217"/>
      <c r="Q412" s="47" t="s">
        <v>17</v>
      </c>
      <c r="W412" s="63">
        <f t="shared" si="8"/>
        <v>0</v>
      </c>
    </row>
    <row r="413" spans="1:256" ht="31.15" hidden="1" customHeight="1">
      <c r="B413" s="42"/>
      <c r="C413" s="217">
        <v>2020</v>
      </c>
      <c r="D413" s="217"/>
      <c r="E413" s="46" t="s">
        <v>768</v>
      </c>
      <c r="F413" s="218" t="s">
        <v>767</v>
      </c>
      <c r="G413" s="218"/>
      <c r="H413" s="218"/>
      <c r="I413" s="46" t="s">
        <v>449</v>
      </c>
      <c r="J413" s="218" t="s">
        <v>16</v>
      </c>
      <c r="K413" s="218"/>
      <c r="L413" s="47" t="s">
        <v>28</v>
      </c>
      <c r="M413" s="47">
        <v>4</v>
      </c>
      <c r="N413" s="217" t="s">
        <v>18</v>
      </c>
      <c r="O413" s="217"/>
      <c r="P413" s="217"/>
      <c r="Q413" s="47" t="s">
        <v>17</v>
      </c>
      <c r="W413" s="63">
        <f t="shared" si="8"/>
        <v>0</v>
      </c>
    </row>
    <row r="414" spans="1:256" ht="31.15" hidden="1" customHeight="1">
      <c r="A414" s="57"/>
      <c r="B414" s="58"/>
      <c r="C414" s="215">
        <v>2020</v>
      </c>
      <c r="D414" s="215"/>
      <c r="E414" s="59" t="s">
        <v>766</v>
      </c>
      <c r="F414" s="216" t="s">
        <v>765</v>
      </c>
      <c r="G414" s="216"/>
      <c r="H414" s="216"/>
      <c r="I414" s="59" t="s">
        <v>449</v>
      </c>
      <c r="J414" s="216" t="s">
        <v>16</v>
      </c>
      <c r="K414" s="216"/>
      <c r="L414" s="60" t="s">
        <v>17</v>
      </c>
      <c r="M414" s="60">
        <v>3</v>
      </c>
      <c r="N414" s="215" t="s">
        <v>18</v>
      </c>
      <c r="O414" s="215"/>
      <c r="P414" s="215"/>
      <c r="Q414" s="60" t="s">
        <v>17</v>
      </c>
      <c r="R414" s="61"/>
      <c r="S414" s="61"/>
      <c r="T414" s="61"/>
      <c r="U414" s="61">
        <f>U415+U416+U417+U418+U419+U420+U421+U422+U423</f>
        <v>0</v>
      </c>
      <c r="V414" s="61"/>
      <c r="W414" s="61">
        <f t="shared" si="8"/>
        <v>0</v>
      </c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  <c r="CU414" s="57"/>
      <c r="CV414" s="57"/>
      <c r="CW414" s="57"/>
      <c r="CX414" s="57"/>
      <c r="CY414" s="57"/>
      <c r="CZ414" s="57"/>
      <c r="DA414" s="57"/>
      <c r="DB414" s="57"/>
      <c r="DC414" s="57"/>
      <c r="DD414" s="57"/>
      <c r="DE414" s="57"/>
      <c r="DF414" s="57"/>
      <c r="DG414" s="57"/>
      <c r="DH414" s="57"/>
      <c r="DI414" s="57"/>
      <c r="DJ414" s="57"/>
      <c r="DK414" s="57"/>
      <c r="DL414" s="57"/>
      <c r="DM414" s="57"/>
      <c r="DN414" s="57"/>
      <c r="DO414" s="57"/>
      <c r="DP414" s="57"/>
      <c r="DQ414" s="57"/>
      <c r="DR414" s="57"/>
      <c r="DS414" s="57"/>
      <c r="DT414" s="57"/>
      <c r="DU414" s="57"/>
      <c r="DV414" s="57"/>
      <c r="DW414" s="57"/>
      <c r="DX414" s="57"/>
      <c r="DY414" s="57"/>
      <c r="DZ414" s="57"/>
      <c r="EA414" s="57"/>
      <c r="EB414" s="57"/>
      <c r="EC414" s="57"/>
      <c r="ED414" s="57"/>
      <c r="EE414" s="57"/>
      <c r="EF414" s="57"/>
      <c r="EG414" s="57"/>
      <c r="EH414" s="57"/>
      <c r="EI414" s="57"/>
      <c r="EJ414" s="57"/>
      <c r="EK414" s="57"/>
      <c r="EL414" s="57"/>
      <c r="EM414" s="57"/>
      <c r="EN414" s="57"/>
      <c r="EO414" s="57"/>
      <c r="EP414" s="57"/>
      <c r="EQ414" s="57"/>
      <c r="ER414" s="57"/>
      <c r="ES414" s="57"/>
      <c r="ET414" s="57"/>
      <c r="EU414" s="57"/>
      <c r="EV414" s="57"/>
      <c r="EW414" s="57"/>
      <c r="EX414" s="57"/>
      <c r="EY414" s="57"/>
      <c r="EZ414" s="57"/>
      <c r="FA414" s="57"/>
      <c r="FB414" s="57"/>
      <c r="FC414" s="57"/>
      <c r="FD414" s="57"/>
      <c r="FE414" s="57"/>
      <c r="FF414" s="57"/>
      <c r="FG414" s="57"/>
      <c r="FH414" s="57"/>
      <c r="FI414" s="57"/>
      <c r="FJ414" s="57"/>
      <c r="FK414" s="57"/>
      <c r="FL414" s="57"/>
      <c r="FM414" s="57"/>
      <c r="FN414" s="57"/>
      <c r="FO414" s="57"/>
      <c r="FP414" s="57"/>
      <c r="FQ414" s="57"/>
      <c r="FR414" s="57"/>
      <c r="FS414" s="57"/>
      <c r="FT414" s="57"/>
      <c r="FU414" s="57"/>
      <c r="FV414" s="57"/>
      <c r="FW414" s="57"/>
      <c r="FX414" s="57"/>
      <c r="FY414" s="57"/>
      <c r="FZ414" s="57"/>
      <c r="GA414" s="57"/>
      <c r="GB414" s="57"/>
      <c r="GC414" s="57"/>
      <c r="GD414" s="57"/>
      <c r="GE414" s="57"/>
      <c r="GF414" s="57"/>
      <c r="GG414" s="57"/>
      <c r="GH414" s="57"/>
      <c r="GI414" s="57"/>
      <c r="GJ414" s="57"/>
      <c r="GK414" s="57"/>
      <c r="GL414" s="57"/>
      <c r="GM414" s="57"/>
      <c r="GN414" s="57"/>
      <c r="GO414" s="57"/>
      <c r="GP414" s="57"/>
      <c r="GQ414" s="57"/>
      <c r="GR414" s="57"/>
      <c r="GS414" s="57"/>
      <c r="GT414" s="57"/>
      <c r="GU414" s="57"/>
      <c r="GV414" s="57"/>
      <c r="GW414" s="57"/>
      <c r="GX414" s="57"/>
      <c r="GY414" s="57"/>
      <c r="GZ414" s="57"/>
      <c r="HA414" s="57"/>
      <c r="HB414" s="57"/>
      <c r="HC414" s="57"/>
      <c r="HD414" s="57"/>
      <c r="HE414" s="57"/>
      <c r="HF414" s="57"/>
      <c r="HG414" s="57"/>
      <c r="HH414" s="57"/>
      <c r="HI414" s="57"/>
      <c r="HJ414" s="57"/>
      <c r="HK414" s="57"/>
      <c r="HL414" s="57"/>
      <c r="HM414" s="57"/>
      <c r="HN414" s="57"/>
      <c r="HO414" s="57"/>
      <c r="HP414" s="57"/>
      <c r="HQ414" s="57"/>
      <c r="HR414" s="57"/>
      <c r="HS414" s="57"/>
      <c r="HT414" s="57"/>
      <c r="HU414" s="57"/>
      <c r="HV414" s="57"/>
      <c r="HW414" s="57"/>
      <c r="HX414" s="57"/>
      <c r="HY414" s="57"/>
      <c r="HZ414" s="57"/>
      <c r="IA414" s="57"/>
      <c r="IB414" s="57"/>
      <c r="IC414" s="57"/>
      <c r="ID414" s="57"/>
      <c r="IE414" s="57"/>
      <c r="IF414" s="57"/>
      <c r="IG414" s="57"/>
      <c r="IH414" s="57"/>
      <c r="II414" s="57"/>
      <c r="IJ414" s="57"/>
      <c r="IK414" s="57"/>
      <c r="IL414" s="57"/>
      <c r="IM414" s="57"/>
      <c r="IN414" s="57"/>
      <c r="IO414" s="57"/>
      <c r="IP414" s="57"/>
      <c r="IQ414" s="57"/>
      <c r="IR414" s="57"/>
      <c r="IS414" s="57"/>
      <c r="IT414" s="57"/>
      <c r="IU414" s="57"/>
      <c r="IV414" s="57"/>
    </row>
    <row r="415" spans="1:256" ht="31.15" hidden="1" customHeight="1">
      <c r="B415" s="42"/>
      <c r="C415" s="217">
        <v>2020</v>
      </c>
      <c r="D415" s="217"/>
      <c r="E415" s="46" t="s">
        <v>764</v>
      </c>
      <c r="F415" s="218" t="s">
        <v>763</v>
      </c>
      <c r="G415" s="218"/>
      <c r="H415" s="218"/>
      <c r="I415" s="46" t="s">
        <v>449</v>
      </c>
      <c r="J415" s="218" t="s">
        <v>16</v>
      </c>
      <c r="K415" s="218"/>
      <c r="L415" s="47" t="s">
        <v>28</v>
      </c>
      <c r="M415" s="47">
        <v>4</v>
      </c>
      <c r="N415" s="217" t="s">
        <v>18</v>
      </c>
      <c r="O415" s="217"/>
      <c r="P415" s="217"/>
      <c r="Q415" s="47" t="s">
        <v>17</v>
      </c>
      <c r="R415" s="48"/>
      <c r="S415" s="48"/>
      <c r="T415" s="48"/>
      <c r="U415" s="48"/>
      <c r="V415" s="48"/>
      <c r="W415" s="48">
        <f t="shared" si="8"/>
        <v>0</v>
      </c>
    </row>
    <row r="416" spans="1:256" ht="31.15" hidden="1" customHeight="1">
      <c r="B416" s="42"/>
      <c r="C416" s="217">
        <v>2020</v>
      </c>
      <c r="D416" s="217"/>
      <c r="E416" s="46" t="s">
        <v>762</v>
      </c>
      <c r="F416" s="218" t="s">
        <v>761</v>
      </c>
      <c r="G416" s="218"/>
      <c r="H416" s="218"/>
      <c r="I416" s="46" t="s">
        <v>449</v>
      </c>
      <c r="J416" s="218" t="s">
        <v>16</v>
      </c>
      <c r="K416" s="218"/>
      <c r="L416" s="47" t="s">
        <v>28</v>
      </c>
      <c r="M416" s="47">
        <v>4</v>
      </c>
      <c r="N416" s="217" t="s">
        <v>18</v>
      </c>
      <c r="O416" s="217"/>
      <c r="P416" s="217"/>
      <c r="Q416" s="47" t="s">
        <v>17</v>
      </c>
      <c r="W416" s="63">
        <f t="shared" si="8"/>
        <v>0</v>
      </c>
    </row>
    <row r="417" spans="1:256" ht="31.15" hidden="1" customHeight="1">
      <c r="B417" s="42"/>
      <c r="C417" s="217">
        <v>2020</v>
      </c>
      <c r="D417" s="217"/>
      <c r="E417" s="46" t="s">
        <v>760</v>
      </c>
      <c r="F417" s="218" t="s">
        <v>759</v>
      </c>
      <c r="G417" s="218"/>
      <c r="H417" s="218"/>
      <c r="I417" s="46" t="s">
        <v>449</v>
      </c>
      <c r="J417" s="218" t="s">
        <v>16</v>
      </c>
      <c r="K417" s="218"/>
      <c r="L417" s="47" t="s">
        <v>28</v>
      </c>
      <c r="M417" s="47">
        <v>4</v>
      </c>
      <c r="N417" s="217" t="s">
        <v>18</v>
      </c>
      <c r="O417" s="217"/>
      <c r="P417" s="217"/>
      <c r="Q417" s="47" t="s">
        <v>17</v>
      </c>
      <c r="W417" s="63">
        <f t="shared" si="8"/>
        <v>0</v>
      </c>
    </row>
    <row r="418" spans="1:256" ht="31.15" hidden="1" customHeight="1">
      <c r="B418" s="42"/>
      <c r="C418" s="217">
        <v>2020</v>
      </c>
      <c r="D418" s="217"/>
      <c r="E418" s="46" t="s">
        <v>758</v>
      </c>
      <c r="F418" s="218" t="s">
        <v>757</v>
      </c>
      <c r="G418" s="218"/>
      <c r="H418" s="218"/>
      <c r="I418" s="46" t="s">
        <v>449</v>
      </c>
      <c r="J418" s="218" t="s">
        <v>16</v>
      </c>
      <c r="K418" s="218"/>
      <c r="L418" s="47" t="s">
        <v>28</v>
      </c>
      <c r="M418" s="47">
        <v>4</v>
      </c>
      <c r="N418" s="217" t="s">
        <v>18</v>
      </c>
      <c r="O418" s="217"/>
      <c r="P418" s="217"/>
      <c r="Q418" s="47" t="s">
        <v>17</v>
      </c>
      <c r="W418" s="63">
        <f t="shared" si="8"/>
        <v>0</v>
      </c>
    </row>
    <row r="419" spans="1:256" ht="31.15" hidden="1" customHeight="1">
      <c r="B419" s="42"/>
      <c r="C419" s="217">
        <v>2020</v>
      </c>
      <c r="D419" s="217"/>
      <c r="E419" s="46" t="s">
        <v>756</v>
      </c>
      <c r="F419" s="218" t="s">
        <v>755</v>
      </c>
      <c r="G419" s="218"/>
      <c r="H419" s="218"/>
      <c r="I419" s="46" t="s">
        <v>449</v>
      </c>
      <c r="J419" s="218" t="s">
        <v>16</v>
      </c>
      <c r="K419" s="218"/>
      <c r="L419" s="47" t="s">
        <v>28</v>
      </c>
      <c r="M419" s="47">
        <v>4</v>
      </c>
      <c r="N419" s="217" t="s">
        <v>18</v>
      </c>
      <c r="O419" s="217"/>
      <c r="P419" s="217"/>
      <c r="Q419" s="47" t="s">
        <v>17</v>
      </c>
      <c r="W419" s="63">
        <f t="shared" si="8"/>
        <v>0</v>
      </c>
    </row>
    <row r="420" spans="1:256" ht="31.15" hidden="1" customHeight="1">
      <c r="B420" s="42"/>
      <c r="C420" s="217">
        <v>2020</v>
      </c>
      <c r="D420" s="217"/>
      <c r="E420" s="46" t="s">
        <v>754</v>
      </c>
      <c r="F420" s="218" t="s">
        <v>753</v>
      </c>
      <c r="G420" s="218"/>
      <c r="H420" s="218"/>
      <c r="I420" s="46" t="s">
        <v>449</v>
      </c>
      <c r="J420" s="218" t="s">
        <v>16</v>
      </c>
      <c r="K420" s="218"/>
      <c r="L420" s="47" t="s">
        <v>28</v>
      </c>
      <c r="M420" s="47">
        <v>4</v>
      </c>
      <c r="N420" s="217" t="s">
        <v>18</v>
      </c>
      <c r="O420" s="217"/>
      <c r="P420" s="217"/>
      <c r="Q420" s="47" t="s">
        <v>17</v>
      </c>
      <c r="W420" s="63">
        <f t="shared" si="8"/>
        <v>0</v>
      </c>
    </row>
    <row r="421" spans="1:256" ht="31.15" hidden="1" customHeight="1">
      <c r="B421" s="42"/>
      <c r="C421" s="217">
        <v>2020</v>
      </c>
      <c r="D421" s="217"/>
      <c r="E421" s="46" t="s">
        <v>752</v>
      </c>
      <c r="F421" s="218" t="s">
        <v>751</v>
      </c>
      <c r="G421" s="218"/>
      <c r="H421" s="218"/>
      <c r="I421" s="46" t="s">
        <v>449</v>
      </c>
      <c r="J421" s="218" t="s">
        <v>16</v>
      </c>
      <c r="K421" s="218"/>
      <c r="L421" s="47" t="s">
        <v>28</v>
      </c>
      <c r="M421" s="47">
        <v>4</v>
      </c>
      <c r="N421" s="217" t="s">
        <v>18</v>
      </c>
      <c r="O421" s="217"/>
      <c r="P421" s="217"/>
      <c r="Q421" s="47" t="s">
        <v>17</v>
      </c>
      <c r="W421" s="63">
        <f t="shared" si="8"/>
        <v>0</v>
      </c>
    </row>
    <row r="422" spans="1:256" ht="31.15" hidden="1" customHeight="1">
      <c r="B422" s="42"/>
      <c r="C422" s="217">
        <v>2020</v>
      </c>
      <c r="D422" s="217"/>
      <c r="E422" s="46" t="s">
        <v>750</v>
      </c>
      <c r="F422" s="218" t="s">
        <v>749</v>
      </c>
      <c r="G422" s="218"/>
      <c r="H422" s="218"/>
      <c r="I422" s="46" t="s">
        <v>449</v>
      </c>
      <c r="J422" s="218" t="s">
        <v>16</v>
      </c>
      <c r="K422" s="218"/>
      <c r="L422" s="47" t="s">
        <v>28</v>
      </c>
      <c r="M422" s="47">
        <v>4</v>
      </c>
      <c r="N422" s="217" t="s">
        <v>18</v>
      </c>
      <c r="O422" s="217"/>
      <c r="P422" s="217"/>
      <c r="Q422" s="47" t="s">
        <v>17</v>
      </c>
      <c r="W422" s="63">
        <f t="shared" si="8"/>
        <v>0</v>
      </c>
    </row>
    <row r="423" spans="1:256" ht="31.15" hidden="1" customHeight="1">
      <c r="B423" s="42"/>
      <c r="C423" s="217">
        <v>2020</v>
      </c>
      <c r="D423" s="217"/>
      <c r="E423" s="46" t="s">
        <v>748</v>
      </c>
      <c r="F423" s="218" t="s">
        <v>747</v>
      </c>
      <c r="G423" s="218"/>
      <c r="H423" s="218"/>
      <c r="I423" s="46" t="s">
        <v>449</v>
      </c>
      <c r="J423" s="218" t="s">
        <v>16</v>
      </c>
      <c r="K423" s="218"/>
      <c r="L423" s="47" t="s">
        <v>28</v>
      </c>
      <c r="M423" s="47">
        <v>4</v>
      </c>
      <c r="N423" s="217" t="s">
        <v>18</v>
      </c>
      <c r="O423" s="217"/>
      <c r="P423" s="217"/>
      <c r="Q423" s="47" t="s">
        <v>17</v>
      </c>
      <c r="W423" s="63">
        <f t="shared" si="8"/>
        <v>0</v>
      </c>
    </row>
    <row r="424" spans="1:256" ht="31.15" customHeight="1">
      <c r="A424" s="57"/>
      <c r="B424" s="71"/>
      <c r="C424" s="215">
        <v>2020</v>
      </c>
      <c r="D424" s="215"/>
      <c r="E424" s="59" t="s">
        <v>746</v>
      </c>
      <c r="F424" s="216" t="s">
        <v>745</v>
      </c>
      <c r="G424" s="216"/>
      <c r="H424" s="216"/>
      <c r="I424" s="59" t="s">
        <v>449</v>
      </c>
      <c r="J424" s="216" t="s">
        <v>16</v>
      </c>
      <c r="K424" s="216"/>
      <c r="L424" s="60" t="s">
        <v>17</v>
      </c>
      <c r="M424" s="60">
        <v>3</v>
      </c>
      <c r="N424" s="215" t="s">
        <v>18</v>
      </c>
      <c r="O424" s="215"/>
      <c r="P424" s="215"/>
      <c r="Q424" s="60" t="s">
        <v>17</v>
      </c>
      <c r="R424" s="61"/>
      <c r="S424" s="61"/>
      <c r="T424" s="61"/>
      <c r="U424" s="61">
        <f>U434</f>
        <v>1000</v>
      </c>
      <c r="V424" s="61"/>
      <c r="W424" s="61">
        <f t="shared" si="8"/>
        <v>1000</v>
      </c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  <c r="CU424" s="57"/>
      <c r="CV424" s="57"/>
      <c r="CW424" s="57"/>
      <c r="CX424" s="57"/>
      <c r="CY424" s="57"/>
      <c r="CZ424" s="57"/>
      <c r="DA424" s="57"/>
      <c r="DB424" s="57"/>
      <c r="DC424" s="57"/>
      <c r="DD424" s="57"/>
      <c r="DE424" s="57"/>
      <c r="DF424" s="57"/>
      <c r="DG424" s="57"/>
      <c r="DH424" s="57"/>
      <c r="DI424" s="57"/>
      <c r="DJ424" s="57"/>
      <c r="DK424" s="57"/>
      <c r="DL424" s="57"/>
      <c r="DM424" s="57"/>
      <c r="DN424" s="57"/>
      <c r="DO424" s="57"/>
      <c r="DP424" s="57"/>
      <c r="DQ424" s="57"/>
      <c r="DR424" s="57"/>
      <c r="DS424" s="57"/>
      <c r="DT424" s="57"/>
      <c r="DU424" s="57"/>
      <c r="DV424" s="57"/>
      <c r="DW424" s="57"/>
      <c r="DX424" s="57"/>
      <c r="DY424" s="57"/>
      <c r="DZ424" s="57"/>
      <c r="EA424" s="57"/>
      <c r="EB424" s="57"/>
      <c r="EC424" s="57"/>
      <c r="ED424" s="57"/>
      <c r="EE424" s="57"/>
      <c r="EF424" s="57"/>
      <c r="EG424" s="57"/>
      <c r="EH424" s="57"/>
      <c r="EI424" s="57"/>
      <c r="EJ424" s="57"/>
      <c r="EK424" s="57"/>
      <c r="EL424" s="57"/>
      <c r="EM424" s="57"/>
      <c r="EN424" s="57"/>
      <c r="EO424" s="57"/>
      <c r="EP424" s="57"/>
      <c r="EQ424" s="57"/>
      <c r="ER424" s="57"/>
      <c r="ES424" s="57"/>
      <c r="ET424" s="57"/>
      <c r="EU424" s="57"/>
      <c r="EV424" s="57"/>
      <c r="EW424" s="57"/>
      <c r="EX424" s="57"/>
      <c r="EY424" s="57"/>
      <c r="EZ424" s="57"/>
      <c r="FA424" s="57"/>
      <c r="FB424" s="57"/>
      <c r="FC424" s="57"/>
      <c r="FD424" s="57"/>
      <c r="FE424" s="57"/>
      <c r="FF424" s="57"/>
      <c r="FG424" s="57"/>
      <c r="FH424" s="57"/>
      <c r="FI424" s="57"/>
      <c r="FJ424" s="57"/>
      <c r="FK424" s="57"/>
      <c r="FL424" s="57"/>
      <c r="FM424" s="57"/>
      <c r="FN424" s="57"/>
      <c r="FO424" s="57"/>
      <c r="FP424" s="57"/>
      <c r="FQ424" s="57"/>
      <c r="FR424" s="57"/>
      <c r="FS424" s="57"/>
      <c r="FT424" s="57"/>
      <c r="FU424" s="57"/>
      <c r="FV424" s="57"/>
      <c r="FW424" s="57"/>
      <c r="FX424" s="57"/>
      <c r="FY424" s="57"/>
      <c r="FZ424" s="57"/>
      <c r="GA424" s="57"/>
      <c r="GB424" s="57"/>
      <c r="GC424" s="57"/>
      <c r="GD424" s="57"/>
      <c r="GE424" s="57"/>
      <c r="GF424" s="57"/>
      <c r="GG424" s="57"/>
      <c r="GH424" s="57"/>
      <c r="GI424" s="57"/>
      <c r="GJ424" s="57"/>
      <c r="GK424" s="57"/>
      <c r="GL424" s="57"/>
      <c r="GM424" s="57"/>
      <c r="GN424" s="57"/>
      <c r="GO424" s="57"/>
      <c r="GP424" s="57"/>
      <c r="GQ424" s="57"/>
      <c r="GR424" s="57"/>
      <c r="GS424" s="57"/>
      <c r="GT424" s="57"/>
      <c r="GU424" s="57"/>
      <c r="GV424" s="57"/>
      <c r="GW424" s="57"/>
      <c r="GX424" s="57"/>
      <c r="GY424" s="57"/>
      <c r="GZ424" s="57"/>
      <c r="HA424" s="57"/>
      <c r="HB424" s="57"/>
      <c r="HC424" s="57"/>
      <c r="HD424" s="57"/>
      <c r="HE424" s="57"/>
      <c r="HF424" s="57"/>
      <c r="HG424" s="57"/>
      <c r="HH424" s="57"/>
      <c r="HI424" s="57"/>
      <c r="HJ424" s="57"/>
      <c r="HK424" s="57"/>
      <c r="HL424" s="57"/>
      <c r="HM424" s="57"/>
      <c r="HN424" s="57"/>
      <c r="HO424" s="57"/>
      <c r="HP424" s="57"/>
      <c r="HQ424" s="57"/>
      <c r="HR424" s="57"/>
      <c r="HS424" s="57"/>
      <c r="HT424" s="57"/>
      <c r="HU424" s="57"/>
      <c r="HV424" s="57"/>
      <c r="HW424" s="57"/>
      <c r="HX424" s="57"/>
      <c r="HY424" s="57"/>
      <c r="HZ424" s="57"/>
      <c r="IA424" s="57"/>
      <c r="IB424" s="57"/>
      <c r="IC424" s="57"/>
      <c r="ID424" s="57"/>
      <c r="IE424" s="57"/>
      <c r="IF424" s="57"/>
      <c r="IG424" s="57"/>
      <c r="IH424" s="57"/>
      <c r="II424" s="57"/>
      <c r="IJ424" s="57"/>
      <c r="IK424" s="57"/>
      <c r="IL424" s="57"/>
      <c r="IM424" s="57"/>
      <c r="IN424" s="57"/>
      <c r="IO424" s="57"/>
      <c r="IP424" s="57"/>
      <c r="IQ424" s="57"/>
      <c r="IR424" s="57"/>
      <c r="IS424" s="57"/>
      <c r="IT424" s="57"/>
      <c r="IU424" s="57"/>
      <c r="IV424" s="57"/>
    </row>
    <row r="425" spans="1:256" ht="31.15" hidden="1" customHeight="1">
      <c r="B425" s="42"/>
      <c r="C425" s="217">
        <v>2020</v>
      </c>
      <c r="D425" s="217"/>
      <c r="E425" s="46" t="s">
        <v>744</v>
      </c>
      <c r="F425" s="218" t="s">
        <v>743</v>
      </c>
      <c r="G425" s="218"/>
      <c r="H425" s="218"/>
      <c r="I425" s="46" t="s">
        <v>449</v>
      </c>
      <c r="J425" s="218" t="s">
        <v>16</v>
      </c>
      <c r="K425" s="218"/>
      <c r="L425" s="47" t="s">
        <v>28</v>
      </c>
      <c r="M425" s="47">
        <v>4</v>
      </c>
      <c r="N425" s="217" t="s">
        <v>18</v>
      </c>
      <c r="O425" s="217"/>
      <c r="P425" s="217"/>
      <c r="Q425" s="47" t="s">
        <v>17</v>
      </c>
      <c r="W425" s="63">
        <f t="shared" si="8"/>
        <v>0</v>
      </c>
    </row>
    <row r="426" spans="1:256" ht="31.15" hidden="1" customHeight="1">
      <c r="B426" s="42"/>
      <c r="C426" s="217">
        <v>2020</v>
      </c>
      <c r="D426" s="217"/>
      <c r="E426" s="46" t="s">
        <v>742</v>
      </c>
      <c r="F426" s="218" t="s">
        <v>741</v>
      </c>
      <c r="G426" s="218"/>
      <c r="H426" s="218"/>
      <c r="I426" s="46" t="s">
        <v>449</v>
      </c>
      <c r="J426" s="218" t="s">
        <v>16</v>
      </c>
      <c r="K426" s="218"/>
      <c r="L426" s="47" t="s">
        <v>28</v>
      </c>
      <c r="M426" s="47">
        <v>4</v>
      </c>
      <c r="N426" s="217" t="s">
        <v>18</v>
      </c>
      <c r="O426" s="217"/>
      <c r="P426" s="217"/>
      <c r="Q426" s="47" t="s">
        <v>17</v>
      </c>
      <c r="W426" s="63">
        <f t="shared" si="8"/>
        <v>0</v>
      </c>
    </row>
    <row r="427" spans="1:256" ht="31.15" hidden="1" customHeight="1">
      <c r="A427" s="65"/>
      <c r="C427" s="217">
        <v>2020</v>
      </c>
      <c r="D427" s="217"/>
      <c r="E427" s="46" t="s">
        <v>740</v>
      </c>
      <c r="F427" s="218" t="s">
        <v>739</v>
      </c>
      <c r="G427" s="218"/>
      <c r="H427" s="218"/>
      <c r="I427" s="46" t="s">
        <v>449</v>
      </c>
      <c r="J427" s="218" t="s">
        <v>16</v>
      </c>
      <c r="K427" s="218"/>
      <c r="L427" s="47" t="s">
        <v>28</v>
      </c>
      <c r="M427" s="47">
        <v>4</v>
      </c>
      <c r="N427" s="217" t="s">
        <v>18</v>
      </c>
      <c r="O427" s="217"/>
      <c r="P427" s="217"/>
      <c r="Q427" s="47" t="s">
        <v>17</v>
      </c>
      <c r="W427" s="63">
        <f t="shared" si="8"/>
        <v>0</v>
      </c>
    </row>
    <row r="428" spans="1:256" ht="31.15" hidden="1" customHeight="1">
      <c r="B428" s="42"/>
      <c r="C428" s="217">
        <v>2020</v>
      </c>
      <c r="D428" s="217"/>
      <c r="E428" s="46" t="s">
        <v>738</v>
      </c>
      <c r="F428" s="218" t="s">
        <v>737</v>
      </c>
      <c r="G428" s="218"/>
      <c r="H428" s="218"/>
      <c r="I428" s="46" t="s">
        <v>449</v>
      </c>
      <c r="J428" s="218" t="s">
        <v>16</v>
      </c>
      <c r="K428" s="218"/>
      <c r="L428" s="47" t="s">
        <v>28</v>
      </c>
      <c r="M428" s="47">
        <v>4</v>
      </c>
      <c r="N428" s="217" t="s">
        <v>18</v>
      </c>
      <c r="O428" s="217"/>
      <c r="P428" s="217"/>
      <c r="Q428" s="47" t="s">
        <v>17</v>
      </c>
      <c r="W428" s="63">
        <f t="shared" si="8"/>
        <v>0</v>
      </c>
    </row>
    <row r="429" spans="1:256" ht="31.15" hidden="1" customHeight="1">
      <c r="A429" s="65"/>
      <c r="C429" s="217">
        <v>2020</v>
      </c>
      <c r="D429" s="217"/>
      <c r="E429" s="46" t="s">
        <v>736</v>
      </c>
      <c r="F429" s="218" t="s">
        <v>735</v>
      </c>
      <c r="G429" s="218"/>
      <c r="H429" s="218"/>
      <c r="I429" s="46" t="s">
        <v>449</v>
      </c>
      <c r="J429" s="218" t="s">
        <v>16</v>
      </c>
      <c r="K429" s="218"/>
      <c r="L429" s="47" t="s">
        <v>28</v>
      </c>
      <c r="M429" s="47">
        <v>4</v>
      </c>
      <c r="N429" s="217" t="s">
        <v>18</v>
      </c>
      <c r="O429" s="217"/>
      <c r="P429" s="217"/>
      <c r="Q429" s="47" t="s">
        <v>17</v>
      </c>
      <c r="W429" s="63">
        <f t="shared" si="8"/>
        <v>0</v>
      </c>
    </row>
    <row r="430" spans="1:256" ht="31.15" hidden="1" customHeight="1">
      <c r="B430" s="42"/>
      <c r="C430" s="217">
        <v>2020</v>
      </c>
      <c r="D430" s="217"/>
      <c r="E430" s="46" t="s">
        <v>734</v>
      </c>
      <c r="F430" s="218" t="s">
        <v>733</v>
      </c>
      <c r="G430" s="218"/>
      <c r="H430" s="218"/>
      <c r="I430" s="46" t="s">
        <v>449</v>
      </c>
      <c r="J430" s="218" t="s">
        <v>16</v>
      </c>
      <c r="K430" s="218"/>
      <c r="L430" s="47" t="s">
        <v>28</v>
      </c>
      <c r="M430" s="47">
        <v>4</v>
      </c>
      <c r="N430" s="217" t="s">
        <v>18</v>
      </c>
      <c r="O430" s="217"/>
      <c r="P430" s="217"/>
      <c r="Q430" s="47" t="s">
        <v>17</v>
      </c>
      <c r="W430" s="63">
        <f t="shared" si="8"/>
        <v>0</v>
      </c>
    </row>
    <row r="431" spans="1:256" ht="31.15" hidden="1" customHeight="1">
      <c r="B431" s="42"/>
      <c r="C431" s="217">
        <v>2020</v>
      </c>
      <c r="D431" s="217"/>
      <c r="E431" s="46" t="s">
        <v>732</v>
      </c>
      <c r="F431" s="218" t="s">
        <v>731</v>
      </c>
      <c r="G431" s="218"/>
      <c r="H431" s="218"/>
      <c r="I431" s="46" t="s">
        <v>449</v>
      </c>
      <c r="J431" s="218" t="s">
        <v>16</v>
      </c>
      <c r="K431" s="218"/>
      <c r="L431" s="47" t="s">
        <v>28</v>
      </c>
      <c r="M431" s="47">
        <v>4</v>
      </c>
      <c r="N431" s="217" t="s">
        <v>18</v>
      </c>
      <c r="O431" s="217"/>
      <c r="P431" s="217"/>
      <c r="Q431" s="47" t="s">
        <v>17</v>
      </c>
      <c r="W431" s="63">
        <f t="shared" si="8"/>
        <v>0</v>
      </c>
    </row>
    <row r="432" spans="1:256" ht="31.15" hidden="1" customHeight="1">
      <c r="B432" s="42"/>
      <c r="C432" s="217">
        <v>2020</v>
      </c>
      <c r="D432" s="217"/>
      <c r="E432" s="46" t="s">
        <v>730</v>
      </c>
      <c r="F432" s="218" t="s">
        <v>729</v>
      </c>
      <c r="G432" s="218"/>
      <c r="H432" s="218"/>
      <c r="I432" s="46" t="s">
        <v>449</v>
      </c>
      <c r="J432" s="218" t="s">
        <v>16</v>
      </c>
      <c r="K432" s="218"/>
      <c r="L432" s="47" t="s">
        <v>28</v>
      </c>
      <c r="M432" s="47">
        <v>4</v>
      </c>
      <c r="N432" s="217" t="s">
        <v>18</v>
      </c>
      <c r="O432" s="217"/>
      <c r="P432" s="217"/>
      <c r="Q432" s="47" t="s">
        <v>17</v>
      </c>
      <c r="W432" s="63">
        <f t="shared" si="8"/>
        <v>0</v>
      </c>
    </row>
    <row r="433" spans="1:256" ht="31.15" hidden="1" customHeight="1">
      <c r="B433" s="42"/>
      <c r="C433" s="217">
        <v>2020</v>
      </c>
      <c r="D433" s="217"/>
      <c r="E433" s="46" t="s">
        <v>728</v>
      </c>
      <c r="F433" s="218" t="s">
        <v>727</v>
      </c>
      <c r="G433" s="218"/>
      <c r="H433" s="218"/>
      <c r="I433" s="46" t="s">
        <v>449</v>
      </c>
      <c r="J433" s="218" t="s">
        <v>16</v>
      </c>
      <c r="K433" s="218"/>
      <c r="L433" s="47" t="s">
        <v>28</v>
      </c>
      <c r="M433" s="47">
        <v>4</v>
      </c>
      <c r="N433" s="217" t="s">
        <v>18</v>
      </c>
      <c r="O433" s="217"/>
      <c r="P433" s="217"/>
      <c r="Q433" s="47" t="s">
        <v>17</v>
      </c>
      <c r="W433" s="63">
        <f t="shared" si="8"/>
        <v>0</v>
      </c>
    </row>
    <row r="434" spans="1:256" ht="31.15" customHeight="1">
      <c r="B434" s="42"/>
      <c r="C434" s="217">
        <v>2020</v>
      </c>
      <c r="D434" s="217"/>
      <c r="E434" s="46" t="s">
        <v>726</v>
      </c>
      <c r="F434" s="218" t="s">
        <v>725</v>
      </c>
      <c r="G434" s="218"/>
      <c r="H434" s="218"/>
      <c r="I434" s="46" t="s">
        <v>449</v>
      </c>
      <c r="J434" s="218" t="s">
        <v>16</v>
      </c>
      <c r="K434" s="218"/>
      <c r="L434" s="47" t="s">
        <v>28</v>
      </c>
      <c r="M434" s="47">
        <v>4</v>
      </c>
      <c r="N434" s="217" t="s">
        <v>18</v>
      </c>
      <c r="O434" s="217"/>
      <c r="P434" s="217"/>
      <c r="Q434" s="47" t="s">
        <v>17</v>
      </c>
      <c r="U434" s="63">
        <v>1000</v>
      </c>
      <c r="W434" s="63">
        <f t="shared" si="8"/>
        <v>1000</v>
      </c>
    </row>
    <row r="435" spans="1:256" ht="31.15" hidden="1" customHeight="1">
      <c r="A435" s="57"/>
      <c r="B435" s="58"/>
      <c r="C435" s="215">
        <v>2020</v>
      </c>
      <c r="D435" s="215"/>
      <c r="E435" s="59" t="s">
        <v>724</v>
      </c>
      <c r="F435" s="216" t="s">
        <v>723</v>
      </c>
      <c r="G435" s="216"/>
      <c r="H435" s="216"/>
      <c r="I435" s="59" t="s">
        <v>449</v>
      </c>
      <c r="J435" s="216" t="s">
        <v>16</v>
      </c>
      <c r="K435" s="216"/>
      <c r="L435" s="60" t="s">
        <v>17</v>
      </c>
      <c r="M435" s="60">
        <v>3</v>
      </c>
      <c r="N435" s="215" t="s">
        <v>18</v>
      </c>
      <c r="O435" s="215"/>
      <c r="P435" s="215"/>
      <c r="Q435" s="60" t="s">
        <v>17</v>
      </c>
      <c r="R435" s="61"/>
      <c r="S435" s="61"/>
      <c r="T435" s="61"/>
      <c r="U435" s="61"/>
      <c r="V435" s="61"/>
      <c r="W435" s="61">
        <f t="shared" si="8"/>
        <v>0</v>
      </c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  <c r="CU435" s="57"/>
      <c r="CV435" s="57"/>
      <c r="CW435" s="57"/>
      <c r="CX435" s="57"/>
      <c r="CY435" s="57"/>
      <c r="CZ435" s="57"/>
      <c r="DA435" s="57"/>
      <c r="DB435" s="57"/>
      <c r="DC435" s="57"/>
      <c r="DD435" s="57"/>
      <c r="DE435" s="57"/>
      <c r="DF435" s="57"/>
      <c r="DG435" s="57"/>
      <c r="DH435" s="57"/>
      <c r="DI435" s="57"/>
      <c r="DJ435" s="57"/>
      <c r="DK435" s="57"/>
      <c r="DL435" s="57"/>
      <c r="DM435" s="57"/>
      <c r="DN435" s="57"/>
      <c r="DO435" s="57"/>
      <c r="DP435" s="57"/>
      <c r="DQ435" s="57"/>
      <c r="DR435" s="57"/>
      <c r="DS435" s="57"/>
      <c r="DT435" s="57"/>
      <c r="DU435" s="57"/>
      <c r="DV435" s="57"/>
      <c r="DW435" s="57"/>
      <c r="DX435" s="57"/>
      <c r="DY435" s="57"/>
      <c r="DZ435" s="57"/>
      <c r="EA435" s="57"/>
      <c r="EB435" s="57"/>
      <c r="EC435" s="57"/>
      <c r="ED435" s="57"/>
      <c r="EE435" s="57"/>
      <c r="EF435" s="57"/>
      <c r="EG435" s="57"/>
      <c r="EH435" s="57"/>
      <c r="EI435" s="57"/>
      <c r="EJ435" s="57"/>
      <c r="EK435" s="57"/>
      <c r="EL435" s="57"/>
      <c r="EM435" s="57"/>
      <c r="EN435" s="57"/>
      <c r="EO435" s="57"/>
      <c r="EP435" s="57"/>
      <c r="EQ435" s="57"/>
      <c r="ER435" s="57"/>
      <c r="ES435" s="57"/>
      <c r="ET435" s="57"/>
      <c r="EU435" s="57"/>
      <c r="EV435" s="57"/>
      <c r="EW435" s="57"/>
      <c r="EX435" s="57"/>
      <c r="EY435" s="57"/>
      <c r="EZ435" s="57"/>
      <c r="FA435" s="57"/>
      <c r="FB435" s="57"/>
      <c r="FC435" s="57"/>
      <c r="FD435" s="57"/>
      <c r="FE435" s="57"/>
      <c r="FF435" s="57"/>
      <c r="FG435" s="57"/>
      <c r="FH435" s="57"/>
      <c r="FI435" s="57"/>
      <c r="FJ435" s="57"/>
      <c r="FK435" s="57"/>
      <c r="FL435" s="57"/>
      <c r="FM435" s="57"/>
      <c r="FN435" s="57"/>
      <c r="FO435" s="57"/>
      <c r="FP435" s="57"/>
      <c r="FQ435" s="57"/>
      <c r="FR435" s="57"/>
      <c r="FS435" s="57"/>
      <c r="FT435" s="57"/>
      <c r="FU435" s="57"/>
      <c r="FV435" s="57"/>
      <c r="FW435" s="57"/>
      <c r="FX435" s="57"/>
      <c r="FY435" s="57"/>
      <c r="FZ435" s="57"/>
      <c r="GA435" s="57"/>
      <c r="GB435" s="57"/>
      <c r="GC435" s="57"/>
      <c r="GD435" s="57"/>
      <c r="GE435" s="57"/>
      <c r="GF435" s="57"/>
      <c r="GG435" s="57"/>
      <c r="GH435" s="57"/>
      <c r="GI435" s="57"/>
      <c r="GJ435" s="57"/>
      <c r="GK435" s="57"/>
      <c r="GL435" s="57"/>
      <c r="GM435" s="57"/>
      <c r="GN435" s="57"/>
      <c r="GO435" s="57"/>
      <c r="GP435" s="57"/>
      <c r="GQ435" s="57"/>
      <c r="GR435" s="57"/>
      <c r="GS435" s="57"/>
      <c r="GT435" s="57"/>
      <c r="GU435" s="57"/>
      <c r="GV435" s="57"/>
      <c r="GW435" s="57"/>
      <c r="GX435" s="57"/>
      <c r="GY435" s="57"/>
      <c r="GZ435" s="57"/>
      <c r="HA435" s="57"/>
      <c r="HB435" s="57"/>
      <c r="HC435" s="57"/>
      <c r="HD435" s="57"/>
      <c r="HE435" s="57"/>
      <c r="HF435" s="57"/>
      <c r="HG435" s="57"/>
      <c r="HH435" s="57"/>
      <c r="HI435" s="57"/>
      <c r="HJ435" s="57"/>
      <c r="HK435" s="57"/>
      <c r="HL435" s="57"/>
      <c r="HM435" s="57"/>
      <c r="HN435" s="57"/>
      <c r="HO435" s="57"/>
      <c r="HP435" s="57"/>
      <c r="HQ435" s="57"/>
      <c r="HR435" s="57"/>
      <c r="HS435" s="57"/>
      <c r="HT435" s="57"/>
      <c r="HU435" s="57"/>
      <c r="HV435" s="57"/>
      <c r="HW435" s="57"/>
      <c r="HX435" s="57"/>
      <c r="HY435" s="57"/>
      <c r="HZ435" s="57"/>
      <c r="IA435" s="57"/>
      <c r="IB435" s="57"/>
      <c r="IC435" s="57"/>
      <c r="ID435" s="57"/>
      <c r="IE435" s="57"/>
      <c r="IF435" s="57"/>
      <c r="IG435" s="57"/>
      <c r="IH435" s="57"/>
      <c r="II435" s="57"/>
      <c r="IJ435" s="57"/>
      <c r="IK435" s="57"/>
      <c r="IL435" s="57"/>
      <c r="IM435" s="57"/>
      <c r="IN435" s="57"/>
      <c r="IO435" s="57"/>
      <c r="IP435" s="57"/>
      <c r="IQ435" s="57"/>
      <c r="IR435" s="57"/>
      <c r="IS435" s="57"/>
      <c r="IT435" s="57"/>
      <c r="IU435" s="57"/>
      <c r="IV435" s="57"/>
    </row>
    <row r="436" spans="1:256" ht="31.15" hidden="1" customHeight="1">
      <c r="B436" s="42"/>
      <c r="C436" s="217">
        <v>2020</v>
      </c>
      <c r="D436" s="217"/>
      <c r="E436" s="46" t="s">
        <v>722</v>
      </c>
      <c r="F436" s="218" t="s">
        <v>721</v>
      </c>
      <c r="G436" s="218"/>
      <c r="H436" s="218"/>
      <c r="I436" s="46" t="s">
        <v>449</v>
      </c>
      <c r="J436" s="218" t="s">
        <v>16</v>
      </c>
      <c r="K436" s="218"/>
      <c r="L436" s="47" t="s">
        <v>28</v>
      </c>
      <c r="M436" s="47">
        <v>4</v>
      </c>
      <c r="N436" s="217" t="s">
        <v>18</v>
      </c>
      <c r="O436" s="217"/>
      <c r="P436" s="217"/>
      <c r="Q436" s="47" t="s">
        <v>17</v>
      </c>
      <c r="W436" s="63">
        <f t="shared" si="8"/>
        <v>0</v>
      </c>
    </row>
    <row r="437" spans="1:256" ht="31.15" hidden="1" customHeight="1">
      <c r="B437" s="42"/>
      <c r="C437" s="217">
        <v>2020</v>
      </c>
      <c r="D437" s="217"/>
      <c r="E437" s="46" t="s">
        <v>720</v>
      </c>
      <c r="F437" s="218" t="s">
        <v>719</v>
      </c>
      <c r="G437" s="218"/>
      <c r="H437" s="218"/>
      <c r="I437" s="46" t="s">
        <v>449</v>
      </c>
      <c r="J437" s="218" t="s">
        <v>16</v>
      </c>
      <c r="K437" s="218"/>
      <c r="L437" s="47" t="s">
        <v>28</v>
      </c>
      <c r="M437" s="47">
        <v>4</v>
      </c>
      <c r="N437" s="217" t="s">
        <v>18</v>
      </c>
      <c r="O437" s="217"/>
      <c r="P437" s="217"/>
      <c r="Q437" s="47" t="s">
        <v>17</v>
      </c>
      <c r="W437" s="63">
        <f t="shared" si="8"/>
        <v>0</v>
      </c>
    </row>
    <row r="438" spans="1:256" ht="31.15" hidden="1" customHeight="1">
      <c r="B438" s="42"/>
      <c r="C438" s="217">
        <v>2020</v>
      </c>
      <c r="D438" s="217"/>
      <c r="E438" s="46" t="s">
        <v>718</v>
      </c>
      <c r="F438" s="218" t="s">
        <v>717</v>
      </c>
      <c r="G438" s="218"/>
      <c r="H438" s="218"/>
      <c r="I438" s="46" t="s">
        <v>449</v>
      </c>
      <c r="J438" s="218" t="s">
        <v>16</v>
      </c>
      <c r="K438" s="218"/>
      <c r="L438" s="47" t="s">
        <v>17</v>
      </c>
      <c r="M438" s="47">
        <v>4</v>
      </c>
      <c r="N438" s="217" t="s">
        <v>18</v>
      </c>
      <c r="O438" s="217"/>
      <c r="P438" s="217"/>
      <c r="Q438" s="47" t="s">
        <v>17</v>
      </c>
      <c r="W438" s="63">
        <f t="shared" si="8"/>
        <v>0</v>
      </c>
    </row>
    <row r="439" spans="1:256" ht="31.15" hidden="1" customHeight="1">
      <c r="B439" s="65"/>
      <c r="C439" s="217">
        <v>2020</v>
      </c>
      <c r="D439" s="217"/>
      <c r="E439" s="46" t="s">
        <v>716</v>
      </c>
      <c r="F439" s="218" t="s">
        <v>715</v>
      </c>
      <c r="G439" s="218"/>
      <c r="H439" s="218"/>
      <c r="I439" s="46" t="s">
        <v>449</v>
      </c>
      <c r="J439" s="218" t="s">
        <v>16</v>
      </c>
      <c r="K439" s="218"/>
      <c r="L439" s="47" t="s">
        <v>28</v>
      </c>
      <c r="M439" s="47">
        <v>5</v>
      </c>
      <c r="N439" s="217" t="s">
        <v>18</v>
      </c>
      <c r="O439" s="217"/>
      <c r="P439" s="217"/>
      <c r="Q439" s="47" t="s">
        <v>17</v>
      </c>
      <c r="W439" s="63">
        <f t="shared" si="8"/>
        <v>0</v>
      </c>
    </row>
    <row r="440" spans="1:256" ht="31.15" hidden="1" customHeight="1">
      <c r="B440" s="65"/>
      <c r="C440" s="217">
        <v>2020</v>
      </c>
      <c r="D440" s="217"/>
      <c r="E440" s="46" t="s">
        <v>714</v>
      </c>
      <c r="F440" s="218" t="s">
        <v>713</v>
      </c>
      <c r="G440" s="218"/>
      <c r="H440" s="218"/>
      <c r="I440" s="46" t="s">
        <v>449</v>
      </c>
      <c r="J440" s="218" t="s">
        <v>16</v>
      </c>
      <c r="K440" s="218"/>
      <c r="L440" s="47" t="s">
        <v>28</v>
      </c>
      <c r="M440" s="47">
        <v>5</v>
      </c>
      <c r="N440" s="217" t="s">
        <v>18</v>
      </c>
      <c r="O440" s="217"/>
      <c r="P440" s="217"/>
      <c r="Q440" s="47" t="s">
        <v>17</v>
      </c>
      <c r="W440" s="63">
        <f t="shared" si="8"/>
        <v>0</v>
      </c>
    </row>
    <row r="441" spans="1:256" ht="31.15" hidden="1" customHeight="1">
      <c r="B441" s="42"/>
      <c r="C441" s="217">
        <v>2020</v>
      </c>
      <c r="D441" s="217"/>
      <c r="E441" s="46" t="s">
        <v>712</v>
      </c>
      <c r="F441" s="218" t="s">
        <v>710</v>
      </c>
      <c r="G441" s="218"/>
      <c r="H441" s="218"/>
      <c r="I441" s="46" t="s">
        <v>449</v>
      </c>
      <c r="J441" s="218" t="s">
        <v>16</v>
      </c>
      <c r="K441" s="218"/>
      <c r="L441" s="47" t="s">
        <v>17</v>
      </c>
      <c r="M441" s="47">
        <v>4</v>
      </c>
      <c r="N441" s="217" t="s">
        <v>18</v>
      </c>
      <c r="O441" s="217"/>
      <c r="P441" s="217"/>
      <c r="Q441" s="47" t="s">
        <v>17</v>
      </c>
      <c r="R441" s="72"/>
      <c r="S441" s="72"/>
      <c r="T441" s="72"/>
      <c r="U441" s="72"/>
      <c r="V441" s="72"/>
      <c r="W441" s="72">
        <f t="shared" si="8"/>
        <v>0</v>
      </c>
    </row>
    <row r="442" spans="1:256" ht="31.15" hidden="1" customHeight="1">
      <c r="B442" s="65"/>
      <c r="C442" s="217">
        <v>2020</v>
      </c>
      <c r="D442" s="217"/>
      <c r="E442" s="46" t="s">
        <v>711</v>
      </c>
      <c r="F442" s="218" t="s">
        <v>710</v>
      </c>
      <c r="G442" s="218"/>
      <c r="H442" s="218"/>
      <c r="I442" s="46" t="s">
        <v>449</v>
      </c>
      <c r="J442" s="218" t="s">
        <v>16</v>
      </c>
      <c r="K442" s="218"/>
      <c r="L442" s="47" t="s">
        <v>28</v>
      </c>
      <c r="M442" s="47">
        <v>5</v>
      </c>
      <c r="N442" s="217" t="s">
        <v>18</v>
      </c>
      <c r="O442" s="217"/>
      <c r="P442" s="217"/>
      <c r="Q442" s="47" t="s">
        <v>17</v>
      </c>
      <c r="W442" s="63">
        <f t="shared" si="8"/>
        <v>0</v>
      </c>
    </row>
    <row r="443" spans="1:256" ht="31.15" hidden="1" customHeight="1">
      <c r="B443" s="65"/>
      <c r="C443" s="217">
        <v>2020</v>
      </c>
      <c r="D443" s="217"/>
      <c r="E443" s="46" t="s">
        <v>709</v>
      </c>
      <c r="F443" s="218" t="s">
        <v>708</v>
      </c>
      <c r="G443" s="218"/>
      <c r="H443" s="218"/>
      <c r="I443" s="46" t="s">
        <v>449</v>
      </c>
      <c r="J443" s="218" t="s">
        <v>16</v>
      </c>
      <c r="K443" s="218"/>
      <c r="L443" s="47" t="s">
        <v>28</v>
      </c>
      <c r="M443" s="47">
        <v>5</v>
      </c>
      <c r="N443" s="217" t="s">
        <v>18</v>
      </c>
      <c r="O443" s="217"/>
      <c r="P443" s="217"/>
      <c r="Q443" s="47" t="s">
        <v>17</v>
      </c>
      <c r="W443" s="63">
        <f t="shared" si="8"/>
        <v>0</v>
      </c>
    </row>
    <row r="444" spans="1:256" ht="31.15" hidden="1" customHeight="1">
      <c r="B444" s="42"/>
      <c r="C444" s="217">
        <v>2020</v>
      </c>
      <c r="D444" s="217"/>
      <c r="E444" s="46" t="s">
        <v>707</v>
      </c>
      <c r="F444" s="218" t="s">
        <v>705</v>
      </c>
      <c r="G444" s="218"/>
      <c r="H444" s="218"/>
      <c r="I444" s="46" t="s">
        <v>449</v>
      </c>
      <c r="J444" s="218" t="s">
        <v>16</v>
      </c>
      <c r="K444" s="218"/>
      <c r="L444" s="47" t="s">
        <v>17</v>
      </c>
      <c r="M444" s="47">
        <v>4</v>
      </c>
      <c r="N444" s="217" t="s">
        <v>18</v>
      </c>
      <c r="O444" s="217"/>
      <c r="P444" s="217"/>
      <c r="Q444" s="47" t="s">
        <v>17</v>
      </c>
      <c r="W444" s="63">
        <f t="shared" si="8"/>
        <v>0</v>
      </c>
    </row>
    <row r="445" spans="1:256" ht="31.15" hidden="1" customHeight="1">
      <c r="B445" s="65"/>
      <c r="C445" s="217">
        <v>2020</v>
      </c>
      <c r="D445" s="217"/>
      <c r="E445" s="46" t="s">
        <v>706</v>
      </c>
      <c r="F445" s="218" t="s">
        <v>705</v>
      </c>
      <c r="G445" s="218"/>
      <c r="H445" s="218"/>
      <c r="I445" s="46" t="s">
        <v>449</v>
      </c>
      <c r="J445" s="218" t="s">
        <v>16</v>
      </c>
      <c r="K445" s="218"/>
      <c r="L445" s="47" t="s">
        <v>28</v>
      </c>
      <c r="M445" s="47">
        <v>5</v>
      </c>
      <c r="N445" s="217" t="s">
        <v>18</v>
      </c>
      <c r="O445" s="217"/>
      <c r="P445" s="217"/>
      <c r="Q445" s="47" t="s">
        <v>17</v>
      </c>
      <c r="W445" s="63">
        <f t="shared" si="8"/>
        <v>0</v>
      </c>
    </row>
    <row r="446" spans="1:256" ht="31.15" hidden="1" customHeight="1">
      <c r="B446" s="65"/>
      <c r="C446" s="217">
        <v>2020</v>
      </c>
      <c r="D446" s="217"/>
      <c r="E446" s="46" t="s">
        <v>704</v>
      </c>
      <c r="F446" s="218" t="s">
        <v>703</v>
      </c>
      <c r="G446" s="218"/>
      <c r="H446" s="218"/>
      <c r="I446" s="46" t="s">
        <v>449</v>
      </c>
      <c r="J446" s="218" t="s">
        <v>16</v>
      </c>
      <c r="K446" s="218"/>
      <c r="L446" s="47" t="s">
        <v>28</v>
      </c>
      <c r="M446" s="47">
        <v>5</v>
      </c>
      <c r="N446" s="217" t="s">
        <v>18</v>
      </c>
      <c r="O446" s="217"/>
      <c r="P446" s="217"/>
      <c r="Q446" s="47" t="s">
        <v>17</v>
      </c>
      <c r="W446" s="63">
        <f t="shared" si="8"/>
        <v>0</v>
      </c>
    </row>
    <row r="447" spans="1:256" ht="31.15" hidden="1" customHeight="1">
      <c r="B447" s="42"/>
      <c r="C447" s="217">
        <v>2020</v>
      </c>
      <c r="D447" s="217"/>
      <c r="E447" s="46" t="s">
        <v>702</v>
      </c>
      <c r="F447" s="218" t="s">
        <v>700</v>
      </c>
      <c r="G447" s="218"/>
      <c r="H447" s="218"/>
      <c r="I447" s="46" t="s">
        <v>449</v>
      </c>
      <c r="J447" s="218" t="s">
        <v>16</v>
      </c>
      <c r="K447" s="218"/>
      <c r="L447" s="47" t="s">
        <v>17</v>
      </c>
      <c r="M447" s="47">
        <v>4</v>
      </c>
      <c r="N447" s="217" t="s">
        <v>18</v>
      </c>
      <c r="O447" s="217"/>
      <c r="P447" s="217"/>
      <c r="Q447" s="47" t="s">
        <v>17</v>
      </c>
      <c r="W447" s="63">
        <f t="shared" si="8"/>
        <v>0</v>
      </c>
    </row>
    <row r="448" spans="1:256" ht="31.15" hidden="1" customHeight="1">
      <c r="B448" s="65"/>
      <c r="C448" s="217">
        <v>2020</v>
      </c>
      <c r="D448" s="217"/>
      <c r="E448" s="46" t="s">
        <v>701</v>
      </c>
      <c r="F448" s="218" t="s">
        <v>700</v>
      </c>
      <c r="G448" s="218"/>
      <c r="H448" s="218"/>
      <c r="I448" s="46" t="s">
        <v>449</v>
      </c>
      <c r="J448" s="218" t="s">
        <v>16</v>
      </c>
      <c r="K448" s="218"/>
      <c r="L448" s="47" t="s">
        <v>28</v>
      </c>
      <c r="M448" s="47">
        <v>5</v>
      </c>
      <c r="N448" s="217" t="s">
        <v>18</v>
      </c>
      <c r="O448" s="217"/>
      <c r="P448" s="217"/>
      <c r="Q448" s="47" t="s">
        <v>17</v>
      </c>
      <c r="W448" s="63">
        <f t="shared" si="8"/>
        <v>0</v>
      </c>
    </row>
    <row r="449" spans="1:256" ht="31.15" hidden="1" customHeight="1">
      <c r="B449" s="65"/>
      <c r="C449" s="217">
        <v>2020</v>
      </c>
      <c r="D449" s="217"/>
      <c r="E449" s="46" t="s">
        <v>699</v>
      </c>
      <c r="F449" s="218" t="s">
        <v>698</v>
      </c>
      <c r="G449" s="218"/>
      <c r="H449" s="218"/>
      <c r="I449" s="46" t="s">
        <v>449</v>
      </c>
      <c r="J449" s="218" t="s">
        <v>16</v>
      </c>
      <c r="K449" s="218"/>
      <c r="L449" s="47" t="s">
        <v>28</v>
      </c>
      <c r="M449" s="47">
        <v>5</v>
      </c>
      <c r="N449" s="217" t="s">
        <v>18</v>
      </c>
      <c r="O449" s="217"/>
      <c r="P449" s="217"/>
      <c r="Q449" s="47" t="s">
        <v>17</v>
      </c>
      <c r="W449" s="63">
        <f t="shared" si="8"/>
        <v>0</v>
      </c>
    </row>
    <row r="450" spans="1:256" ht="31.15" hidden="1" customHeight="1">
      <c r="B450" s="42"/>
      <c r="C450" s="217">
        <v>2020</v>
      </c>
      <c r="D450" s="217"/>
      <c r="E450" s="46" t="s">
        <v>697</v>
      </c>
      <c r="F450" s="218" t="s">
        <v>696</v>
      </c>
      <c r="G450" s="218"/>
      <c r="H450" s="218"/>
      <c r="I450" s="46" t="s">
        <v>449</v>
      </c>
      <c r="J450" s="218" t="s">
        <v>16</v>
      </c>
      <c r="K450" s="218"/>
      <c r="L450" s="47" t="s">
        <v>28</v>
      </c>
      <c r="M450" s="47">
        <v>4</v>
      </c>
      <c r="N450" s="217" t="s">
        <v>18</v>
      </c>
      <c r="O450" s="217"/>
      <c r="P450" s="217"/>
      <c r="Q450" s="47" t="s">
        <v>17</v>
      </c>
      <c r="W450" s="63">
        <f t="shared" si="8"/>
        <v>0</v>
      </c>
    </row>
    <row r="451" spans="1:256" ht="31.15" hidden="1" customHeight="1">
      <c r="B451" s="42"/>
      <c r="C451" s="217">
        <v>2020</v>
      </c>
      <c r="D451" s="217"/>
      <c r="E451" s="46" t="s">
        <v>695</v>
      </c>
      <c r="F451" s="218" t="s">
        <v>694</v>
      </c>
      <c r="G451" s="218"/>
      <c r="H451" s="218"/>
      <c r="I451" s="46" t="s">
        <v>449</v>
      </c>
      <c r="J451" s="218" t="s">
        <v>16</v>
      </c>
      <c r="K451" s="218"/>
      <c r="L451" s="47" t="s">
        <v>28</v>
      </c>
      <c r="M451" s="47">
        <v>4</v>
      </c>
      <c r="N451" s="217" t="s">
        <v>18</v>
      </c>
      <c r="O451" s="217"/>
      <c r="P451" s="217"/>
      <c r="Q451" s="47" t="s">
        <v>17</v>
      </c>
      <c r="W451" s="63">
        <f t="shared" si="8"/>
        <v>0</v>
      </c>
    </row>
    <row r="452" spans="1:256" ht="31.15" hidden="1" customHeight="1">
      <c r="B452" s="42"/>
      <c r="C452" s="217">
        <v>2020</v>
      </c>
      <c r="D452" s="217"/>
      <c r="E452" s="46" t="s">
        <v>693</v>
      </c>
      <c r="F452" s="218" t="s">
        <v>692</v>
      </c>
      <c r="G452" s="218"/>
      <c r="H452" s="218"/>
      <c r="I452" s="46" t="s">
        <v>449</v>
      </c>
      <c r="J452" s="218" t="s">
        <v>16</v>
      </c>
      <c r="K452" s="218"/>
      <c r="L452" s="47" t="s">
        <v>28</v>
      </c>
      <c r="M452" s="47">
        <v>4</v>
      </c>
      <c r="N452" s="217" t="s">
        <v>18</v>
      </c>
      <c r="O452" s="217"/>
      <c r="P452" s="217"/>
      <c r="Q452" s="47" t="s">
        <v>17</v>
      </c>
      <c r="W452" s="63">
        <f t="shared" ref="W452:W515" si="9">R452+S452+T452+U452+V452</f>
        <v>0</v>
      </c>
    </row>
    <row r="453" spans="1:256" ht="31.15" hidden="1" customHeight="1">
      <c r="B453" s="42"/>
      <c r="C453" s="217">
        <v>2020</v>
      </c>
      <c r="D453" s="217"/>
      <c r="E453" s="46" t="s">
        <v>691</v>
      </c>
      <c r="F453" s="218" t="s">
        <v>690</v>
      </c>
      <c r="G453" s="218"/>
      <c r="H453" s="218"/>
      <c r="I453" s="46" t="s">
        <v>449</v>
      </c>
      <c r="J453" s="218" t="s">
        <v>16</v>
      </c>
      <c r="K453" s="218"/>
      <c r="L453" s="47" t="s">
        <v>28</v>
      </c>
      <c r="M453" s="47">
        <v>4</v>
      </c>
      <c r="N453" s="217" t="s">
        <v>18</v>
      </c>
      <c r="O453" s="217"/>
      <c r="P453" s="217"/>
      <c r="Q453" s="47" t="s">
        <v>17</v>
      </c>
      <c r="W453" s="63">
        <f t="shared" si="9"/>
        <v>0</v>
      </c>
    </row>
    <row r="454" spans="1:256" ht="31.15" hidden="1" customHeight="1">
      <c r="B454" s="42"/>
      <c r="C454" s="217">
        <v>2020</v>
      </c>
      <c r="D454" s="217"/>
      <c r="E454" s="46" t="s">
        <v>689</v>
      </c>
      <c r="F454" s="218" t="s">
        <v>687</v>
      </c>
      <c r="G454" s="218"/>
      <c r="H454" s="218"/>
      <c r="I454" s="46" t="s">
        <v>449</v>
      </c>
      <c r="J454" s="218" t="s">
        <v>16</v>
      </c>
      <c r="K454" s="218"/>
      <c r="L454" s="47" t="s">
        <v>17</v>
      </c>
      <c r="M454" s="47">
        <v>4</v>
      </c>
      <c r="N454" s="217" t="s">
        <v>18</v>
      </c>
      <c r="O454" s="217"/>
      <c r="P454" s="217"/>
      <c r="Q454" s="47" t="s">
        <v>17</v>
      </c>
      <c r="W454" s="63">
        <f t="shared" si="9"/>
        <v>0</v>
      </c>
    </row>
    <row r="455" spans="1:256" ht="31.15" hidden="1" customHeight="1">
      <c r="B455" s="65"/>
      <c r="C455" s="217">
        <v>2020</v>
      </c>
      <c r="D455" s="217"/>
      <c r="E455" s="46" t="s">
        <v>688</v>
      </c>
      <c r="F455" s="218" t="s">
        <v>687</v>
      </c>
      <c r="G455" s="218"/>
      <c r="H455" s="218"/>
      <c r="I455" s="46" t="s">
        <v>449</v>
      </c>
      <c r="J455" s="218" t="s">
        <v>16</v>
      </c>
      <c r="K455" s="218"/>
      <c r="L455" s="47" t="s">
        <v>28</v>
      </c>
      <c r="M455" s="47">
        <v>5</v>
      </c>
      <c r="N455" s="217" t="s">
        <v>18</v>
      </c>
      <c r="O455" s="217"/>
      <c r="P455" s="217"/>
      <c r="Q455" s="47" t="s">
        <v>17</v>
      </c>
      <c r="W455" s="63">
        <f t="shared" si="9"/>
        <v>0</v>
      </c>
    </row>
    <row r="456" spans="1:256" ht="31.15" hidden="1" customHeight="1">
      <c r="B456" s="65"/>
      <c r="C456" s="217">
        <v>2020</v>
      </c>
      <c r="D456" s="217"/>
      <c r="E456" s="46" t="s">
        <v>686</v>
      </c>
      <c r="F456" s="218" t="s">
        <v>685</v>
      </c>
      <c r="G456" s="218"/>
      <c r="H456" s="218"/>
      <c r="I456" s="46" t="s">
        <v>449</v>
      </c>
      <c r="J456" s="218" t="s">
        <v>16</v>
      </c>
      <c r="K456" s="218"/>
      <c r="L456" s="47" t="s">
        <v>28</v>
      </c>
      <c r="M456" s="47">
        <v>5</v>
      </c>
      <c r="N456" s="217" t="s">
        <v>18</v>
      </c>
      <c r="O456" s="217"/>
      <c r="P456" s="217"/>
      <c r="Q456" s="47" t="s">
        <v>17</v>
      </c>
      <c r="W456" s="63">
        <f t="shared" si="9"/>
        <v>0</v>
      </c>
    </row>
    <row r="457" spans="1:256" ht="31.15" hidden="1" customHeight="1">
      <c r="B457" s="42"/>
      <c r="C457" s="217">
        <v>2020</v>
      </c>
      <c r="D457" s="217"/>
      <c r="E457" s="46" t="s">
        <v>684</v>
      </c>
      <c r="F457" s="218" t="s">
        <v>683</v>
      </c>
      <c r="G457" s="218"/>
      <c r="H457" s="218"/>
      <c r="I457" s="46" t="s">
        <v>449</v>
      </c>
      <c r="J457" s="218" t="s">
        <v>16</v>
      </c>
      <c r="K457" s="218"/>
      <c r="L457" s="47" t="s">
        <v>28</v>
      </c>
      <c r="M457" s="47">
        <v>4</v>
      </c>
      <c r="N457" s="217" t="s">
        <v>18</v>
      </c>
      <c r="O457" s="217"/>
      <c r="P457" s="217"/>
      <c r="Q457" s="47" t="s">
        <v>17</v>
      </c>
      <c r="W457" s="63">
        <f t="shared" si="9"/>
        <v>0</v>
      </c>
    </row>
    <row r="458" spans="1:256" ht="31.15" hidden="1" customHeight="1">
      <c r="B458" s="42"/>
      <c r="C458" s="217">
        <v>2020</v>
      </c>
      <c r="D458" s="217"/>
      <c r="E458" s="46" t="s">
        <v>682</v>
      </c>
      <c r="F458" s="218" t="s">
        <v>681</v>
      </c>
      <c r="G458" s="218"/>
      <c r="H458" s="218"/>
      <c r="I458" s="46" t="s">
        <v>449</v>
      </c>
      <c r="J458" s="218" t="s">
        <v>16</v>
      </c>
      <c r="K458" s="218"/>
      <c r="L458" s="47" t="s">
        <v>28</v>
      </c>
      <c r="M458" s="47">
        <v>4</v>
      </c>
      <c r="N458" s="217" t="s">
        <v>18</v>
      </c>
      <c r="O458" s="217"/>
      <c r="P458" s="217"/>
      <c r="Q458" s="47" t="s">
        <v>17</v>
      </c>
      <c r="W458" s="63">
        <f t="shared" si="9"/>
        <v>0</v>
      </c>
    </row>
    <row r="459" spans="1:256" ht="31.15" hidden="1" customHeight="1">
      <c r="A459" s="57"/>
      <c r="B459" s="58"/>
      <c r="C459" s="215">
        <v>2020</v>
      </c>
      <c r="D459" s="215"/>
      <c r="E459" s="59" t="s">
        <v>680</v>
      </c>
      <c r="F459" s="216" t="s">
        <v>678</v>
      </c>
      <c r="G459" s="216"/>
      <c r="H459" s="216"/>
      <c r="I459" s="59" t="s">
        <v>449</v>
      </c>
      <c r="J459" s="216" t="s">
        <v>16</v>
      </c>
      <c r="K459" s="216"/>
      <c r="L459" s="60" t="s">
        <v>17</v>
      </c>
      <c r="M459" s="60">
        <v>3</v>
      </c>
      <c r="N459" s="215" t="s">
        <v>18</v>
      </c>
      <c r="O459" s="215"/>
      <c r="P459" s="215"/>
      <c r="Q459" s="60" t="s">
        <v>17</v>
      </c>
      <c r="R459" s="61"/>
      <c r="S459" s="61"/>
      <c r="T459" s="61"/>
      <c r="U459" s="61">
        <f>U460</f>
        <v>0</v>
      </c>
      <c r="V459" s="61"/>
      <c r="W459" s="61">
        <f t="shared" si="9"/>
        <v>0</v>
      </c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  <c r="CU459" s="57"/>
      <c r="CV459" s="57"/>
      <c r="CW459" s="57"/>
      <c r="CX459" s="57"/>
      <c r="CY459" s="57"/>
      <c r="CZ459" s="57"/>
      <c r="DA459" s="57"/>
      <c r="DB459" s="57"/>
      <c r="DC459" s="57"/>
      <c r="DD459" s="57"/>
      <c r="DE459" s="57"/>
      <c r="DF459" s="57"/>
      <c r="DG459" s="57"/>
      <c r="DH459" s="57"/>
      <c r="DI459" s="57"/>
      <c r="DJ459" s="57"/>
      <c r="DK459" s="57"/>
      <c r="DL459" s="57"/>
      <c r="DM459" s="57"/>
      <c r="DN459" s="57"/>
      <c r="DO459" s="57"/>
      <c r="DP459" s="57"/>
      <c r="DQ459" s="57"/>
      <c r="DR459" s="57"/>
      <c r="DS459" s="57"/>
      <c r="DT459" s="57"/>
      <c r="DU459" s="57"/>
      <c r="DV459" s="57"/>
      <c r="DW459" s="57"/>
      <c r="DX459" s="57"/>
      <c r="DY459" s="57"/>
      <c r="DZ459" s="57"/>
      <c r="EA459" s="57"/>
      <c r="EB459" s="57"/>
      <c r="EC459" s="57"/>
      <c r="ED459" s="57"/>
      <c r="EE459" s="57"/>
      <c r="EF459" s="57"/>
      <c r="EG459" s="57"/>
      <c r="EH459" s="57"/>
      <c r="EI459" s="57"/>
      <c r="EJ459" s="57"/>
      <c r="EK459" s="57"/>
      <c r="EL459" s="57"/>
      <c r="EM459" s="57"/>
      <c r="EN459" s="57"/>
      <c r="EO459" s="57"/>
      <c r="EP459" s="57"/>
      <c r="EQ459" s="57"/>
      <c r="ER459" s="57"/>
      <c r="ES459" s="57"/>
      <c r="ET459" s="57"/>
      <c r="EU459" s="57"/>
      <c r="EV459" s="57"/>
      <c r="EW459" s="57"/>
      <c r="EX459" s="57"/>
      <c r="EY459" s="57"/>
      <c r="EZ459" s="57"/>
      <c r="FA459" s="57"/>
      <c r="FB459" s="57"/>
      <c r="FC459" s="57"/>
      <c r="FD459" s="57"/>
      <c r="FE459" s="57"/>
      <c r="FF459" s="57"/>
      <c r="FG459" s="57"/>
      <c r="FH459" s="57"/>
      <c r="FI459" s="57"/>
      <c r="FJ459" s="57"/>
      <c r="FK459" s="57"/>
      <c r="FL459" s="57"/>
      <c r="FM459" s="57"/>
      <c r="FN459" s="57"/>
      <c r="FO459" s="57"/>
      <c r="FP459" s="57"/>
      <c r="FQ459" s="57"/>
      <c r="FR459" s="57"/>
      <c r="FS459" s="57"/>
      <c r="FT459" s="57"/>
      <c r="FU459" s="57"/>
      <c r="FV459" s="57"/>
      <c r="FW459" s="57"/>
      <c r="FX459" s="57"/>
      <c r="FY459" s="57"/>
      <c r="FZ459" s="57"/>
      <c r="GA459" s="57"/>
      <c r="GB459" s="57"/>
      <c r="GC459" s="57"/>
      <c r="GD459" s="57"/>
      <c r="GE459" s="57"/>
      <c r="GF459" s="57"/>
      <c r="GG459" s="57"/>
      <c r="GH459" s="57"/>
      <c r="GI459" s="57"/>
      <c r="GJ459" s="57"/>
      <c r="GK459" s="57"/>
      <c r="GL459" s="57"/>
      <c r="GM459" s="57"/>
      <c r="GN459" s="57"/>
      <c r="GO459" s="57"/>
      <c r="GP459" s="57"/>
      <c r="GQ459" s="57"/>
      <c r="GR459" s="57"/>
      <c r="GS459" s="57"/>
      <c r="GT459" s="57"/>
      <c r="GU459" s="57"/>
      <c r="GV459" s="57"/>
      <c r="GW459" s="57"/>
      <c r="GX459" s="57"/>
      <c r="GY459" s="57"/>
      <c r="GZ459" s="57"/>
      <c r="HA459" s="57"/>
      <c r="HB459" s="57"/>
      <c r="HC459" s="57"/>
      <c r="HD459" s="57"/>
      <c r="HE459" s="57"/>
      <c r="HF459" s="57"/>
      <c r="HG459" s="57"/>
      <c r="HH459" s="57"/>
      <c r="HI459" s="57"/>
      <c r="HJ459" s="57"/>
      <c r="HK459" s="57"/>
      <c r="HL459" s="57"/>
      <c r="HM459" s="57"/>
      <c r="HN459" s="57"/>
      <c r="HO459" s="57"/>
      <c r="HP459" s="57"/>
      <c r="HQ459" s="57"/>
      <c r="HR459" s="57"/>
      <c r="HS459" s="57"/>
      <c r="HT459" s="57"/>
      <c r="HU459" s="57"/>
      <c r="HV459" s="57"/>
      <c r="HW459" s="57"/>
      <c r="HX459" s="57"/>
      <c r="HY459" s="57"/>
      <c r="HZ459" s="57"/>
      <c r="IA459" s="57"/>
      <c r="IB459" s="57"/>
      <c r="IC459" s="57"/>
      <c r="ID459" s="57"/>
      <c r="IE459" s="57"/>
      <c r="IF459" s="57"/>
      <c r="IG459" s="57"/>
      <c r="IH459" s="57"/>
      <c r="II459" s="57"/>
      <c r="IJ459" s="57"/>
      <c r="IK459" s="57"/>
      <c r="IL459" s="57"/>
      <c r="IM459" s="57"/>
      <c r="IN459" s="57"/>
      <c r="IO459" s="57"/>
      <c r="IP459" s="57"/>
      <c r="IQ459" s="57"/>
      <c r="IR459" s="57"/>
      <c r="IS459" s="57"/>
      <c r="IT459" s="57"/>
      <c r="IU459" s="57"/>
      <c r="IV459" s="57"/>
    </row>
    <row r="460" spans="1:256" ht="31.15" hidden="1" customHeight="1">
      <c r="B460" s="42"/>
      <c r="C460" s="217">
        <v>2020</v>
      </c>
      <c r="D460" s="217"/>
      <c r="E460" s="46" t="s">
        <v>679</v>
      </c>
      <c r="F460" s="218" t="s">
        <v>678</v>
      </c>
      <c r="G460" s="218"/>
      <c r="H460" s="218"/>
      <c r="I460" s="46" t="s">
        <v>449</v>
      </c>
      <c r="J460" s="218" t="s">
        <v>16</v>
      </c>
      <c r="K460" s="218"/>
      <c r="L460" s="47" t="s">
        <v>17</v>
      </c>
      <c r="M460" s="47">
        <v>4</v>
      </c>
      <c r="N460" s="217" t="s">
        <v>18</v>
      </c>
      <c r="O460" s="217"/>
      <c r="P460" s="217"/>
      <c r="Q460" s="47" t="s">
        <v>17</v>
      </c>
      <c r="W460" s="63">
        <f t="shared" si="9"/>
        <v>0</v>
      </c>
    </row>
    <row r="461" spans="1:256" ht="31.15" hidden="1" customHeight="1">
      <c r="B461" s="65"/>
      <c r="C461" s="217">
        <v>2020</v>
      </c>
      <c r="D461" s="217"/>
      <c r="E461" s="46" t="s">
        <v>677</v>
      </c>
      <c r="F461" s="218" t="s">
        <v>676</v>
      </c>
      <c r="G461" s="218"/>
      <c r="H461" s="218"/>
      <c r="I461" s="46" t="s">
        <v>449</v>
      </c>
      <c r="J461" s="218" t="s">
        <v>16</v>
      </c>
      <c r="K461" s="218"/>
      <c r="L461" s="47" t="s">
        <v>28</v>
      </c>
      <c r="M461" s="47">
        <v>5</v>
      </c>
      <c r="N461" s="217" t="s">
        <v>18</v>
      </c>
      <c r="O461" s="217"/>
      <c r="P461" s="217"/>
      <c r="Q461" s="47" t="s">
        <v>17</v>
      </c>
      <c r="W461" s="63">
        <f t="shared" si="9"/>
        <v>0</v>
      </c>
    </row>
    <row r="462" spans="1:256" ht="31.15" hidden="1" customHeight="1">
      <c r="B462" s="65"/>
      <c r="C462" s="217">
        <v>2020</v>
      </c>
      <c r="D462" s="217"/>
      <c r="E462" s="46" t="s">
        <v>675</v>
      </c>
      <c r="F462" s="218" t="s">
        <v>674</v>
      </c>
      <c r="G462" s="218"/>
      <c r="H462" s="218"/>
      <c r="I462" s="46" t="s">
        <v>449</v>
      </c>
      <c r="J462" s="218" t="s">
        <v>16</v>
      </c>
      <c r="K462" s="218"/>
      <c r="L462" s="47" t="s">
        <v>28</v>
      </c>
      <c r="M462" s="47">
        <v>5</v>
      </c>
      <c r="N462" s="217" t="s">
        <v>18</v>
      </c>
      <c r="O462" s="217"/>
      <c r="P462" s="217"/>
      <c r="Q462" s="47" t="s">
        <v>17</v>
      </c>
      <c r="W462" s="63">
        <f t="shared" si="9"/>
        <v>0</v>
      </c>
    </row>
    <row r="463" spans="1:256" ht="31.15" hidden="1" customHeight="1">
      <c r="B463" s="65"/>
      <c r="C463" s="217">
        <v>2020</v>
      </c>
      <c r="D463" s="217"/>
      <c r="E463" s="46" t="s">
        <v>673</v>
      </c>
      <c r="F463" s="218" t="s">
        <v>672</v>
      </c>
      <c r="G463" s="218"/>
      <c r="H463" s="218"/>
      <c r="I463" s="46" t="s">
        <v>449</v>
      </c>
      <c r="J463" s="218" t="s">
        <v>16</v>
      </c>
      <c r="K463" s="218"/>
      <c r="L463" s="47" t="s">
        <v>28</v>
      </c>
      <c r="M463" s="47">
        <v>5</v>
      </c>
      <c r="N463" s="217" t="s">
        <v>18</v>
      </c>
      <c r="O463" s="217"/>
      <c r="P463" s="217"/>
      <c r="Q463" s="47" t="s">
        <v>17</v>
      </c>
      <c r="W463" s="63">
        <f t="shared" si="9"/>
        <v>0</v>
      </c>
    </row>
    <row r="464" spans="1:256" ht="31.15" hidden="1" customHeight="1">
      <c r="B464" s="65"/>
      <c r="C464" s="217">
        <v>2020</v>
      </c>
      <c r="D464" s="217"/>
      <c r="E464" s="46" t="s">
        <v>671</v>
      </c>
      <c r="F464" s="218" t="s">
        <v>670</v>
      </c>
      <c r="G464" s="218"/>
      <c r="H464" s="218"/>
      <c r="I464" s="46" t="s">
        <v>449</v>
      </c>
      <c r="J464" s="218" t="s">
        <v>16</v>
      </c>
      <c r="K464" s="218"/>
      <c r="L464" s="47" t="s">
        <v>28</v>
      </c>
      <c r="M464" s="47">
        <v>5</v>
      </c>
      <c r="N464" s="217" t="s">
        <v>18</v>
      </c>
      <c r="O464" s="217"/>
      <c r="P464" s="217"/>
      <c r="Q464" s="47" t="s">
        <v>17</v>
      </c>
      <c r="W464" s="63">
        <f t="shared" si="9"/>
        <v>0</v>
      </c>
    </row>
    <row r="465" spans="1:256" ht="31.15" hidden="1" customHeight="1">
      <c r="B465" s="65"/>
      <c r="C465" s="217">
        <v>2020</v>
      </c>
      <c r="D465" s="217"/>
      <c r="E465" s="46" t="s">
        <v>669</v>
      </c>
      <c r="F465" s="218" t="s">
        <v>668</v>
      </c>
      <c r="G465" s="218"/>
      <c r="H465" s="218"/>
      <c r="I465" s="46" t="s">
        <v>449</v>
      </c>
      <c r="J465" s="218" t="s">
        <v>16</v>
      </c>
      <c r="K465" s="218"/>
      <c r="L465" s="47" t="s">
        <v>28</v>
      </c>
      <c r="M465" s="47">
        <v>5</v>
      </c>
      <c r="N465" s="217" t="s">
        <v>18</v>
      </c>
      <c r="O465" s="217"/>
      <c r="P465" s="217"/>
      <c r="Q465" s="47" t="s">
        <v>17</v>
      </c>
      <c r="W465" s="63">
        <f t="shared" si="9"/>
        <v>0</v>
      </c>
    </row>
    <row r="466" spans="1:256" ht="31.15" hidden="1" customHeight="1">
      <c r="B466" s="65"/>
      <c r="C466" s="217">
        <v>2020</v>
      </c>
      <c r="D466" s="217"/>
      <c r="E466" s="46" t="s">
        <v>667</v>
      </c>
      <c r="F466" s="218" t="s">
        <v>666</v>
      </c>
      <c r="G466" s="218"/>
      <c r="H466" s="218"/>
      <c r="I466" s="46" t="s">
        <v>449</v>
      </c>
      <c r="J466" s="218" t="s">
        <v>16</v>
      </c>
      <c r="K466" s="218"/>
      <c r="L466" s="47" t="s">
        <v>28</v>
      </c>
      <c r="M466" s="47">
        <v>5</v>
      </c>
      <c r="N466" s="217" t="s">
        <v>18</v>
      </c>
      <c r="O466" s="217"/>
      <c r="P466" s="217"/>
      <c r="Q466" s="47" t="s">
        <v>17</v>
      </c>
      <c r="W466" s="63">
        <f t="shared" si="9"/>
        <v>0</v>
      </c>
    </row>
    <row r="467" spans="1:256" ht="31.15" hidden="1" customHeight="1">
      <c r="A467" s="57"/>
      <c r="B467" s="58"/>
      <c r="C467" s="215">
        <v>2020</v>
      </c>
      <c r="D467" s="215"/>
      <c r="E467" s="59" t="s">
        <v>665</v>
      </c>
      <c r="F467" s="216" t="s">
        <v>663</v>
      </c>
      <c r="G467" s="216"/>
      <c r="H467" s="216"/>
      <c r="I467" s="59" t="s">
        <v>449</v>
      </c>
      <c r="J467" s="216" t="s">
        <v>16</v>
      </c>
      <c r="K467" s="216"/>
      <c r="L467" s="60" t="s">
        <v>17</v>
      </c>
      <c r="M467" s="60">
        <v>3</v>
      </c>
      <c r="N467" s="215" t="s">
        <v>18</v>
      </c>
      <c r="O467" s="215"/>
      <c r="P467" s="215"/>
      <c r="Q467" s="60" t="s">
        <v>17</v>
      </c>
      <c r="R467" s="61"/>
      <c r="S467" s="61"/>
      <c r="T467" s="61"/>
      <c r="U467" s="61"/>
      <c r="V467" s="61"/>
      <c r="W467" s="61">
        <f t="shared" si="9"/>
        <v>0</v>
      </c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  <c r="CU467" s="57"/>
      <c r="CV467" s="57"/>
      <c r="CW467" s="57"/>
      <c r="CX467" s="57"/>
      <c r="CY467" s="57"/>
      <c r="CZ467" s="57"/>
      <c r="DA467" s="57"/>
      <c r="DB467" s="57"/>
      <c r="DC467" s="57"/>
      <c r="DD467" s="57"/>
      <c r="DE467" s="57"/>
      <c r="DF467" s="57"/>
      <c r="DG467" s="57"/>
      <c r="DH467" s="57"/>
      <c r="DI467" s="57"/>
      <c r="DJ467" s="57"/>
      <c r="DK467" s="57"/>
      <c r="DL467" s="57"/>
      <c r="DM467" s="57"/>
      <c r="DN467" s="57"/>
      <c r="DO467" s="57"/>
      <c r="DP467" s="57"/>
      <c r="DQ467" s="57"/>
      <c r="DR467" s="57"/>
      <c r="DS467" s="57"/>
      <c r="DT467" s="57"/>
      <c r="DU467" s="57"/>
      <c r="DV467" s="57"/>
      <c r="DW467" s="57"/>
      <c r="DX467" s="57"/>
      <c r="DY467" s="57"/>
      <c r="DZ467" s="57"/>
      <c r="EA467" s="57"/>
      <c r="EB467" s="57"/>
      <c r="EC467" s="57"/>
      <c r="ED467" s="57"/>
      <c r="EE467" s="57"/>
      <c r="EF467" s="57"/>
      <c r="EG467" s="57"/>
      <c r="EH467" s="57"/>
      <c r="EI467" s="57"/>
      <c r="EJ467" s="57"/>
      <c r="EK467" s="57"/>
      <c r="EL467" s="57"/>
      <c r="EM467" s="57"/>
      <c r="EN467" s="57"/>
      <c r="EO467" s="57"/>
      <c r="EP467" s="57"/>
      <c r="EQ467" s="57"/>
      <c r="ER467" s="57"/>
      <c r="ES467" s="57"/>
      <c r="ET467" s="57"/>
      <c r="EU467" s="57"/>
      <c r="EV467" s="57"/>
      <c r="EW467" s="57"/>
      <c r="EX467" s="57"/>
      <c r="EY467" s="57"/>
      <c r="EZ467" s="57"/>
      <c r="FA467" s="57"/>
      <c r="FB467" s="57"/>
      <c r="FC467" s="57"/>
      <c r="FD467" s="57"/>
      <c r="FE467" s="57"/>
      <c r="FF467" s="57"/>
      <c r="FG467" s="57"/>
      <c r="FH467" s="57"/>
      <c r="FI467" s="57"/>
      <c r="FJ467" s="57"/>
      <c r="FK467" s="57"/>
      <c r="FL467" s="57"/>
      <c r="FM467" s="57"/>
      <c r="FN467" s="57"/>
      <c r="FO467" s="57"/>
      <c r="FP467" s="57"/>
      <c r="FQ467" s="57"/>
      <c r="FR467" s="57"/>
      <c r="FS467" s="57"/>
      <c r="FT467" s="57"/>
      <c r="FU467" s="57"/>
      <c r="FV467" s="57"/>
      <c r="FW467" s="57"/>
      <c r="FX467" s="57"/>
      <c r="FY467" s="57"/>
      <c r="FZ467" s="57"/>
      <c r="GA467" s="57"/>
      <c r="GB467" s="57"/>
      <c r="GC467" s="57"/>
      <c r="GD467" s="57"/>
      <c r="GE467" s="57"/>
      <c r="GF467" s="57"/>
      <c r="GG467" s="57"/>
      <c r="GH467" s="57"/>
      <c r="GI467" s="57"/>
      <c r="GJ467" s="57"/>
      <c r="GK467" s="57"/>
      <c r="GL467" s="57"/>
      <c r="GM467" s="57"/>
      <c r="GN467" s="57"/>
      <c r="GO467" s="57"/>
      <c r="GP467" s="57"/>
      <c r="GQ467" s="57"/>
      <c r="GR467" s="57"/>
      <c r="GS467" s="57"/>
      <c r="GT467" s="57"/>
      <c r="GU467" s="57"/>
      <c r="GV467" s="57"/>
      <c r="GW467" s="57"/>
      <c r="GX467" s="57"/>
      <c r="GY467" s="57"/>
      <c r="GZ467" s="57"/>
      <c r="HA467" s="57"/>
      <c r="HB467" s="57"/>
      <c r="HC467" s="57"/>
      <c r="HD467" s="57"/>
      <c r="HE467" s="57"/>
      <c r="HF467" s="57"/>
      <c r="HG467" s="57"/>
      <c r="HH467" s="57"/>
      <c r="HI467" s="57"/>
      <c r="HJ467" s="57"/>
      <c r="HK467" s="57"/>
      <c r="HL467" s="57"/>
      <c r="HM467" s="57"/>
      <c r="HN467" s="57"/>
      <c r="HO467" s="57"/>
      <c r="HP467" s="57"/>
      <c r="HQ467" s="57"/>
      <c r="HR467" s="57"/>
      <c r="HS467" s="57"/>
      <c r="HT467" s="57"/>
      <c r="HU467" s="57"/>
      <c r="HV467" s="57"/>
      <c r="HW467" s="57"/>
      <c r="HX467" s="57"/>
      <c r="HY467" s="57"/>
      <c r="HZ467" s="57"/>
      <c r="IA467" s="57"/>
      <c r="IB467" s="57"/>
      <c r="IC467" s="57"/>
      <c r="ID467" s="57"/>
      <c r="IE467" s="57"/>
      <c r="IF467" s="57"/>
      <c r="IG467" s="57"/>
      <c r="IH467" s="57"/>
      <c r="II467" s="57"/>
      <c r="IJ467" s="57"/>
      <c r="IK467" s="57"/>
      <c r="IL467" s="57"/>
      <c r="IM467" s="57"/>
      <c r="IN467" s="57"/>
      <c r="IO467" s="57"/>
      <c r="IP467" s="57"/>
      <c r="IQ467" s="57"/>
      <c r="IR467" s="57"/>
      <c r="IS467" s="57"/>
      <c r="IT467" s="57"/>
      <c r="IU467" s="57"/>
      <c r="IV467" s="57"/>
    </row>
    <row r="468" spans="1:256" ht="31.15" hidden="1" customHeight="1">
      <c r="B468" s="42"/>
      <c r="C468" s="217">
        <v>2020</v>
      </c>
      <c r="D468" s="217"/>
      <c r="E468" s="46" t="s">
        <v>664</v>
      </c>
      <c r="F468" s="218" t="s">
        <v>663</v>
      </c>
      <c r="G468" s="218"/>
      <c r="H468" s="218"/>
      <c r="I468" s="46" t="s">
        <v>449</v>
      </c>
      <c r="J468" s="218" t="s">
        <v>16</v>
      </c>
      <c r="K468" s="218"/>
      <c r="L468" s="47" t="s">
        <v>17</v>
      </c>
      <c r="M468" s="47">
        <v>4</v>
      </c>
      <c r="N468" s="217" t="s">
        <v>18</v>
      </c>
      <c r="O468" s="217"/>
      <c r="P468" s="217"/>
      <c r="Q468" s="47" t="s">
        <v>17</v>
      </c>
      <c r="W468" s="63">
        <f t="shared" si="9"/>
        <v>0</v>
      </c>
    </row>
    <row r="469" spans="1:256" ht="31.15" hidden="1" customHeight="1">
      <c r="B469" s="65"/>
      <c r="C469" s="217">
        <v>2020</v>
      </c>
      <c r="D469" s="217"/>
      <c r="E469" s="46" t="s">
        <v>662</v>
      </c>
      <c r="F469" s="218" t="s">
        <v>661</v>
      </c>
      <c r="G469" s="218"/>
      <c r="H469" s="218"/>
      <c r="I469" s="46" t="s">
        <v>449</v>
      </c>
      <c r="J469" s="218" t="s">
        <v>16</v>
      </c>
      <c r="K469" s="218"/>
      <c r="L469" s="47" t="s">
        <v>28</v>
      </c>
      <c r="M469" s="47">
        <v>5</v>
      </c>
      <c r="N469" s="217" t="s">
        <v>18</v>
      </c>
      <c r="O469" s="217"/>
      <c r="P469" s="217"/>
      <c r="Q469" s="47" t="s">
        <v>17</v>
      </c>
      <c r="W469" s="63">
        <f t="shared" si="9"/>
        <v>0</v>
      </c>
    </row>
    <row r="470" spans="1:256" ht="31.15" hidden="1" customHeight="1">
      <c r="B470" s="65"/>
      <c r="C470" s="217">
        <v>2020</v>
      </c>
      <c r="D470" s="217"/>
      <c r="E470" s="46" t="s">
        <v>660</v>
      </c>
      <c r="F470" s="218" t="s">
        <v>659</v>
      </c>
      <c r="G470" s="218"/>
      <c r="H470" s="218"/>
      <c r="I470" s="46" t="s">
        <v>449</v>
      </c>
      <c r="J470" s="218" t="s">
        <v>16</v>
      </c>
      <c r="K470" s="218"/>
      <c r="L470" s="47" t="s">
        <v>28</v>
      </c>
      <c r="M470" s="47">
        <v>5</v>
      </c>
      <c r="N470" s="217" t="s">
        <v>18</v>
      </c>
      <c r="O470" s="217"/>
      <c r="P470" s="217"/>
      <c r="Q470" s="47" t="s">
        <v>17</v>
      </c>
      <c r="W470" s="63">
        <f t="shared" si="9"/>
        <v>0</v>
      </c>
    </row>
    <row r="471" spans="1:256" ht="31.15" hidden="1" customHeight="1">
      <c r="B471" s="65"/>
      <c r="C471" s="217">
        <v>2020</v>
      </c>
      <c r="D471" s="217"/>
      <c r="E471" s="46" t="s">
        <v>658</v>
      </c>
      <c r="F471" s="218" t="s">
        <v>657</v>
      </c>
      <c r="G471" s="218"/>
      <c r="H471" s="218"/>
      <c r="I471" s="46" t="s">
        <v>449</v>
      </c>
      <c r="J471" s="218" t="s">
        <v>16</v>
      </c>
      <c r="K471" s="218"/>
      <c r="L471" s="47" t="s">
        <v>28</v>
      </c>
      <c r="M471" s="47">
        <v>5</v>
      </c>
      <c r="N471" s="217" t="s">
        <v>18</v>
      </c>
      <c r="O471" s="217"/>
      <c r="P471" s="217"/>
      <c r="Q471" s="47" t="s">
        <v>17</v>
      </c>
      <c r="W471" s="63">
        <f t="shared" si="9"/>
        <v>0</v>
      </c>
    </row>
    <row r="472" spans="1:256" ht="31.15" hidden="1" customHeight="1">
      <c r="B472" s="65"/>
      <c r="C472" s="217">
        <v>2020</v>
      </c>
      <c r="D472" s="217"/>
      <c r="E472" s="46" t="s">
        <v>656</v>
      </c>
      <c r="F472" s="218" t="s">
        <v>655</v>
      </c>
      <c r="G472" s="218"/>
      <c r="H472" s="218"/>
      <c r="I472" s="46" t="s">
        <v>449</v>
      </c>
      <c r="J472" s="218" t="s">
        <v>16</v>
      </c>
      <c r="K472" s="218"/>
      <c r="L472" s="47" t="s">
        <v>28</v>
      </c>
      <c r="M472" s="47">
        <v>5</v>
      </c>
      <c r="N472" s="217" t="s">
        <v>18</v>
      </c>
      <c r="O472" s="217"/>
      <c r="P472" s="217"/>
      <c r="Q472" s="47" t="s">
        <v>17</v>
      </c>
      <c r="W472" s="63">
        <f t="shared" si="9"/>
        <v>0</v>
      </c>
    </row>
    <row r="473" spans="1:256" ht="31.15" hidden="1" customHeight="1">
      <c r="B473" s="65"/>
      <c r="C473" s="217">
        <v>2020</v>
      </c>
      <c r="D473" s="217"/>
      <c r="E473" s="46" t="s">
        <v>654</v>
      </c>
      <c r="F473" s="218" t="s">
        <v>653</v>
      </c>
      <c r="G473" s="218"/>
      <c r="H473" s="218"/>
      <c r="I473" s="46" t="s">
        <v>449</v>
      </c>
      <c r="J473" s="218" t="s">
        <v>16</v>
      </c>
      <c r="K473" s="218"/>
      <c r="L473" s="47" t="s">
        <v>28</v>
      </c>
      <c r="M473" s="47">
        <v>5</v>
      </c>
      <c r="N473" s="217" t="s">
        <v>18</v>
      </c>
      <c r="O473" s="217"/>
      <c r="P473" s="217"/>
      <c r="Q473" s="47" t="s">
        <v>17</v>
      </c>
      <c r="W473" s="63">
        <f t="shared" si="9"/>
        <v>0</v>
      </c>
    </row>
    <row r="474" spans="1:256" ht="31.15" hidden="1" customHeight="1">
      <c r="B474" s="65"/>
      <c r="C474" s="217">
        <v>2020</v>
      </c>
      <c r="D474" s="217"/>
      <c r="E474" s="46" t="s">
        <v>652</v>
      </c>
      <c r="F474" s="218" t="s">
        <v>651</v>
      </c>
      <c r="G474" s="218"/>
      <c r="H474" s="218"/>
      <c r="I474" s="46" t="s">
        <v>449</v>
      </c>
      <c r="J474" s="218" t="s">
        <v>16</v>
      </c>
      <c r="K474" s="218"/>
      <c r="L474" s="47" t="s">
        <v>28</v>
      </c>
      <c r="M474" s="47">
        <v>5</v>
      </c>
      <c r="N474" s="217" t="s">
        <v>18</v>
      </c>
      <c r="O474" s="217"/>
      <c r="P474" s="217"/>
      <c r="Q474" s="47" t="s">
        <v>17</v>
      </c>
      <c r="W474" s="63">
        <f t="shared" si="9"/>
        <v>0</v>
      </c>
    </row>
    <row r="475" spans="1:256" ht="31.15" hidden="1" customHeight="1">
      <c r="B475" s="65"/>
      <c r="C475" s="217">
        <v>2020</v>
      </c>
      <c r="D475" s="217"/>
      <c r="E475" s="46" t="s">
        <v>650</v>
      </c>
      <c r="F475" s="218" t="s">
        <v>649</v>
      </c>
      <c r="G475" s="218"/>
      <c r="H475" s="218"/>
      <c r="I475" s="46" t="s">
        <v>449</v>
      </c>
      <c r="J475" s="218" t="s">
        <v>16</v>
      </c>
      <c r="K475" s="218"/>
      <c r="L475" s="47" t="s">
        <v>28</v>
      </c>
      <c r="M475" s="47">
        <v>5</v>
      </c>
      <c r="N475" s="217" t="s">
        <v>18</v>
      </c>
      <c r="O475" s="217"/>
      <c r="P475" s="217"/>
      <c r="Q475" s="47" t="s">
        <v>17</v>
      </c>
      <c r="W475" s="63">
        <f t="shared" si="9"/>
        <v>0</v>
      </c>
    </row>
    <row r="476" spans="1:256" ht="31.15" customHeight="1">
      <c r="A476" s="57"/>
      <c r="B476" s="58"/>
      <c r="C476" s="215">
        <v>2020</v>
      </c>
      <c r="D476" s="215"/>
      <c r="E476" s="59" t="s">
        <v>648</v>
      </c>
      <c r="F476" s="216" t="s">
        <v>646</v>
      </c>
      <c r="G476" s="216"/>
      <c r="H476" s="216"/>
      <c r="I476" s="59" t="s">
        <v>449</v>
      </c>
      <c r="J476" s="216" t="s">
        <v>16</v>
      </c>
      <c r="K476" s="216"/>
      <c r="L476" s="60" t="s">
        <v>17</v>
      </c>
      <c r="M476" s="60">
        <v>3</v>
      </c>
      <c r="N476" s="215" t="s">
        <v>18</v>
      </c>
      <c r="O476" s="215"/>
      <c r="P476" s="215"/>
      <c r="Q476" s="60" t="s">
        <v>17</v>
      </c>
      <c r="R476" s="61"/>
      <c r="S476" s="61">
        <f>SUM(S477:S488)</f>
        <v>0</v>
      </c>
      <c r="T476" s="61">
        <f>SUM(T477:T488)</f>
        <v>0</v>
      </c>
      <c r="U476" s="61">
        <f>U477</f>
        <v>12000</v>
      </c>
      <c r="V476" s="61"/>
      <c r="W476" s="61">
        <f t="shared" si="9"/>
        <v>12000</v>
      </c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  <c r="CU476" s="57"/>
      <c r="CV476" s="57"/>
      <c r="CW476" s="57"/>
      <c r="CX476" s="57"/>
      <c r="CY476" s="57"/>
      <c r="CZ476" s="57"/>
      <c r="DA476" s="57"/>
      <c r="DB476" s="57"/>
      <c r="DC476" s="57"/>
      <c r="DD476" s="57"/>
      <c r="DE476" s="57"/>
      <c r="DF476" s="57"/>
      <c r="DG476" s="57"/>
      <c r="DH476" s="57"/>
      <c r="DI476" s="57"/>
      <c r="DJ476" s="57"/>
      <c r="DK476" s="57"/>
      <c r="DL476" s="57"/>
      <c r="DM476" s="57"/>
      <c r="DN476" s="57"/>
      <c r="DO476" s="57"/>
      <c r="DP476" s="57"/>
      <c r="DQ476" s="57"/>
      <c r="DR476" s="57"/>
      <c r="DS476" s="57"/>
      <c r="DT476" s="57"/>
      <c r="DU476" s="57"/>
      <c r="DV476" s="57"/>
      <c r="DW476" s="57"/>
      <c r="DX476" s="57"/>
      <c r="DY476" s="57"/>
      <c r="DZ476" s="57"/>
      <c r="EA476" s="57"/>
      <c r="EB476" s="57"/>
      <c r="EC476" s="57"/>
      <c r="ED476" s="57"/>
      <c r="EE476" s="57"/>
      <c r="EF476" s="57"/>
      <c r="EG476" s="57"/>
      <c r="EH476" s="57"/>
      <c r="EI476" s="57"/>
      <c r="EJ476" s="57"/>
      <c r="EK476" s="57"/>
      <c r="EL476" s="57"/>
      <c r="EM476" s="57"/>
      <c r="EN476" s="57"/>
      <c r="EO476" s="57"/>
      <c r="EP476" s="57"/>
      <c r="EQ476" s="57"/>
      <c r="ER476" s="57"/>
      <c r="ES476" s="57"/>
      <c r="ET476" s="57"/>
      <c r="EU476" s="57"/>
      <c r="EV476" s="57"/>
      <c r="EW476" s="57"/>
      <c r="EX476" s="57"/>
      <c r="EY476" s="57"/>
      <c r="EZ476" s="57"/>
      <c r="FA476" s="57"/>
      <c r="FB476" s="57"/>
      <c r="FC476" s="57"/>
      <c r="FD476" s="57"/>
      <c r="FE476" s="57"/>
      <c r="FF476" s="57"/>
      <c r="FG476" s="57"/>
      <c r="FH476" s="57"/>
      <c r="FI476" s="57"/>
      <c r="FJ476" s="57"/>
      <c r="FK476" s="57"/>
      <c r="FL476" s="57"/>
      <c r="FM476" s="57"/>
      <c r="FN476" s="57"/>
      <c r="FO476" s="57"/>
      <c r="FP476" s="57"/>
      <c r="FQ476" s="57"/>
      <c r="FR476" s="57"/>
      <c r="FS476" s="57"/>
      <c r="FT476" s="57"/>
      <c r="FU476" s="57"/>
      <c r="FV476" s="57"/>
      <c r="FW476" s="57"/>
      <c r="FX476" s="57"/>
      <c r="FY476" s="57"/>
      <c r="FZ476" s="57"/>
      <c r="GA476" s="57"/>
      <c r="GB476" s="57"/>
      <c r="GC476" s="57"/>
      <c r="GD476" s="57"/>
      <c r="GE476" s="57"/>
      <c r="GF476" s="57"/>
      <c r="GG476" s="57"/>
      <c r="GH476" s="57"/>
      <c r="GI476" s="57"/>
      <c r="GJ476" s="57"/>
      <c r="GK476" s="57"/>
      <c r="GL476" s="57"/>
      <c r="GM476" s="57"/>
      <c r="GN476" s="57"/>
      <c r="GO476" s="57"/>
      <c r="GP476" s="57"/>
      <c r="GQ476" s="57"/>
      <c r="GR476" s="57"/>
      <c r="GS476" s="57"/>
      <c r="GT476" s="57"/>
      <c r="GU476" s="57"/>
      <c r="GV476" s="57"/>
      <c r="GW476" s="57"/>
      <c r="GX476" s="57"/>
      <c r="GY476" s="57"/>
      <c r="GZ476" s="57"/>
      <c r="HA476" s="57"/>
      <c r="HB476" s="57"/>
      <c r="HC476" s="57"/>
      <c r="HD476" s="57"/>
      <c r="HE476" s="57"/>
      <c r="HF476" s="57"/>
      <c r="HG476" s="57"/>
      <c r="HH476" s="57"/>
      <c r="HI476" s="57"/>
      <c r="HJ476" s="57"/>
      <c r="HK476" s="57"/>
      <c r="HL476" s="57"/>
      <c r="HM476" s="57"/>
      <c r="HN476" s="57"/>
      <c r="HO476" s="57"/>
      <c r="HP476" s="57"/>
      <c r="HQ476" s="57"/>
      <c r="HR476" s="57"/>
      <c r="HS476" s="57"/>
      <c r="HT476" s="57"/>
      <c r="HU476" s="57"/>
      <c r="HV476" s="57"/>
      <c r="HW476" s="57"/>
      <c r="HX476" s="57"/>
      <c r="HY476" s="57"/>
      <c r="HZ476" s="57"/>
      <c r="IA476" s="57"/>
      <c r="IB476" s="57"/>
      <c r="IC476" s="57"/>
      <c r="ID476" s="57"/>
      <c r="IE476" s="57"/>
      <c r="IF476" s="57"/>
      <c r="IG476" s="57"/>
      <c r="IH476" s="57"/>
      <c r="II476" s="57"/>
      <c r="IJ476" s="57"/>
      <c r="IK476" s="57"/>
      <c r="IL476" s="57"/>
      <c r="IM476" s="57"/>
      <c r="IN476" s="57"/>
      <c r="IO476" s="57"/>
      <c r="IP476" s="57"/>
      <c r="IQ476" s="57"/>
      <c r="IR476" s="57"/>
      <c r="IS476" s="57"/>
      <c r="IT476" s="57"/>
      <c r="IU476" s="57"/>
      <c r="IV476" s="57"/>
    </row>
    <row r="477" spans="1:256" ht="31.15" customHeight="1">
      <c r="B477" s="42"/>
      <c r="C477" s="217">
        <v>2020</v>
      </c>
      <c r="D477" s="217"/>
      <c r="E477" s="46" t="s">
        <v>647</v>
      </c>
      <c r="F477" s="218" t="s">
        <v>646</v>
      </c>
      <c r="G477" s="218"/>
      <c r="H477" s="218"/>
      <c r="I477" s="46" t="s">
        <v>449</v>
      </c>
      <c r="J477" s="218" t="s">
        <v>16</v>
      </c>
      <c r="K477" s="218"/>
      <c r="L477" s="47" t="s">
        <v>17</v>
      </c>
      <c r="M477" s="47">
        <v>4</v>
      </c>
      <c r="N477" s="217" t="s">
        <v>18</v>
      </c>
      <c r="O477" s="217"/>
      <c r="P477" s="217"/>
      <c r="Q477" s="47" t="s">
        <v>17</v>
      </c>
      <c r="U477" s="63">
        <v>12000</v>
      </c>
      <c r="W477" s="63">
        <f>R477+S477+T477+U477+V477</f>
        <v>12000</v>
      </c>
    </row>
    <row r="478" spans="1:256" ht="31.15" hidden="1" customHeight="1">
      <c r="B478" s="65"/>
      <c r="C478" s="217">
        <v>2020</v>
      </c>
      <c r="D478" s="217"/>
      <c r="E478" s="46" t="s">
        <v>645</v>
      </c>
      <c r="F478" s="218" t="s">
        <v>644</v>
      </c>
      <c r="G478" s="218"/>
      <c r="H478" s="218"/>
      <c r="I478" s="46" t="s">
        <v>449</v>
      </c>
      <c r="J478" s="218" t="s">
        <v>16</v>
      </c>
      <c r="K478" s="218"/>
      <c r="L478" s="47" t="s">
        <v>28</v>
      </c>
      <c r="M478" s="47">
        <v>5</v>
      </c>
      <c r="N478" s="217" t="s">
        <v>18</v>
      </c>
      <c r="O478" s="217"/>
      <c r="P478" s="217"/>
      <c r="Q478" s="47" t="s">
        <v>17</v>
      </c>
      <c r="W478" s="63">
        <f t="shared" si="9"/>
        <v>0</v>
      </c>
    </row>
    <row r="479" spans="1:256" ht="31.15" hidden="1" customHeight="1">
      <c r="B479" s="65"/>
      <c r="C479" s="217">
        <v>2020</v>
      </c>
      <c r="D479" s="217"/>
      <c r="E479" s="46" t="s">
        <v>643</v>
      </c>
      <c r="F479" s="218" t="s">
        <v>642</v>
      </c>
      <c r="G479" s="218"/>
      <c r="H479" s="218"/>
      <c r="I479" s="46" t="s">
        <v>449</v>
      </c>
      <c r="J479" s="218" t="s">
        <v>16</v>
      </c>
      <c r="K479" s="218"/>
      <c r="L479" s="47" t="s">
        <v>28</v>
      </c>
      <c r="M479" s="47">
        <v>5</v>
      </c>
      <c r="N479" s="217" t="s">
        <v>18</v>
      </c>
      <c r="O479" s="217"/>
      <c r="P479" s="217"/>
      <c r="Q479" s="47" t="s">
        <v>17</v>
      </c>
      <c r="W479" s="63">
        <f t="shared" si="9"/>
        <v>0</v>
      </c>
    </row>
    <row r="480" spans="1:256" ht="31.15" hidden="1" customHeight="1">
      <c r="B480" s="65"/>
      <c r="C480" s="217">
        <v>2020</v>
      </c>
      <c r="D480" s="217"/>
      <c r="E480" s="46" t="s">
        <v>641</v>
      </c>
      <c r="F480" s="218" t="s">
        <v>640</v>
      </c>
      <c r="G480" s="218"/>
      <c r="H480" s="218"/>
      <c r="I480" s="46" t="s">
        <v>449</v>
      </c>
      <c r="J480" s="218" t="s">
        <v>16</v>
      </c>
      <c r="K480" s="218"/>
      <c r="L480" s="47" t="s">
        <v>28</v>
      </c>
      <c r="M480" s="47">
        <v>5</v>
      </c>
      <c r="N480" s="217" t="s">
        <v>18</v>
      </c>
      <c r="O480" s="217"/>
      <c r="P480" s="217"/>
      <c r="Q480" s="47" t="s">
        <v>17</v>
      </c>
      <c r="W480" s="63">
        <f t="shared" si="9"/>
        <v>0</v>
      </c>
    </row>
    <row r="481" spans="1:256" ht="31.15" hidden="1" customHeight="1">
      <c r="B481" s="65"/>
      <c r="C481" s="217">
        <v>2020</v>
      </c>
      <c r="D481" s="217"/>
      <c r="E481" s="46" t="s">
        <v>639</v>
      </c>
      <c r="F481" s="218" t="s">
        <v>638</v>
      </c>
      <c r="G481" s="218"/>
      <c r="H481" s="218"/>
      <c r="I481" s="46" t="s">
        <v>449</v>
      </c>
      <c r="J481" s="218" t="s">
        <v>16</v>
      </c>
      <c r="K481" s="218"/>
      <c r="L481" s="47" t="s">
        <v>28</v>
      </c>
      <c r="M481" s="47">
        <v>5</v>
      </c>
      <c r="N481" s="217" t="s">
        <v>18</v>
      </c>
      <c r="O481" s="217"/>
      <c r="P481" s="217"/>
      <c r="Q481" s="47" t="s">
        <v>17</v>
      </c>
      <c r="W481" s="63">
        <f t="shared" si="9"/>
        <v>0</v>
      </c>
    </row>
    <row r="482" spans="1:256" ht="31.15" hidden="1" customHeight="1">
      <c r="B482" s="65"/>
      <c r="C482" s="217">
        <v>2020</v>
      </c>
      <c r="D482" s="217"/>
      <c r="E482" s="46" t="s">
        <v>637</v>
      </c>
      <c r="F482" s="218" t="s">
        <v>636</v>
      </c>
      <c r="G482" s="218"/>
      <c r="H482" s="218"/>
      <c r="I482" s="46" t="s">
        <v>449</v>
      </c>
      <c r="J482" s="218" t="s">
        <v>16</v>
      </c>
      <c r="K482" s="218"/>
      <c r="L482" s="47" t="s">
        <v>28</v>
      </c>
      <c r="M482" s="47">
        <v>5</v>
      </c>
      <c r="N482" s="217" t="s">
        <v>18</v>
      </c>
      <c r="O482" s="217"/>
      <c r="P482" s="217"/>
      <c r="Q482" s="47" t="s">
        <v>17</v>
      </c>
      <c r="W482" s="63">
        <f t="shared" si="9"/>
        <v>0</v>
      </c>
    </row>
    <row r="483" spans="1:256" ht="31.15" hidden="1" customHeight="1">
      <c r="B483" s="65"/>
      <c r="C483" s="217">
        <v>2020</v>
      </c>
      <c r="D483" s="217"/>
      <c r="E483" s="46" t="s">
        <v>635</v>
      </c>
      <c r="F483" s="218" t="s">
        <v>634</v>
      </c>
      <c r="G483" s="218"/>
      <c r="H483" s="218"/>
      <c r="I483" s="46" t="s">
        <v>449</v>
      </c>
      <c r="J483" s="218" t="s">
        <v>16</v>
      </c>
      <c r="K483" s="218"/>
      <c r="L483" s="47" t="s">
        <v>28</v>
      </c>
      <c r="M483" s="47">
        <v>5</v>
      </c>
      <c r="N483" s="217" t="s">
        <v>18</v>
      </c>
      <c r="O483" s="217"/>
      <c r="P483" s="217"/>
      <c r="Q483" s="47" t="s">
        <v>17</v>
      </c>
      <c r="W483" s="63">
        <f t="shared" si="9"/>
        <v>0</v>
      </c>
    </row>
    <row r="484" spans="1:256" ht="31.15" hidden="1" customHeight="1">
      <c r="B484" s="65"/>
      <c r="C484" s="217">
        <v>2020</v>
      </c>
      <c r="D484" s="217"/>
      <c r="E484" s="46" t="s">
        <v>633</v>
      </c>
      <c r="F484" s="218" t="s">
        <v>632</v>
      </c>
      <c r="G484" s="218"/>
      <c r="H484" s="218"/>
      <c r="I484" s="46" t="s">
        <v>449</v>
      </c>
      <c r="J484" s="218" t="s">
        <v>16</v>
      </c>
      <c r="K484" s="218"/>
      <c r="L484" s="47" t="s">
        <v>28</v>
      </c>
      <c r="M484" s="47">
        <v>5</v>
      </c>
      <c r="N484" s="217" t="s">
        <v>18</v>
      </c>
      <c r="O484" s="217"/>
      <c r="P484" s="217"/>
      <c r="Q484" s="47" t="s">
        <v>17</v>
      </c>
      <c r="W484" s="63">
        <f t="shared" si="9"/>
        <v>0</v>
      </c>
    </row>
    <row r="485" spans="1:256" ht="31.15" hidden="1" customHeight="1">
      <c r="B485" s="42"/>
      <c r="C485" s="217">
        <v>2020</v>
      </c>
      <c r="D485" s="217"/>
      <c r="E485" s="46" t="s">
        <v>631</v>
      </c>
      <c r="F485" s="218" t="s">
        <v>630</v>
      </c>
      <c r="G485" s="218"/>
      <c r="H485" s="218"/>
      <c r="I485" s="46" t="s">
        <v>449</v>
      </c>
      <c r="J485" s="218" t="s">
        <v>16</v>
      </c>
      <c r="K485" s="218"/>
      <c r="L485" s="47" t="s">
        <v>17</v>
      </c>
      <c r="M485" s="47">
        <v>4</v>
      </c>
      <c r="N485" s="217" t="s">
        <v>18</v>
      </c>
      <c r="O485" s="217"/>
      <c r="P485" s="217"/>
      <c r="Q485" s="47" t="s">
        <v>17</v>
      </c>
      <c r="W485" s="63">
        <f t="shared" si="9"/>
        <v>0</v>
      </c>
    </row>
    <row r="486" spans="1:256" ht="31.15" hidden="1" customHeight="1">
      <c r="B486" s="65"/>
      <c r="C486" s="217">
        <v>2020</v>
      </c>
      <c r="D486" s="217"/>
      <c r="E486" s="46" t="s">
        <v>629</v>
      </c>
      <c r="F486" s="218" t="s">
        <v>628</v>
      </c>
      <c r="G486" s="218"/>
      <c r="H486" s="218"/>
      <c r="I486" s="46" t="s">
        <v>449</v>
      </c>
      <c r="J486" s="218" t="s">
        <v>16</v>
      </c>
      <c r="K486" s="218"/>
      <c r="L486" s="47" t="s">
        <v>28</v>
      </c>
      <c r="M486" s="47">
        <v>5</v>
      </c>
      <c r="N486" s="217" t="s">
        <v>18</v>
      </c>
      <c r="O486" s="217"/>
      <c r="P486" s="217"/>
      <c r="Q486" s="47" t="s">
        <v>17</v>
      </c>
      <c r="W486" s="63">
        <f t="shared" si="9"/>
        <v>0</v>
      </c>
    </row>
    <row r="487" spans="1:256" ht="31.15" hidden="1" customHeight="1">
      <c r="B487" s="42"/>
      <c r="C487" s="217">
        <v>2020</v>
      </c>
      <c r="D487" s="217"/>
      <c r="E487" s="46" t="s">
        <v>627</v>
      </c>
      <c r="F487" s="218" t="s">
        <v>626</v>
      </c>
      <c r="G487" s="218"/>
      <c r="H487" s="218"/>
      <c r="I487" s="46" t="s">
        <v>449</v>
      </c>
      <c r="J487" s="218" t="s">
        <v>16</v>
      </c>
      <c r="K487" s="218"/>
      <c r="L487" s="47" t="s">
        <v>17</v>
      </c>
      <c r="M487" s="47">
        <v>4</v>
      </c>
      <c r="N487" s="217" t="s">
        <v>18</v>
      </c>
      <c r="O487" s="217"/>
      <c r="P487" s="217"/>
      <c r="Q487" s="47" t="s">
        <v>17</v>
      </c>
      <c r="W487" s="63">
        <f t="shared" si="9"/>
        <v>0</v>
      </c>
    </row>
    <row r="488" spans="1:256" ht="31.15" hidden="1" customHeight="1">
      <c r="B488" s="65"/>
      <c r="C488" s="217">
        <v>2020</v>
      </c>
      <c r="D488" s="217"/>
      <c r="E488" s="46" t="s">
        <v>625</v>
      </c>
      <c r="F488" s="218" t="s">
        <v>624</v>
      </c>
      <c r="G488" s="218"/>
      <c r="H488" s="218"/>
      <c r="I488" s="46" t="s">
        <v>449</v>
      </c>
      <c r="J488" s="218" t="s">
        <v>16</v>
      </c>
      <c r="K488" s="218"/>
      <c r="L488" s="47" t="s">
        <v>28</v>
      </c>
      <c r="M488" s="47">
        <v>5</v>
      </c>
      <c r="N488" s="217" t="s">
        <v>18</v>
      </c>
      <c r="O488" s="217"/>
      <c r="P488" s="217"/>
      <c r="Q488" s="47" t="s">
        <v>17</v>
      </c>
      <c r="W488" s="63">
        <f t="shared" si="9"/>
        <v>0</v>
      </c>
    </row>
    <row r="489" spans="1:256" ht="31.15" hidden="1" customHeight="1">
      <c r="A489" s="57"/>
      <c r="B489" s="58"/>
      <c r="C489" s="215">
        <v>2020</v>
      </c>
      <c r="D489" s="215"/>
      <c r="E489" s="59" t="s">
        <v>623</v>
      </c>
      <c r="F489" s="216" t="s">
        <v>622</v>
      </c>
      <c r="G489" s="216"/>
      <c r="H489" s="216"/>
      <c r="I489" s="59" t="s">
        <v>449</v>
      </c>
      <c r="J489" s="216" t="s">
        <v>16</v>
      </c>
      <c r="K489" s="216"/>
      <c r="L489" s="60" t="s">
        <v>17</v>
      </c>
      <c r="M489" s="60">
        <v>3</v>
      </c>
      <c r="N489" s="215" t="s">
        <v>18</v>
      </c>
      <c r="O489" s="215"/>
      <c r="P489" s="215"/>
      <c r="Q489" s="60" t="s">
        <v>17</v>
      </c>
      <c r="R489" s="61"/>
      <c r="S489" s="61"/>
      <c r="T489" s="61"/>
      <c r="U489" s="61">
        <f>U490+U491+U492+U493+U494+U495+U496</f>
        <v>0</v>
      </c>
      <c r="V489" s="61"/>
      <c r="W489" s="61">
        <f t="shared" si="9"/>
        <v>0</v>
      </c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  <c r="CU489" s="57"/>
      <c r="CV489" s="57"/>
      <c r="CW489" s="57"/>
      <c r="CX489" s="57"/>
      <c r="CY489" s="57"/>
      <c r="CZ489" s="57"/>
      <c r="DA489" s="57"/>
      <c r="DB489" s="57"/>
      <c r="DC489" s="57"/>
      <c r="DD489" s="57"/>
      <c r="DE489" s="57"/>
      <c r="DF489" s="57"/>
      <c r="DG489" s="57"/>
      <c r="DH489" s="57"/>
      <c r="DI489" s="57"/>
      <c r="DJ489" s="57"/>
      <c r="DK489" s="57"/>
      <c r="DL489" s="57"/>
      <c r="DM489" s="57"/>
      <c r="DN489" s="57"/>
      <c r="DO489" s="57"/>
      <c r="DP489" s="57"/>
      <c r="DQ489" s="57"/>
      <c r="DR489" s="57"/>
      <c r="DS489" s="57"/>
      <c r="DT489" s="57"/>
      <c r="DU489" s="57"/>
      <c r="DV489" s="57"/>
      <c r="DW489" s="57"/>
      <c r="DX489" s="57"/>
      <c r="DY489" s="57"/>
      <c r="DZ489" s="57"/>
      <c r="EA489" s="57"/>
      <c r="EB489" s="57"/>
      <c r="EC489" s="57"/>
      <c r="ED489" s="57"/>
      <c r="EE489" s="57"/>
      <c r="EF489" s="57"/>
      <c r="EG489" s="57"/>
      <c r="EH489" s="57"/>
      <c r="EI489" s="57"/>
      <c r="EJ489" s="57"/>
      <c r="EK489" s="57"/>
      <c r="EL489" s="57"/>
      <c r="EM489" s="57"/>
      <c r="EN489" s="57"/>
      <c r="EO489" s="57"/>
      <c r="EP489" s="57"/>
      <c r="EQ489" s="57"/>
      <c r="ER489" s="57"/>
      <c r="ES489" s="57"/>
      <c r="ET489" s="57"/>
      <c r="EU489" s="57"/>
      <c r="EV489" s="57"/>
      <c r="EW489" s="57"/>
      <c r="EX489" s="57"/>
      <c r="EY489" s="57"/>
      <c r="EZ489" s="57"/>
      <c r="FA489" s="57"/>
      <c r="FB489" s="57"/>
      <c r="FC489" s="57"/>
      <c r="FD489" s="57"/>
      <c r="FE489" s="57"/>
      <c r="FF489" s="57"/>
      <c r="FG489" s="57"/>
      <c r="FH489" s="57"/>
      <c r="FI489" s="57"/>
      <c r="FJ489" s="57"/>
      <c r="FK489" s="57"/>
      <c r="FL489" s="57"/>
      <c r="FM489" s="57"/>
      <c r="FN489" s="57"/>
      <c r="FO489" s="57"/>
      <c r="FP489" s="57"/>
      <c r="FQ489" s="57"/>
      <c r="FR489" s="57"/>
      <c r="FS489" s="57"/>
      <c r="FT489" s="57"/>
      <c r="FU489" s="57"/>
      <c r="FV489" s="57"/>
      <c r="FW489" s="57"/>
      <c r="FX489" s="57"/>
      <c r="FY489" s="57"/>
      <c r="FZ489" s="57"/>
      <c r="GA489" s="57"/>
      <c r="GB489" s="57"/>
      <c r="GC489" s="57"/>
      <c r="GD489" s="57"/>
      <c r="GE489" s="57"/>
      <c r="GF489" s="57"/>
      <c r="GG489" s="57"/>
      <c r="GH489" s="57"/>
      <c r="GI489" s="57"/>
      <c r="GJ489" s="57"/>
      <c r="GK489" s="57"/>
      <c r="GL489" s="57"/>
      <c r="GM489" s="57"/>
      <c r="GN489" s="57"/>
      <c r="GO489" s="57"/>
      <c r="GP489" s="57"/>
      <c r="GQ489" s="57"/>
      <c r="GR489" s="57"/>
      <c r="GS489" s="57"/>
      <c r="GT489" s="57"/>
      <c r="GU489" s="57"/>
      <c r="GV489" s="57"/>
      <c r="GW489" s="57"/>
      <c r="GX489" s="57"/>
      <c r="GY489" s="57"/>
      <c r="GZ489" s="57"/>
      <c r="HA489" s="57"/>
      <c r="HB489" s="57"/>
      <c r="HC489" s="57"/>
      <c r="HD489" s="57"/>
      <c r="HE489" s="57"/>
      <c r="HF489" s="57"/>
      <c r="HG489" s="57"/>
      <c r="HH489" s="57"/>
      <c r="HI489" s="57"/>
      <c r="HJ489" s="57"/>
      <c r="HK489" s="57"/>
      <c r="HL489" s="57"/>
      <c r="HM489" s="57"/>
      <c r="HN489" s="57"/>
      <c r="HO489" s="57"/>
      <c r="HP489" s="57"/>
      <c r="HQ489" s="57"/>
      <c r="HR489" s="57"/>
      <c r="HS489" s="57"/>
      <c r="HT489" s="57"/>
      <c r="HU489" s="57"/>
      <c r="HV489" s="57"/>
      <c r="HW489" s="57"/>
      <c r="HX489" s="57"/>
      <c r="HY489" s="57"/>
      <c r="HZ489" s="57"/>
      <c r="IA489" s="57"/>
      <c r="IB489" s="57"/>
      <c r="IC489" s="57"/>
      <c r="ID489" s="57"/>
      <c r="IE489" s="57"/>
      <c r="IF489" s="57"/>
      <c r="IG489" s="57"/>
      <c r="IH489" s="57"/>
      <c r="II489" s="57"/>
      <c r="IJ489" s="57"/>
      <c r="IK489" s="57"/>
      <c r="IL489" s="57"/>
      <c r="IM489" s="57"/>
      <c r="IN489" s="57"/>
      <c r="IO489" s="57"/>
      <c r="IP489" s="57"/>
      <c r="IQ489" s="57"/>
      <c r="IR489" s="57"/>
      <c r="IS489" s="57"/>
      <c r="IT489" s="57"/>
      <c r="IU489" s="57"/>
      <c r="IV489" s="57"/>
    </row>
    <row r="490" spans="1:256" ht="31.15" hidden="1" customHeight="1">
      <c r="B490" s="42"/>
      <c r="C490" s="217">
        <v>2020</v>
      </c>
      <c r="D490" s="217"/>
      <c r="E490" s="46" t="s">
        <v>621</v>
      </c>
      <c r="F490" s="218" t="s">
        <v>620</v>
      </c>
      <c r="G490" s="218"/>
      <c r="H490" s="218"/>
      <c r="I490" s="46" t="s">
        <v>449</v>
      </c>
      <c r="J490" s="218" t="s">
        <v>16</v>
      </c>
      <c r="K490" s="218"/>
      <c r="L490" s="47" t="s">
        <v>28</v>
      </c>
      <c r="M490" s="47">
        <v>4</v>
      </c>
      <c r="N490" s="217" t="s">
        <v>18</v>
      </c>
      <c r="O490" s="217"/>
      <c r="P490" s="217"/>
      <c r="Q490" s="47" t="s">
        <v>17</v>
      </c>
      <c r="W490" s="63">
        <f t="shared" si="9"/>
        <v>0</v>
      </c>
    </row>
    <row r="491" spans="1:256" ht="31.15" hidden="1" customHeight="1">
      <c r="B491" s="42"/>
      <c r="C491" s="217">
        <v>2020</v>
      </c>
      <c r="D491" s="217"/>
      <c r="E491" s="46" t="s">
        <v>619</v>
      </c>
      <c r="F491" s="218" t="s">
        <v>618</v>
      </c>
      <c r="G491" s="218"/>
      <c r="H491" s="218"/>
      <c r="I491" s="46" t="s">
        <v>449</v>
      </c>
      <c r="J491" s="218" t="s">
        <v>16</v>
      </c>
      <c r="K491" s="218"/>
      <c r="L491" s="47" t="s">
        <v>28</v>
      </c>
      <c r="M491" s="47">
        <v>4</v>
      </c>
      <c r="N491" s="217" t="s">
        <v>18</v>
      </c>
      <c r="O491" s="217"/>
      <c r="P491" s="217"/>
      <c r="Q491" s="47" t="s">
        <v>17</v>
      </c>
      <c r="W491" s="63">
        <f t="shared" si="9"/>
        <v>0</v>
      </c>
    </row>
    <row r="492" spans="1:256" ht="31.15" hidden="1" customHeight="1">
      <c r="B492" s="42"/>
      <c r="C492" s="217">
        <v>2020</v>
      </c>
      <c r="D492" s="217"/>
      <c r="E492" s="46" t="s">
        <v>617</v>
      </c>
      <c r="F492" s="218" t="s">
        <v>616</v>
      </c>
      <c r="G492" s="218"/>
      <c r="H492" s="218"/>
      <c r="I492" s="46" t="s">
        <v>449</v>
      </c>
      <c r="J492" s="218" t="s">
        <v>16</v>
      </c>
      <c r="K492" s="218"/>
      <c r="L492" s="47" t="s">
        <v>28</v>
      </c>
      <c r="M492" s="47">
        <v>4</v>
      </c>
      <c r="N492" s="217" t="s">
        <v>18</v>
      </c>
      <c r="O492" s="217"/>
      <c r="P492" s="217"/>
      <c r="Q492" s="47" t="s">
        <v>17</v>
      </c>
      <c r="W492" s="63">
        <f t="shared" si="9"/>
        <v>0</v>
      </c>
    </row>
    <row r="493" spans="1:256" ht="31.15" hidden="1" customHeight="1">
      <c r="B493" s="42"/>
      <c r="C493" s="217">
        <v>2020</v>
      </c>
      <c r="D493" s="217"/>
      <c r="E493" s="46" t="s">
        <v>615</v>
      </c>
      <c r="F493" s="218" t="s">
        <v>614</v>
      </c>
      <c r="G493" s="218"/>
      <c r="H493" s="218"/>
      <c r="I493" s="46" t="s">
        <v>449</v>
      </c>
      <c r="J493" s="218" t="s">
        <v>16</v>
      </c>
      <c r="K493" s="218"/>
      <c r="L493" s="47" t="s">
        <v>28</v>
      </c>
      <c r="M493" s="47">
        <v>4</v>
      </c>
      <c r="N493" s="217" t="s">
        <v>18</v>
      </c>
      <c r="O493" s="217"/>
      <c r="P493" s="217"/>
      <c r="Q493" s="47" t="s">
        <v>17</v>
      </c>
      <c r="W493" s="63">
        <f t="shared" si="9"/>
        <v>0</v>
      </c>
    </row>
    <row r="494" spans="1:256" ht="31.15" hidden="1" customHeight="1">
      <c r="B494" s="42"/>
      <c r="C494" s="217">
        <v>2020</v>
      </c>
      <c r="D494" s="217"/>
      <c r="E494" s="46" t="s">
        <v>613</v>
      </c>
      <c r="F494" s="218" t="s">
        <v>612</v>
      </c>
      <c r="G494" s="218"/>
      <c r="H494" s="218"/>
      <c r="I494" s="46" t="s">
        <v>449</v>
      </c>
      <c r="J494" s="218" t="s">
        <v>16</v>
      </c>
      <c r="K494" s="218"/>
      <c r="L494" s="47" t="s">
        <v>28</v>
      </c>
      <c r="M494" s="47">
        <v>4</v>
      </c>
      <c r="N494" s="217" t="s">
        <v>18</v>
      </c>
      <c r="O494" s="217"/>
      <c r="P494" s="217"/>
      <c r="Q494" s="47" t="s">
        <v>17</v>
      </c>
      <c r="W494" s="63">
        <f t="shared" si="9"/>
        <v>0</v>
      </c>
    </row>
    <row r="495" spans="1:256" ht="31.15" hidden="1" customHeight="1">
      <c r="B495" s="42"/>
      <c r="C495" s="217">
        <v>2020</v>
      </c>
      <c r="D495" s="217"/>
      <c r="E495" s="46" t="s">
        <v>611</v>
      </c>
      <c r="F495" s="218" t="s">
        <v>610</v>
      </c>
      <c r="G495" s="218"/>
      <c r="H495" s="218"/>
      <c r="I495" s="46" t="s">
        <v>449</v>
      </c>
      <c r="J495" s="218" t="s">
        <v>16</v>
      </c>
      <c r="K495" s="218"/>
      <c r="L495" s="47" t="s">
        <v>28</v>
      </c>
      <c r="M495" s="47">
        <v>4</v>
      </c>
      <c r="N495" s="217" t="s">
        <v>18</v>
      </c>
      <c r="O495" s="217"/>
      <c r="P495" s="217"/>
      <c r="Q495" s="47" t="s">
        <v>17</v>
      </c>
      <c r="W495" s="63">
        <f t="shared" si="9"/>
        <v>0</v>
      </c>
    </row>
    <row r="496" spans="1:256" ht="31.15" hidden="1" customHeight="1">
      <c r="B496" s="42"/>
      <c r="C496" s="217">
        <v>2020</v>
      </c>
      <c r="D496" s="217"/>
      <c r="E496" s="46" t="s">
        <v>609</v>
      </c>
      <c r="F496" s="218" t="s">
        <v>608</v>
      </c>
      <c r="G496" s="218"/>
      <c r="H496" s="218"/>
      <c r="I496" s="46" t="s">
        <v>449</v>
      </c>
      <c r="J496" s="218" t="s">
        <v>16</v>
      </c>
      <c r="K496" s="218"/>
      <c r="L496" s="47" t="s">
        <v>28</v>
      </c>
      <c r="M496" s="47">
        <v>4</v>
      </c>
      <c r="N496" s="217" t="s">
        <v>18</v>
      </c>
      <c r="O496" s="217"/>
      <c r="P496" s="217"/>
      <c r="Q496" s="47" t="s">
        <v>17</v>
      </c>
      <c r="W496" s="63">
        <f t="shared" si="9"/>
        <v>0</v>
      </c>
    </row>
    <row r="497" spans="1:256" ht="31.15" customHeight="1">
      <c r="A497" s="54"/>
      <c r="B497" s="55"/>
      <c r="C497" s="219">
        <v>2020</v>
      </c>
      <c r="D497" s="219"/>
      <c r="E497" s="51" t="s">
        <v>607</v>
      </c>
      <c r="F497" s="220" t="s">
        <v>606</v>
      </c>
      <c r="G497" s="220"/>
      <c r="H497" s="220"/>
      <c r="I497" s="51" t="s">
        <v>449</v>
      </c>
      <c r="J497" s="220" t="s">
        <v>16</v>
      </c>
      <c r="K497" s="220"/>
      <c r="L497" s="52" t="s">
        <v>17</v>
      </c>
      <c r="M497" s="52">
        <v>2</v>
      </c>
      <c r="N497" s="219" t="s">
        <v>18</v>
      </c>
      <c r="O497" s="219"/>
      <c r="P497" s="219"/>
      <c r="Q497" s="52" t="s">
        <v>17</v>
      </c>
      <c r="R497" s="56"/>
      <c r="S497" s="56"/>
      <c r="T497" s="56"/>
      <c r="U497" s="56">
        <f>U498+U503+U507</f>
        <v>1000</v>
      </c>
      <c r="V497" s="56"/>
      <c r="W497" s="56">
        <f t="shared" si="9"/>
        <v>1000</v>
      </c>
      <c r="X497" s="54"/>
      <c r="Y497" s="54"/>
      <c r="Z497" s="54"/>
      <c r="AA497" s="54"/>
      <c r="AB497" s="54"/>
      <c r="AC497" s="54"/>
      <c r="AD497" s="54"/>
      <c r="AE497" s="54"/>
      <c r="AF497" s="54"/>
      <c r="AG497" s="54"/>
      <c r="AH497" s="54"/>
      <c r="AI497" s="54"/>
      <c r="AJ497" s="54"/>
      <c r="AK497" s="54"/>
      <c r="AL497" s="54"/>
      <c r="AM497" s="54"/>
      <c r="AN497" s="54"/>
      <c r="AO497" s="54"/>
      <c r="AP497" s="54"/>
      <c r="AQ497" s="54"/>
      <c r="AR497" s="54"/>
      <c r="AS497" s="54"/>
      <c r="AT497" s="54"/>
      <c r="AU497" s="54"/>
      <c r="AV497" s="54"/>
      <c r="AW497" s="54"/>
      <c r="AX497" s="54"/>
      <c r="AY497" s="54"/>
      <c r="AZ497" s="54"/>
      <c r="BA497" s="54"/>
      <c r="BB497" s="54"/>
      <c r="BC497" s="54"/>
      <c r="BD497" s="54"/>
      <c r="BE497" s="54"/>
      <c r="BF497" s="54"/>
      <c r="BG497" s="54"/>
      <c r="BH497" s="54"/>
      <c r="BI497" s="54"/>
      <c r="BJ497" s="54"/>
      <c r="BK497" s="54"/>
      <c r="BL497" s="54"/>
      <c r="BM497" s="54"/>
      <c r="BN497" s="54"/>
      <c r="BO497" s="54"/>
      <c r="BP497" s="54"/>
      <c r="BQ497" s="54"/>
      <c r="BR497" s="54"/>
      <c r="BS497" s="54"/>
      <c r="BT497" s="54"/>
      <c r="BU497" s="54"/>
      <c r="BV497" s="54"/>
      <c r="BW497" s="54"/>
      <c r="BX497" s="54"/>
      <c r="BY497" s="54"/>
      <c r="BZ497" s="54"/>
      <c r="CA497" s="54"/>
      <c r="CB497" s="54"/>
      <c r="CC497" s="54"/>
      <c r="CD497" s="54"/>
      <c r="CE497" s="54"/>
      <c r="CF497" s="54"/>
      <c r="CG497" s="54"/>
      <c r="CH497" s="54"/>
      <c r="CI497" s="54"/>
      <c r="CJ497" s="54"/>
      <c r="CK497" s="54"/>
      <c r="CL497" s="54"/>
      <c r="CM497" s="54"/>
      <c r="CN497" s="54"/>
      <c r="CO497" s="54"/>
      <c r="CP497" s="54"/>
      <c r="CQ497" s="54"/>
      <c r="CR497" s="54"/>
      <c r="CS497" s="54"/>
      <c r="CT497" s="54"/>
      <c r="CU497" s="54"/>
      <c r="CV497" s="54"/>
      <c r="CW497" s="54"/>
      <c r="CX497" s="54"/>
      <c r="CY497" s="54"/>
      <c r="CZ497" s="54"/>
      <c r="DA497" s="54"/>
      <c r="DB497" s="54"/>
      <c r="DC497" s="54"/>
      <c r="DD497" s="54"/>
      <c r="DE497" s="54"/>
      <c r="DF497" s="54"/>
      <c r="DG497" s="54"/>
      <c r="DH497" s="54"/>
      <c r="DI497" s="54"/>
      <c r="DJ497" s="54"/>
      <c r="DK497" s="54"/>
      <c r="DL497" s="54"/>
      <c r="DM497" s="54"/>
      <c r="DN497" s="54"/>
      <c r="DO497" s="54"/>
      <c r="DP497" s="54"/>
      <c r="DQ497" s="54"/>
      <c r="DR497" s="54"/>
      <c r="DS497" s="54"/>
      <c r="DT497" s="54"/>
      <c r="DU497" s="54"/>
      <c r="DV497" s="54"/>
      <c r="DW497" s="54"/>
      <c r="DX497" s="54"/>
      <c r="DY497" s="54"/>
      <c r="DZ497" s="54"/>
      <c r="EA497" s="54"/>
      <c r="EB497" s="54"/>
      <c r="EC497" s="54"/>
      <c r="ED497" s="54"/>
      <c r="EE497" s="54"/>
      <c r="EF497" s="54"/>
      <c r="EG497" s="54"/>
      <c r="EH497" s="54"/>
      <c r="EI497" s="54"/>
      <c r="EJ497" s="54"/>
      <c r="EK497" s="54"/>
      <c r="EL497" s="54"/>
      <c r="EM497" s="54"/>
      <c r="EN497" s="54"/>
      <c r="EO497" s="54"/>
      <c r="EP497" s="54"/>
      <c r="EQ497" s="54"/>
      <c r="ER497" s="54"/>
      <c r="ES497" s="54"/>
      <c r="ET497" s="54"/>
      <c r="EU497" s="54"/>
      <c r="EV497" s="54"/>
      <c r="EW497" s="54"/>
      <c r="EX497" s="54"/>
      <c r="EY497" s="54"/>
      <c r="EZ497" s="54"/>
      <c r="FA497" s="54"/>
      <c r="FB497" s="54"/>
      <c r="FC497" s="54"/>
      <c r="FD497" s="54"/>
      <c r="FE497" s="54"/>
      <c r="FF497" s="54"/>
      <c r="FG497" s="54"/>
      <c r="FH497" s="54"/>
      <c r="FI497" s="54"/>
      <c r="FJ497" s="54"/>
      <c r="FK497" s="54"/>
      <c r="FL497" s="54"/>
      <c r="FM497" s="54"/>
      <c r="FN497" s="54"/>
      <c r="FO497" s="54"/>
      <c r="FP497" s="54"/>
      <c r="FQ497" s="54"/>
      <c r="FR497" s="54"/>
      <c r="FS497" s="54"/>
      <c r="FT497" s="54"/>
      <c r="FU497" s="54"/>
      <c r="FV497" s="54"/>
      <c r="FW497" s="54"/>
      <c r="FX497" s="54"/>
      <c r="FY497" s="54"/>
      <c r="FZ497" s="54"/>
      <c r="GA497" s="54"/>
      <c r="GB497" s="54"/>
      <c r="GC497" s="54"/>
      <c r="GD497" s="54"/>
      <c r="GE497" s="54"/>
      <c r="GF497" s="54"/>
      <c r="GG497" s="54"/>
      <c r="GH497" s="54"/>
      <c r="GI497" s="54"/>
      <c r="GJ497" s="54"/>
      <c r="GK497" s="54"/>
      <c r="GL497" s="54"/>
      <c r="GM497" s="54"/>
      <c r="GN497" s="54"/>
      <c r="GO497" s="54"/>
      <c r="GP497" s="54"/>
      <c r="GQ497" s="54"/>
      <c r="GR497" s="54"/>
      <c r="GS497" s="54"/>
      <c r="GT497" s="54"/>
      <c r="GU497" s="54"/>
      <c r="GV497" s="54"/>
      <c r="GW497" s="54"/>
      <c r="GX497" s="54"/>
      <c r="GY497" s="54"/>
      <c r="GZ497" s="54"/>
      <c r="HA497" s="54"/>
      <c r="HB497" s="54"/>
      <c r="HC497" s="54"/>
      <c r="HD497" s="54"/>
      <c r="HE497" s="54"/>
      <c r="HF497" s="54"/>
      <c r="HG497" s="54"/>
      <c r="HH497" s="54"/>
      <c r="HI497" s="54"/>
      <c r="HJ497" s="54"/>
      <c r="HK497" s="54"/>
      <c r="HL497" s="54"/>
      <c r="HM497" s="54"/>
      <c r="HN497" s="54"/>
      <c r="HO497" s="54"/>
      <c r="HP497" s="54"/>
      <c r="HQ497" s="54"/>
      <c r="HR497" s="54"/>
      <c r="HS497" s="54"/>
      <c r="HT497" s="54"/>
      <c r="HU497" s="54"/>
      <c r="HV497" s="54"/>
      <c r="HW497" s="54"/>
      <c r="HX497" s="54"/>
      <c r="HY497" s="54"/>
      <c r="HZ497" s="54"/>
      <c r="IA497" s="54"/>
      <c r="IB497" s="54"/>
      <c r="IC497" s="54"/>
      <c r="ID497" s="54"/>
      <c r="IE497" s="54"/>
      <c r="IF497" s="54"/>
      <c r="IG497" s="54"/>
      <c r="IH497" s="54"/>
      <c r="II497" s="54"/>
      <c r="IJ497" s="54"/>
      <c r="IK497" s="54"/>
      <c r="IL497" s="54"/>
      <c r="IM497" s="54"/>
      <c r="IN497" s="54"/>
      <c r="IO497" s="54"/>
      <c r="IP497" s="54"/>
      <c r="IQ497" s="54"/>
      <c r="IR497" s="54"/>
      <c r="IS497" s="54"/>
      <c r="IT497" s="54"/>
      <c r="IU497" s="54"/>
      <c r="IV497" s="54"/>
    </row>
    <row r="498" spans="1:256" ht="31.15" customHeight="1">
      <c r="A498" s="57"/>
      <c r="B498" s="58"/>
      <c r="C498" s="215">
        <v>2020</v>
      </c>
      <c r="D498" s="215"/>
      <c r="E498" s="59" t="s">
        <v>605</v>
      </c>
      <c r="F498" s="216" t="s">
        <v>604</v>
      </c>
      <c r="G498" s="216"/>
      <c r="H498" s="216"/>
      <c r="I498" s="59" t="s">
        <v>449</v>
      </c>
      <c r="J498" s="216" t="s">
        <v>16</v>
      </c>
      <c r="K498" s="216"/>
      <c r="L498" s="60" t="s">
        <v>17</v>
      </c>
      <c r="M498" s="60">
        <v>3</v>
      </c>
      <c r="N498" s="215" t="s">
        <v>18</v>
      </c>
      <c r="O498" s="215"/>
      <c r="P498" s="215"/>
      <c r="Q498" s="60" t="s">
        <v>17</v>
      </c>
      <c r="R498" s="61"/>
      <c r="S498" s="61"/>
      <c r="T498" s="61"/>
      <c r="U498" s="61">
        <f>U499+U500+U501+U502</f>
        <v>1000</v>
      </c>
      <c r="V498" s="61"/>
      <c r="W498" s="61">
        <f t="shared" si="9"/>
        <v>1000</v>
      </c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  <c r="CU498" s="57"/>
      <c r="CV498" s="57"/>
      <c r="CW498" s="57"/>
      <c r="CX498" s="57"/>
      <c r="CY498" s="57"/>
      <c r="CZ498" s="57"/>
      <c r="DA498" s="57"/>
      <c r="DB498" s="57"/>
      <c r="DC498" s="57"/>
      <c r="DD498" s="57"/>
      <c r="DE498" s="57"/>
      <c r="DF498" s="57"/>
      <c r="DG498" s="57"/>
      <c r="DH498" s="57"/>
      <c r="DI498" s="57"/>
      <c r="DJ498" s="57"/>
      <c r="DK498" s="57"/>
      <c r="DL498" s="57"/>
      <c r="DM498" s="57"/>
      <c r="DN498" s="57"/>
      <c r="DO498" s="57"/>
      <c r="DP498" s="57"/>
      <c r="DQ498" s="57"/>
      <c r="DR498" s="57"/>
      <c r="DS498" s="57"/>
      <c r="DT498" s="57"/>
      <c r="DU498" s="57"/>
      <c r="DV498" s="57"/>
      <c r="DW498" s="57"/>
      <c r="DX498" s="57"/>
      <c r="DY498" s="57"/>
      <c r="DZ498" s="57"/>
      <c r="EA498" s="57"/>
      <c r="EB498" s="57"/>
      <c r="EC498" s="57"/>
      <c r="ED498" s="57"/>
      <c r="EE498" s="57"/>
      <c r="EF498" s="57"/>
      <c r="EG498" s="57"/>
      <c r="EH498" s="57"/>
      <c r="EI498" s="57"/>
      <c r="EJ498" s="57"/>
      <c r="EK498" s="57"/>
      <c r="EL498" s="57"/>
      <c r="EM498" s="57"/>
      <c r="EN498" s="57"/>
      <c r="EO498" s="57"/>
      <c r="EP498" s="57"/>
      <c r="EQ498" s="57"/>
      <c r="ER498" s="57"/>
      <c r="ES498" s="57"/>
      <c r="ET498" s="57"/>
      <c r="EU498" s="57"/>
      <c r="EV498" s="57"/>
      <c r="EW498" s="57"/>
      <c r="EX498" s="57"/>
      <c r="EY498" s="57"/>
      <c r="EZ498" s="57"/>
      <c r="FA498" s="57"/>
      <c r="FB498" s="57"/>
      <c r="FC498" s="57"/>
      <c r="FD498" s="57"/>
      <c r="FE498" s="57"/>
      <c r="FF498" s="57"/>
      <c r="FG498" s="57"/>
      <c r="FH498" s="57"/>
      <c r="FI498" s="57"/>
      <c r="FJ498" s="57"/>
      <c r="FK498" s="57"/>
      <c r="FL498" s="57"/>
      <c r="FM498" s="57"/>
      <c r="FN498" s="57"/>
      <c r="FO498" s="57"/>
      <c r="FP498" s="57"/>
      <c r="FQ498" s="57"/>
      <c r="FR498" s="57"/>
      <c r="FS498" s="57"/>
      <c r="FT498" s="57"/>
      <c r="FU498" s="57"/>
      <c r="FV498" s="57"/>
      <c r="FW498" s="57"/>
      <c r="FX498" s="57"/>
      <c r="FY498" s="57"/>
      <c r="FZ498" s="57"/>
      <c r="GA498" s="57"/>
      <c r="GB498" s="57"/>
      <c r="GC498" s="57"/>
      <c r="GD498" s="57"/>
      <c r="GE498" s="57"/>
      <c r="GF498" s="57"/>
      <c r="GG498" s="57"/>
      <c r="GH498" s="57"/>
      <c r="GI498" s="57"/>
      <c r="GJ498" s="57"/>
      <c r="GK498" s="57"/>
      <c r="GL498" s="57"/>
      <c r="GM498" s="57"/>
      <c r="GN498" s="57"/>
      <c r="GO498" s="57"/>
      <c r="GP498" s="57"/>
      <c r="GQ498" s="57"/>
      <c r="GR498" s="57"/>
      <c r="GS498" s="57"/>
      <c r="GT498" s="57"/>
      <c r="GU498" s="57"/>
      <c r="GV498" s="57"/>
      <c r="GW498" s="57"/>
      <c r="GX498" s="57"/>
      <c r="GY498" s="57"/>
      <c r="GZ498" s="57"/>
      <c r="HA498" s="57"/>
      <c r="HB498" s="57"/>
      <c r="HC498" s="57"/>
      <c r="HD498" s="57"/>
      <c r="HE498" s="57"/>
      <c r="HF498" s="57"/>
      <c r="HG498" s="57"/>
      <c r="HH498" s="57"/>
      <c r="HI498" s="57"/>
      <c r="HJ498" s="57"/>
      <c r="HK498" s="57"/>
      <c r="HL498" s="57"/>
      <c r="HM498" s="57"/>
      <c r="HN498" s="57"/>
      <c r="HO498" s="57"/>
      <c r="HP498" s="57"/>
      <c r="HQ498" s="57"/>
      <c r="HR498" s="57"/>
      <c r="HS498" s="57"/>
      <c r="HT498" s="57"/>
      <c r="HU498" s="57"/>
      <c r="HV498" s="57"/>
      <c r="HW498" s="57"/>
      <c r="HX498" s="57"/>
      <c r="HY498" s="57"/>
      <c r="HZ498" s="57"/>
      <c r="IA498" s="57"/>
      <c r="IB498" s="57"/>
      <c r="IC498" s="57"/>
      <c r="ID498" s="57"/>
      <c r="IE498" s="57"/>
      <c r="IF498" s="57"/>
      <c r="IG498" s="57"/>
      <c r="IH498" s="57"/>
      <c r="II498" s="57"/>
      <c r="IJ498" s="57"/>
      <c r="IK498" s="57"/>
      <c r="IL498" s="57"/>
      <c r="IM498" s="57"/>
      <c r="IN498" s="57"/>
      <c r="IO498" s="57"/>
      <c r="IP498" s="57"/>
      <c r="IQ498" s="57"/>
      <c r="IR498" s="57"/>
      <c r="IS498" s="57"/>
      <c r="IT498" s="57"/>
      <c r="IU498" s="57"/>
      <c r="IV498" s="57"/>
    </row>
    <row r="499" spans="1:256" ht="31.15" hidden="1" customHeight="1">
      <c r="B499" s="42"/>
      <c r="C499" s="217">
        <v>2020</v>
      </c>
      <c r="D499" s="217"/>
      <c r="E499" s="46" t="s">
        <v>603</v>
      </c>
      <c r="F499" s="218" t="s">
        <v>602</v>
      </c>
      <c r="G499" s="218"/>
      <c r="H499" s="218"/>
      <c r="I499" s="46" t="s">
        <v>449</v>
      </c>
      <c r="J499" s="218" t="s">
        <v>16</v>
      </c>
      <c r="K499" s="218"/>
      <c r="L499" s="47" t="s">
        <v>28</v>
      </c>
      <c r="M499" s="47">
        <v>4</v>
      </c>
      <c r="N499" s="217" t="s">
        <v>18</v>
      </c>
      <c r="O499" s="217"/>
      <c r="P499" s="217"/>
      <c r="Q499" s="47" t="s">
        <v>17</v>
      </c>
      <c r="W499" s="63">
        <f t="shared" si="9"/>
        <v>0</v>
      </c>
    </row>
    <row r="500" spans="1:256" ht="31.15" hidden="1" customHeight="1">
      <c r="B500" s="42"/>
      <c r="C500" s="217">
        <v>2020</v>
      </c>
      <c r="D500" s="217"/>
      <c r="E500" s="46" t="s">
        <v>601</v>
      </c>
      <c r="F500" s="218" t="s">
        <v>600</v>
      </c>
      <c r="G500" s="218"/>
      <c r="H500" s="218"/>
      <c r="I500" s="46" t="s">
        <v>449</v>
      </c>
      <c r="J500" s="218" t="s">
        <v>16</v>
      </c>
      <c r="K500" s="218"/>
      <c r="L500" s="47" t="s">
        <v>28</v>
      </c>
      <c r="M500" s="47">
        <v>4</v>
      </c>
      <c r="N500" s="217" t="s">
        <v>18</v>
      </c>
      <c r="O500" s="217"/>
      <c r="P500" s="217"/>
      <c r="Q500" s="47" t="s">
        <v>17</v>
      </c>
      <c r="W500" s="63">
        <f t="shared" si="9"/>
        <v>0</v>
      </c>
    </row>
    <row r="501" spans="1:256" ht="31.15" hidden="1" customHeight="1">
      <c r="B501" s="42"/>
      <c r="C501" s="217">
        <v>2020</v>
      </c>
      <c r="D501" s="217"/>
      <c r="E501" s="46" t="s">
        <v>599</v>
      </c>
      <c r="F501" s="218" t="s">
        <v>598</v>
      </c>
      <c r="G501" s="218"/>
      <c r="H501" s="218"/>
      <c r="I501" s="46" t="s">
        <v>449</v>
      </c>
      <c r="J501" s="218" t="s">
        <v>16</v>
      </c>
      <c r="K501" s="218"/>
      <c r="L501" s="47" t="s">
        <v>28</v>
      </c>
      <c r="M501" s="47">
        <v>4</v>
      </c>
      <c r="N501" s="217" t="s">
        <v>18</v>
      </c>
      <c r="O501" s="217"/>
      <c r="P501" s="217"/>
      <c r="Q501" s="47" t="s">
        <v>17</v>
      </c>
      <c r="W501" s="63">
        <f t="shared" si="9"/>
        <v>0</v>
      </c>
    </row>
    <row r="502" spans="1:256" ht="31.15" customHeight="1">
      <c r="B502" s="42"/>
      <c r="C502" s="217">
        <v>2020</v>
      </c>
      <c r="D502" s="217"/>
      <c r="E502" s="46" t="s">
        <v>597</v>
      </c>
      <c r="F502" s="218" t="s">
        <v>596</v>
      </c>
      <c r="G502" s="218"/>
      <c r="H502" s="218"/>
      <c r="I502" s="46" t="s">
        <v>449</v>
      </c>
      <c r="J502" s="218" t="s">
        <v>16</v>
      </c>
      <c r="K502" s="218"/>
      <c r="L502" s="47" t="s">
        <v>28</v>
      </c>
      <c r="M502" s="47">
        <v>4</v>
      </c>
      <c r="N502" s="217" t="s">
        <v>18</v>
      </c>
      <c r="O502" s="217"/>
      <c r="P502" s="217"/>
      <c r="Q502" s="47" t="s">
        <v>17</v>
      </c>
      <c r="U502" s="63">
        <v>1000</v>
      </c>
      <c r="W502" s="63">
        <f t="shared" si="9"/>
        <v>1000</v>
      </c>
    </row>
    <row r="503" spans="1:256" ht="31.15" hidden="1" customHeight="1">
      <c r="A503" s="57"/>
      <c r="B503" s="58"/>
      <c r="C503" s="215">
        <v>2020</v>
      </c>
      <c r="D503" s="215"/>
      <c r="E503" s="59" t="s">
        <v>595</v>
      </c>
      <c r="F503" s="216" t="s">
        <v>594</v>
      </c>
      <c r="G503" s="216"/>
      <c r="H503" s="216"/>
      <c r="I503" s="59" t="s">
        <v>449</v>
      </c>
      <c r="J503" s="216" t="s">
        <v>16</v>
      </c>
      <c r="K503" s="216"/>
      <c r="L503" s="60" t="s">
        <v>17</v>
      </c>
      <c r="M503" s="60">
        <v>3</v>
      </c>
      <c r="N503" s="215" t="s">
        <v>18</v>
      </c>
      <c r="O503" s="215"/>
      <c r="P503" s="215"/>
      <c r="Q503" s="60" t="s">
        <v>17</v>
      </c>
      <c r="R503" s="61"/>
      <c r="S503" s="61"/>
      <c r="T503" s="61"/>
      <c r="U503" s="61"/>
      <c r="V503" s="61"/>
      <c r="W503" s="61">
        <f t="shared" si="9"/>
        <v>0</v>
      </c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  <c r="CU503" s="57"/>
      <c r="CV503" s="57"/>
      <c r="CW503" s="57"/>
      <c r="CX503" s="57"/>
      <c r="CY503" s="57"/>
      <c r="CZ503" s="57"/>
      <c r="DA503" s="57"/>
      <c r="DB503" s="57"/>
      <c r="DC503" s="57"/>
      <c r="DD503" s="57"/>
      <c r="DE503" s="57"/>
      <c r="DF503" s="57"/>
      <c r="DG503" s="57"/>
      <c r="DH503" s="57"/>
      <c r="DI503" s="57"/>
      <c r="DJ503" s="57"/>
      <c r="DK503" s="57"/>
      <c r="DL503" s="57"/>
      <c r="DM503" s="57"/>
      <c r="DN503" s="57"/>
      <c r="DO503" s="57"/>
      <c r="DP503" s="57"/>
      <c r="DQ503" s="57"/>
      <c r="DR503" s="57"/>
      <c r="DS503" s="57"/>
      <c r="DT503" s="57"/>
      <c r="DU503" s="57"/>
      <c r="DV503" s="57"/>
      <c r="DW503" s="57"/>
      <c r="DX503" s="57"/>
      <c r="DY503" s="57"/>
      <c r="DZ503" s="57"/>
      <c r="EA503" s="57"/>
      <c r="EB503" s="57"/>
      <c r="EC503" s="57"/>
      <c r="ED503" s="57"/>
      <c r="EE503" s="57"/>
      <c r="EF503" s="57"/>
      <c r="EG503" s="57"/>
      <c r="EH503" s="57"/>
      <c r="EI503" s="57"/>
      <c r="EJ503" s="57"/>
      <c r="EK503" s="57"/>
      <c r="EL503" s="57"/>
      <c r="EM503" s="57"/>
      <c r="EN503" s="57"/>
      <c r="EO503" s="57"/>
      <c r="EP503" s="57"/>
      <c r="EQ503" s="57"/>
      <c r="ER503" s="57"/>
      <c r="ES503" s="57"/>
      <c r="ET503" s="57"/>
      <c r="EU503" s="57"/>
      <c r="EV503" s="57"/>
      <c r="EW503" s="57"/>
      <c r="EX503" s="57"/>
      <c r="EY503" s="57"/>
      <c r="EZ503" s="57"/>
      <c r="FA503" s="57"/>
      <c r="FB503" s="57"/>
      <c r="FC503" s="57"/>
      <c r="FD503" s="57"/>
      <c r="FE503" s="57"/>
      <c r="FF503" s="57"/>
      <c r="FG503" s="57"/>
      <c r="FH503" s="57"/>
      <c r="FI503" s="57"/>
      <c r="FJ503" s="57"/>
      <c r="FK503" s="57"/>
      <c r="FL503" s="57"/>
      <c r="FM503" s="57"/>
      <c r="FN503" s="57"/>
      <c r="FO503" s="57"/>
      <c r="FP503" s="57"/>
      <c r="FQ503" s="57"/>
      <c r="FR503" s="57"/>
      <c r="FS503" s="57"/>
      <c r="FT503" s="57"/>
      <c r="FU503" s="57"/>
      <c r="FV503" s="57"/>
      <c r="FW503" s="57"/>
      <c r="FX503" s="57"/>
      <c r="FY503" s="57"/>
      <c r="FZ503" s="57"/>
      <c r="GA503" s="57"/>
      <c r="GB503" s="57"/>
      <c r="GC503" s="57"/>
      <c r="GD503" s="57"/>
      <c r="GE503" s="57"/>
      <c r="GF503" s="57"/>
      <c r="GG503" s="57"/>
      <c r="GH503" s="57"/>
      <c r="GI503" s="57"/>
      <c r="GJ503" s="57"/>
      <c r="GK503" s="57"/>
      <c r="GL503" s="57"/>
      <c r="GM503" s="57"/>
      <c r="GN503" s="57"/>
      <c r="GO503" s="57"/>
      <c r="GP503" s="57"/>
      <c r="GQ503" s="57"/>
      <c r="GR503" s="57"/>
      <c r="GS503" s="57"/>
      <c r="GT503" s="57"/>
      <c r="GU503" s="57"/>
      <c r="GV503" s="57"/>
      <c r="GW503" s="57"/>
      <c r="GX503" s="57"/>
      <c r="GY503" s="57"/>
      <c r="GZ503" s="57"/>
      <c r="HA503" s="57"/>
      <c r="HB503" s="57"/>
      <c r="HC503" s="57"/>
      <c r="HD503" s="57"/>
      <c r="HE503" s="57"/>
      <c r="HF503" s="57"/>
      <c r="HG503" s="57"/>
      <c r="HH503" s="57"/>
      <c r="HI503" s="57"/>
      <c r="HJ503" s="57"/>
      <c r="HK503" s="57"/>
      <c r="HL503" s="57"/>
      <c r="HM503" s="57"/>
      <c r="HN503" s="57"/>
      <c r="HO503" s="57"/>
      <c r="HP503" s="57"/>
      <c r="HQ503" s="57"/>
      <c r="HR503" s="57"/>
      <c r="HS503" s="57"/>
      <c r="HT503" s="57"/>
      <c r="HU503" s="57"/>
      <c r="HV503" s="57"/>
      <c r="HW503" s="57"/>
      <c r="HX503" s="57"/>
      <c r="HY503" s="57"/>
      <c r="HZ503" s="57"/>
      <c r="IA503" s="57"/>
      <c r="IB503" s="57"/>
      <c r="IC503" s="57"/>
      <c r="ID503" s="57"/>
      <c r="IE503" s="57"/>
      <c r="IF503" s="57"/>
      <c r="IG503" s="57"/>
      <c r="IH503" s="57"/>
      <c r="II503" s="57"/>
      <c r="IJ503" s="57"/>
      <c r="IK503" s="57"/>
      <c r="IL503" s="57"/>
      <c r="IM503" s="57"/>
      <c r="IN503" s="57"/>
      <c r="IO503" s="57"/>
      <c r="IP503" s="57"/>
      <c r="IQ503" s="57"/>
      <c r="IR503" s="57"/>
      <c r="IS503" s="57"/>
      <c r="IT503" s="57"/>
      <c r="IU503" s="57"/>
      <c r="IV503" s="57"/>
    </row>
    <row r="504" spans="1:256" ht="31.15" hidden="1" customHeight="1">
      <c r="B504" s="42"/>
      <c r="C504" s="217">
        <v>2020</v>
      </c>
      <c r="D504" s="217"/>
      <c r="E504" s="46" t="s">
        <v>593</v>
      </c>
      <c r="F504" s="218" t="s">
        <v>592</v>
      </c>
      <c r="G504" s="218"/>
      <c r="H504" s="218"/>
      <c r="I504" s="46" t="s">
        <v>449</v>
      </c>
      <c r="J504" s="218" t="s">
        <v>16</v>
      </c>
      <c r="K504" s="218"/>
      <c r="L504" s="47" t="s">
        <v>28</v>
      </c>
      <c r="M504" s="47">
        <v>4</v>
      </c>
      <c r="N504" s="217" t="s">
        <v>18</v>
      </c>
      <c r="O504" s="217"/>
      <c r="P504" s="217"/>
      <c r="Q504" s="47" t="s">
        <v>17</v>
      </c>
      <c r="W504" s="63">
        <f t="shared" si="9"/>
        <v>0</v>
      </c>
    </row>
    <row r="505" spans="1:256" ht="31.15" hidden="1" customHeight="1">
      <c r="B505" s="42"/>
      <c r="C505" s="217">
        <v>2020</v>
      </c>
      <c r="D505" s="217"/>
      <c r="E505" s="46" t="s">
        <v>591</v>
      </c>
      <c r="F505" s="218" t="s">
        <v>590</v>
      </c>
      <c r="G505" s="218"/>
      <c r="H505" s="218"/>
      <c r="I505" s="46" t="s">
        <v>449</v>
      </c>
      <c r="J505" s="218" t="s">
        <v>16</v>
      </c>
      <c r="K505" s="218"/>
      <c r="L505" s="47" t="s">
        <v>28</v>
      </c>
      <c r="M505" s="47">
        <v>4</v>
      </c>
      <c r="N505" s="217" t="s">
        <v>18</v>
      </c>
      <c r="O505" s="217"/>
      <c r="P505" s="217"/>
      <c r="Q505" s="47" t="s">
        <v>17</v>
      </c>
      <c r="W505" s="63">
        <f t="shared" si="9"/>
        <v>0</v>
      </c>
    </row>
    <row r="506" spans="1:256" ht="31.15" hidden="1" customHeight="1">
      <c r="B506" s="42"/>
      <c r="C506" s="217">
        <v>2020</v>
      </c>
      <c r="D506" s="217"/>
      <c r="E506" s="46" t="s">
        <v>589</v>
      </c>
      <c r="F506" s="218" t="s">
        <v>588</v>
      </c>
      <c r="G506" s="218"/>
      <c r="H506" s="218"/>
      <c r="I506" s="46" t="s">
        <v>449</v>
      </c>
      <c r="J506" s="218" t="s">
        <v>16</v>
      </c>
      <c r="K506" s="218"/>
      <c r="L506" s="47" t="s">
        <v>28</v>
      </c>
      <c r="M506" s="47">
        <v>4</v>
      </c>
      <c r="N506" s="217" t="s">
        <v>18</v>
      </c>
      <c r="O506" s="217"/>
      <c r="P506" s="217"/>
      <c r="Q506" s="47" t="s">
        <v>17</v>
      </c>
      <c r="W506" s="63">
        <f t="shared" si="9"/>
        <v>0</v>
      </c>
    </row>
    <row r="507" spans="1:256" ht="31.15" hidden="1" customHeight="1">
      <c r="A507" s="57"/>
      <c r="B507" s="58"/>
      <c r="C507" s="215">
        <v>2020</v>
      </c>
      <c r="D507" s="215"/>
      <c r="E507" s="59" t="s">
        <v>587</v>
      </c>
      <c r="F507" s="216" t="s">
        <v>586</v>
      </c>
      <c r="G507" s="216"/>
      <c r="H507" s="216"/>
      <c r="I507" s="59" t="s">
        <v>449</v>
      </c>
      <c r="J507" s="216" t="s">
        <v>16</v>
      </c>
      <c r="K507" s="216"/>
      <c r="L507" s="60" t="s">
        <v>17</v>
      </c>
      <c r="M507" s="60">
        <v>3</v>
      </c>
      <c r="N507" s="215" t="s">
        <v>18</v>
      </c>
      <c r="O507" s="215"/>
      <c r="P507" s="215"/>
      <c r="Q507" s="60" t="s">
        <v>17</v>
      </c>
      <c r="R507" s="61"/>
      <c r="S507" s="61"/>
      <c r="T507" s="61"/>
      <c r="U507" s="61"/>
      <c r="V507" s="61"/>
      <c r="W507" s="61">
        <f t="shared" si="9"/>
        <v>0</v>
      </c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  <c r="CU507" s="57"/>
      <c r="CV507" s="57"/>
      <c r="CW507" s="57"/>
      <c r="CX507" s="57"/>
      <c r="CY507" s="57"/>
      <c r="CZ507" s="57"/>
      <c r="DA507" s="57"/>
      <c r="DB507" s="57"/>
      <c r="DC507" s="57"/>
      <c r="DD507" s="57"/>
      <c r="DE507" s="57"/>
      <c r="DF507" s="57"/>
      <c r="DG507" s="57"/>
      <c r="DH507" s="57"/>
      <c r="DI507" s="57"/>
      <c r="DJ507" s="57"/>
      <c r="DK507" s="57"/>
      <c r="DL507" s="57"/>
      <c r="DM507" s="57"/>
      <c r="DN507" s="57"/>
      <c r="DO507" s="57"/>
      <c r="DP507" s="57"/>
      <c r="DQ507" s="57"/>
      <c r="DR507" s="57"/>
      <c r="DS507" s="57"/>
      <c r="DT507" s="57"/>
      <c r="DU507" s="57"/>
      <c r="DV507" s="57"/>
      <c r="DW507" s="57"/>
      <c r="DX507" s="57"/>
      <c r="DY507" s="57"/>
      <c r="DZ507" s="57"/>
      <c r="EA507" s="57"/>
      <c r="EB507" s="57"/>
      <c r="EC507" s="57"/>
      <c r="ED507" s="57"/>
      <c r="EE507" s="57"/>
      <c r="EF507" s="57"/>
      <c r="EG507" s="57"/>
      <c r="EH507" s="57"/>
      <c r="EI507" s="57"/>
      <c r="EJ507" s="57"/>
      <c r="EK507" s="57"/>
      <c r="EL507" s="57"/>
      <c r="EM507" s="57"/>
      <c r="EN507" s="57"/>
      <c r="EO507" s="57"/>
      <c r="EP507" s="57"/>
      <c r="EQ507" s="57"/>
      <c r="ER507" s="57"/>
      <c r="ES507" s="57"/>
      <c r="ET507" s="57"/>
      <c r="EU507" s="57"/>
      <c r="EV507" s="57"/>
      <c r="EW507" s="57"/>
      <c r="EX507" s="57"/>
      <c r="EY507" s="57"/>
      <c r="EZ507" s="57"/>
      <c r="FA507" s="57"/>
      <c r="FB507" s="57"/>
      <c r="FC507" s="57"/>
      <c r="FD507" s="57"/>
      <c r="FE507" s="57"/>
      <c r="FF507" s="57"/>
      <c r="FG507" s="57"/>
      <c r="FH507" s="57"/>
      <c r="FI507" s="57"/>
      <c r="FJ507" s="57"/>
      <c r="FK507" s="57"/>
      <c r="FL507" s="57"/>
      <c r="FM507" s="57"/>
      <c r="FN507" s="57"/>
      <c r="FO507" s="57"/>
      <c r="FP507" s="57"/>
      <c r="FQ507" s="57"/>
      <c r="FR507" s="57"/>
      <c r="FS507" s="57"/>
      <c r="FT507" s="57"/>
      <c r="FU507" s="57"/>
      <c r="FV507" s="57"/>
      <c r="FW507" s="57"/>
      <c r="FX507" s="57"/>
      <c r="FY507" s="57"/>
      <c r="FZ507" s="57"/>
      <c r="GA507" s="57"/>
      <c r="GB507" s="57"/>
      <c r="GC507" s="57"/>
      <c r="GD507" s="57"/>
      <c r="GE507" s="57"/>
      <c r="GF507" s="57"/>
      <c r="GG507" s="57"/>
      <c r="GH507" s="57"/>
      <c r="GI507" s="57"/>
      <c r="GJ507" s="57"/>
      <c r="GK507" s="57"/>
      <c r="GL507" s="57"/>
      <c r="GM507" s="57"/>
      <c r="GN507" s="57"/>
      <c r="GO507" s="57"/>
      <c r="GP507" s="57"/>
      <c r="GQ507" s="57"/>
      <c r="GR507" s="57"/>
      <c r="GS507" s="57"/>
      <c r="GT507" s="57"/>
      <c r="GU507" s="57"/>
      <c r="GV507" s="57"/>
      <c r="GW507" s="57"/>
      <c r="GX507" s="57"/>
      <c r="GY507" s="57"/>
      <c r="GZ507" s="57"/>
      <c r="HA507" s="57"/>
      <c r="HB507" s="57"/>
      <c r="HC507" s="57"/>
      <c r="HD507" s="57"/>
      <c r="HE507" s="57"/>
      <c r="HF507" s="57"/>
      <c r="HG507" s="57"/>
      <c r="HH507" s="57"/>
      <c r="HI507" s="57"/>
      <c r="HJ507" s="57"/>
      <c r="HK507" s="57"/>
      <c r="HL507" s="57"/>
      <c r="HM507" s="57"/>
      <c r="HN507" s="57"/>
      <c r="HO507" s="57"/>
      <c r="HP507" s="57"/>
      <c r="HQ507" s="57"/>
      <c r="HR507" s="57"/>
      <c r="HS507" s="57"/>
      <c r="HT507" s="57"/>
      <c r="HU507" s="57"/>
      <c r="HV507" s="57"/>
      <c r="HW507" s="57"/>
      <c r="HX507" s="57"/>
      <c r="HY507" s="57"/>
      <c r="HZ507" s="57"/>
      <c r="IA507" s="57"/>
      <c r="IB507" s="57"/>
      <c r="IC507" s="57"/>
      <c r="ID507" s="57"/>
      <c r="IE507" s="57"/>
      <c r="IF507" s="57"/>
      <c r="IG507" s="57"/>
      <c r="IH507" s="57"/>
      <c r="II507" s="57"/>
      <c r="IJ507" s="57"/>
      <c r="IK507" s="57"/>
      <c r="IL507" s="57"/>
      <c r="IM507" s="57"/>
      <c r="IN507" s="57"/>
      <c r="IO507" s="57"/>
      <c r="IP507" s="57"/>
      <c r="IQ507" s="57"/>
      <c r="IR507" s="57"/>
      <c r="IS507" s="57"/>
      <c r="IT507" s="57"/>
      <c r="IU507" s="57"/>
      <c r="IV507" s="57"/>
    </row>
    <row r="508" spans="1:256" ht="31.15" hidden="1" customHeight="1">
      <c r="B508" s="42"/>
      <c r="C508" s="217">
        <v>2020</v>
      </c>
      <c r="D508" s="217"/>
      <c r="E508" s="46" t="s">
        <v>585</v>
      </c>
      <c r="F508" s="218" t="s">
        <v>584</v>
      </c>
      <c r="G508" s="218"/>
      <c r="H508" s="218"/>
      <c r="I508" s="46" t="s">
        <v>449</v>
      </c>
      <c r="J508" s="218" t="s">
        <v>16</v>
      </c>
      <c r="K508" s="218"/>
      <c r="L508" s="47" t="s">
        <v>28</v>
      </c>
      <c r="M508" s="47">
        <v>4</v>
      </c>
      <c r="N508" s="217" t="s">
        <v>18</v>
      </c>
      <c r="O508" s="217"/>
      <c r="P508" s="217"/>
      <c r="Q508" s="47" t="s">
        <v>17</v>
      </c>
      <c r="W508" s="63">
        <f t="shared" si="9"/>
        <v>0</v>
      </c>
    </row>
    <row r="509" spans="1:256" ht="31.15" hidden="1" customHeight="1">
      <c r="B509" s="42"/>
      <c r="C509" s="217">
        <v>2020</v>
      </c>
      <c r="D509" s="217"/>
      <c r="E509" s="46" t="s">
        <v>583</v>
      </c>
      <c r="F509" s="218" t="s">
        <v>582</v>
      </c>
      <c r="G509" s="218"/>
      <c r="H509" s="218"/>
      <c r="I509" s="46" t="s">
        <v>449</v>
      </c>
      <c r="J509" s="218" t="s">
        <v>16</v>
      </c>
      <c r="K509" s="218"/>
      <c r="L509" s="47" t="s">
        <v>28</v>
      </c>
      <c r="M509" s="47">
        <v>4</v>
      </c>
      <c r="N509" s="217" t="s">
        <v>18</v>
      </c>
      <c r="O509" s="217"/>
      <c r="P509" s="217"/>
      <c r="Q509" s="47" t="s">
        <v>17</v>
      </c>
      <c r="W509" s="63">
        <f t="shared" si="9"/>
        <v>0</v>
      </c>
    </row>
    <row r="510" spans="1:256" ht="31.15" hidden="1" customHeight="1">
      <c r="B510" s="42"/>
      <c r="C510" s="217">
        <v>2020</v>
      </c>
      <c r="D510" s="217"/>
      <c r="E510" s="46" t="s">
        <v>581</v>
      </c>
      <c r="F510" s="218" t="s">
        <v>580</v>
      </c>
      <c r="G510" s="218"/>
      <c r="H510" s="218"/>
      <c r="I510" s="46" t="s">
        <v>449</v>
      </c>
      <c r="J510" s="218" t="s">
        <v>16</v>
      </c>
      <c r="K510" s="218"/>
      <c r="L510" s="47" t="s">
        <v>28</v>
      </c>
      <c r="M510" s="47">
        <v>4</v>
      </c>
      <c r="N510" s="217" t="s">
        <v>18</v>
      </c>
      <c r="O510" s="217"/>
      <c r="P510" s="217"/>
      <c r="Q510" s="47" t="s">
        <v>17</v>
      </c>
      <c r="W510" s="63">
        <f t="shared" si="9"/>
        <v>0</v>
      </c>
    </row>
    <row r="511" spans="1:256" ht="31.15" hidden="1" customHeight="1">
      <c r="A511" s="54"/>
      <c r="B511" s="55"/>
      <c r="C511" s="219">
        <v>2020</v>
      </c>
      <c r="D511" s="219"/>
      <c r="E511" s="51" t="s">
        <v>579</v>
      </c>
      <c r="F511" s="220" t="s">
        <v>578</v>
      </c>
      <c r="G511" s="220"/>
      <c r="H511" s="220"/>
      <c r="I511" s="51" t="s">
        <v>449</v>
      </c>
      <c r="J511" s="220" t="s">
        <v>16</v>
      </c>
      <c r="K511" s="220"/>
      <c r="L511" s="52" t="s">
        <v>17</v>
      </c>
      <c r="M511" s="52">
        <v>2</v>
      </c>
      <c r="N511" s="219" t="s">
        <v>18</v>
      </c>
      <c r="O511" s="219"/>
      <c r="P511" s="219"/>
      <c r="Q511" s="52" t="s">
        <v>17</v>
      </c>
      <c r="R511" s="56"/>
      <c r="S511" s="56"/>
      <c r="T511" s="56"/>
      <c r="U511" s="56"/>
      <c r="V511" s="56"/>
      <c r="W511" s="56">
        <f t="shared" si="9"/>
        <v>0</v>
      </c>
      <c r="X511" s="54"/>
      <c r="Y511" s="54"/>
      <c r="Z511" s="54"/>
      <c r="AA511" s="54"/>
      <c r="AB511" s="54"/>
      <c r="AC511" s="54"/>
      <c r="AD511" s="54"/>
      <c r="AE511" s="54"/>
      <c r="AF511" s="54"/>
      <c r="AG511" s="54"/>
      <c r="AH511" s="54"/>
      <c r="AI511" s="54"/>
      <c r="AJ511" s="54"/>
      <c r="AK511" s="54"/>
      <c r="AL511" s="54"/>
      <c r="AM511" s="54"/>
      <c r="AN511" s="54"/>
      <c r="AO511" s="54"/>
      <c r="AP511" s="54"/>
      <c r="AQ511" s="54"/>
      <c r="AR511" s="54"/>
      <c r="AS511" s="54"/>
      <c r="AT511" s="54"/>
      <c r="AU511" s="54"/>
      <c r="AV511" s="54"/>
      <c r="AW511" s="54"/>
      <c r="AX511" s="54"/>
      <c r="AY511" s="54"/>
      <c r="AZ511" s="54"/>
      <c r="BA511" s="54"/>
      <c r="BB511" s="54"/>
      <c r="BC511" s="54"/>
      <c r="BD511" s="54"/>
      <c r="BE511" s="54"/>
      <c r="BF511" s="54"/>
      <c r="BG511" s="54"/>
      <c r="BH511" s="54"/>
      <c r="BI511" s="54"/>
      <c r="BJ511" s="54"/>
      <c r="BK511" s="54"/>
      <c r="BL511" s="54"/>
      <c r="BM511" s="54"/>
      <c r="BN511" s="54"/>
      <c r="BO511" s="54"/>
      <c r="BP511" s="54"/>
      <c r="BQ511" s="54"/>
      <c r="BR511" s="54"/>
      <c r="BS511" s="54"/>
      <c r="BT511" s="54"/>
      <c r="BU511" s="54"/>
      <c r="BV511" s="54"/>
      <c r="BW511" s="54"/>
      <c r="BX511" s="54"/>
      <c r="BY511" s="54"/>
      <c r="BZ511" s="54"/>
      <c r="CA511" s="54"/>
      <c r="CB511" s="54"/>
      <c r="CC511" s="54"/>
      <c r="CD511" s="54"/>
      <c r="CE511" s="54"/>
      <c r="CF511" s="54"/>
      <c r="CG511" s="54"/>
      <c r="CH511" s="54"/>
      <c r="CI511" s="54"/>
      <c r="CJ511" s="54"/>
      <c r="CK511" s="54"/>
      <c r="CL511" s="54"/>
      <c r="CM511" s="54"/>
      <c r="CN511" s="54"/>
      <c r="CO511" s="54"/>
      <c r="CP511" s="54"/>
      <c r="CQ511" s="54"/>
      <c r="CR511" s="54"/>
      <c r="CS511" s="54"/>
      <c r="CT511" s="54"/>
      <c r="CU511" s="54"/>
      <c r="CV511" s="54"/>
      <c r="CW511" s="54"/>
      <c r="CX511" s="54"/>
      <c r="CY511" s="54"/>
      <c r="CZ511" s="54"/>
      <c r="DA511" s="54"/>
      <c r="DB511" s="54"/>
      <c r="DC511" s="54"/>
      <c r="DD511" s="54"/>
      <c r="DE511" s="54"/>
      <c r="DF511" s="54"/>
      <c r="DG511" s="54"/>
      <c r="DH511" s="54"/>
      <c r="DI511" s="54"/>
      <c r="DJ511" s="54"/>
      <c r="DK511" s="54"/>
      <c r="DL511" s="54"/>
      <c r="DM511" s="54"/>
      <c r="DN511" s="54"/>
      <c r="DO511" s="54"/>
      <c r="DP511" s="54"/>
      <c r="DQ511" s="54"/>
      <c r="DR511" s="54"/>
      <c r="DS511" s="54"/>
      <c r="DT511" s="54"/>
      <c r="DU511" s="54"/>
      <c r="DV511" s="54"/>
      <c r="DW511" s="54"/>
      <c r="DX511" s="54"/>
      <c r="DY511" s="54"/>
      <c r="DZ511" s="54"/>
      <c r="EA511" s="54"/>
      <c r="EB511" s="54"/>
      <c r="EC511" s="54"/>
      <c r="ED511" s="54"/>
      <c r="EE511" s="54"/>
      <c r="EF511" s="54"/>
      <c r="EG511" s="54"/>
      <c r="EH511" s="54"/>
      <c r="EI511" s="54"/>
      <c r="EJ511" s="54"/>
      <c r="EK511" s="54"/>
      <c r="EL511" s="54"/>
      <c r="EM511" s="54"/>
      <c r="EN511" s="54"/>
      <c r="EO511" s="54"/>
      <c r="EP511" s="54"/>
      <c r="EQ511" s="54"/>
      <c r="ER511" s="54"/>
      <c r="ES511" s="54"/>
      <c r="ET511" s="54"/>
      <c r="EU511" s="54"/>
      <c r="EV511" s="54"/>
      <c r="EW511" s="54"/>
      <c r="EX511" s="54"/>
      <c r="EY511" s="54"/>
      <c r="EZ511" s="54"/>
      <c r="FA511" s="54"/>
      <c r="FB511" s="54"/>
      <c r="FC511" s="54"/>
      <c r="FD511" s="54"/>
      <c r="FE511" s="54"/>
      <c r="FF511" s="54"/>
      <c r="FG511" s="54"/>
      <c r="FH511" s="54"/>
      <c r="FI511" s="54"/>
      <c r="FJ511" s="54"/>
      <c r="FK511" s="54"/>
      <c r="FL511" s="54"/>
      <c r="FM511" s="54"/>
      <c r="FN511" s="54"/>
      <c r="FO511" s="54"/>
      <c r="FP511" s="54"/>
      <c r="FQ511" s="54"/>
      <c r="FR511" s="54"/>
      <c r="FS511" s="54"/>
      <c r="FT511" s="54"/>
      <c r="FU511" s="54"/>
      <c r="FV511" s="54"/>
      <c r="FW511" s="54"/>
      <c r="FX511" s="54"/>
      <c r="FY511" s="54"/>
      <c r="FZ511" s="54"/>
      <c r="GA511" s="54"/>
      <c r="GB511" s="54"/>
      <c r="GC511" s="54"/>
      <c r="GD511" s="54"/>
      <c r="GE511" s="54"/>
      <c r="GF511" s="54"/>
      <c r="GG511" s="54"/>
      <c r="GH511" s="54"/>
      <c r="GI511" s="54"/>
      <c r="GJ511" s="54"/>
      <c r="GK511" s="54"/>
      <c r="GL511" s="54"/>
      <c r="GM511" s="54"/>
      <c r="GN511" s="54"/>
      <c r="GO511" s="54"/>
      <c r="GP511" s="54"/>
      <c r="GQ511" s="54"/>
      <c r="GR511" s="54"/>
      <c r="GS511" s="54"/>
      <c r="GT511" s="54"/>
      <c r="GU511" s="54"/>
      <c r="GV511" s="54"/>
      <c r="GW511" s="54"/>
      <c r="GX511" s="54"/>
      <c r="GY511" s="54"/>
      <c r="GZ511" s="54"/>
      <c r="HA511" s="54"/>
      <c r="HB511" s="54"/>
      <c r="HC511" s="54"/>
      <c r="HD511" s="54"/>
      <c r="HE511" s="54"/>
      <c r="HF511" s="54"/>
      <c r="HG511" s="54"/>
      <c r="HH511" s="54"/>
      <c r="HI511" s="54"/>
      <c r="HJ511" s="54"/>
      <c r="HK511" s="54"/>
      <c r="HL511" s="54"/>
      <c r="HM511" s="54"/>
      <c r="HN511" s="54"/>
      <c r="HO511" s="54"/>
      <c r="HP511" s="54"/>
      <c r="HQ511" s="54"/>
      <c r="HR511" s="54"/>
      <c r="HS511" s="54"/>
      <c r="HT511" s="54"/>
      <c r="HU511" s="54"/>
      <c r="HV511" s="54"/>
      <c r="HW511" s="54"/>
      <c r="HX511" s="54"/>
      <c r="HY511" s="54"/>
      <c r="HZ511" s="54"/>
      <c r="IA511" s="54"/>
      <c r="IB511" s="54"/>
      <c r="IC511" s="54"/>
      <c r="ID511" s="54"/>
      <c r="IE511" s="54"/>
      <c r="IF511" s="54"/>
      <c r="IG511" s="54"/>
      <c r="IH511" s="54"/>
      <c r="II511" s="54"/>
      <c r="IJ511" s="54"/>
      <c r="IK511" s="54"/>
      <c r="IL511" s="54"/>
      <c r="IM511" s="54"/>
      <c r="IN511" s="54"/>
      <c r="IO511" s="54"/>
      <c r="IP511" s="54"/>
      <c r="IQ511" s="54"/>
      <c r="IR511" s="54"/>
      <c r="IS511" s="54"/>
      <c r="IT511" s="54"/>
      <c r="IU511" s="54"/>
      <c r="IV511" s="54"/>
    </row>
    <row r="512" spans="1:256" ht="31.15" hidden="1" customHeight="1">
      <c r="A512" s="57"/>
      <c r="B512" s="58"/>
      <c r="C512" s="215">
        <v>2020</v>
      </c>
      <c r="D512" s="215"/>
      <c r="E512" s="59" t="s">
        <v>577</v>
      </c>
      <c r="F512" s="216" t="s">
        <v>576</v>
      </c>
      <c r="G512" s="216"/>
      <c r="H512" s="216"/>
      <c r="I512" s="59" t="s">
        <v>449</v>
      </c>
      <c r="J512" s="216" t="s">
        <v>16</v>
      </c>
      <c r="K512" s="216"/>
      <c r="L512" s="60" t="s">
        <v>17</v>
      </c>
      <c r="M512" s="60">
        <v>3</v>
      </c>
      <c r="N512" s="215" t="s">
        <v>18</v>
      </c>
      <c r="O512" s="215"/>
      <c r="P512" s="215"/>
      <c r="Q512" s="60" t="s">
        <v>17</v>
      </c>
      <c r="R512" s="61"/>
      <c r="S512" s="61"/>
      <c r="T512" s="61"/>
      <c r="U512" s="61"/>
      <c r="V512" s="61"/>
      <c r="W512" s="61">
        <f t="shared" si="9"/>
        <v>0</v>
      </c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  <c r="CU512" s="57"/>
      <c r="CV512" s="57"/>
      <c r="CW512" s="57"/>
      <c r="CX512" s="57"/>
      <c r="CY512" s="57"/>
      <c r="CZ512" s="57"/>
      <c r="DA512" s="57"/>
      <c r="DB512" s="57"/>
      <c r="DC512" s="57"/>
      <c r="DD512" s="57"/>
      <c r="DE512" s="57"/>
      <c r="DF512" s="57"/>
      <c r="DG512" s="57"/>
      <c r="DH512" s="57"/>
      <c r="DI512" s="57"/>
      <c r="DJ512" s="57"/>
      <c r="DK512" s="57"/>
      <c r="DL512" s="57"/>
      <c r="DM512" s="57"/>
      <c r="DN512" s="57"/>
      <c r="DO512" s="57"/>
      <c r="DP512" s="57"/>
      <c r="DQ512" s="57"/>
      <c r="DR512" s="57"/>
      <c r="DS512" s="57"/>
      <c r="DT512" s="57"/>
      <c r="DU512" s="57"/>
      <c r="DV512" s="57"/>
      <c r="DW512" s="57"/>
      <c r="DX512" s="57"/>
      <c r="DY512" s="57"/>
      <c r="DZ512" s="57"/>
      <c r="EA512" s="57"/>
      <c r="EB512" s="57"/>
      <c r="EC512" s="57"/>
      <c r="ED512" s="57"/>
      <c r="EE512" s="57"/>
      <c r="EF512" s="57"/>
      <c r="EG512" s="57"/>
      <c r="EH512" s="57"/>
      <c r="EI512" s="57"/>
      <c r="EJ512" s="57"/>
      <c r="EK512" s="57"/>
      <c r="EL512" s="57"/>
      <c r="EM512" s="57"/>
      <c r="EN512" s="57"/>
      <c r="EO512" s="57"/>
      <c r="EP512" s="57"/>
      <c r="EQ512" s="57"/>
      <c r="ER512" s="57"/>
      <c r="ES512" s="57"/>
      <c r="ET512" s="57"/>
      <c r="EU512" s="57"/>
      <c r="EV512" s="57"/>
      <c r="EW512" s="57"/>
      <c r="EX512" s="57"/>
      <c r="EY512" s="57"/>
      <c r="EZ512" s="57"/>
      <c r="FA512" s="57"/>
      <c r="FB512" s="57"/>
      <c r="FC512" s="57"/>
      <c r="FD512" s="57"/>
      <c r="FE512" s="57"/>
      <c r="FF512" s="57"/>
      <c r="FG512" s="57"/>
      <c r="FH512" s="57"/>
      <c r="FI512" s="57"/>
      <c r="FJ512" s="57"/>
      <c r="FK512" s="57"/>
      <c r="FL512" s="57"/>
      <c r="FM512" s="57"/>
      <c r="FN512" s="57"/>
      <c r="FO512" s="57"/>
      <c r="FP512" s="57"/>
      <c r="FQ512" s="57"/>
      <c r="FR512" s="57"/>
      <c r="FS512" s="57"/>
      <c r="FT512" s="57"/>
      <c r="FU512" s="57"/>
      <c r="FV512" s="57"/>
      <c r="FW512" s="57"/>
      <c r="FX512" s="57"/>
      <c r="FY512" s="57"/>
      <c r="FZ512" s="57"/>
      <c r="GA512" s="57"/>
      <c r="GB512" s="57"/>
      <c r="GC512" s="57"/>
      <c r="GD512" s="57"/>
      <c r="GE512" s="57"/>
      <c r="GF512" s="57"/>
      <c r="GG512" s="57"/>
      <c r="GH512" s="57"/>
      <c r="GI512" s="57"/>
      <c r="GJ512" s="57"/>
      <c r="GK512" s="57"/>
      <c r="GL512" s="57"/>
      <c r="GM512" s="57"/>
      <c r="GN512" s="57"/>
      <c r="GO512" s="57"/>
      <c r="GP512" s="57"/>
      <c r="GQ512" s="57"/>
      <c r="GR512" s="57"/>
      <c r="GS512" s="57"/>
      <c r="GT512" s="57"/>
      <c r="GU512" s="57"/>
      <c r="GV512" s="57"/>
      <c r="GW512" s="57"/>
      <c r="GX512" s="57"/>
      <c r="GY512" s="57"/>
      <c r="GZ512" s="57"/>
      <c r="HA512" s="57"/>
      <c r="HB512" s="57"/>
      <c r="HC512" s="57"/>
      <c r="HD512" s="57"/>
      <c r="HE512" s="57"/>
      <c r="HF512" s="57"/>
      <c r="HG512" s="57"/>
      <c r="HH512" s="57"/>
      <c r="HI512" s="57"/>
      <c r="HJ512" s="57"/>
      <c r="HK512" s="57"/>
      <c r="HL512" s="57"/>
      <c r="HM512" s="57"/>
      <c r="HN512" s="57"/>
      <c r="HO512" s="57"/>
      <c r="HP512" s="57"/>
      <c r="HQ512" s="57"/>
      <c r="HR512" s="57"/>
      <c r="HS512" s="57"/>
      <c r="HT512" s="57"/>
      <c r="HU512" s="57"/>
      <c r="HV512" s="57"/>
      <c r="HW512" s="57"/>
      <c r="HX512" s="57"/>
      <c r="HY512" s="57"/>
      <c r="HZ512" s="57"/>
      <c r="IA512" s="57"/>
      <c r="IB512" s="57"/>
      <c r="IC512" s="57"/>
      <c r="ID512" s="57"/>
      <c r="IE512" s="57"/>
      <c r="IF512" s="57"/>
      <c r="IG512" s="57"/>
      <c r="IH512" s="57"/>
      <c r="II512" s="57"/>
      <c r="IJ512" s="57"/>
      <c r="IK512" s="57"/>
      <c r="IL512" s="57"/>
      <c r="IM512" s="57"/>
      <c r="IN512" s="57"/>
      <c r="IO512" s="57"/>
      <c r="IP512" s="57"/>
      <c r="IQ512" s="57"/>
      <c r="IR512" s="57"/>
      <c r="IS512" s="57"/>
      <c r="IT512" s="57"/>
      <c r="IU512" s="57"/>
      <c r="IV512" s="57"/>
    </row>
    <row r="513" spans="1:256" ht="31.15" hidden="1" customHeight="1">
      <c r="B513" s="42"/>
      <c r="C513" s="217">
        <v>2020</v>
      </c>
      <c r="D513" s="217"/>
      <c r="E513" s="46" t="s">
        <v>575</v>
      </c>
      <c r="F513" s="218" t="s">
        <v>574</v>
      </c>
      <c r="G513" s="218"/>
      <c r="H513" s="218"/>
      <c r="I513" s="46" t="s">
        <v>449</v>
      </c>
      <c r="J513" s="218" t="s">
        <v>16</v>
      </c>
      <c r="K513" s="218"/>
      <c r="L513" s="47" t="s">
        <v>28</v>
      </c>
      <c r="M513" s="47">
        <v>4</v>
      </c>
      <c r="N513" s="217" t="s">
        <v>18</v>
      </c>
      <c r="O513" s="217"/>
      <c r="P513" s="217"/>
      <c r="Q513" s="47" t="s">
        <v>17</v>
      </c>
      <c r="W513" s="63">
        <f t="shared" si="9"/>
        <v>0</v>
      </c>
    </row>
    <row r="514" spans="1:256" ht="31.15" hidden="1" customHeight="1">
      <c r="B514" s="42"/>
      <c r="C514" s="217">
        <v>2020</v>
      </c>
      <c r="D514" s="217"/>
      <c r="E514" s="46" t="s">
        <v>573</v>
      </c>
      <c r="F514" s="218" t="s">
        <v>572</v>
      </c>
      <c r="G514" s="218"/>
      <c r="H514" s="218"/>
      <c r="I514" s="46" t="s">
        <v>449</v>
      </c>
      <c r="J514" s="218" t="s">
        <v>16</v>
      </c>
      <c r="K514" s="218"/>
      <c r="L514" s="47" t="s">
        <v>28</v>
      </c>
      <c r="M514" s="47">
        <v>4</v>
      </c>
      <c r="N514" s="217" t="s">
        <v>18</v>
      </c>
      <c r="O514" s="217"/>
      <c r="P514" s="217"/>
      <c r="Q514" s="47" t="s">
        <v>17</v>
      </c>
      <c r="W514" s="63">
        <f t="shared" si="9"/>
        <v>0</v>
      </c>
    </row>
    <row r="515" spans="1:256" ht="31.15" hidden="1" customHeight="1">
      <c r="A515" s="57"/>
      <c r="B515" s="58"/>
      <c r="C515" s="215">
        <v>2020</v>
      </c>
      <c r="D515" s="215"/>
      <c r="E515" s="59" t="s">
        <v>571</v>
      </c>
      <c r="F515" s="216" t="s">
        <v>570</v>
      </c>
      <c r="G515" s="216"/>
      <c r="H515" s="216"/>
      <c r="I515" s="59" t="s">
        <v>449</v>
      </c>
      <c r="J515" s="216" t="s">
        <v>16</v>
      </c>
      <c r="K515" s="216"/>
      <c r="L515" s="60" t="s">
        <v>17</v>
      </c>
      <c r="M515" s="60">
        <v>3</v>
      </c>
      <c r="N515" s="215" t="s">
        <v>18</v>
      </c>
      <c r="O515" s="215"/>
      <c r="P515" s="215"/>
      <c r="Q515" s="60" t="s">
        <v>17</v>
      </c>
      <c r="R515" s="61"/>
      <c r="S515" s="61"/>
      <c r="T515" s="61"/>
      <c r="U515" s="61"/>
      <c r="V515" s="61"/>
      <c r="W515" s="61">
        <f t="shared" si="9"/>
        <v>0</v>
      </c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  <c r="CU515" s="57"/>
      <c r="CV515" s="57"/>
      <c r="CW515" s="57"/>
      <c r="CX515" s="57"/>
      <c r="CY515" s="57"/>
      <c r="CZ515" s="57"/>
      <c r="DA515" s="57"/>
      <c r="DB515" s="57"/>
      <c r="DC515" s="57"/>
      <c r="DD515" s="57"/>
      <c r="DE515" s="57"/>
      <c r="DF515" s="57"/>
      <c r="DG515" s="57"/>
      <c r="DH515" s="57"/>
      <c r="DI515" s="57"/>
      <c r="DJ515" s="57"/>
      <c r="DK515" s="57"/>
      <c r="DL515" s="57"/>
      <c r="DM515" s="57"/>
      <c r="DN515" s="57"/>
      <c r="DO515" s="57"/>
      <c r="DP515" s="57"/>
      <c r="DQ515" s="57"/>
      <c r="DR515" s="57"/>
      <c r="DS515" s="57"/>
      <c r="DT515" s="57"/>
      <c r="DU515" s="57"/>
      <c r="DV515" s="57"/>
      <c r="DW515" s="57"/>
      <c r="DX515" s="57"/>
      <c r="DY515" s="57"/>
      <c r="DZ515" s="57"/>
      <c r="EA515" s="57"/>
      <c r="EB515" s="57"/>
      <c r="EC515" s="57"/>
      <c r="ED515" s="57"/>
      <c r="EE515" s="57"/>
      <c r="EF515" s="57"/>
      <c r="EG515" s="57"/>
      <c r="EH515" s="57"/>
      <c r="EI515" s="57"/>
      <c r="EJ515" s="57"/>
      <c r="EK515" s="57"/>
      <c r="EL515" s="57"/>
      <c r="EM515" s="57"/>
      <c r="EN515" s="57"/>
      <c r="EO515" s="57"/>
      <c r="EP515" s="57"/>
      <c r="EQ515" s="57"/>
      <c r="ER515" s="57"/>
      <c r="ES515" s="57"/>
      <c r="ET515" s="57"/>
      <c r="EU515" s="57"/>
      <c r="EV515" s="57"/>
      <c r="EW515" s="57"/>
      <c r="EX515" s="57"/>
      <c r="EY515" s="57"/>
      <c r="EZ515" s="57"/>
      <c r="FA515" s="57"/>
      <c r="FB515" s="57"/>
      <c r="FC515" s="57"/>
      <c r="FD515" s="57"/>
      <c r="FE515" s="57"/>
      <c r="FF515" s="57"/>
      <c r="FG515" s="57"/>
      <c r="FH515" s="57"/>
      <c r="FI515" s="57"/>
      <c r="FJ515" s="57"/>
      <c r="FK515" s="57"/>
      <c r="FL515" s="57"/>
      <c r="FM515" s="57"/>
      <c r="FN515" s="57"/>
      <c r="FO515" s="57"/>
      <c r="FP515" s="57"/>
      <c r="FQ515" s="57"/>
      <c r="FR515" s="57"/>
      <c r="FS515" s="57"/>
      <c r="FT515" s="57"/>
      <c r="FU515" s="57"/>
      <c r="FV515" s="57"/>
      <c r="FW515" s="57"/>
      <c r="FX515" s="57"/>
      <c r="FY515" s="57"/>
      <c r="FZ515" s="57"/>
      <c r="GA515" s="57"/>
      <c r="GB515" s="57"/>
      <c r="GC515" s="57"/>
      <c r="GD515" s="57"/>
      <c r="GE515" s="57"/>
      <c r="GF515" s="57"/>
      <c r="GG515" s="57"/>
      <c r="GH515" s="57"/>
      <c r="GI515" s="57"/>
      <c r="GJ515" s="57"/>
      <c r="GK515" s="57"/>
      <c r="GL515" s="57"/>
      <c r="GM515" s="57"/>
      <c r="GN515" s="57"/>
      <c r="GO515" s="57"/>
      <c r="GP515" s="57"/>
      <c r="GQ515" s="57"/>
      <c r="GR515" s="57"/>
      <c r="GS515" s="57"/>
      <c r="GT515" s="57"/>
      <c r="GU515" s="57"/>
      <c r="GV515" s="57"/>
      <c r="GW515" s="57"/>
      <c r="GX515" s="57"/>
      <c r="GY515" s="57"/>
      <c r="GZ515" s="57"/>
      <c r="HA515" s="57"/>
      <c r="HB515" s="57"/>
      <c r="HC515" s="57"/>
      <c r="HD515" s="57"/>
      <c r="HE515" s="57"/>
      <c r="HF515" s="57"/>
      <c r="HG515" s="57"/>
      <c r="HH515" s="57"/>
      <c r="HI515" s="57"/>
      <c r="HJ515" s="57"/>
      <c r="HK515" s="57"/>
      <c r="HL515" s="57"/>
      <c r="HM515" s="57"/>
      <c r="HN515" s="57"/>
      <c r="HO515" s="57"/>
      <c r="HP515" s="57"/>
      <c r="HQ515" s="57"/>
      <c r="HR515" s="57"/>
      <c r="HS515" s="57"/>
      <c r="HT515" s="57"/>
      <c r="HU515" s="57"/>
      <c r="HV515" s="57"/>
      <c r="HW515" s="57"/>
      <c r="HX515" s="57"/>
      <c r="HY515" s="57"/>
      <c r="HZ515" s="57"/>
      <c r="IA515" s="57"/>
      <c r="IB515" s="57"/>
      <c r="IC515" s="57"/>
      <c r="ID515" s="57"/>
      <c r="IE515" s="57"/>
      <c r="IF515" s="57"/>
      <c r="IG515" s="57"/>
      <c r="IH515" s="57"/>
      <c r="II515" s="57"/>
      <c r="IJ515" s="57"/>
      <c r="IK515" s="57"/>
      <c r="IL515" s="57"/>
      <c r="IM515" s="57"/>
      <c r="IN515" s="57"/>
      <c r="IO515" s="57"/>
      <c r="IP515" s="57"/>
      <c r="IQ515" s="57"/>
      <c r="IR515" s="57"/>
      <c r="IS515" s="57"/>
      <c r="IT515" s="57"/>
      <c r="IU515" s="57"/>
      <c r="IV515" s="57"/>
    </row>
    <row r="516" spans="1:256" ht="31.15" hidden="1" customHeight="1">
      <c r="B516" s="42"/>
      <c r="C516" s="217">
        <v>2020</v>
      </c>
      <c r="D516" s="217"/>
      <c r="E516" s="46" t="s">
        <v>569</v>
      </c>
      <c r="F516" s="218" t="s">
        <v>568</v>
      </c>
      <c r="G516" s="218"/>
      <c r="H516" s="218"/>
      <c r="I516" s="46" t="s">
        <v>449</v>
      </c>
      <c r="J516" s="218" t="s">
        <v>16</v>
      </c>
      <c r="K516" s="218"/>
      <c r="L516" s="47" t="s">
        <v>28</v>
      </c>
      <c r="M516" s="47">
        <v>4</v>
      </c>
      <c r="N516" s="217" t="s">
        <v>18</v>
      </c>
      <c r="O516" s="217"/>
      <c r="P516" s="217"/>
      <c r="Q516" s="47" t="s">
        <v>17</v>
      </c>
      <c r="W516" s="63">
        <f t="shared" ref="W516:W578" si="10">R516+S516+T516+U516+V516</f>
        <v>0</v>
      </c>
    </row>
    <row r="517" spans="1:256" ht="31.15" hidden="1" customHeight="1">
      <c r="A517" s="57"/>
      <c r="B517" s="58"/>
      <c r="C517" s="215">
        <v>2020</v>
      </c>
      <c r="D517" s="215"/>
      <c r="E517" s="59" t="s">
        <v>567</v>
      </c>
      <c r="F517" s="216" t="s">
        <v>566</v>
      </c>
      <c r="G517" s="216"/>
      <c r="H517" s="216"/>
      <c r="I517" s="59" t="s">
        <v>449</v>
      </c>
      <c r="J517" s="216" t="s">
        <v>16</v>
      </c>
      <c r="K517" s="216"/>
      <c r="L517" s="60" t="s">
        <v>17</v>
      </c>
      <c r="M517" s="60">
        <v>3</v>
      </c>
      <c r="N517" s="215" t="s">
        <v>18</v>
      </c>
      <c r="O517" s="215"/>
      <c r="P517" s="215"/>
      <c r="Q517" s="60" t="s">
        <v>17</v>
      </c>
      <c r="R517" s="61"/>
      <c r="S517" s="61"/>
      <c r="T517" s="61"/>
      <c r="U517" s="61"/>
      <c r="V517" s="61"/>
      <c r="W517" s="61">
        <f t="shared" si="10"/>
        <v>0</v>
      </c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  <c r="CU517" s="57"/>
      <c r="CV517" s="57"/>
      <c r="CW517" s="57"/>
      <c r="CX517" s="57"/>
      <c r="CY517" s="57"/>
      <c r="CZ517" s="57"/>
      <c r="DA517" s="57"/>
      <c r="DB517" s="57"/>
      <c r="DC517" s="57"/>
      <c r="DD517" s="57"/>
      <c r="DE517" s="57"/>
      <c r="DF517" s="57"/>
      <c r="DG517" s="57"/>
      <c r="DH517" s="57"/>
      <c r="DI517" s="57"/>
      <c r="DJ517" s="57"/>
      <c r="DK517" s="57"/>
      <c r="DL517" s="57"/>
      <c r="DM517" s="57"/>
      <c r="DN517" s="57"/>
      <c r="DO517" s="57"/>
      <c r="DP517" s="57"/>
      <c r="DQ517" s="57"/>
      <c r="DR517" s="57"/>
      <c r="DS517" s="57"/>
      <c r="DT517" s="57"/>
      <c r="DU517" s="57"/>
      <c r="DV517" s="57"/>
      <c r="DW517" s="57"/>
      <c r="DX517" s="57"/>
      <c r="DY517" s="57"/>
      <c r="DZ517" s="57"/>
      <c r="EA517" s="57"/>
      <c r="EB517" s="57"/>
      <c r="EC517" s="57"/>
      <c r="ED517" s="57"/>
      <c r="EE517" s="57"/>
      <c r="EF517" s="57"/>
      <c r="EG517" s="57"/>
      <c r="EH517" s="57"/>
      <c r="EI517" s="57"/>
      <c r="EJ517" s="57"/>
      <c r="EK517" s="57"/>
      <c r="EL517" s="57"/>
      <c r="EM517" s="57"/>
      <c r="EN517" s="57"/>
      <c r="EO517" s="57"/>
      <c r="EP517" s="57"/>
      <c r="EQ517" s="57"/>
      <c r="ER517" s="57"/>
      <c r="ES517" s="57"/>
      <c r="ET517" s="57"/>
      <c r="EU517" s="57"/>
      <c r="EV517" s="57"/>
      <c r="EW517" s="57"/>
      <c r="EX517" s="57"/>
      <c r="EY517" s="57"/>
      <c r="EZ517" s="57"/>
      <c r="FA517" s="57"/>
      <c r="FB517" s="57"/>
      <c r="FC517" s="57"/>
      <c r="FD517" s="57"/>
      <c r="FE517" s="57"/>
      <c r="FF517" s="57"/>
      <c r="FG517" s="57"/>
      <c r="FH517" s="57"/>
      <c r="FI517" s="57"/>
      <c r="FJ517" s="57"/>
      <c r="FK517" s="57"/>
      <c r="FL517" s="57"/>
      <c r="FM517" s="57"/>
      <c r="FN517" s="57"/>
      <c r="FO517" s="57"/>
      <c r="FP517" s="57"/>
      <c r="FQ517" s="57"/>
      <c r="FR517" s="57"/>
      <c r="FS517" s="57"/>
      <c r="FT517" s="57"/>
      <c r="FU517" s="57"/>
      <c r="FV517" s="57"/>
      <c r="FW517" s="57"/>
      <c r="FX517" s="57"/>
      <c r="FY517" s="57"/>
      <c r="FZ517" s="57"/>
      <c r="GA517" s="57"/>
      <c r="GB517" s="57"/>
      <c r="GC517" s="57"/>
      <c r="GD517" s="57"/>
      <c r="GE517" s="57"/>
      <c r="GF517" s="57"/>
      <c r="GG517" s="57"/>
      <c r="GH517" s="57"/>
      <c r="GI517" s="57"/>
      <c r="GJ517" s="57"/>
      <c r="GK517" s="57"/>
      <c r="GL517" s="57"/>
      <c r="GM517" s="57"/>
      <c r="GN517" s="57"/>
      <c r="GO517" s="57"/>
      <c r="GP517" s="57"/>
      <c r="GQ517" s="57"/>
      <c r="GR517" s="57"/>
      <c r="GS517" s="57"/>
      <c r="GT517" s="57"/>
      <c r="GU517" s="57"/>
      <c r="GV517" s="57"/>
      <c r="GW517" s="57"/>
      <c r="GX517" s="57"/>
      <c r="GY517" s="57"/>
      <c r="GZ517" s="57"/>
      <c r="HA517" s="57"/>
      <c r="HB517" s="57"/>
      <c r="HC517" s="57"/>
      <c r="HD517" s="57"/>
      <c r="HE517" s="57"/>
      <c r="HF517" s="57"/>
      <c r="HG517" s="57"/>
      <c r="HH517" s="57"/>
      <c r="HI517" s="57"/>
      <c r="HJ517" s="57"/>
      <c r="HK517" s="57"/>
      <c r="HL517" s="57"/>
      <c r="HM517" s="57"/>
      <c r="HN517" s="57"/>
      <c r="HO517" s="57"/>
      <c r="HP517" s="57"/>
      <c r="HQ517" s="57"/>
      <c r="HR517" s="57"/>
      <c r="HS517" s="57"/>
      <c r="HT517" s="57"/>
      <c r="HU517" s="57"/>
      <c r="HV517" s="57"/>
      <c r="HW517" s="57"/>
      <c r="HX517" s="57"/>
      <c r="HY517" s="57"/>
      <c r="HZ517" s="57"/>
      <c r="IA517" s="57"/>
      <c r="IB517" s="57"/>
      <c r="IC517" s="57"/>
      <c r="ID517" s="57"/>
      <c r="IE517" s="57"/>
      <c r="IF517" s="57"/>
      <c r="IG517" s="57"/>
      <c r="IH517" s="57"/>
      <c r="II517" s="57"/>
      <c r="IJ517" s="57"/>
      <c r="IK517" s="57"/>
      <c r="IL517" s="57"/>
      <c r="IM517" s="57"/>
      <c r="IN517" s="57"/>
      <c r="IO517" s="57"/>
      <c r="IP517" s="57"/>
      <c r="IQ517" s="57"/>
      <c r="IR517" s="57"/>
      <c r="IS517" s="57"/>
      <c r="IT517" s="57"/>
      <c r="IU517" s="57"/>
      <c r="IV517" s="57"/>
    </row>
    <row r="518" spans="1:256" ht="31.15" hidden="1" customHeight="1">
      <c r="B518" s="42"/>
      <c r="C518" s="217">
        <v>2020</v>
      </c>
      <c r="D518" s="217"/>
      <c r="E518" s="46" t="s">
        <v>565</v>
      </c>
      <c r="F518" s="218" t="s">
        <v>564</v>
      </c>
      <c r="G518" s="218"/>
      <c r="H518" s="218"/>
      <c r="I518" s="46" t="s">
        <v>449</v>
      </c>
      <c r="J518" s="218" t="s">
        <v>16</v>
      </c>
      <c r="K518" s="218"/>
      <c r="L518" s="47" t="s">
        <v>28</v>
      </c>
      <c r="M518" s="47">
        <v>4</v>
      </c>
      <c r="N518" s="217" t="s">
        <v>18</v>
      </c>
      <c r="O518" s="217"/>
      <c r="P518" s="217"/>
      <c r="Q518" s="47" t="s">
        <v>17</v>
      </c>
      <c r="W518" s="63">
        <f t="shared" si="10"/>
        <v>0</v>
      </c>
    </row>
    <row r="519" spans="1:256" ht="31.15" hidden="1" customHeight="1">
      <c r="B519" s="42"/>
      <c r="C519" s="217">
        <v>2020</v>
      </c>
      <c r="D519" s="217"/>
      <c r="E519" s="46" t="s">
        <v>563</v>
      </c>
      <c r="F519" s="218" t="s">
        <v>562</v>
      </c>
      <c r="G519" s="218"/>
      <c r="H519" s="218"/>
      <c r="I519" s="46" t="s">
        <v>449</v>
      </c>
      <c r="J519" s="218" t="s">
        <v>16</v>
      </c>
      <c r="K519" s="218"/>
      <c r="L519" s="47" t="s">
        <v>28</v>
      </c>
      <c r="M519" s="47">
        <v>4</v>
      </c>
      <c r="N519" s="217" t="s">
        <v>18</v>
      </c>
      <c r="O519" s="217"/>
      <c r="P519" s="217"/>
      <c r="Q519" s="47" t="s">
        <v>17</v>
      </c>
      <c r="W519" s="63">
        <f t="shared" si="10"/>
        <v>0</v>
      </c>
    </row>
    <row r="520" spans="1:256" ht="31.15" hidden="1" customHeight="1">
      <c r="B520" s="42"/>
      <c r="C520" s="217">
        <v>2020</v>
      </c>
      <c r="D520" s="217"/>
      <c r="E520" s="46" t="s">
        <v>561</v>
      </c>
      <c r="F520" s="218" t="s">
        <v>560</v>
      </c>
      <c r="G520" s="218"/>
      <c r="H520" s="218"/>
      <c r="I520" s="46" t="s">
        <v>449</v>
      </c>
      <c r="J520" s="218" t="s">
        <v>16</v>
      </c>
      <c r="K520" s="218"/>
      <c r="L520" s="47" t="s">
        <v>28</v>
      </c>
      <c r="M520" s="47">
        <v>4</v>
      </c>
      <c r="N520" s="217" t="s">
        <v>18</v>
      </c>
      <c r="O520" s="217"/>
      <c r="P520" s="217"/>
      <c r="Q520" s="47" t="s">
        <v>17</v>
      </c>
      <c r="W520" s="63">
        <f t="shared" si="10"/>
        <v>0</v>
      </c>
    </row>
    <row r="521" spans="1:256" ht="31.15" hidden="1" customHeight="1">
      <c r="B521" s="42"/>
      <c r="C521" s="217">
        <v>2020</v>
      </c>
      <c r="D521" s="217"/>
      <c r="E521" s="46" t="s">
        <v>559</v>
      </c>
      <c r="F521" s="218" t="s">
        <v>558</v>
      </c>
      <c r="G521" s="218"/>
      <c r="H521" s="218"/>
      <c r="I521" s="46" t="s">
        <v>449</v>
      </c>
      <c r="J521" s="218" t="s">
        <v>16</v>
      </c>
      <c r="K521" s="218"/>
      <c r="L521" s="47" t="s">
        <v>28</v>
      </c>
      <c r="M521" s="47">
        <v>4</v>
      </c>
      <c r="N521" s="217" t="s">
        <v>18</v>
      </c>
      <c r="O521" s="217"/>
      <c r="P521" s="217"/>
      <c r="Q521" s="47" t="s">
        <v>17</v>
      </c>
      <c r="W521" s="63">
        <f t="shared" si="10"/>
        <v>0</v>
      </c>
    </row>
    <row r="522" spans="1:256" ht="31.15" hidden="1" customHeight="1">
      <c r="B522" s="42"/>
      <c r="C522" s="217">
        <v>2020</v>
      </c>
      <c r="D522" s="217"/>
      <c r="E522" s="46" t="s">
        <v>557</v>
      </c>
      <c r="F522" s="218" t="s">
        <v>556</v>
      </c>
      <c r="G522" s="218"/>
      <c r="H522" s="218"/>
      <c r="I522" s="46" t="s">
        <v>449</v>
      </c>
      <c r="J522" s="218" t="s">
        <v>16</v>
      </c>
      <c r="K522" s="218"/>
      <c r="L522" s="47" t="s">
        <v>28</v>
      </c>
      <c r="M522" s="47">
        <v>4</v>
      </c>
      <c r="N522" s="217" t="s">
        <v>18</v>
      </c>
      <c r="O522" s="217"/>
      <c r="P522" s="217"/>
      <c r="Q522" s="47" t="s">
        <v>17</v>
      </c>
      <c r="W522" s="63">
        <f t="shared" si="10"/>
        <v>0</v>
      </c>
    </row>
    <row r="523" spans="1:256" ht="31.15" hidden="1" customHeight="1">
      <c r="A523" s="57"/>
      <c r="B523" s="58"/>
      <c r="C523" s="215">
        <v>2020</v>
      </c>
      <c r="D523" s="215"/>
      <c r="E523" s="59" t="s">
        <v>555</v>
      </c>
      <c r="F523" s="216" t="s">
        <v>554</v>
      </c>
      <c r="G523" s="216"/>
      <c r="H523" s="216"/>
      <c r="I523" s="59" t="s">
        <v>449</v>
      </c>
      <c r="J523" s="216" t="s">
        <v>16</v>
      </c>
      <c r="K523" s="216"/>
      <c r="L523" s="60" t="s">
        <v>17</v>
      </c>
      <c r="M523" s="60">
        <v>3</v>
      </c>
      <c r="N523" s="215" t="s">
        <v>18</v>
      </c>
      <c r="O523" s="215"/>
      <c r="P523" s="215"/>
      <c r="Q523" s="60" t="s">
        <v>17</v>
      </c>
      <c r="R523" s="61"/>
      <c r="S523" s="61"/>
      <c r="T523" s="61"/>
      <c r="U523" s="61"/>
      <c r="V523" s="61"/>
      <c r="W523" s="61">
        <f t="shared" si="10"/>
        <v>0</v>
      </c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  <c r="CU523" s="57"/>
      <c r="CV523" s="57"/>
      <c r="CW523" s="57"/>
      <c r="CX523" s="57"/>
      <c r="CY523" s="57"/>
      <c r="CZ523" s="57"/>
      <c r="DA523" s="57"/>
      <c r="DB523" s="57"/>
      <c r="DC523" s="57"/>
      <c r="DD523" s="57"/>
      <c r="DE523" s="57"/>
      <c r="DF523" s="57"/>
      <c r="DG523" s="57"/>
      <c r="DH523" s="57"/>
      <c r="DI523" s="57"/>
      <c r="DJ523" s="57"/>
      <c r="DK523" s="57"/>
      <c r="DL523" s="57"/>
      <c r="DM523" s="57"/>
      <c r="DN523" s="57"/>
      <c r="DO523" s="57"/>
      <c r="DP523" s="57"/>
      <c r="DQ523" s="57"/>
      <c r="DR523" s="57"/>
      <c r="DS523" s="57"/>
      <c r="DT523" s="57"/>
      <c r="DU523" s="57"/>
      <c r="DV523" s="57"/>
      <c r="DW523" s="57"/>
      <c r="DX523" s="57"/>
      <c r="DY523" s="57"/>
      <c r="DZ523" s="57"/>
      <c r="EA523" s="57"/>
      <c r="EB523" s="57"/>
      <c r="EC523" s="57"/>
      <c r="ED523" s="57"/>
      <c r="EE523" s="57"/>
      <c r="EF523" s="57"/>
      <c r="EG523" s="57"/>
      <c r="EH523" s="57"/>
      <c r="EI523" s="57"/>
      <c r="EJ523" s="57"/>
      <c r="EK523" s="57"/>
      <c r="EL523" s="57"/>
      <c r="EM523" s="57"/>
      <c r="EN523" s="57"/>
      <c r="EO523" s="57"/>
      <c r="EP523" s="57"/>
      <c r="EQ523" s="57"/>
      <c r="ER523" s="57"/>
      <c r="ES523" s="57"/>
      <c r="ET523" s="57"/>
      <c r="EU523" s="57"/>
      <c r="EV523" s="57"/>
      <c r="EW523" s="57"/>
      <c r="EX523" s="57"/>
      <c r="EY523" s="57"/>
      <c r="EZ523" s="57"/>
      <c r="FA523" s="57"/>
      <c r="FB523" s="57"/>
      <c r="FC523" s="57"/>
      <c r="FD523" s="57"/>
      <c r="FE523" s="57"/>
      <c r="FF523" s="57"/>
      <c r="FG523" s="57"/>
      <c r="FH523" s="57"/>
      <c r="FI523" s="57"/>
      <c r="FJ523" s="57"/>
      <c r="FK523" s="57"/>
      <c r="FL523" s="57"/>
      <c r="FM523" s="57"/>
      <c r="FN523" s="57"/>
      <c r="FO523" s="57"/>
      <c r="FP523" s="57"/>
      <c r="FQ523" s="57"/>
      <c r="FR523" s="57"/>
      <c r="FS523" s="57"/>
      <c r="FT523" s="57"/>
      <c r="FU523" s="57"/>
      <c r="FV523" s="57"/>
      <c r="FW523" s="57"/>
      <c r="FX523" s="57"/>
      <c r="FY523" s="57"/>
      <c r="FZ523" s="57"/>
      <c r="GA523" s="57"/>
      <c r="GB523" s="57"/>
      <c r="GC523" s="57"/>
      <c r="GD523" s="57"/>
      <c r="GE523" s="57"/>
      <c r="GF523" s="57"/>
      <c r="GG523" s="57"/>
      <c r="GH523" s="57"/>
      <c r="GI523" s="57"/>
      <c r="GJ523" s="57"/>
      <c r="GK523" s="57"/>
      <c r="GL523" s="57"/>
      <c r="GM523" s="57"/>
      <c r="GN523" s="57"/>
      <c r="GO523" s="57"/>
      <c r="GP523" s="57"/>
      <c r="GQ523" s="57"/>
      <c r="GR523" s="57"/>
      <c r="GS523" s="57"/>
      <c r="GT523" s="57"/>
      <c r="GU523" s="57"/>
      <c r="GV523" s="57"/>
      <c r="GW523" s="57"/>
      <c r="GX523" s="57"/>
      <c r="GY523" s="57"/>
      <c r="GZ523" s="57"/>
      <c r="HA523" s="57"/>
      <c r="HB523" s="57"/>
      <c r="HC523" s="57"/>
      <c r="HD523" s="57"/>
      <c r="HE523" s="57"/>
      <c r="HF523" s="57"/>
      <c r="HG523" s="57"/>
      <c r="HH523" s="57"/>
      <c r="HI523" s="57"/>
      <c r="HJ523" s="57"/>
      <c r="HK523" s="57"/>
      <c r="HL523" s="57"/>
      <c r="HM523" s="57"/>
      <c r="HN523" s="57"/>
      <c r="HO523" s="57"/>
      <c r="HP523" s="57"/>
      <c r="HQ523" s="57"/>
      <c r="HR523" s="57"/>
      <c r="HS523" s="57"/>
      <c r="HT523" s="57"/>
      <c r="HU523" s="57"/>
      <c r="HV523" s="57"/>
      <c r="HW523" s="57"/>
      <c r="HX523" s="57"/>
      <c r="HY523" s="57"/>
      <c r="HZ523" s="57"/>
      <c r="IA523" s="57"/>
      <c r="IB523" s="57"/>
      <c r="IC523" s="57"/>
      <c r="ID523" s="57"/>
      <c r="IE523" s="57"/>
      <c r="IF523" s="57"/>
      <c r="IG523" s="57"/>
      <c r="IH523" s="57"/>
      <c r="II523" s="57"/>
      <c r="IJ523" s="57"/>
      <c r="IK523" s="57"/>
      <c r="IL523" s="57"/>
      <c r="IM523" s="57"/>
      <c r="IN523" s="57"/>
      <c r="IO523" s="57"/>
      <c r="IP523" s="57"/>
      <c r="IQ523" s="57"/>
      <c r="IR523" s="57"/>
      <c r="IS523" s="57"/>
      <c r="IT523" s="57"/>
      <c r="IU523" s="57"/>
      <c r="IV523" s="57"/>
    </row>
    <row r="524" spans="1:256" ht="31.15" hidden="1" customHeight="1">
      <c r="B524" s="42"/>
      <c r="C524" s="217">
        <v>2020</v>
      </c>
      <c r="D524" s="217"/>
      <c r="E524" s="46" t="s">
        <v>553</v>
      </c>
      <c r="F524" s="218" t="s">
        <v>552</v>
      </c>
      <c r="G524" s="218"/>
      <c r="H524" s="218"/>
      <c r="I524" s="46" t="s">
        <v>449</v>
      </c>
      <c r="J524" s="218" t="s">
        <v>16</v>
      </c>
      <c r="K524" s="218"/>
      <c r="L524" s="47" t="s">
        <v>28</v>
      </c>
      <c r="M524" s="47">
        <v>4</v>
      </c>
      <c r="N524" s="217" t="s">
        <v>18</v>
      </c>
      <c r="O524" s="217"/>
      <c r="P524" s="217"/>
      <c r="Q524" s="47" t="s">
        <v>17</v>
      </c>
      <c r="W524" s="63">
        <f t="shared" si="10"/>
        <v>0</v>
      </c>
    </row>
    <row r="525" spans="1:256" ht="31.15" hidden="1" customHeight="1">
      <c r="B525" s="42"/>
      <c r="C525" s="217">
        <v>2020</v>
      </c>
      <c r="D525" s="217"/>
      <c r="E525" s="46" t="s">
        <v>551</v>
      </c>
      <c r="F525" s="218" t="s">
        <v>550</v>
      </c>
      <c r="G525" s="218"/>
      <c r="H525" s="218"/>
      <c r="I525" s="46" t="s">
        <v>449</v>
      </c>
      <c r="J525" s="218" t="s">
        <v>16</v>
      </c>
      <c r="K525" s="218"/>
      <c r="L525" s="47" t="s">
        <v>28</v>
      </c>
      <c r="M525" s="47">
        <v>4</v>
      </c>
      <c r="N525" s="217" t="s">
        <v>18</v>
      </c>
      <c r="O525" s="217"/>
      <c r="P525" s="217"/>
      <c r="Q525" s="47" t="s">
        <v>17</v>
      </c>
      <c r="W525" s="63">
        <f t="shared" si="10"/>
        <v>0</v>
      </c>
    </row>
    <row r="526" spans="1:256" ht="31.15" hidden="1" customHeight="1">
      <c r="A526" s="57"/>
      <c r="B526" s="58"/>
      <c r="C526" s="215">
        <v>2020</v>
      </c>
      <c r="D526" s="215"/>
      <c r="E526" s="59" t="s">
        <v>549</v>
      </c>
      <c r="F526" s="216" t="s">
        <v>548</v>
      </c>
      <c r="G526" s="216"/>
      <c r="H526" s="216"/>
      <c r="I526" s="59" t="s">
        <v>449</v>
      </c>
      <c r="J526" s="216" t="s">
        <v>16</v>
      </c>
      <c r="K526" s="216"/>
      <c r="L526" s="60" t="s">
        <v>17</v>
      </c>
      <c r="M526" s="60">
        <v>3</v>
      </c>
      <c r="N526" s="215" t="s">
        <v>18</v>
      </c>
      <c r="O526" s="215"/>
      <c r="P526" s="215"/>
      <c r="Q526" s="60" t="s">
        <v>17</v>
      </c>
      <c r="R526" s="61"/>
      <c r="S526" s="61"/>
      <c r="T526" s="61"/>
      <c r="U526" s="61"/>
      <c r="V526" s="61"/>
      <c r="W526" s="61">
        <f t="shared" si="10"/>
        <v>0</v>
      </c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  <c r="CU526" s="57"/>
      <c r="CV526" s="57"/>
      <c r="CW526" s="57"/>
      <c r="CX526" s="57"/>
      <c r="CY526" s="57"/>
      <c r="CZ526" s="57"/>
      <c r="DA526" s="57"/>
      <c r="DB526" s="57"/>
      <c r="DC526" s="57"/>
      <c r="DD526" s="57"/>
      <c r="DE526" s="57"/>
      <c r="DF526" s="57"/>
      <c r="DG526" s="57"/>
      <c r="DH526" s="57"/>
      <c r="DI526" s="57"/>
      <c r="DJ526" s="57"/>
      <c r="DK526" s="57"/>
      <c r="DL526" s="57"/>
      <c r="DM526" s="57"/>
      <c r="DN526" s="57"/>
      <c r="DO526" s="57"/>
      <c r="DP526" s="57"/>
      <c r="DQ526" s="57"/>
      <c r="DR526" s="57"/>
      <c r="DS526" s="57"/>
      <c r="DT526" s="57"/>
      <c r="DU526" s="57"/>
      <c r="DV526" s="57"/>
      <c r="DW526" s="57"/>
      <c r="DX526" s="57"/>
      <c r="DY526" s="57"/>
      <c r="DZ526" s="57"/>
      <c r="EA526" s="57"/>
      <c r="EB526" s="57"/>
      <c r="EC526" s="57"/>
      <c r="ED526" s="57"/>
      <c r="EE526" s="57"/>
      <c r="EF526" s="57"/>
      <c r="EG526" s="57"/>
      <c r="EH526" s="57"/>
      <c r="EI526" s="57"/>
      <c r="EJ526" s="57"/>
      <c r="EK526" s="57"/>
      <c r="EL526" s="57"/>
      <c r="EM526" s="57"/>
      <c r="EN526" s="57"/>
      <c r="EO526" s="57"/>
      <c r="EP526" s="57"/>
      <c r="EQ526" s="57"/>
      <c r="ER526" s="57"/>
      <c r="ES526" s="57"/>
      <c r="ET526" s="57"/>
      <c r="EU526" s="57"/>
      <c r="EV526" s="57"/>
      <c r="EW526" s="57"/>
      <c r="EX526" s="57"/>
      <c r="EY526" s="57"/>
      <c r="EZ526" s="57"/>
      <c r="FA526" s="57"/>
      <c r="FB526" s="57"/>
      <c r="FC526" s="57"/>
      <c r="FD526" s="57"/>
      <c r="FE526" s="57"/>
      <c r="FF526" s="57"/>
      <c r="FG526" s="57"/>
      <c r="FH526" s="57"/>
      <c r="FI526" s="57"/>
      <c r="FJ526" s="57"/>
      <c r="FK526" s="57"/>
      <c r="FL526" s="57"/>
      <c r="FM526" s="57"/>
      <c r="FN526" s="57"/>
      <c r="FO526" s="57"/>
      <c r="FP526" s="57"/>
      <c r="FQ526" s="57"/>
      <c r="FR526" s="57"/>
      <c r="FS526" s="57"/>
      <c r="FT526" s="57"/>
      <c r="FU526" s="57"/>
      <c r="FV526" s="57"/>
      <c r="FW526" s="57"/>
      <c r="FX526" s="57"/>
      <c r="FY526" s="57"/>
      <c r="FZ526" s="57"/>
      <c r="GA526" s="57"/>
      <c r="GB526" s="57"/>
      <c r="GC526" s="57"/>
      <c r="GD526" s="57"/>
      <c r="GE526" s="57"/>
      <c r="GF526" s="57"/>
      <c r="GG526" s="57"/>
      <c r="GH526" s="57"/>
      <c r="GI526" s="57"/>
      <c r="GJ526" s="57"/>
      <c r="GK526" s="57"/>
      <c r="GL526" s="57"/>
      <c r="GM526" s="57"/>
      <c r="GN526" s="57"/>
      <c r="GO526" s="57"/>
      <c r="GP526" s="57"/>
      <c r="GQ526" s="57"/>
      <c r="GR526" s="57"/>
      <c r="GS526" s="57"/>
      <c r="GT526" s="57"/>
      <c r="GU526" s="57"/>
      <c r="GV526" s="57"/>
      <c r="GW526" s="57"/>
      <c r="GX526" s="57"/>
      <c r="GY526" s="57"/>
      <c r="GZ526" s="57"/>
      <c r="HA526" s="57"/>
      <c r="HB526" s="57"/>
      <c r="HC526" s="57"/>
      <c r="HD526" s="57"/>
      <c r="HE526" s="57"/>
      <c r="HF526" s="57"/>
      <c r="HG526" s="57"/>
      <c r="HH526" s="57"/>
      <c r="HI526" s="57"/>
      <c r="HJ526" s="57"/>
      <c r="HK526" s="57"/>
      <c r="HL526" s="57"/>
      <c r="HM526" s="57"/>
      <c r="HN526" s="57"/>
      <c r="HO526" s="57"/>
      <c r="HP526" s="57"/>
      <c r="HQ526" s="57"/>
      <c r="HR526" s="57"/>
      <c r="HS526" s="57"/>
      <c r="HT526" s="57"/>
      <c r="HU526" s="57"/>
      <c r="HV526" s="57"/>
      <c r="HW526" s="57"/>
      <c r="HX526" s="57"/>
      <c r="HY526" s="57"/>
      <c r="HZ526" s="57"/>
      <c r="IA526" s="57"/>
      <c r="IB526" s="57"/>
      <c r="IC526" s="57"/>
      <c r="ID526" s="57"/>
      <c r="IE526" s="57"/>
      <c r="IF526" s="57"/>
      <c r="IG526" s="57"/>
      <c r="IH526" s="57"/>
      <c r="II526" s="57"/>
      <c r="IJ526" s="57"/>
      <c r="IK526" s="57"/>
      <c r="IL526" s="57"/>
      <c r="IM526" s="57"/>
      <c r="IN526" s="57"/>
      <c r="IO526" s="57"/>
      <c r="IP526" s="57"/>
      <c r="IQ526" s="57"/>
      <c r="IR526" s="57"/>
      <c r="IS526" s="57"/>
      <c r="IT526" s="57"/>
      <c r="IU526" s="57"/>
      <c r="IV526" s="57"/>
    </row>
    <row r="527" spans="1:256" ht="31.15" hidden="1" customHeight="1">
      <c r="B527" s="42"/>
      <c r="C527" s="217">
        <v>2020</v>
      </c>
      <c r="D527" s="217"/>
      <c r="E527" s="46" t="s">
        <v>547</v>
      </c>
      <c r="F527" s="218" t="s">
        <v>546</v>
      </c>
      <c r="G527" s="218"/>
      <c r="H527" s="218"/>
      <c r="I527" s="46" t="s">
        <v>449</v>
      </c>
      <c r="J527" s="218" t="s">
        <v>16</v>
      </c>
      <c r="K527" s="218"/>
      <c r="L527" s="47" t="s">
        <v>28</v>
      </c>
      <c r="M527" s="47">
        <v>4</v>
      </c>
      <c r="N527" s="217" t="s">
        <v>18</v>
      </c>
      <c r="O527" s="217"/>
      <c r="P527" s="217"/>
      <c r="Q527" s="47" t="s">
        <v>17</v>
      </c>
      <c r="W527" s="63">
        <f t="shared" si="10"/>
        <v>0</v>
      </c>
    </row>
    <row r="528" spans="1:256" ht="31.15" hidden="1" customHeight="1">
      <c r="B528" s="42"/>
      <c r="C528" s="217">
        <v>2020</v>
      </c>
      <c r="D528" s="217"/>
      <c r="E528" s="46" t="s">
        <v>545</v>
      </c>
      <c r="F528" s="218" t="s">
        <v>544</v>
      </c>
      <c r="G528" s="218"/>
      <c r="H528" s="218"/>
      <c r="I528" s="46" t="s">
        <v>449</v>
      </c>
      <c r="J528" s="218" t="s">
        <v>16</v>
      </c>
      <c r="K528" s="218"/>
      <c r="L528" s="47" t="s">
        <v>28</v>
      </c>
      <c r="M528" s="47">
        <v>4</v>
      </c>
      <c r="N528" s="217" t="s">
        <v>18</v>
      </c>
      <c r="O528" s="217"/>
      <c r="P528" s="217"/>
      <c r="Q528" s="47" t="s">
        <v>17</v>
      </c>
      <c r="W528" s="63">
        <f t="shared" si="10"/>
        <v>0</v>
      </c>
    </row>
    <row r="529" spans="1:256" ht="31.15" hidden="1" customHeight="1">
      <c r="A529" s="57"/>
      <c r="B529" s="58"/>
      <c r="C529" s="215">
        <v>2020</v>
      </c>
      <c r="D529" s="215"/>
      <c r="E529" s="59" t="s">
        <v>543</v>
      </c>
      <c r="F529" s="216" t="s">
        <v>542</v>
      </c>
      <c r="G529" s="216"/>
      <c r="H529" s="216"/>
      <c r="I529" s="59" t="s">
        <v>449</v>
      </c>
      <c r="J529" s="216" t="s">
        <v>16</v>
      </c>
      <c r="K529" s="216"/>
      <c r="L529" s="60" t="s">
        <v>17</v>
      </c>
      <c r="M529" s="60">
        <v>3</v>
      </c>
      <c r="N529" s="215" t="s">
        <v>18</v>
      </c>
      <c r="O529" s="215"/>
      <c r="P529" s="215"/>
      <c r="Q529" s="60" t="s">
        <v>17</v>
      </c>
      <c r="R529" s="61"/>
      <c r="S529" s="61"/>
      <c r="T529" s="61"/>
      <c r="U529" s="61"/>
      <c r="V529" s="61"/>
      <c r="W529" s="61">
        <f t="shared" si="10"/>
        <v>0</v>
      </c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  <c r="CU529" s="57"/>
      <c r="CV529" s="57"/>
      <c r="CW529" s="57"/>
      <c r="CX529" s="57"/>
      <c r="CY529" s="57"/>
      <c r="CZ529" s="57"/>
      <c r="DA529" s="57"/>
      <c r="DB529" s="57"/>
      <c r="DC529" s="57"/>
      <c r="DD529" s="57"/>
      <c r="DE529" s="57"/>
      <c r="DF529" s="57"/>
      <c r="DG529" s="57"/>
      <c r="DH529" s="57"/>
      <c r="DI529" s="57"/>
      <c r="DJ529" s="57"/>
      <c r="DK529" s="57"/>
      <c r="DL529" s="57"/>
      <c r="DM529" s="57"/>
      <c r="DN529" s="57"/>
      <c r="DO529" s="57"/>
      <c r="DP529" s="57"/>
      <c r="DQ529" s="57"/>
      <c r="DR529" s="57"/>
      <c r="DS529" s="57"/>
      <c r="DT529" s="57"/>
      <c r="DU529" s="57"/>
      <c r="DV529" s="57"/>
      <c r="DW529" s="57"/>
      <c r="DX529" s="57"/>
      <c r="DY529" s="57"/>
      <c r="DZ529" s="57"/>
      <c r="EA529" s="57"/>
      <c r="EB529" s="57"/>
      <c r="EC529" s="57"/>
      <c r="ED529" s="57"/>
      <c r="EE529" s="57"/>
      <c r="EF529" s="57"/>
      <c r="EG529" s="57"/>
      <c r="EH529" s="57"/>
      <c r="EI529" s="57"/>
      <c r="EJ529" s="57"/>
      <c r="EK529" s="57"/>
      <c r="EL529" s="57"/>
      <c r="EM529" s="57"/>
      <c r="EN529" s="57"/>
      <c r="EO529" s="57"/>
      <c r="EP529" s="57"/>
      <c r="EQ529" s="57"/>
      <c r="ER529" s="57"/>
      <c r="ES529" s="57"/>
      <c r="ET529" s="57"/>
      <c r="EU529" s="57"/>
      <c r="EV529" s="57"/>
      <c r="EW529" s="57"/>
      <c r="EX529" s="57"/>
      <c r="EY529" s="57"/>
      <c r="EZ529" s="57"/>
      <c r="FA529" s="57"/>
      <c r="FB529" s="57"/>
      <c r="FC529" s="57"/>
      <c r="FD529" s="57"/>
      <c r="FE529" s="57"/>
      <c r="FF529" s="57"/>
      <c r="FG529" s="57"/>
      <c r="FH529" s="57"/>
      <c r="FI529" s="57"/>
      <c r="FJ529" s="57"/>
      <c r="FK529" s="57"/>
      <c r="FL529" s="57"/>
      <c r="FM529" s="57"/>
      <c r="FN529" s="57"/>
      <c r="FO529" s="57"/>
      <c r="FP529" s="57"/>
      <c r="FQ529" s="57"/>
      <c r="FR529" s="57"/>
      <c r="FS529" s="57"/>
      <c r="FT529" s="57"/>
      <c r="FU529" s="57"/>
      <c r="FV529" s="57"/>
      <c r="FW529" s="57"/>
      <c r="FX529" s="57"/>
      <c r="FY529" s="57"/>
      <c r="FZ529" s="57"/>
      <c r="GA529" s="57"/>
      <c r="GB529" s="57"/>
      <c r="GC529" s="57"/>
      <c r="GD529" s="57"/>
      <c r="GE529" s="57"/>
      <c r="GF529" s="57"/>
      <c r="GG529" s="57"/>
      <c r="GH529" s="57"/>
      <c r="GI529" s="57"/>
      <c r="GJ529" s="57"/>
      <c r="GK529" s="57"/>
      <c r="GL529" s="57"/>
      <c r="GM529" s="57"/>
      <c r="GN529" s="57"/>
      <c r="GO529" s="57"/>
      <c r="GP529" s="57"/>
      <c r="GQ529" s="57"/>
      <c r="GR529" s="57"/>
      <c r="GS529" s="57"/>
      <c r="GT529" s="57"/>
      <c r="GU529" s="57"/>
      <c r="GV529" s="57"/>
      <c r="GW529" s="57"/>
      <c r="GX529" s="57"/>
      <c r="GY529" s="57"/>
      <c r="GZ529" s="57"/>
      <c r="HA529" s="57"/>
      <c r="HB529" s="57"/>
      <c r="HC529" s="57"/>
      <c r="HD529" s="57"/>
      <c r="HE529" s="57"/>
      <c r="HF529" s="57"/>
      <c r="HG529" s="57"/>
      <c r="HH529" s="57"/>
      <c r="HI529" s="57"/>
      <c r="HJ529" s="57"/>
      <c r="HK529" s="57"/>
      <c r="HL529" s="57"/>
      <c r="HM529" s="57"/>
      <c r="HN529" s="57"/>
      <c r="HO529" s="57"/>
      <c r="HP529" s="57"/>
      <c r="HQ529" s="57"/>
      <c r="HR529" s="57"/>
      <c r="HS529" s="57"/>
      <c r="HT529" s="57"/>
      <c r="HU529" s="57"/>
      <c r="HV529" s="57"/>
      <c r="HW529" s="57"/>
      <c r="HX529" s="57"/>
      <c r="HY529" s="57"/>
      <c r="HZ529" s="57"/>
      <c r="IA529" s="57"/>
      <c r="IB529" s="57"/>
      <c r="IC529" s="57"/>
      <c r="ID529" s="57"/>
      <c r="IE529" s="57"/>
      <c r="IF529" s="57"/>
      <c r="IG529" s="57"/>
      <c r="IH529" s="57"/>
      <c r="II529" s="57"/>
      <c r="IJ529" s="57"/>
      <c r="IK529" s="57"/>
      <c r="IL529" s="57"/>
      <c r="IM529" s="57"/>
      <c r="IN529" s="57"/>
      <c r="IO529" s="57"/>
      <c r="IP529" s="57"/>
      <c r="IQ529" s="57"/>
      <c r="IR529" s="57"/>
      <c r="IS529" s="57"/>
      <c r="IT529" s="57"/>
      <c r="IU529" s="57"/>
      <c r="IV529" s="57"/>
    </row>
    <row r="530" spans="1:256" ht="31.15" hidden="1" customHeight="1">
      <c r="B530" s="42"/>
      <c r="C530" s="217">
        <v>2020</v>
      </c>
      <c r="D530" s="217"/>
      <c r="E530" s="46" t="s">
        <v>541</v>
      </c>
      <c r="F530" s="218" t="s">
        <v>540</v>
      </c>
      <c r="G530" s="218"/>
      <c r="H530" s="218"/>
      <c r="I530" s="46" t="s">
        <v>449</v>
      </c>
      <c r="J530" s="218" t="s">
        <v>16</v>
      </c>
      <c r="K530" s="218"/>
      <c r="L530" s="47" t="s">
        <v>28</v>
      </c>
      <c r="M530" s="47">
        <v>4</v>
      </c>
      <c r="N530" s="217" t="s">
        <v>18</v>
      </c>
      <c r="O530" s="217"/>
      <c r="P530" s="217"/>
      <c r="Q530" s="47" t="s">
        <v>17</v>
      </c>
      <c r="W530" s="63">
        <f t="shared" si="10"/>
        <v>0</v>
      </c>
    </row>
    <row r="531" spans="1:256" ht="31.15" hidden="1" customHeight="1">
      <c r="A531" s="54"/>
      <c r="B531" s="55"/>
      <c r="C531" s="219">
        <v>2020</v>
      </c>
      <c r="D531" s="219"/>
      <c r="E531" s="51" t="s">
        <v>539</v>
      </c>
      <c r="F531" s="220" t="s">
        <v>537</v>
      </c>
      <c r="G531" s="220"/>
      <c r="H531" s="220"/>
      <c r="I531" s="51" t="s">
        <v>449</v>
      </c>
      <c r="J531" s="220" t="s">
        <v>16</v>
      </c>
      <c r="K531" s="220"/>
      <c r="L531" s="52" t="s">
        <v>17</v>
      </c>
      <c r="M531" s="52">
        <v>2</v>
      </c>
      <c r="N531" s="219" t="s">
        <v>18</v>
      </c>
      <c r="O531" s="219"/>
      <c r="P531" s="219"/>
      <c r="Q531" s="52" t="s">
        <v>17</v>
      </c>
      <c r="R531" s="56"/>
      <c r="S531" s="56"/>
      <c r="T531" s="56"/>
      <c r="U531" s="56"/>
      <c r="V531" s="56"/>
      <c r="W531" s="56">
        <f t="shared" si="10"/>
        <v>0</v>
      </c>
      <c r="X531" s="54"/>
      <c r="Y531" s="54"/>
      <c r="Z531" s="54"/>
      <c r="AA531" s="54"/>
      <c r="AB531" s="54"/>
      <c r="AC531" s="54"/>
      <c r="AD531" s="54"/>
      <c r="AE531" s="54"/>
      <c r="AF531" s="54"/>
      <c r="AG531" s="54"/>
      <c r="AH531" s="54"/>
      <c r="AI531" s="54"/>
      <c r="AJ531" s="54"/>
      <c r="AK531" s="54"/>
      <c r="AL531" s="54"/>
      <c r="AM531" s="54"/>
      <c r="AN531" s="54"/>
      <c r="AO531" s="54"/>
      <c r="AP531" s="54"/>
      <c r="AQ531" s="54"/>
      <c r="AR531" s="54"/>
      <c r="AS531" s="54"/>
      <c r="AT531" s="54"/>
      <c r="AU531" s="54"/>
      <c r="AV531" s="54"/>
      <c r="AW531" s="54"/>
      <c r="AX531" s="54"/>
      <c r="AY531" s="54"/>
      <c r="AZ531" s="54"/>
      <c r="BA531" s="54"/>
      <c r="BB531" s="54"/>
      <c r="BC531" s="54"/>
      <c r="BD531" s="54"/>
      <c r="BE531" s="54"/>
      <c r="BF531" s="54"/>
      <c r="BG531" s="54"/>
      <c r="BH531" s="54"/>
      <c r="BI531" s="54"/>
      <c r="BJ531" s="54"/>
      <c r="BK531" s="54"/>
      <c r="BL531" s="54"/>
      <c r="BM531" s="54"/>
      <c r="BN531" s="54"/>
      <c r="BO531" s="54"/>
      <c r="BP531" s="54"/>
      <c r="BQ531" s="54"/>
      <c r="BR531" s="54"/>
      <c r="BS531" s="54"/>
      <c r="BT531" s="54"/>
      <c r="BU531" s="54"/>
      <c r="BV531" s="54"/>
      <c r="BW531" s="54"/>
      <c r="BX531" s="54"/>
      <c r="BY531" s="54"/>
      <c r="BZ531" s="54"/>
      <c r="CA531" s="54"/>
      <c r="CB531" s="54"/>
      <c r="CC531" s="54"/>
      <c r="CD531" s="54"/>
      <c r="CE531" s="54"/>
      <c r="CF531" s="54"/>
      <c r="CG531" s="54"/>
      <c r="CH531" s="54"/>
      <c r="CI531" s="54"/>
      <c r="CJ531" s="54"/>
      <c r="CK531" s="54"/>
      <c r="CL531" s="54"/>
      <c r="CM531" s="54"/>
      <c r="CN531" s="54"/>
      <c r="CO531" s="54"/>
      <c r="CP531" s="54"/>
      <c r="CQ531" s="54"/>
      <c r="CR531" s="54"/>
      <c r="CS531" s="54"/>
      <c r="CT531" s="54"/>
      <c r="CU531" s="54"/>
      <c r="CV531" s="54"/>
      <c r="CW531" s="54"/>
      <c r="CX531" s="54"/>
      <c r="CY531" s="54"/>
      <c r="CZ531" s="54"/>
      <c r="DA531" s="54"/>
      <c r="DB531" s="54"/>
      <c r="DC531" s="54"/>
      <c r="DD531" s="54"/>
      <c r="DE531" s="54"/>
      <c r="DF531" s="54"/>
      <c r="DG531" s="54"/>
      <c r="DH531" s="54"/>
      <c r="DI531" s="54"/>
      <c r="DJ531" s="54"/>
      <c r="DK531" s="54"/>
      <c r="DL531" s="54"/>
      <c r="DM531" s="54"/>
      <c r="DN531" s="54"/>
      <c r="DO531" s="54"/>
      <c r="DP531" s="54"/>
      <c r="DQ531" s="54"/>
      <c r="DR531" s="54"/>
      <c r="DS531" s="54"/>
      <c r="DT531" s="54"/>
      <c r="DU531" s="54"/>
      <c r="DV531" s="54"/>
      <c r="DW531" s="54"/>
      <c r="DX531" s="54"/>
      <c r="DY531" s="54"/>
      <c r="DZ531" s="54"/>
      <c r="EA531" s="54"/>
      <c r="EB531" s="54"/>
      <c r="EC531" s="54"/>
      <c r="ED531" s="54"/>
      <c r="EE531" s="54"/>
      <c r="EF531" s="54"/>
      <c r="EG531" s="54"/>
      <c r="EH531" s="54"/>
      <c r="EI531" s="54"/>
      <c r="EJ531" s="54"/>
      <c r="EK531" s="54"/>
      <c r="EL531" s="54"/>
      <c r="EM531" s="54"/>
      <c r="EN531" s="54"/>
      <c r="EO531" s="54"/>
      <c r="EP531" s="54"/>
      <c r="EQ531" s="54"/>
      <c r="ER531" s="54"/>
      <c r="ES531" s="54"/>
      <c r="ET531" s="54"/>
      <c r="EU531" s="54"/>
      <c r="EV531" s="54"/>
      <c r="EW531" s="54"/>
      <c r="EX531" s="54"/>
      <c r="EY531" s="54"/>
      <c r="EZ531" s="54"/>
      <c r="FA531" s="54"/>
      <c r="FB531" s="54"/>
      <c r="FC531" s="54"/>
      <c r="FD531" s="54"/>
      <c r="FE531" s="54"/>
      <c r="FF531" s="54"/>
      <c r="FG531" s="54"/>
      <c r="FH531" s="54"/>
      <c r="FI531" s="54"/>
      <c r="FJ531" s="54"/>
      <c r="FK531" s="54"/>
      <c r="FL531" s="54"/>
      <c r="FM531" s="54"/>
      <c r="FN531" s="54"/>
      <c r="FO531" s="54"/>
      <c r="FP531" s="54"/>
      <c r="FQ531" s="54"/>
      <c r="FR531" s="54"/>
      <c r="FS531" s="54"/>
      <c r="FT531" s="54"/>
      <c r="FU531" s="54"/>
      <c r="FV531" s="54"/>
      <c r="FW531" s="54"/>
      <c r="FX531" s="54"/>
      <c r="FY531" s="54"/>
      <c r="FZ531" s="54"/>
      <c r="GA531" s="54"/>
      <c r="GB531" s="54"/>
      <c r="GC531" s="54"/>
      <c r="GD531" s="54"/>
      <c r="GE531" s="54"/>
      <c r="GF531" s="54"/>
      <c r="GG531" s="54"/>
      <c r="GH531" s="54"/>
      <c r="GI531" s="54"/>
      <c r="GJ531" s="54"/>
      <c r="GK531" s="54"/>
      <c r="GL531" s="54"/>
      <c r="GM531" s="54"/>
      <c r="GN531" s="54"/>
      <c r="GO531" s="54"/>
      <c r="GP531" s="54"/>
      <c r="GQ531" s="54"/>
      <c r="GR531" s="54"/>
      <c r="GS531" s="54"/>
      <c r="GT531" s="54"/>
      <c r="GU531" s="54"/>
      <c r="GV531" s="54"/>
      <c r="GW531" s="54"/>
      <c r="GX531" s="54"/>
      <c r="GY531" s="54"/>
      <c r="GZ531" s="54"/>
      <c r="HA531" s="54"/>
      <c r="HB531" s="54"/>
      <c r="HC531" s="54"/>
      <c r="HD531" s="54"/>
      <c r="HE531" s="54"/>
      <c r="HF531" s="54"/>
      <c r="HG531" s="54"/>
      <c r="HH531" s="54"/>
      <c r="HI531" s="54"/>
      <c r="HJ531" s="54"/>
      <c r="HK531" s="54"/>
      <c r="HL531" s="54"/>
      <c r="HM531" s="54"/>
      <c r="HN531" s="54"/>
      <c r="HO531" s="54"/>
      <c r="HP531" s="54"/>
      <c r="HQ531" s="54"/>
      <c r="HR531" s="54"/>
      <c r="HS531" s="54"/>
      <c r="HT531" s="54"/>
      <c r="HU531" s="54"/>
      <c r="HV531" s="54"/>
      <c r="HW531" s="54"/>
      <c r="HX531" s="54"/>
      <c r="HY531" s="54"/>
      <c r="HZ531" s="54"/>
      <c r="IA531" s="54"/>
      <c r="IB531" s="54"/>
      <c r="IC531" s="54"/>
      <c r="ID531" s="54"/>
      <c r="IE531" s="54"/>
      <c r="IF531" s="54"/>
      <c r="IG531" s="54"/>
      <c r="IH531" s="54"/>
      <c r="II531" s="54"/>
      <c r="IJ531" s="54"/>
      <c r="IK531" s="54"/>
      <c r="IL531" s="54"/>
      <c r="IM531" s="54"/>
      <c r="IN531" s="54"/>
      <c r="IO531" s="54"/>
      <c r="IP531" s="54"/>
      <c r="IQ531" s="54"/>
      <c r="IR531" s="54"/>
      <c r="IS531" s="54"/>
      <c r="IT531" s="54"/>
      <c r="IU531" s="54"/>
      <c r="IV531" s="54"/>
    </row>
    <row r="532" spans="1:256" ht="31.15" hidden="1" customHeight="1">
      <c r="A532" s="57"/>
      <c r="B532" s="58"/>
      <c r="C532" s="215">
        <v>2020</v>
      </c>
      <c r="D532" s="215"/>
      <c r="E532" s="59" t="s">
        <v>538</v>
      </c>
      <c r="F532" s="216" t="s">
        <v>537</v>
      </c>
      <c r="G532" s="216"/>
      <c r="H532" s="216"/>
      <c r="I532" s="59" t="s">
        <v>449</v>
      </c>
      <c r="J532" s="216" t="s">
        <v>16</v>
      </c>
      <c r="K532" s="216"/>
      <c r="L532" s="60" t="s">
        <v>17</v>
      </c>
      <c r="M532" s="60">
        <v>3</v>
      </c>
      <c r="N532" s="215" t="s">
        <v>18</v>
      </c>
      <c r="O532" s="215"/>
      <c r="P532" s="215"/>
      <c r="Q532" s="60" t="s">
        <v>17</v>
      </c>
      <c r="R532" s="61"/>
      <c r="S532" s="61"/>
      <c r="T532" s="61"/>
      <c r="U532" s="61"/>
      <c r="V532" s="61"/>
      <c r="W532" s="61">
        <f t="shared" si="10"/>
        <v>0</v>
      </c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  <c r="CU532" s="57"/>
      <c r="CV532" s="57"/>
      <c r="CW532" s="57"/>
      <c r="CX532" s="57"/>
      <c r="CY532" s="57"/>
      <c r="CZ532" s="57"/>
      <c r="DA532" s="57"/>
      <c r="DB532" s="57"/>
      <c r="DC532" s="57"/>
      <c r="DD532" s="57"/>
      <c r="DE532" s="57"/>
      <c r="DF532" s="57"/>
      <c r="DG532" s="57"/>
      <c r="DH532" s="57"/>
      <c r="DI532" s="57"/>
      <c r="DJ532" s="57"/>
      <c r="DK532" s="57"/>
      <c r="DL532" s="57"/>
      <c r="DM532" s="57"/>
      <c r="DN532" s="57"/>
      <c r="DO532" s="57"/>
      <c r="DP532" s="57"/>
      <c r="DQ532" s="57"/>
      <c r="DR532" s="57"/>
      <c r="DS532" s="57"/>
      <c r="DT532" s="57"/>
      <c r="DU532" s="57"/>
      <c r="DV532" s="57"/>
      <c r="DW532" s="57"/>
      <c r="DX532" s="57"/>
      <c r="DY532" s="57"/>
      <c r="DZ532" s="57"/>
      <c r="EA532" s="57"/>
      <c r="EB532" s="57"/>
      <c r="EC532" s="57"/>
      <c r="ED532" s="57"/>
      <c r="EE532" s="57"/>
      <c r="EF532" s="57"/>
      <c r="EG532" s="57"/>
      <c r="EH532" s="57"/>
      <c r="EI532" s="57"/>
      <c r="EJ532" s="57"/>
      <c r="EK532" s="57"/>
      <c r="EL532" s="57"/>
      <c r="EM532" s="57"/>
      <c r="EN532" s="57"/>
      <c r="EO532" s="57"/>
      <c r="EP532" s="57"/>
      <c r="EQ532" s="57"/>
      <c r="ER532" s="57"/>
      <c r="ES532" s="57"/>
      <c r="ET532" s="57"/>
      <c r="EU532" s="57"/>
      <c r="EV532" s="57"/>
      <c r="EW532" s="57"/>
      <c r="EX532" s="57"/>
      <c r="EY532" s="57"/>
      <c r="EZ532" s="57"/>
      <c r="FA532" s="57"/>
      <c r="FB532" s="57"/>
      <c r="FC532" s="57"/>
      <c r="FD532" s="57"/>
      <c r="FE532" s="57"/>
      <c r="FF532" s="57"/>
      <c r="FG532" s="57"/>
      <c r="FH532" s="57"/>
      <c r="FI532" s="57"/>
      <c r="FJ532" s="57"/>
      <c r="FK532" s="57"/>
      <c r="FL532" s="57"/>
      <c r="FM532" s="57"/>
      <c r="FN532" s="57"/>
      <c r="FO532" s="57"/>
      <c r="FP532" s="57"/>
      <c r="FQ532" s="57"/>
      <c r="FR532" s="57"/>
      <c r="FS532" s="57"/>
      <c r="FT532" s="57"/>
      <c r="FU532" s="57"/>
      <c r="FV532" s="57"/>
      <c r="FW532" s="57"/>
      <c r="FX532" s="57"/>
      <c r="FY532" s="57"/>
      <c r="FZ532" s="57"/>
      <c r="GA532" s="57"/>
      <c r="GB532" s="57"/>
      <c r="GC532" s="57"/>
      <c r="GD532" s="57"/>
      <c r="GE532" s="57"/>
      <c r="GF532" s="57"/>
      <c r="GG532" s="57"/>
      <c r="GH532" s="57"/>
      <c r="GI532" s="57"/>
      <c r="GJ532" s="57"/>
      <c r="GK532" s="57"/>
      <c r="GL532" s="57"/>
      <c r="GM532" s="57"/>
      <c r="GN532" s="57"/>
      <c r="GO532" s="57"/>
      <c r="GP532" s="57"/>
      <c r="GQ532" s="57"/>
      <c r="GR532" s="57"/>
      <c r="GS532" s="57"/>
      <c r="GT532" s="57"/>
      <c r="GU532" s="57"/>
      <c r="GV532" s="57"/>
      <c r="GW532" s="57"/>
      <c r="GX532" s="57"/>
      <c r="GY532" s="57"/>
      <c r="GZ532" s="57"/>
      <c r="HA532" s="57"/>
      <c r="HB532" s="57"/>
      <c r="HC532" s="57"/>
      <c r="HD532" s="57"/>
      <c r="HE532" s="57"/>
      <c r="HF532" s="57"/>
      <c r="HG532" s="57"/>
      <c r="HH532" s="57"/>
      <c r="HI532" s="57"/>
      <c r="HJ532" s="57"/>
      <c r="HK532" s="57"/>
      <c r="HL532" s="57"/>
      <c r="HM532" s="57"/>
      <c r="HN532" s="57"/>
      <c r="HO532" s="57"/>
      <c r="HP532" s="57"/>
      <c r="HQ532" s="57"/>
      <c r="HR532" s="57"/>
      <c r="HS532" s="57"/>
      <c r="HT532" s="57"/>
      <c r="HU532" s="57"/>
      <c r="HV532" s="57"/>
      <c r="HW532" s="57"/>
      <c r="HX532" s="57"/>
      <c r="HY532" s="57"/>
      <c r="HZ532" s="57"/>
      <c r="IA532" s="57"/>
      <c r="IB532" s="57"/>
      <c r="IC532" s="57"/>
      <c r="ID532" s="57"/>
      <c r="IE532" s="57"/>
      <c r="IF532" s="57"/>
      <c r="IG532" s="57"/>
      <c r="IH532" s="57"/>
      <c r="II532" s="57"/>
      <c r="IJ532" s="57"/>
      <c r="IK532" s="57"/>
      <c r="IL532" s="57"/>
      <c r="IM532" s="57"/>
      <c r="IN532" s="57"/>
      <c r="IO532" s="57"/>
      <c r="IP532" s="57"/>
      <c r="IQ532" s="57"/>
      <c r="IR532" s="57"/>
      <c r="IS532" s="57"/>
      <c r="IT532" s="57"/>
      <c r="IU532" s="57"/>
      <c r="IV532" s="57"/>
    </row>
    <row r="533" spans="1:256" ht="31.15" hidden="1" customHeight="1">
      <c r="B533" s="42"/>
      <c r="C533" s="217">
        <v>2020</v>
      </c>
      <c r="D533" s="217"/>
      <c r="E533" s="46" t="s">
        <v>536</v>
      </c>
      <c r="F533" s="218" t="s">
        <v>535</v>
      </c>
      <c r="G533" s="218"/>
      <c r="H533" s="218"/>
      <c r="I533" s="46" t="s">
        <v>449</v>
      </c>
      <c r="J533" s="218" t="s">
        <v>16</v>
      </c>
      <c r="K533" s="218"/>
      <c r="L533" s="47" t="s">
        <v>28</v>
      </c>
      <c r="M533" s="47">
        <v>4</v>
      </c>
      <c r="N533" s="217" t="s">
        <v>18</v>
      </c>
      <c r="O533" s="217"/>
      <c r="P533" s="217"/>
      <c r="Q533" s="47" t="s">
        <v>17</v>
      </c>
      <c r="W533" s="63">
        <f t="shared" si="10"/>
        <v>0</v>
      </c>
    </row>
    <row r="534" spans="1:256" ht="31.15" hidden="1" customHeight="1">
      <c r="B534" s="42"/>
      <c r="C534" s="217">
        <v>2020</v>
      </c>
      <c r="D534" s="217"/>
      <c r="E534" s="46" t="s">
        <v>534</v>
      </c>
      <c r="F534" s="218" t="s">
        <v>533</v>
      </c>
      <c r="G534" s="218"/>
      <c r="H534" s="218"/>
      <c r="I534" s="46" t="s">
        <v>449</v>
      </c>
      <c r="J534" s="218" t="s">
        <v>16</v>
      </c>
      <c r="K534" s="218"/>
      <c r="L534" s="47" t="s">
        <v>28</v>
      </c>
      <c r="M534" s="47">
        <v>4</v>
      </c>
      <c r="N534" s="217" t="s">
        <v>18</v>
      </c>
      <c r="O534" s="217"/>
      <c r="P534" s="217"/>
      <c r="Q534" s="47" t="s">
        <v>17</v>
      </c>
      <c r="W534" s="63">
        <f t="shared" si="10"/>
        <v>0</v>
      </c>
    </row>
    <row r="535" spans="1:256" ht="31.15" customHeight="1">
      <c r="A535" s="54"/>
      <c r="B535" s="55"/>
      <c r="C535" s="219">
        <v>2020</v>
      </c>
      <c r="D535" s="219"/>
      <c r="E535" s="51" t="s">
        <v>532</v>
      </c>
      <c r="F535" s="220" t="s">
        <v>530</v>
      </c>
      <c r="G535" s="220"/>
      <c r="H535" s="220"/>
      <c r="I535" s="51" t="s">
        <v>449</v>
      </c>
      <c r="J535" s="220" t="s">
        <v>16</v>
      </c>
      <c r="K535" s="220"/>
      <c r="L535" s="52" t="s">
        <v>17</v>
      </c>
      <c r="M535" s="52">
        <v>1</v>
      </c>
      <c r="N535" s="219" t="s">
        <v>18</v>
      </c>
      <c r="O535" s="219"/>
      <c r="P535" s="219"/>
      <c r="Q535" s="52" t="s">
        <v>17</v>
      </c>
      <c r="R535" s="56"/>
      <c r="S535" s="56"/>
      <c r="T535" s="56"/>
      <c r="U535" s="56">
        <f>U536</f>
        <v>6453.79</v>
      </c>
      <c r="V535" s="56"/>
      <c r="W535" s="56">
        <f t="shared" si="10"/>
        <v>6453.79</v>
      </c>
      <c r="X535" s="54"/>
      <c r="Y535" s="54"/>
      <c r="Z535" s="54"/>
      <c r="AA535" s="54"/>
      <c r="AB535" s="54"/>
      <c r="AC535" s="54"/>
      <c r="AD535" s="54"/>
      <c r="AE535" s="54"/>
      <c r="AF535" s="54"/>
      <c r="AG535" s="54"/>
      <c r="AH535" s="54"/>
      <c r="AI535" s="54"/>
      <c r="AJ535" s="54"/>
      <c r="AK535" s="54"/>
      <c r="AL535" s="54"/>
      <c r="AM535" s="54"/>
      <c r="AN535" s="54"/>
      <c r="AO535" s="54"/>
      <c r="AP535" s="54"/>
      <c r="AQ535" s="54"/>
      <c r="AR535" s="54"/>
      <c r="AS535" s="54"/>
      <c r="AT535" s="54"/>
      <c r="AU535" s="54"/>
      <c r="AV535" s="54"/>
      <c r="AW535" s="54"/>
      <c r="AX535" s="54"/>
      <c r="AY535" s="54"/>
      <c r="AZ535" s="54"/>
      <c r="BA535" s="54"/>
      <c r="BB535" s="54"/>
      <c r="BC535" s="54"/>
      <c r="BD535" s="54"/>
      <c r="BE535" s="54"/>
      <c r="BF535" s="54"/>
      <c r="BG535" s="54"/>
      <c r="BH535" s="54"/>
      <c r="BI535" s="54"/>
      <c r="BJ535" s="54"/>
      <c r="BK535" s="54"/>
      <c r="BL535" s="54"/>
      <c r="BM535" s="54"/>
      <c r="BN535" s="54"/>
      <c r="BO535" s="54"/>
      <c r="BP535" s="54"/>
      <c r="BQ535" s="54"/>
      <c r="BR535" s="54"/>
      <c r="BS535" s="54"/>
      <c r="BT535" s="54"/>
      <c r="BU535" s="54"/>
      <c r="BV535" s="54"/>
      <c r="BW535" s="54"/>
      <c r="BX535" s="54"/>
      <c r="BY535" s="54"/>
      <c r="BZ535" s="54"/>
      <c r="CA535" s="54"/>
      <c r="CB535" s="54"/>
      <c r="CC535" s="54"/>
      <c r="CD535" s="54"/>
      <c r="CE535" s="54"/>
      <c r="CF535" s="54"/>
      <c r="CG535" s="54"/>
      <c r="CH535" s="54"/>
      <c r="CI535" s="54"/>
      <c r="CJ535" s="54"/>
      <c r="CK535" s="54"/>
      <c r="CL535" s="54"/>
      <c r="CM535" s="54"/>
      <c r="CN535" s="54"/>
      <c r="CO535" s="54"/>
      <c r="CP535" s="54"/>
      <c r="CQ535" s="54"/>
      <c r="CR535" s="54"/>
      <c r="CS535" s="54"/>
      <c r="CT535" s="54"/>
      <c r="CU535" s="54"/>
      <c r="CV535" s="54"/>
      <c r="CW535" s="54"/>
      <c r="CX535" s="54"/>
      <c r="CY535" s="54"/>
      <c r="CZ535" s="54"/>
      <c r="DA535" s="54"/>
      <c r="DB535" s="54"/>
      <c r="DC535" s="54"/>
      <c r="DD535" s="54"/>
      <c r="DE535" s="54"/>
      <c r="DF535" s="54"/>
      <c r="DG535" s="54"/>
      <c r="DH535" s="54"/>
      <c r="DI535" s="54"/>
      <c r="DJ535" s="54"/>
      <c r="DK535" s="54"/>
      <c r="DL535" s="54"/>
      <c r="DM535" s="54"/>
      <c r="DN535" s="54"/>
      <c r="DO535" s="54"/>
      <c r="DP535" s="54"/>
      <c r="DQ535" s="54"/>
      <c r="DR535" s="54"/>
      <c r="DS535" s="54"/>
      <c r="DT535" s="54"/>
      <c r="DU535" s="54"/>
      <c r="DV535" s="54"/>
      <c r="DW535" s="54"/>
      <c r="DX535" s="54"/>
      <c r="DY535" s="54"/>
      <c r="DZ535" s="54"/>
      <c r="EA535" s="54"/>
      <c r="EB535" s="54"/>
      <c r="EC535" s="54"/>
      <c r="ED535" s="54"/>
      <c r="EE535" s="54"/>
      <c r="EF535" s="54"/>
      <c r="EG535" s="54"/>
      <c r="EH535" s="54"/>
      <c r="EI535" s="54"/>
      <c r="EJ535" s="54"/>
      <c r="EK535" s="54"/>
      <c r="EL535" s="54"/>
      <c r="EM535" s="54"/>
      <c r="EN535" s="54"/>
      <c r="EO535" s="54"/>
      <c r="EP535" s="54"/>
      <c r="EQ535" s="54"/>
      <c r="ER535" s="54"/>
      <c r="ES535" s="54"/>
      <c r="ET535" s="54"/>
      <c r="EU535" s="54"/>
      <c r="EV535" s="54"/>
      <c r="EW535" s="54"/>
      <c r="EX535" s="54"/>
      <c r="EY535" s="54"/>
      <c r="EZ535" s="54"/>
      <c r="FA535" s="54"/>
      <c r="FB535" s="54"/>
      <c r="FC535" s="54"/>
      <c r="FD535" s="54"/>
      <c r="FE535" s="54"/>
      <c r="FF535" s="54"/>
      <c r="FG535" s="54"/>
      <c r="FH535" s="54"/>
      <c r="FI535" s="54"/>
      <c r="FJ535" s="54"/>
      <c r="FK535" s="54"/>
      <c r="FL535" s="54"/>
      <c r="FM535" s="54"/>
      <c r="FN535" s="54"/>
      <c r="FO535" s="54"/>
      <c r="FP535" s="54"/>
      <c r="FQ535" s="54"/>
      <c r="FR535" s="54"/>
      <c r="FS535" s="54"/>
      <c r="FT535" s="54"/>
      <c r="FU535" s="54"/>
      <c r="FV535" s="54"/>
      <c r="FW535" s="54"/>
      <c r="FX535" s="54"/>
      <c r="FY535" s="54"/>
      <c r="FZ535" s="54"/>
      <c r="GA535" s="54"/>
      <c r="GB535" s="54"/>
      <c r="GC535" s="54"/>
      <c r="GD535" s="54"/>
      <c r="GE535" s="54"/>
      <c r="GF535" s="54"/>
      <c r="GG535" s="54"/>
      <c r="GH535" s="54"/>
      <c r="GI535" s="54"/>
      <c r="GJ535" s="54"/>
      <c r="GK535" s="54"/>
      <c r="GL535" s="54"/>
      <c r="GM535" s="54"/>
      <c r="GN535" s="54"/>
      <c r="GO535" s="54"/>
      <c r="GP535" s="54"/>
      <c r="GQ535" s="54"/>
      <c r="GR535" s="54"/>
      <c r="GS535" s="54"/>
      <c r="GT535" s="54"/>
      <c r="GU535" s="54"/>
      <c r="GV535" s="54"/>
      <c r="GW535" s="54"/>
      <c r="GX535" s="54"/>
      <c r="GY535" s="54"/>
      <c r="GZ535" s="54"/>
      <c r="HA535" s="54"/>
      <c r="HB535" s="54"/>
      <c r="HC535" s="54"/>
      <c r="HD535" s="54"/>
      <c r="HE535" s="54"/>
      <c r="HF535" s="54"/>
      <c r="HG535" s="54"/>
      <c r="HH535" s="54"/>
      <c r="HI535" s="54"/>
      <c r="HJ535" s="54"/>
      <c r="HK535" s="54"/>
      <c r="HL535" s="54"/>
      <c r="HM535" s="54"/>
      <c r="HN535" s="54"/>
      <c r="HO535" s="54"/>
      <c r="HP535" s="54"/>
      <c r="HQ535" s="54"/>
      <c r="HR535" s="54"/>
      <c r="HS535" s="54"/>
      <c r="HT535" s="54"/>
      <c r="HU535" s="54"/>
      <c r="HV535" s="54"/>
      <c r="HW535" s="54"/>
      <c r="HX535" s="54"/>
      <c r="HY535" s="54"/>
      <c r="HZ535" s="54"/>
      <c r="IA535" s="54"/>
      <c r="IB535" s="54"/>
      <c r="IC535" s="54"/>
      <c r="ID535" s="54"/>
      <c r="IE535" s="54"/>
      <c r="IF535" s="54"/>
      <c r="IG535" s="54"/>
      <c r="IH535" s="54"/>
      <c r="II535" s="54"/>
      <c r="IJ535" s="54"/>
      <c r="IK535" s="54"/>
      <c r="IL535" s="54"/>
      <c r="IM535" s="54"/>
      <c r="IN535" s="54"/>
      <c r="IO535" s="54"/>
      <c r="IP535" s="54"/>
      <c r="IQ535" s="54"/>
      <c r="IR535" s="54"/>
      <c r="IS535" s="54"/>
      <c r="IT535" s="54"/>
      <c r="IU535" s="54"/>
      <c r="IV535" s="54"/>
    </row>
    <row r="536" spans="1:256" ht="31.15" customHeight="1">
      <c r="A536" s="54"/>
      <c r="B536" s="55"/>
      <c r="C536" s="219">
        <v>2020</v>
      </c>
      <c r="D536" s="219"/>
      <c r="E536" s="51" t="s">
        <v>531</v>
      </c>
      <c r="F536" s="220" t="s">
        <v>530</v>
      </c>
      <c r="G536" s="220"/>
      <c r="H536" s="220"/>
      <c r="I536" s="51" t="s">
        <v>449</v>
      </c>
      <c r="J536" s="220" t="s">
        <v>16</v>
      </c>
      <c r="K536" s="220"/>
      <c r="L536" s="52" t="s">
        <v>17</v>
      </c>
      <c r="M536" s="52">
        <v>2</v>
      </c>
      <c r="N536" s="219" t="s">
        <v>18</v>
      </c>
      <c r="O536" s="219"/>
      <c r="P536" s="219"/>
      <c r="Q536" s="52" t="s">
        <v>17</v>
      </c>
      <c r="R536" s="56"/>
      <c r="S536" s="56"/>
      <c r="T536" s="56"/>
      <c r="U536" s="56">
        <f>U537+U541</f>
        <v>6453.79</v>
      </c>
      <c r="V536" s="56"/>
      <c r="W536" s="56">
        <f t="shared" si="10"/>
        <v>6453.79</v>
      </c>
      <c r="X536" s="54"/>
      <c r="Y536" s="54"/>
      <c r="Z536" s="54"/>
      <c r="AA536" s="54"/>
      <c r="AB536" s="54"/>
      <c r="AC536" s="54"/>
      <c r="AD536" s="54"/>
      <c r="AE536" s="54"/>
      <c r="AF536" s="54"/>
      <c r="AG536" s="54"/>
      <c r="AH536" s="54"/>
      <c r="AI536" s="54"/>
      <c r="AJ536" s="54"/>
      <c r="AK536" s="54"/>
      <c r="AL536" s="54"/>
      <c r="AM536" s="54"/>
      <c r="AN536" s="54"/>
      <c r="AO536" s="54"/>
      <c r="AP536" s="54"/>
      <c r="AQ536" s="54"/>
      <c r="AR536" s="54"/>
      <c r="AS536" s="54"/>
      <c r="AT536" s="54"/>
      <c r="AU536" s="54"/>
      <c r="AV536" s="54"/>
      <c r="AW536" s="54"/>
      <c r="AX536" s="54"/>
      <c r="AY536" s="54"/>
      <c r="AZ536" s="54"/>
      <c r="BA536" s="54"/>
      <c r="BB536" s="54"/>
      <c r="BC536" s="54"/>
      <c r="BD536" s="54"/>
      <c r="BE536" s="54"/>
      <c r="BF536" s="54"/>
      <c r="BG536" s="54"/>
      <c r="BH536" s="54"/>
      <c r="BI536" s="54"/>
      <c r="BJ536" s="54"/>
      <c r="BK536" s="54"/>
      <c r="BL536" s="54"/>
      <c r="BM536" s="54"/>
      <c r="BN536" s="54"/>
      <c r="BO536" s="54"/>
      <c r="BP536" s="54"/>
      <c r="BQ536" s="54"/>
      <c r="BR536" s="54"/>
      <c r="BS536" s="54"/>
      <c r="BT536" s="54"/>
      <c r="BU536" s="54"/>
      <c r="BV536" s="54"/>
      <c r="BW536" s="54"/>
      <c r="BX536" s="54"/>
      <c r="BY536" s="54"/>
      <c r="BZ536" s="54"/>
      <c r="CA536" s="54"/>
      <c r="CB536" s="54"/>
      <c r="CC536" s="54"/>
      <c r="CD536" s="54"/>
      <c r="CE536" s="54"/>
      <c r="CF536" s="54"/>
      <c r="CG536" s="54"/>
      <c r="CH536" s="54"/>
      <c r="CI536" s="54"/>
      <c r="CJ536" s="54"/>
      <c r="CK536" s="54"/>
      <c r="CL536" s="54"/>
      <c r="CM536" s="54"/>
      <c r="CN536" s="54"/>
      <c r="CO536" s="54"/>
      <c r="CP536" s="54"/>
      <c r="CQ536" s="54"/>
      <c r="CR536" s="54"/>
      <c r="CS536" s="54"/>
      <c r="CT536" s="54"/>
      <c r="CU536" s="54"/>
      <c r="CV536" s="54"/>
      <c r="CW536" s="54"/>
      <c r="CX536" s="54"/>
      <c r="CY536" s="54"/>
      <c r="CZ536" s="54"/>
      <c r="DA536" s="54"/>
      <c r="DB536" s="54"/>
      <c r="DC536" s="54"/>
      <c r="DD536" s="54"/>
      <c r="DE536" s="54"/>
      <c r="DF536" s="54"/>
      <c r="DG536" s="54"/>
      <c r="DH536" s="54"/>
      <c r="DI536" s="54"/>
      <c r="DJ536" s="54"/>
      <c r="DK536" s="54"/>
      <c r="DL536" s="54"/>
      <c r="DM536" s="54"/>
      <c r="DN536" s="54"/>
      <c r="DO536" s="54"/>
      <c r="DP536" s="54"/>
      <c r="DQ536" s="54"/>
      <c r="DR536" s="54"/>
      <c r="DS536" s="54"/>
      <c r="DT536" s="54"/>
      <c r="DU536" s="54"/>
      <c r="DV536" s="54"/>
      <c r="DW536" s="54"/>
      <c r="DX536" s="54"/>
      <c r="DY536" s="54"/>
      <c r="DZ536" s="54"/>
      <c r="EA536" s="54"/>
      <c r="EB536" s="54"/>
      <c r="EC536" s="54"/>
      <c r="ED536" s="54"/>
      <c r="EE536" s="54"/>
      <c r="EF536" s="54"/>
      <c r="EG536" s="54"/>
      <c r="EH536" s="54"/>
      <c r="EI536" s="54"/>
      <c r="EJ536" s="54"/>
      <c r="EK536" s="54"/>
      <c r="EL536" s="54"/>
      <c r="EM536" s="54"/>
      <c r="EN536" s="54"/>
      <c r="EO536" s="54"/>
      <c r="EP536" s="54"/>
      <c r="EQ536" s="54"/>
      <c r="ER536" s="54"/>
      <c r="ES536" s="54"/>
      <c r="ET536" s="54"/>
      <c r="EU536" s="54"/>
      <c r="EV536" s="54"/>
      <c r="EW536" s="54"/>
      <c r="EX536" s="54"/>
      <c r="EY536" s="54"/>
      <c r="EZ536" s="54"/>
      <c r="FA536" s="54"/>
      <c r="FB536" s="54"/>
      <c r="FC536" s="54"/>
      <c r="FD536" s="54"/>
      <c r="FE536" s="54"/>
      <c r="FF536" s="54"/>
      <c r="FG536" s="54"/>
      <c r="FH536" s="54"/>
      <c r="FI536" s="54"/>
      <c r="FJ536" s="54"/>
      <c r="FK536" s="54"/>
      <c r="FL536" s="54"/>
      <c r="FM536" s="54"/>
      <c r="FN536" s="54"/>
      <c r="FO536" s="54"/>
      <c r="FP536" s="54"/>
      <c r="FQ536" s="54"/>
      <c r="FR536" s="54"/>
      <c r="FS536" s="54"/>
      <c r="FT536" s="54"/>
      <c r="FU536" s="54"/>
      <c r="FV536" s="54"/>
      <c r="FW536" s="54"/>
      <c r="FX536" s="54"/>
      <c r="FY536" s="54"/>
      <c r="FZ536" s="54"/>
      <c r="GA536" s="54"/>
      <c r="GB536" s="54"/>
      <c r="GC536" s="54"/>
      <c r="GD536" s="54"/>
      <c r="GE536" s="54"/>
      <c r="GF536" s="54"/>
      <c r="GG536" s="54"/>
      <c r="GH536" s="54"/>
      <c r="GI536" s="54"/>
      <c r="GJ536" s="54"/>
      <c r="GK536" s="54"/>
      <c r="GL536" s="54"/>
      <c r="GM536" s="54"/>
      <c r="GN536" s="54"/>
      <c r="GO536" s="54"/>
      <c r="GP536" s="54"/>
      <c r="GQ536" s="54"/>
      <c r="GR536" s="54"/>
      <c r="GS536" s="54"/>
      <c r="GT536" s="54"/>
      <c r="GU536" s="54"/>
      <c r="GV536" s="54"/>
      <c r="GW536" s="54"/>
      <c r="GX536" s="54"/>
      <c r="GY536" s="54"/>
      <c r="GZ536" s="54"/>
      <c r="HA536" s="54"/>
      <c r="HB536" s="54"/>
      <c r="HC536" s="54"/>
      <c r="HD536" s="54"/>
      <c r="HE536" s="54"/>
      <c r="HF536" s="54"/>
      <c r="HG536" s="54"/>
      <c r="HH536" s="54"/>
      <c r="HI536" s="54"/>
      <c r="HJ536" s="54"/>
      <c r="HK536" s="54"/>
      <c r="HL536" s="54"/>
      <c r="HM536" s="54"/>
      <c r="HN536" s="54"/>
      <c r="HO536" s="54"/>
      <c r="HP536" s="54"/>
      <c r="HQ536" s="54"/>
      <c r="HR536" s="54"/>
      <c r="HS536" s="54"/>
      <c r="HT536" s="54"/>
      <c r="HU536" s="54"/>
      <c r="HV536" s="54"/>
      <c r="HW536" s="54"/>
      <c r="HX536" s="54"/>
      <c r="HY536" s="54"/>
      <c r="HZ536" s="54"/>
      <c r="IA536" s="54"/>
      <c r="IB536" s="54"/>
      <c r="IC536" s="54"/>
      <c r="ID536" s="54"/>
      <c r="IE536" s="54"/>
      <c r="IF536" s="54"/>
      <c r="IG536" s="54"/>
      <c r="IH536" s="54"/>
      <c r="II536" s="54"/>
      <c r="IJ536" s="54"/>
      <c r="IK536" s="54"/>
      <c r="IL536" s="54"/>
      <c r="IM536" s="54"/>
      <c r="IN536" s="54"/>
      <c r="IO536" s="54"/>
      <c r="IP536" s="54"/>
      <c r="IQ536" s="54"/>
      <c r="IR536" s="54"/>
      <c r="IS536" s="54"/>
      <c r="IT536" s="54"/>
      <c r="IU536" s="54"/>
      <c r="IV536" s="54"/>
    </row>
    <row r="537" spans="1:256" ht="31.15" hidden="1" customHeight="1">
      <c r="A537" s="57"/>
      <c r="B537" s="58"/>
      <c r="C537" s="215">
        <v>2020</v>
      </c>
      <c r="D537" s="215"/>
      <c r="E537" s="59" t="s">
        <v>529</v>
      </c>
      <c r="F537" s="216" t="s">
        <v>528</v>
      </c>
      <c r="G537" s="216"/>
      <c r="H537" s="216"/>
      <c r="I537" s="59" t="s">
        <v>449</v>
      </c>
      <c r="J537" s="216" t="s">
        <v>16</v>
      </c>
      <c r="K537" s="216"/>
      <c r="L537" s="60" t="s">
        <v>17</v>
      </c>
      <c r="M537" s="60">
        <v>3</v>
      </c>
      <c r="N537" s="215" t="s">
        <v>18</v>
      </c>
      <c r="O537" s="215"/>
      <c r="P537" s="215"/>
      <c r="Q537" s="60" t="s">
        <v>17</v>
      </c>
      <c r="R537" s="61"/>
      <c r="S537" s="61"/>
      <c r="T537" s="61"/>
      <c r="U537" s="61"/>
      <c r="V537" s="61"/>
      <c r="W537" s="61">
        <f t="shared" si="10"/>
        <v>0</v>
      </c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  <c r="CU537" s="57"/>
      <c r="CV537" s="57"/>
      <c r="CW537" s="57"/>
      <c r="CX537" s="57"/>
      <c r="CY537" s="57"/>
      <c r="CZ537" s="57"/>
      <c r="DA537" s="57"/>
      <c r="DB537" s="57"/>
      <c r="DC537" s="57"/>
      <c r="DD537" s="57"/>
      <c r="DE537" s="57"/>
      <c r="DF537" s="57"/>
      <c r="DG537" s="57"/>
      <c r="DH537" s="57"/>
      <c r="DI537" s="57"/>
      <c r="DJ537" s="57"/>
      <c r="DK537" s="57"/>
      <c r="DL537" s="57"/>
      <c r="DM537" s="57"/>
      <c r="DN537" s="57"/>
      <c r="DO537" s="57"/>
      <c r="DP537" s="57"/>
      <c r="DQ537" s="57"/>
      <c r="DR537" s="57"/>
      <c r="DS537" s="57"/>
      <c r="DT537" s="57"/>
      <c r="DU537" s="57"/>
      <c r="DV537" s="57"/>
      <c r="DW537" s="57"/>
      <c r="DX537" s="57"/>
      <c r="DY537" s="57"/>
      <c r="DZ537" s="57"/>
      <c r="EA537" s="57"/>
      <c r="EB537" s="57"/>
      <c r="EC537" s="57"/>
      <c r="ED537" s="57"/>
      <c r="EE537" s="57"/>
      <c r="EF537" s="57"/>
      <c r="EG537" s="57"/>
      <c r="EH537" s="57"/>
      <c r="EI537" s="57"/>
      <c r="EJ537" s="57"/>
      <c r="EK537" s="57"/>
      <c r="EL537" s="57"/>
      <c r="EM537" s="57"/>
      <c r="EN537" s="57"/>
      <c r="EO537" s="57"/>
      <c r="EP537" s="57"/>
      <c r="EQ537" s="57"/>
      <c r="ER537" s="57"/>
      <c r="ES537" s="57"/>
      <c r="ET537" s="57"/>
      <c r="EU537" s="57"/>
      <c r="EV537" s="57"/>
      <c r="EW537" s="57"/>
      <c r="EX537" s="57"/>
      <c r="EY537" s="57"/>
      <c r="EZ537" s="57"/>
      <c r="FA537" s="57"/>
      <c r="FB537" s="57"/>
      <c r="FC537" s="57"/>
      <c r="FD537" s="57"/>
      <c r="FE537" s="57"/>
      <c r="FF537" s="57"/>
      <c r="FG537" s="57"/>
      <c r="FH537" s="57"/>
      <c r="FI537" s="57"/>
      <c r="FJ537" s="57"/>
      <c r="FK537" s="57"/>
      <c r="FL537" s="57"/>
      <c r="FM537" s="57"/>
      <c r="FN537" s="57"/>
      <c r="FO537" s="57"/>
      <c r="FP537" s="57"/>
      <c r="FQ537" s="57"/>
      <c r="FR537" s="57"/>
      <c r="FS537" s="57"/>
      <c r="FT537" s="57"/>
      <c r="FU537" s="57"/>
      <c r="FV537" s="57"/>
      <c r="FW537" s="57"/>
      <c r="FX537" s="57"/>
      <c r="FY537" s="57"/>
      <c r="FZ537" s="57"/>
      <c r="GA537" s="57"/>
      <c r="GB537" s="57"/>
      <c r="GC537" s="57"/>
      <c r="GD537" s="57"/>
      <c r="GE537" s="57"/>
      <c r="GF537" s="57"/>
      <c r="GG537" s="57"/>
      <c r="GH537" s="57"/>
      <c r="GI537" s="57"/>
      <c r="GJ537" s="57"/>
      <c r="GK537" s="57"/>
      <c r="GL537" s="57"/>
      <c r="GM537" s="57"/>
      <c r="GN537" s="57"/>
      <c r="GO537" s="57"/>
      <c r="GP537" s="57"/>
      <c r="GQ537" s="57"/>
      <c r="GR537" s="57"/>
      <c r="GS537" s="57"/>
      <c r="GT537" s="57"/>
      <c r="GU537" s="57"/>
      <c r="GV537" s="57"/>
      <c r="GW537" s="57"/>
      <c r="GX537" s="57"/>
      <c r="GY537" s="57"/>
      <c r="GZ537" s="57"/>
      <c r="HA537" s="57"/>
      <c r="HB537" s="57"/>
      <c r="HC537" s="57"/>
      <c r="HD537" s="57"/>
      <c r="HE537" s="57"/>
      <c r="HF537" s="57"/>
      <c r="HG537" s="57"/>
      <c r="HH537" s="57"/>
      <c r="HI537" s="57"/>
      <c r="HJ537" s="57"/>
      <c r="HK537" s="57"/>
      <c r="HL537" s="57"/>
      <c r="HM537" s="57"/>
      <c r="HN537" s="57"/>
      <c r="HO537" s="57"/>
      <c r="HP537" s="57"/>
      <c r="HQ537" s="57"/>
      <c r="HR537" s="57"/>
      <c r="HS537" s="57"/>
      <c r="HT537" s="57"/>
      <c r="HU537" s="57"/>
      <c r="HV537" s="57"/>
      <c r="HW537" s="57"/>
      <c r="HX537" s="57"/>
      <c r="HY537" s="57"/>
      <c r="HZ537" s="57"/>
      <c r="IA537" s="57"/>
      <c r="IB537" s="57"/>
      <c r="IC537" s="57"/>
      <c r="ID537" s="57"/>
      <c r="IE537" s="57"/>
      <c r="IF537" s="57"/>
      <c r="IG537" s="57"/>
      <c r="IH537" s="57"/>
      <c r="II537" s="57"/>
      <c r="IJ537" s="57"/>
      <c r="IK537" s="57"/>
      <c r="IL537" s="57"/>
      <c r="IM537" s="57"/>
      <c r="IN537" s="57"/>
      <c r="IO537" s="57"/>
      <c r="IP537" s="57"/>
      <c r="IQ537" s="57"/>
      <c r="IR537" s="57"/>
      <c r="IS537" s="57"/>
      <c r="IT537" s="57"/>
      <c r="IU537" s="57"/>
      <c r="IV537" s="57"/>
    </row>
    <row r="538" spans="1:256" ht="31.15" hidden="1" customHeight="1">
      <c r="B538" s="42"/>
      <c r="C538" s="217">
        <v>2020</v>
      </c>
      <c r="D538" s="217"/>
      <c r="E538" s="46" t="s">
        <v>527</v>
      </c>
      <c r="F538" s="218" t="s">
        <v>526</v>
      </c>
      <c r="G538" s="218"/>
      <c r="H538" s="218"/>
      <c r="I538" s="46" t="s">
        <v>449</v>
      </c>
      <c r="J538" s="218" t="s">
        <v>16</v>
      </c>
      <c r="K538" s="218"/>
      <c r="L538" s="47" t="s">
        <v>28</v>
      </c>
      <c r="M538" s="47">
        <v>4</v>
      </c>
      <c r="N538" s="217" t="s">
        <v>18</v>
      </c>
      <c r="O538" s="217"/>
      <c r="P538" s="217"/>
      <c r="Q538" s="47" t="s">
        <v>17</v>
      </c>
      <c r="W538" s="63">
        <f t="shared" si="10"/>
        <v>0</v>
      </c>
    </row>
    <row r="539" spans="1:256" ht="31.15" hidden="1" customHeight="1">
      <c r="B539" s="42"/>
      <c r="C539" s="217">
        <v>2020</v>
      </c>
      <c r="D539" s="217"/>
      <c r="E539" s="46" t="s">
        <v>525</v>
      </c>
      <c r="F539" s="218" t="s">
        <v>524</v>
      </c>
      <c r="G539" s="218"/>
      <c r="H539" s="218"/>
      <c r="I539" s="46" t="s">
        <v>449</v>
      </c>
      <c r="J539" s="218" t="s">
        <v>16</v>
      </c>
      <c r="K539" s="218"/>
      <c r="L539" s="47" t="s">
        <v>28</v>
      </c>
      <c r="M539" s="47">
        <v>4</v>
      </c>
      <c r="N539" s="217" t="s">
        <v>18</v>
      </c>
      <c r="O539" s="217"/>
      <c r="P539" s="217"/>
      <c r="Q539" s="47" t="s">
        <v>17</v>
      </c>
      <c r="W539" s="63">
        <f t="shared" si="10"/>
        <v>0</v>
      </c>
    </row>
    <row r="540" spans="1:256" ht="31.15" hidden="1" customHeight="1">
      <c r="B540" s="42"/>
      <c r="C540" s="217">
        <v>2020</v>
      </c>
      <c r="D540" s="217"/>
      <c r="E540" s="46" t="s">
        <v>523</v>
      </c>
      <c r="F540" s="218" t="s">
        <v>522</v>
      </c>
      <c r="G540" s="218"/>
      <c r="H540" s="218"/>
      <c r="I540" s="46" t="s">
        <v>449</v>
      </c>
      <c r="J540" s="218" t="s">
        <v>16</v>
      </c>
      <c r="K540" s="218"/>
      <c r="L540" s="47" t="s">
        <v>28</v>
      </c>
      <c r="M540" s="47">
        <v>4</v>
      </c>
      <c r="N540" s="217" t="s">
        <v>18</v>
      </c>
      <c r="O540" s="217"/>
      <c r="P540" s="217"/>
      <c r="Q540" s="47" t="s">
        <v>17</v>
      </c>
      <c r="W540" s="63">
        <f t="shared" si="10"/>
        <v>0</v>
      </c>
    </row>
    <row r="541" spans="1:256" ht="31.15" customHeight="1">
      <c r="A541" s="57"/>
      <c r="B541" s="58"/>
      <c r="C541" s="215">
        <v>2020</v>
      </c>
      <c r="D541" s="215"/>
      <c r="E541" s="59" t="s">
        <v>521</v>
      </c>
      <c r="F541" s="216" t="s">
        <v>520</v>
      </c>
      <c r="G541" s="216"/>
      <c r="H541" s="216"/>
      <c r="I541" s="59" t="s">
        <v>449</v>
      </c>
      <c r="J541" s="216" t="s">
        <v>16</v>
      </c>
      <c r="K541" s="216"/>
      <c r="L541" s="60" t="s">
        <v>17</v>
      </c>
      <c r="M541" s="60">
        <v>3</v>
      </c>
      <c r="N541" s="215"/>
      <c r="O541" s="215"/>
      <c r="P541" s="215"/>
      <c r="Q541" s="60"/>
      <c r="R541" s="61"/>
      <c r="S541" s="61"/>
      <c r="T541" s="61"/>
      <c r="U541" s="61">
        <f>U542+U543+U544+U545+U546+U547+U548+U549+U550+U551+U552+U553+U554+U555+U556+U557+U558+U559+U560+U561+U562+U563+U564+U565+U566+U567+U568+U569+U570</f>
        <v>6453.79</v>
      </c>
      <c r="V541" s="61"/>
      <c r="W541" s="61">
        <f t="shared" si="10"/>
        <v>6453.79</v>
      </c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  <c r="CU541" s="57"/>
      <c r="CV541" s="57"/>
      <c r="CW541" s="57"/>
      <c r="CX541" s="57"/>
      <c r="CY541" s="57"/>
      <c r="CZ541" s="57"/>
      <c r="DA541" s="57"/>
      <c r="DB541" s="57"/>
      <c r="DC541" s="57"/>
      <c r="DD541" s="57"/>
      <c r="DE541" s="57"/>
      <c r="DF541" s="57"/>
      <c r="DG541" s="57"/>
      <c r="DH541" s="57"/>
      <c r="DI541" s="57"/>
      <c r="DJ541" s="57"/>
      <c r="DK541" s="57"/>
      <c r="DL541" s="57"/>
      <c r="DM541" s="57"/>
      <c r="DN541" s="57"/>
      <c r="DO541" s="57"/>
      <c r="DP541" s="57"/>
      <c r="DQ541" s="57"/>
      <c r="DR541" s="57"/>
      <c r="DS541" s="57"/>
      <c r="DT541" s="57"/>
      <c r="DU541" s="57"/>
      <c r="DV541" s="57"/>
      <c r="DW541" s="57"/>
      <c r="DX541" s="57"/>
      <c r="DY541" s="57"/>
      <c r="DZ541" s="57"/>
      <c r="EA541" s="57"/>
      <c r="EB541" s="57"/>
      <c r="EC541" s="57"/>
      <c r="ED541" s="57"/>
      <c r="EE541" s="57"/>
      <c r="EF541" s="57"/>
      <c r="EG541" s="57"/>
      <c r="EH541" s="57"/>
      <c r="EI541" s="57"/>
      <c r="EJ541" s="57"/>
      <c r="EK541" s="57"/>
      <c r="EL541" s="57"/>
      <c r="EM541" s="57"/>
      <c r="EN541" s="57"/>
      <c r="EO541" s="57"/>
      <c r="EP541" s="57"/>
      <c r="EQ541" s="57"/>
      <c r="ER541" s="57"/>
      <c r="ES541" s="57"/>
      <c r="ET541" s="57"/>
      <c r="EU541" s="57"/>
      <c r="EV541" s="57"/>
      <c r="EW541" s="57"/>
      <c r="EX541" s="57"/>
      <c r="EY541" s="57"/>
      <c r="EZ541" s="57"/>
      <c r="FA541" s="57"/>
      <c r="FB541" s="57"/>
      <c r="FC541" s="57"/>
      <c r="FD541" s="57"/>
      <c r="FE541" s="57"/>
      <c r="FF541" s="57"/>
      <c r="FG541" s="57"/>
      <c r="FH541" s="57"/>
      <c r="FI541" s="57"/>
      <c r="FJ541" s="57"/>
      <c r="FK541" s="57"/>
      <c r="FL541" s="57"/>
      <c r="FM541" s="57"/>
      <c r="FN541" s="57"/>
      <c r="FO541" s="57"/>
      <c r="FP541" s="57"/>
      <c r="FQ541" s="57"/>
      <c r="FR541" s="57"/>
      <c r="FS541" s="57"/>
      <c r="FT541" s="57"/>
      <c r="FU541" s="57"/>
      <c r="FV541" s="57"/>
      <c r="FW541" s="57"/>
      <c r="FX541" s="57"/>
      <c r="FY541" s="57"/>
      <c r="FZ541" s="57"/>
      <c r="GA541" s="57"/>
      <c r="GB541" s="57"/>
      <c r="GC541" s="57"/>
      <c r="GD541" s="57"/>
      <c r="GE541" s="57"/>
      <c r="GF541" s="57"/>
      <c r="GG541" s="57"/>
      <c r="GH541" s="57"/>
      <c r="GI541" s="57"/>
      <c r="GJ541" s="57"/>
      <c r="GK541" s="57"/>
      <c r="GL541" s="57"/>
      <c r="GM541" s="57"/>
      <c r="GN541" s="57"/>
      <c r="GO541" s="57"/>
      <c r="GP541" s="57"/>
      <c r="GQ541" s="57"/>
      <c r="GR541" s="57"/>
      <c r="GS541" s="57"/>
      <c r="GT541" s="57"/>
      <c r="GU541" s="57"/>
      <c r="GV541" s="57"/>
      <c r="GW541" s="57"/>
      <c r="GX541" s="57"/>
      <c r="GY541" s="57"/>
      <c r="GZ541" s="57"/>
      <c r="HA541" s="57"/>
      <c r="HB541" s="57"/>
      <c r="HC541" s="57"/>
      <c r="HD541" s="57"/>
      <c r="HE541" s="57"/>
      <c r="HF541" s="57"/>
      <c r="HG541" s="57"/>
      <c r="HH541" s="57"/>
      <c r="HI541" s="57"/>
      <c r="HJ541" s="57"/>
      <c r="HK541" s="57"/>
      <c r="HL541" s="57"/>
      <c r="HM541" s="57"/>
      <c r="HN541" s="57"/>
      <c r="HO541" s="57"/>
      <c r="HP541" s="57"/>
      <c r="HQ541" s="57"/>
      <c r="HR541" s="57"/>
      <c r="HS541" s="57"/>
      <c r="HT541" s="57"/>
      <c r="HU541" s="57"/>
      <c r="HV541" s="57"/>
      <c r="HW541" s="57"/>
      <c r="HX541" s="57"/>
      <c r="HY541" s="57"/>
      <c r="HZ541" s="57"/>
      <c r="IA541" s="57"/>
      <c r="IB541" s="57"/>
      <c r="IC541" s="57"/>
      <c r="ID541" s="57"/>
      <c r="IE541" s="57"/>
      <c r="IF541" s="57"/>
      <c r="IG541" s="57"/>
      <c r="IH541" s="57"/>
      <c r="II541" s="57"/>
      <c r="IJ541" s="57"/>
      <c r="IK541" s="57"/>
      <c r="IL541" s="57"/>
      <c r="IM541" s="57"/>
      <c r="IN541" s="57"/>
      <c r="IO541" s="57"/>
      <c r="IP541" s="57"/>
      <c r="IQ541" s="57"/>
      <c r="IR541" s="57"/>
      <c r="IS541" s="57"/>
      <c r="IT541" s="57"/>
      <c r="IU541" s="57"/>
      <c r="IV541" s="57"/>
    </row>
    <row r="542" spans="1:256" ht="31.15" hidden="1" customHeight="1">
      <c r="B542" s="42"/>
      <c r="C542" s="217">
        <v>2020</v>
      </c>
      <c r="D542" s="217"/>
      <c r="E542" s="46" t="s">
        <v>519</v>
      </c>
      <c r="F542" s="218" t="s">
        <v>518</v>
      </c>
      <c r="G542" s="218"/>
      <c r="H542" s="218"/>
      <c r="I542" s="46" t="s">
        <v>449</v>
      </c>
      <c r="J542" s="218" t="s">
        <v>16</v>
      </c>
      <c r="K542" s="218"/>
      <c r="L542" s="47" t="s">
        <v>28</v>
      </c>
      <c r="M542" s="47">
        <v>4</v>
      </c>
      <c r="N542" s="217" t="s">
        <v>18</v>
      </c>
      <c r="O542" s="217"/>
      <c r="P542" s="217"/>
      <c r="Q542" s="47" t="s">
        <v>17</v>
      </c>
      <c r="W542" s="63">
        <f t="shared" si="10"/>
        <v>0</v>
      </c>
    </row>
    <row r="543" spans="1:256" ht="31.15" hidden="1" customHeight="1">
      <c r="B543" s="42"/>
      <c r="C543" s="217">
        <v>2020</v>
      </c>
      <c r="D543" s="217"/>
      <c r="E543" s="46" t="s">
        <v>517</v>
      </c>
      <c r="F543" s="218" t="s">
        <v>516</v>
      </c>
      <c r="G543" s="218"/>
      <c r="H543" s="218"/>
      <c r="I543" s="46" t="s">
        <v>449</v>
      </c>
      <c r="J543" s="218" t="s">
        <v>16</v>
      </c>
      <c r="K543" s="218"/>
      <c r="L543" s="47" t="s">
        <v>28</v>
      </c>
      <c r="M543" s="47">
        <v>4</v>
      </c>
      <c r="N543" s="217" t="s">
        <v>18</v>
      </c>
      <c r="O543" s="217"/>
      <c r="P543" s="217"/>
      <c r="Q543" s="47" t="s">
        <v>17</v>
      </c>
      <c r="W543" s="63">
        <f t="shared" si="10"/>
        <v>0</v>
      </c>
    </row>
    <row r="544" spans="1:256" ht="31.15" hidden="1" customHeight="1">
      <c r="B544" s="42"/>
      <c r="C544" s="217">
        <v>2020</v>
      </c>
      <c r="D544" s="217"/>
      <c r="E544" s="46" t="s">
        <v>515</v>
      </c>
      <c r="F544" s="218" t="s">
        <v>514</v>
      </c>
      <c r="G544" s="218"/>
      <c r="H544" s="218"/>
      <c r="I544" s="46" t="s">
        <v>449</v>
      </c>
      <c r="J544" s="218" t="s">
        <v>16</v>
      </c>
      <c r="K544" s="218"/>
      <c r="L544" s="47" t="s">
        <v>28</v>
      </c>
      <c r="M544" s="47">
        <v>4</v>
      </c>
      <c r="N544" s="217" t="s">
        <v>18</v>
      </c>
      <c r="O544" s="217"/>
      <c r="P544" s="217"/>
      <c r="Q544" s="47" t="s">
        <v>17</v>
      </c>
      <c r="W544" s="63">
        <f t="shared" si="10"/>
        <v>0</v>
      </c>
    </row>
    <row r="545" spans="2:23" ht="31.15" hidden="1" customHeight="1">
      <c r="B545" s="42"/>
      <c r="C545" s="217">
        <v>2020</v>
      </c>
      <c r="D545" s="217"/>
      <c r="E545" s="46" t="s">
        <v>513</v>
      </c>
      <c r="F545" s="218" t="s">
        <v>512</v>
      </c>
      <c r="G545" s="218"/>
      <c r="H545" s="218"/>
      <c r="I545" s="46" t="s">
        <v>449</v>
      </c>
      <c r="J545" s="218" t="s">
        <v>16</v>
      </c>
      <c r="K545" s="218"/>
      <c r="L545" s="47" t="s">
        <v>28</v>
      </c>
      <c r="M545" s="47">
        <v>4</v>
      </c>
      <c r="N545" s="217" t="s">
        <v>18</v>
      </c>
      <c r="O545" s="217"/>
      <c r="P545" s="217"/>
      <c r="Q545" s="47" t="s">
        <v>17</v>
      </c>
      <c r="W545" s="63">
        <f t="shared" si="10"/>
        <v>0</v>
      </c>
    </row>
    <row r="546" spans="2:23" ht="31.15" hidden="1" customHeight="1">
      <c r="B546" s="42"/>
      <c r="C546" s="217">
        <v>2020</v>
      </c>
      <c r="D546" s="217"/>
      <c r="E546" s="46" t="s">
        <v>511</v>
      </c>
      <c r="F546" s="218" t="s">
        <v>510</v>
      </c>
      <c r="G546" s="218"/>
      <c r="H546" s="218"/>
      <c r="I546" s="46" t="s">
        <v>449</v>
      </c>
      <c r="J546" s="218" t="s">
        <v>16</v>
      </c>
      <c r="K546" s="218"/>
      <c r="L546" s="47" t="s">
        <v>28</v>
      </c>
      <c r="M546" s="47">
        <v>4</v>
      </c>
      <c r="N546" s="217" t="s">
        <v>18</v>
      </c>
      <c r="O546" s="217"/>
      <c r="P546" s="217"/>
      <c r="Q546" s="47" t="s">
        <v>17</v>
      </c>
      <c r="W546" s="63">
        <f t="shared" si="10"/>
        <v>0</v>
      </c>
    </row>
    <row r="547" spans="2:23" ht="31.15" hidden="1" customHeight="1">
      <c r="B547" s="42"/>
      <c r="C547" s="217">
        <v>2020</v>
      </c>
      <c r="D547" s="217"/>
      <c r="E547" s="46" t="s">
        <v>509</v>
      </c>
      <c r="F547" s="218" t="s">
        <v>508</v>
      </c>
      <c r="G547" s="218"/>
      <c r="H547" s="218"/>
      <c r="I547" s="46" t="s">
        <v>449</v>
      </c>
      <c r="J547" s="218" t="s">
        <v>16</v>
      </c>
      <c r="K547" s="218"/>
      <c r="L547" s="47" t="s">
        <v>28</v>
      </c>
      <c r="M547" s="47">
        <v>4</v>
      </c>
      <c r="N547" s="217" t="s">
        <v>18</v>
      </c>
      <c r="O547" s="217"/>
      <c r="P547" s="217"/>
      <c r="Q547" s="47" t="s">
        <v>17</v>
      </c>
      <c r="W547" s="63">
        <f t="shared" si="10"/>
        <v>0</v>
      </c>
    </row>
    <row r="548" spans="2:23" ht="31.15" hidden="1" customHeight="1">
      <c r="B548" s="42"/>
      <c r="C548" s="217">
        <v>2020</v>
      </c>
      <c r="D548" s="217"/>
      <c r="E548" s="46" t="s">
        <v>507</v>
      </c>
      <c r="F548" s="218" t="s">
        <v>506</v>
      </c>
      <c r="G548" s="218"/>
      <c r="H548" s="218"/>
      <c r="I548" s="46" t="s">
        <v>449</v>
      </c>
      <c r="J548" s="218" t="s">
        <v>16</v>
      </c>
      <c r="K548" s="218"/>
      <c r="L548" s="47" t="s">
        <v>28</v>
      </c>
      <c r="M548" s="47">
        <v>4</v>
      </c>
      <c r="N548" s="217" t="s">
        <v>18</v>
      </c>
      <c r="O548" s="217"/>
      <c r="P548" s="217"/>
      <c r="Q548" s="47" t="s">
        <v>17</v>
      </c>
      <c r="W548" s="63">
        <f t="shared" si="10"/>
        <v>0</v>
      </c>
    </row>
    <row r="549" spans="2:23" ht="31.15" hidden="1" customHeight="1">
      <c r="B549" s="42"/>
      <c r="C549" s="217">
        <v>2020</v>
      </c>
      <c r="D549" s="217"/>
      <c r="E549" s="46" t="s">
        <v>505</v>
      </c>
      <c r="F549" s="218" t="s">
        <v>504</v>
      </c>
      <c r="G549" s="218"/>
      <c r="H549" s="218"/>
      <c r="I549" s="46" t="s">
        <v>449</v>
      </c>
      <c r="J549" s="218" t="s">
        <v>16</v>
      </c>
      <c r="K549" s="218"/>
      <c r="L549" s="47" t="s">
        <v>28</v>
      </c>
      <c r="M549" s="47">
        <v>4</v>
      </c>
      <c r="N549" s="217" t="s">
        <v>18</v>
      </c>
      <c r="O549" s="217"/>
      <c r="P549" s="217"/>
      <c r="Q549" s="47" t="s">
        <v>17</v>
      </c>
      <c r="W549" s="63">
        <f t="shared" si="10"/>
        <v>0</v>
      </c>
    </row>
    <row r="550" spans="2:23" ht="31.15" customHeight="1">
      <c r="B550" s="42"/>
      <c r="C550" s="217">
        <v>2020</v>
      </c>
      <c r="D550" s="217"/>
      <c r="E550" s="46" t="s">
        <v>503</v>
      </c>
      <c r="F550" s="218" t="s">
        <v>502</v>
      </c>
      <c r="G550" s="218"/>
      <c r="H550" s="218"/>
      <c r="I550" s="46" t="s">
        <v>449</v>
      </c>
      <c r="J550" s="218" t="s">
        <v>16</v>
      </c>
      <c r="K550" s="218"/>
      <c r="L550" s="47" t="s">
        <v>28</v>
      </c>
      <c r="M550" s="47">
        <v>4</v>
      </c>
      <c r="N550" s="217" t="s">
        <v>18</v>
      </c>
      <c r="O550" s="217"/>
      <c r="P550" s="217"/>
      <c r="Q550" s="47" t="s">
        <v>17</v>
      </c>
      <c r="U550" s="63">
        <v>6453.79</v>
      </c>
      <c r="W550" s="63">
        <f t="shared" si="10"/>
        <v>6453.79</v>
      </c>
    </row>
    <row r="551" spans="2:23" ht="31.15" hidden="1" customHeight="1">
      <c r="B551" s="42"/>
      <c r="C551" s="217">
        <v>2020</v>
      </c>
      <c r="D551" s="217"/>
      <c r="E551" s="46" t="s">
        <v>501</v>
      </c>
      <c r="F551" s="218" t="s">
        <v>500</v>
      </c>
      <c r="G551" s="218"/>
      <c r="H551" s="218"/>
      <c r="I551" s="46" t="s">
        <v>449</v>
      </c>
      <c r="J551" s="218" t="s">
        <v>16</v>
      </c>
      <c r="K551" s="218"/>
      <c r="L551" s="47" t="s">
        <v>28</v>
      </c>
      <c r="M551" s="47">
        <v>4</v>
      </c>
      <c r="N551" s="217" t="s">
        <v>18</v>
      </c>
      <c r="O551" s="217"/>
      <c r="P551" s="217"/>
      <c r="Q551" s="47" t="s">
        <v>17</v>
      </c>
      <c r="W551" s="63">
        <f t="shared" si="10"/>
        <v>0</v>
      </c>
    </row>
    <row r="552" spans="2:23" ht="31.15" hidden="1" customHeight="1">
      <c r="B552" s="42"/>
      <c r="C552" s="217">
        <v>2020</v>
      </c>
      <c r="D552" s="217"/>
      <c r="E552" s="46" t="s">
        <v>499</v>
      </c>
      <c r="F552" s="218" t="s">
        <v>498</v>
      </c>
      <c r="G552" s="218"/>
      <c r="H552" s="218"/>
      <c r="I552" s="46" t="s">
        <v>449</v>
      </c>
      <c r="J552" s="218" t="s">
        <v>16</v>
      </c>
      <c r="K552" s="218"/>
      <c r="L552" s="47" t="s">
        <v>28</v>
      </c>
      <c r="M552" s="47">
        <v>4</v>
      </c>
      <c r="N552" s="217" t="s">
        <v>18</v>
      </c>
      <c r="O552" s="217"/>
      <c r="P552" s="217"/>
      <c r="Q552" s="47" t="s">
        <v>17</v>
      </c>
      <c r="W552" s="63">
        <f t="shared" si="10"/>
        <v>0</v>
      </c>
    </row>
    <row r="553" spans="2:23" ht="31.15" hidden="1" customHeight="1">
      <c r="B553" s="42"/>
      <c r="C553" s="217">
        <v>2020</v>
      </c>
      <c r="D553" s="217"/>
      <c r="E553" s="46" t="s">
        <v>497</v>
      </c>
      <c r="F553" s="218" t="s">
        <v>496</v>
      </c>
      <c r="G553" s="218"/>
      <c r="H553" s="218"/>
      <c r="I553" s="46" t="s">
        <v>449</v>
      </c>
      <c r="J553" s="218" t="s">
        <v>16</v>
      </c>
      <c r="K553" s="218"/>
      <c r="L553" s="47" t="s">
        <v>28</v>
      </c>
      <c r="M553" s="47">
        <v>4</v>
      </c>
      <c r="N553" s="217" t="s">
        <v>18</v>
      </c>
      <c r="O553" s="217"/>
      <c r="P553" s="217"/>
      <c r="Q553" s="47" t="s">
        <v>17</v>
      </c>
      <c r="W553" s="63">
        <f t="shared" si="10"/>
        <v>0</v>
      </c>
    </row>
    <row r="554" spans="2:23" ht="31.15" hidden="1" customHeight="1">
      <c r="B554" s="42"/>
      <c r="C554" s="217">
        <v>2020</v>
      </c>
      <c r="D554" s="217"/>
      <c r="E554" s="46" t="s">
        <v>495</v>
      </c>
      <c r="F554" s="218" t="s">
        <v>494</v>
      </c>
      <c r="G554" s="218"/>
      <c r="H554" s="218"/>
      <c r="I554" s="46" t="s">
        <v>449</v>
      </c>
      <c r="J554" s="218" t="s">
        <v>16</v>
      </c>
      <c r="K554" s="218"/>
      <c r="L554" s="47" t="s">
        <v>28</v>
      </c>
      <c r="M554" s="47">
        <v>4</v>
      </c>
      <c r="N554" s="217" t="s">
        <v>18</v>
      </c>
      <c r="O554" s="217"/>
      <c r="P554" s="217"/>
      <c r="Q554" s="47" t="s">
        <v>17</v>
      </c>
      <c r="W554" s="63">
        <f t="shared" si="10"/>
        <v>0</v>
      </c>
    </row>
    <row r="555" spans="2:23" ht="31.15" hidden="1" customHeight="1">
      <c r="B555" s="42"/>
      <c r="C555" s="217">
        <v>2020</v>
      </c>
      <c r="D555" s="217"/>
      <c r="E555" s="46" t="s">
        <v>493</v>
      </c>
      <c r="F555" s="218" t="s">
        <v>492</v>
      </c>
      <c r="G555" s="218"/>
      <c r="H555" s="218"/>
      <c r="I555" s="46" t="s">
        <v>449</v>
      </c>
      <c r="J555" s="218" t="s">
        <v>16</v>
      </c>
      <c r="K555" s="218"/>
      <c r="L555" s="47" t="s">
        <v>28</v>
      </c>
      <c r="M555" s="47">
        <v>4</v>
      </c>
      <c r="N555" s="217" t="s">
        <v>18</v>
      </c>
      <c r="O555" s="217"/>
      <c r="P555" s="217"/>
      <c r="Q555" s="47" t="s">
        <v>17</v>
      </c>
      <c r="W555" s="63">
        <f t="shared" si="10"/>
        <v>0</v>
      </c>
    </row>
    <row r="556" spans="2:23" ht="31.15" hidden="1" customHeight="1">
      <c r="B556" s="42"/>
      <c r="C556" s="217">
        <v>2020</v>
      </c>
      <c r="D556" s="217"/>
      <c r="E556" s="46" t="s">
        <v>491</v>
      </c>
      <c r="F556" s="218" t="s">
        <v>490</v>
      </c>
      <c r="G556" s="218"/>
      <c r="H556" s="218"/>
      <c r="I556" s="46" t="s">
        <v>449</v>
      </c>
      <c r="J556" s="218" t="s">
        <v>16</v>
      </c>
      <c r="K556" s="218"/>
      <c r="L556" s="47" t="s">
        <v>28</v>
      </c>
      <c r="M556" s="47">
        <v>4</v>
      </c>
      <c r="N556" s="217" t="s">
        <v>18</v>
      </c>
      <c r="O556" s="217"/>
      <c r="P556" s="217"/>
      <c r="Q556" s="47" t="s">
        <v>17</v>
      </c>
      <c r="W556" s="63">
        <f t="shared" si="10"/>
        <v>0</v>
      </c>
    </row>
    <row r="557" spans="2:23" ht="31.15" hidden="1" customHeight="1">
      <c r="B557" s="42"/>
      <c r="C557" s="217">
        <v>2020</v>
      </c>
      <c r="D557" s="217"/>
      <c r="E557" s="46" t="s">
        <v>489</v>
      </c>
      <c r="F557" s="218" t="s">
        <v>488</v>
      </c>
      <c r="G557" s="218"/>
      <c r="H557" s="218"/>
      <c r="I557" s="46" t="s">
        <v>449</v>
      </c>
      <c r="J557" s="218" t="s">
        <v>16</v>
      </c>
      <c r="K557" s="218"/>
      <c r="L557" s="47" t="s">
        <v>28</v>
      </c>
      <c r="M557" s="47">
        <v>4</v>
      </c>
      <c r="N557" s="217" t="s">
        <v>18</v>
      </c>
      <c r="O557" s="217"/>
      <c r="P557" s="217"/>
      <c r="Q557" s="47" t="s">
        <v>17</v>
      </c>
      <c r="W557" s="63">
        <f t="shared" si="10"/>
        <v>0</v>
      </c>
    </row>
    <row r="558" spans="2:23" ht="31.15" hidden="1" customHeight="1">
      <c r="B558" s="42"/>
      <c r="C558" s="217">
        <v>2020</v>
      </c>
      <c r="D558" s="217"/>
      <c r="E558" s="46" t="s">
        <v>487</v>
      </c>
      <c r="F558" s="218" t="s">
        <v>486</v>
      </c>
      <c r="G558" s="218"/>
      <c r="H558" s="218"/>
      <c r="I558" s="46" t="s">
        <v>449</v>
      </c>
      <c r="J558" s="218" t="s">
        <v>16</v>
      </c>
      <c r="K558" s="218"/>
      <c r="L558" s="47" t="s">
        <v>28</v>
      </c>
      <c r="M558" s="47">
        <v>4</v>
      </c>
      <c r="N558" s="217" t="s">
        <v>18</v>
      </c>
      <c r="O558" s="217"/>
      <c r="P558" s="217"/>
      <c r="Q558" s="47" t="s">
        <v>17</v>
      </c>
      <c r="W558" s="63">
        <f t="shared" si="10"/>
        <v>0</v>
      </c>
    </row>
    <row r="559" spans="2:23" ht="31.15" hidden="1" customHeight="1">
      <c r="B559" s="42"/>
      <c r="C559" s="217">
        <v>2020</v>
      </c>
      <c r="D559" s="217"/>
      <c r="E559" s="46" t="s">
        <v>485</v>
      </c>
      <c r="F559" s="218" t="s">
        <v>484</v>
      </c>
      <c r="G559" s="218"/>
      <c r="H559" s="218"/>
      <c r="I559" s="46" t="s">
        <v>449</v>
      </c>
      <c r="J559" s="218" t="s">
        <v>16</v>
      </c>
      <c r="K559" s="218"/>
      <c r="L559" s="47" t="s">
        <v>28</v>
      </c>
      <c r="M559" s="47">
        <v>4</v>
      </c>
      <c r="N559" s="217" t="s">
        <v>18</v>
      </c>
      <c r="O559" s="217"/>
      <c r="P559" s="217"/>
      <c r="Q559" s="47" t="s">
        <v>17</v>
      </c>
      <c r="W559" s="63">
        <f t="shared" si="10"/>
        <v>0</v>
      </c>
    </row>
    <row r="560" spans="2:23" ht="31.15" hidden="1" customHeight="1">
      <c r="B560" s="42"/>
      <c r="C560" s="217">
        <v>2020</v>
      </c>
      <c r="D560" s="217"/>
      <c r="E560" s="46" t="s">
        <v>483</v>
      </c>
      <c r="F560" s="218" t="s">
        <v>482</v>
      </c>
      <c r="G560" s="218"/>
      <c r="H560" s="218"/>
      <c r="I560" s="46" t="s">
        <v>449</v>
      </c>
      <c r="J560" s="218" t="s">
        <v>16</v>
      </c>
      <c r="K560" s="218"/>
      <c r="L560" s="47" t="s">
        <v>28</v>
      </c>
      <c r="M560" s="47">
        <v>4</v>
      </c>
      <c r="N560" s="217" t="s">
        <v>18</v>
      </c>
      <c r="O560" s="217"/>
      <c r="P560" s="217"/>
      <c r="Q560" s="47" t="s">
        <v>17</v>
      </c>
      <c r="W560" s="63">
        <f t="shared" si="10"/>
        <v>0</v>
      </c>
    </row>
    <row r="561" spans="1:256" ht="31.15" hidden="1" customHeight="1">
      <c r="B561" s="42"/>
      <c r="C561" s="217">
        <v>2020</v>
      </c>
      <c r="D561" s="217"/>
      <c r="E561" s="46" t="s">
        <v>481</v>
      </c>
      <c r="F561" s="218" t="s">
        <v>480</v>
      </c>
      <c r="G561" s="218"/>
      <c r="H561" s="218"/>
      <c r="I561" s="46" t="s">
        <v>449</v>
      </c>
      <c r="J561" s="218" t="s">
        <v>16</v>
      </c>
      <c r="K561" s="218"/>
      <c r="L561" s="47" t="s">
        <v>28</v>
      </c>
      <c r="M561" s="47">
        <v>4</v>
      </c>
      <c r="N561" s="217" t="s">
        <v>18</v>
      </c>
      <c r="O561" s="217"/>
      <c r="P561" s="217"/>
      <c r="Q561" s="47" t="s">
        <v>17</v>
      </c>
      <c r="W561" s="63">
        <f t="shared" si="10"/>
        <v>0</v>
      </c>
    </row>
    <row r="562" spans="1:256" ht="31.15" hidden="1" customHeight="1">
      <c r="B562" s="42"/>
      <c r="C562" s="217">
        <v>2020</v>
      </c>
      <c r="D562" s="217"/>
      <c r="E562" s="46" t="s">
        <v>479</v>
      </c>
      <c r="F562" s="218" t="s">
        <v>478</v>
      </c>
      <c r="G562" s="218"/>
      <c r="H562" s="218"/>
      <c r="I562" s="46" t="s">
        <v>449</v>
      </c>
      <c r="J562" s="218" t="s">
        <v>16</v>
      </c>
      <c r="K562" s="218"/>
      <c r="L562" s="47" t="s">
        <v>28</v>
      </c>
      <c r="M562" s="47">
        <v>4</v>
      </c>
      <c r="N562" s="217" t="s">
        <v>18</v>
      </c>
      <c r="O562" s="217"/>
      <c r="P562" s="217"/>
      <c r="Q562" s="47" t="s">
        <v>17</v>
      </c>
      <c r="W562" s="63">
        <f t="shared" si="10"/>
        <v>0</v>
      </c>
    </row>
    <row r="563" spans="1:256" ht="31.15" hidden="1" customHeight="1">
      <c r="B563" s="42"/>
      <c r="C563" s="217">
        <v>2020</v>
      </c>
      <c r="D563" s="217"/>
      <c r="E563" s="46" t="s">
        <v>477</v>
      </c>
      <c r="F563" s="218" t="s">
        <v>476</v>
      </c>
      <c r="G563" s="218"/>
      <c r="H563" s="218"/>
      <c r="I563" s="46" t="s">
        <v>449</v>
      </c>
      <c r="J563" s="218" t="s">
        <v>16</v>
      </c>
      <c r="K563" s="218"/>
      <c r="L563" s="47" t="s">
        <v>28</v>
      </c>
      <c r="M563" s="47">
        <v>4</v>
      </c>
      <c r="N563" s="217" t="s">
        <v>18</v>
      </c>
      <c r="O563" s="217"/>
      <c r="P563" s="217"/>
      <c r="Q563" s="47" t="s">
        <v>17</v>
      </c>
      <c r="W563" s="63">
        <f t="shared" si="10"/>
        <v>0</v>
      </c>
    </row>
    <row r="564" spans="1:256" ht="31.15" hidden="1" customHeight="1">
      <c r="B564" s="42"/>
      <c r="C564" s="217">
        <v>2020</v>
      </c>
      <c r="D564" s="217"/>
      <c r="E564" s="46" t="s">
        <v>475</v>
      </c>
      <c r="F564" s="218" t="s">
        <v>474</v>
      </c>
      <c r="G564" s="218"/>
      <c r="H564" s="218"/>
      <c r="I564" s="46" t="s">
        <v>449</v>
      </c>
      <c r="J564" s="218" t="s">
        <v>16</v>
      </c>
      <c r="K564" s="218"/>
      <c r="L564" s="47" t="s">
        <v>28</v>
      </c>
      <c r="M564" s="47">
        <v>4</v>
      </c>
      <c r="N564" s="217" t="s">
        <v>18</v>
      </c>
      <c r="O564" s="217"/>
      <c r="P564" s="217"/>
      <c r="Q564" s="47" t="s">
        <v>17</v>
      </c>
      <c r="W564" s="63">
        <f t="shared" si="10"/>
        <v>0</v>
      </c>
    </row>
    <row r="565" spans="1:256" ht="31.15" hidden="1" customHeight="1">
      <c r="A565" s="66"/>
      <c r="B565" s="42"/>
      <c r="C565" s="221">
        <v>2020</v>
      </c>
      <c r="D565" s="221"/>
      <c r="E565" s="68" t="s">
        <v>473</v>
      </c>
      <c r="F565" s="222" t="s">
        <v>472</v>
      </c>
      <c r="G565" s="222"/>
      <c r="H565" s="222"/>
      <c r="I565" s="68" t="s">
        <v>449</v>
      </c>
      <c r="J565" s="222" t="s">
        <v>16</v>
      </c>
      <c r="K565" s="222"/>
      <c r="L565" s="69" t="s">
        <v>28</v>
      </c>
      <c r="M565" s="69">
        <v>4</v>
      </c>
      <c r="N565" s="221" t="s">
        <v>18</v>
      </c>
      <c r="O565" s="221"/>
      <c r="P565" s="221"/>
      <c r="Q565" s="69" t="s">
        <v>17</v>
      </c>
      <c r="R565" s="70"/>
      <c r="S565" s="70"/>
      <c r="T565" s="70"/>
      <c r="U565" s="70"/>
      <c r="V565" s="70"/>
      <c r="W565" s="70">
        <f t="shared" si="10"/>
        <v>0</v>
      </c>
      <c r="X565" s="66"/>
      <c r="Y565" s="66"/>
      <c r="Z565" s="66"/>
      <c r="AA565" s="66"/>
      <c r="AB565" s="66"/>
      <c r="AC565" s="66"/>
      <c r="AD565" s="66"/>
      <c r="AE565" s="66"/>
      <c r="AF565" s="66"/>
      <c r="AG565" s="66"/>
      <c r="AH565" s="66"/>
      <c r="AI565" s="66"/>
      <c r="AJ565" s="66"/>
      <c r="AK565" s="66"/>
      <c r="AL565" s="66"/>
      <c r="AM565" s="66"/>
      <c r="AN565" s="66"/>
      <c r="AO565" s="66"/>
      <c r="AP565" s="66"/>
      <c r="AQ565" s="66"/>
      <c r="AR565" s="66"/>
      <c r="AS565" s="66"/>
      <c r="AT565" s="66"/>
      <c r="AU565" s="66"/>
      <c r="AV565" s="66"/>
      <c r="AW565" s="66"/>
      <c r="AX565" s="66"/>
      <c r="AY565" s="66"/>
      <c r="AZ565" s="66"/>
      <c r="BA565" s="66"/>
      <c r="BB565" s="66"/>
      <c r="BC565" s="66"/>
      <c r="BD565" s="66"/>
      <c r="BE565" s="66"/>
      <c r="BF565" s="66"/>
      <c r="BG565" s="66"/>
      <c r="BH565" s="66"/>
      <c r="BI565" s="66"/>
      <c r="BJ565" s="66"/>
      <c r="BK565" s="66"/>
      <c r="BL565" s="66"/>
      <c r="BM565" s="66"/>
      <c r="BN565" s="66"/>
      <c r="BO565" s="66"/>
      <c r="BP565" s="66"/>
      <c r="BQ565" s="66"/>
      <c r="BR565" s="66"/>
      <c r="BS565" s="66"/>
      <c r="BT565" s="66"/>
      <c r="BU565" s="66"/>
      <c r="BV565" s="66"/>
      <c r="BW565" s="66"/>
      <c r="BX565" s="66"/>
      <c r="BY565" s="66"/>
      <c r="BZ565" s="66"/>
      <c r="CA565" s="66"/>
      <c r="CB565" s="66"/>
      <c r="CC565" s="66"/>
      <c r="CD565" s="66"/>
      <c r="CE565" s="66"/>
      <c r="CF565" s="66"/>
      <c r="CG565" s="66"/>
      <c r="CH565" s="66"/>
      <c r="CI565" s="66"/>
      <c r="CJ565" s="66"/>
      <c r="CK565" s="66"/>
      <c r="CL565" s="66"/>
      <c r="CM565" s="66"/>
      <c r="CN565" s="66"/>
      <c r="CO565" s="66"/>
      <c r="CP565" s="66"/>
      <c r="CQ565" s="66"/>
      <c r="CR565" s="66"/>
      <c r="CS565" s="66"/>
      <c r="CT565" s="66"/>
      <c r="CU565" s="66"/>
      <c r="CV565" s="66"/>
      <c r="CW565" s="66"/>
      <c r="CX565" s="66"/>
      <c r="CY565" s="66"/>
      <c r="CZ565" s="66"/>
      <c r="DA565" s="66"/>
      <c r="DB565" s="66"/>
      <c r="DC565" s="66"/>
      <c r="DD565" s="66"/>
      <c r="DE565" s="66"/>
      <c r="DF565" s="66"/>
      <c r="DG565" s="66"/>
      <c r="DH565" s="66"/>
      <c r="DI565" s="66"/>
      <c r="DJ565" s="66"/>
      <c r="DK565" s="66"/>
      <c r="DL565" s="66"/>
      <c r="DM565" s="66"/>
      <c r="DN565" s="66"/>
      <c r="DO565" s="66"/>
      <c r="DP565" s="66"/>
      <c r="DQ565" s="66"/>
      <c r="DR565" s="66"/>
      <c r="DS565" s="66"/>
      <c r="DT565" s="66"/>
      <c r="DU565" s="66"/>
      <c r="DV565" s="66"/>
      <c r="DW565" s="66"/>
      <c r="DX565" s="66"/>
      <c r="DY565" s="66"/>
      <c r="DZ565" s="66"/>
      <c r="EA565" s="66"/>
      <c r="EB565" s="66"/>
      <c r="EC565" s="66"/>
      <c r="ED565" s="66"/>
      <c r="EE565" s="66"/>
      <c r="EF565" s="66"/>
      <c r="EG565" s="66"/>
      <c r="EH565" s="66"/>
      <c r="EI565" s="66"/>
      <c r="EJ565" s="66"/>
      <c r="EK565" s="66"/>
      <c r="EL565" s="66"/>
      <c r="EM565" s="66"/>
      <c r="EN565" s="66"/>
      <c r="EO565" s="66"/>
      <c r="EP565" s="66"/>
      <c r="EQ565" s="66"/>
      <c r="ER565" s="66"/>
      <c r="ES565" s="66"/>
      <c r="ET565" s="66"/>
      <c r="EU565" s="66"/>
      <c r="EV565" s="66"/>
      <c r="EW565" s="66"/>
      <c r="EX565" s="66"/>
      <c r="EY565" s="66"/>
      <c r="EZ565" s="66"/>
      <c r="FA565" s="66"/>
      <c r="FB565" s="66"/>
      <c r="FC565" s="66"/>
      <c r="FD565" s="66"/>
      <c r="FE565" s="66"/>
      <c r="FF565" s="66"/>
      <c r="FG565" s="66"/>
      <c r="FH565" s="66"/>
      <c r="FI565" s="66"/>
      <c r="FJ565" s="66"/>
      <c r="FK565" s="66"/>
      <c r="FL565" s="66"/>
      <c r="FM565" s="66"/>
      <c r="FN565" s="66"/>
      <c r="FO565" s="66"/>
      <c r="FP565" s="66"/>
      <c r="FQ565" s="66"/>
      <c r="FR565" s="66"/>
      <c r="FS565" s="66"/>
      <c r="FT565" s="66"/>
      <c r="FU565" s="66"/>
      <c r="FV565" s="66"/>
      <c r="FW565" s="66"/>
      <c r="FX565" s="66"/>
      <c r="FY565" s="66"/>
      <c r="FZ565" s="66"/>
      <c r="GA565" s="66"/>
      <c r="GB565" s="66"/>
      <c r="GC565" s="66"/>
      <c r="GD565" s="66"/>
      <c r="GE565" s="66"/>
      <c r="GF565" s="66"/>
      <c r="GG565" s="66"/>
      <c r="GH565" s="66"/>
      <c r="GI565" s="66"/>
      <c r="GJ565" s="66"/>
      <c r="GK565" s="66"/>
      <c r="GL565" s="66"/>
      <c r="GM565" s="66"/>
      <c r="GN565" s="66"/>
      <c r="GO565" s="66"/>
      <c r="GP565" s="66"/>
      <c r="GQ565" s="66"/>
      <c r="GR565" s="66"/>
      <c r="GS565" s="66"/>
      <c r="GT565" s="66"/>
      <c r="GU565" s="66"/>
      <c r="GV565" s="66"/>
      <c r="GW565" s="66"/>
      <c r="GX565" s="66"/>
      <c r="GY565" s="66"/>
      <c r="GZ565" s="66"/>
      <c r="HA565" s="66"/>
      <c r="HB565" s="66"/>
      <c r="HC565" s="66"/>
      <c r="HD565" s="66"/>
      <c r="HE565" s="66"/>
      <c r="HF565" s="66"/>
      <c r="HG565" s="66"/>
      <c r="HH565" s="66"/>
      <c r="HI565" s="66"/>
      <c r="HJ565" s="66"/>
      <c r="HK565" s="66"/>
      <c r="HL565" s="66"/>
      <c r="HM565" s="66"/>
      <c r="HN565" s="66"/>
      <c r="HO565" s="66"/>
      <c r="HP565" s="66"/>
      <c r="HQ565" s="66"/>
      <c r="HR565" s="66"/>
      <c r="HS565" s="66"/>
      <c r="HT565" s="66"/>
      <c r="HU565" s="66"/>
      <c r="HV565" s="66"/>
      <c r="HW565" s="66"/>
      <c r="HX565" s="66"/>
      <c r="HY565" s="66"/>
      <c r="HZ565" s="66"/>
      <c r="IA565" s="66"/>
      <c r="IB565" s="66"/>
      <c r="IC565" s="66"/>
      <c r="ID565" s="66"/>
      <c r="IE565" s="66"/>
      <c r="IF565" s="66"/>
      <c r="IG565" s="66"/>
      <c r="IH565" s="66"/>
      <c r="II565" s="66"/>
      <c r="IJ565" s="66"/>
      <c r="IK565" s="66"/>
      <c r="IL565" s="66"/>
      <c r="IM565" s="66"/>
      <c r="IN565" s="66"/>
      <c r="IO565" s="66"/>
      <c r="IP565" s="66"/>
      <c r="IQ565" s="66"/>
      <c r="IR565" s="66"/>
      <c r="IS565" s="66"/>
      <c r="IT565" s="66"/>
      <c r="IU565" s="66"/>
      <c r="IV565" s="66"/>
    </row>
    <row r="566" spans="1:256" ht="31.15" hidden="1" customHeight="1">
      <c r="A566" s="66"/>
      <c r="B566" s="42"/>
      <c r="C566" s="221">
        <v>2020</v>
      </c>
      <c r="D566" s="221"/>
      <c r="E566" s="68" t="s">
        <v>471</v>
      </c>
      <c r="F566" s="222" t="s">
        <v>470</v>
      </c>
      <c r="G566" s="222"/>
      <c r="H566" s="222"/>
      <c r="I566" s="68" t="s">
        <v>449</v>
      </c>
      <c r="J566" s="222" t="s">
        <v>16</v>
      </c>
      <c r="K566" s="222"/>
      <c r="L566" s="69" t="s">
        <v>28</v>
      </c>
      <c r="M566" s="69">
        <v>4</v>
      </c>
      <c r="N566" s="221" t="s">
        <v>18</v>
      </c>
      <c r="O566" s="221"/>
      <c r="P566" s="221"/>
      <c r="Q566" s="69" t="s">
        <v>17</v>
      </c>
      <c r="R566" s="70"/>
      <c r="S566" s="70"/>
      <c r="T566" s="70"/>
      <c r="U566" s="70"/>
      <c r="V566" s="70"/>
      <c r="W566" s="70">
        <f t="shared" si="10"/>
        <v>0</v>
      </c>
      <c r="X566" s="66"/>
      <c r="Y566" s="66"/>
      <c r="Z566" s="66"/>
      <c r="AA566" s="66"/>
      <c r="AB566" s="66"/>
      <c r="AC566" s="66"/>
      <c r="AD566" s="66"/>
      <c r="AE566" s="66"/>
      <c r="AF566" s="66"/>
      <c r="AG566" s="66"/>
      <c r="AH566" s="66"/>
      <c r="AI566" s="66"/>
      <c r="AJ566" s="66"/>
      <c r="AK566" s="66"/>
      <c r="AL566" s="66"/>
      <c r="AM566" s="66"/>
      <c r="AN566" s="66"/>
      <c r="AO566" s="66"/>
      <c r="AP566" s="66"/>
      <c r="AQ566" s="66"/>
      <c r="AR566" s="66"/>
      <c r="AS566" s="66"/>
      <c r="AT566" s="66"/>
      <c r="AU566" s="66"/>
      <c r="AV566" s="66"/>
      <c r="AW566" s="66"/>
      <c r="AX566" s="66"/>
      <c r="AY566" s="66"/>
      <c r="AZ566" s="66"/>
      <c r="BA566" s="66"/>
      <c r="BB566" s="66"/>
      <c r="BC566" s="66"/>
      <c r="BD566" s="66"/>
      <c r="BE566" s="66"/>
      <c r="BF566" s="66"/>
      <c r="BG566" s="66"/>
      <c r="BH566" s="66"/>
      <c r="BI566" s="66"/>
      <c r="BJ566" s="66"/>
      <c r="BK566" s="66"/>
      <c r="BL566" s="66"/>
      <c r="BM566" s="66"/>
      <c r="BN566" s="66"/>
      <c r="BO566" s="66"/>
      <c r="BP566" s="66"/>
      <c r="BQ566" s="66"/>
      <c r="BR566" s="66"/>
      <c r="BS566" s="66"/>
      <c r="BT566" s="66"/>
      <c r="BU566" s="66"/>
      <c r="BV566" s="66"/>
      <c r="BW566" s="66"/>
      <c r="BX566" s="66"/>
      <c r="BY566" s="66"/>
      <c r="BZ566" s="66"/>
      <c r="CA566" s="66"/>
      <c r="CB566" s="66"/>
      <c r="CC566" s="66"/>
      <c r="CD566" s="66"/>
      <c r="CE566" s="66"/>
      <c r="CF566" s="66"/>
      <c r="CG566" s="66"/>
      <c r="CH566" s="66"/>
      <c r="CI566" s="66"/>
      <c r="CJ566" s="66"/>
      <c r="CK566" s="66"/>
      <c r="CL566" s="66"/>
      <c r="CM566" s="66"/>
      <c r="CN566" s="66"/>
      <c r="CO566" s="66"/>
      <c r="CP566" s="66"/>
      <c r="CQ566" s="66"/>
      <c r="CR566" s="66"/>
      <c r="CS566" s="66"/>
      <c r="CT566" s="66"/>
      <c r="CU566" s="66"/>
      <c r="CV566" s="66"/>
      <c r="CW566" s="66"/>
      <c r="CX566" s="66"/>
      <c r="CY566" s="66"/>
      <c r="CZ566" s="66"/>
      <c r="DA566" s="66"/>
      <c r="DB566" s="66"/>
      <c r="DC566" s="66"/>
      <c r="DD566" s="66"/>
      <c r="DE566" s="66"/>
      <c r="DF566" s="66"/>
      <c r="DG566" s="66"/>
      <c r="DH566" s="66"/>
      <c r="DI566" s="66"/>
      <c r="DJ566" s="66"/>
      <c r="DK566" s="66"/>
      <c r="DL566" s="66"/>
      <c r="DM566" s="66"/>
      <c r="DN566" s="66"/>
      <c r="DO566" s="66"/>
      <c r="DP566" s="66"/>
      <c r="DQ566" s="66"/>
      <c r="DR566" s="66"/>
      <c r="DS566" s="66"/>
      <c r="DT566" s="66"/>
      <c r="DU566" s="66"/>
      <c r="DV566" s="66"/>
      <c r="DW566" s="66"/>
      <c r="DX566" s="66"/>
      <c r="DY566" s="66"/>
      <c r="DZ566" s="66"/>
      <c r="EA566" s="66"/>
      <c r="EB566" s="66"/>
      <c r="EC566" s="66"/>
      <c r="ED566" s="66"/>
      <c r="EE566" s="66"/>
      <c r="EF566" s="66"/>
      <c r="EG566" s="66"/>
      <c r="EH566" s="66"/>
      <c r="EI566" s="66"/>
      <c r="EJ566" s="66"/>
      <c r="EK566" s="66"/>
      <c r="EL566" s="66"/>
      <c r="EM566" s="66"/>
      <c r="EN566" s="66"/>
      <c r="EO566" s="66"/>
      <c r="EP566" s="66"/>
      <c r="EQ566" s="66"/>
      <c r="ER566" s="66"/>
      <c r="ES566" s="66"/>
      <c r="ET566" s="66"/>
      <c r="EU566" s="66"/>
      <c r="EV566" s="66"/>
      <c r="EW566" s="66"/>
      <c r="EX566" s="66"/>
      <c r="EY566" s="66"/>
      <c r="EZ566" s="66"/>
      <c r="FA566" s="66"/>
      <c r="FB566" s="66"/>
      <c r="FC566" s="66"/>
      <c r="FD566" s="66"/>
      <c r="FE566" s="66"/>
      <c r="FF566" s="66"/>
      <c r="FG566" s="66"/>
      <c r="FH566" s="66"/>
      <c r="FI566" s="66"/>
      <c r="FJ566" s="66"/>
      <c r="FK566" s="66"/>
      <c r="FL566" s="66"/>
      <c r="FM566" s="66"/>
      <c r="FN566" s="66"/>
      <c r="FO566" s="66"/>
      <c r="FP566" s="66"/>
      <c r="FQ566" s="66"/>
      <c r="FR566" s="66"/>
      <c r="FS566" s="66"/>
      <c r="FT566" s="66"/>
      <c r="FU566" s="66"/>
      <c r="FV566" s="66"/>
      <c r="FW566" s="66"/>
      <c r="FX566" s="66"/>
      <c r="FY566" s="66"/>
      <c r="FZ566" s="66"/>
      <c r="GA566" s="66"/>
      <c r="GB566" s="66"/>
      <c r="GC566" s="66"/>
      <c r="GD566" s="66"/>
      <c r="GE566" s="66"/>
      <c r="GF566" s="66"/>
      <c r="GG566" s="66"/>
      <c r="GH566" s="66"/>
      <c r="GI566" s="66"/>
      <c r="GJ566" s="66"/>
      <c r="GK566" s="66"/>
      <c r="GL566" s="66"/>
      <c r="GM566" s="66"/>
      <c r="GN566" s="66"/>
      <c r="GO566" s="66"/>
      <c r="GP566" s="66"/>
      <c r="GQ566" s="66"/>
      <c r="GR566" s="66"/>
      <c r="GS566" s="66"/>
      <c r="GT566" s="66"/>
      <c r="GU566" s="66"/>
      <c r="GV566" s="66"/>
      <c r="GW566" s="66"/>
      <c r="GX566" s="66"/>
      <c r="GY566" s="66"/>
      <c r="GZ566" s="66"/>
      <c r="HA566" s="66"/>
      <c r="HB566" s="66"/>
      <c r="HC566" s="66"/>
      <c r="HD566" s="66"/>
      <c r="HE566" s="66"/>
      <c r="HF566" s="66"/>
      <c r="HG566" s="66"/>
      <c r="HH566" s="66"/>
      <c r="HI566" s="66"/>
      <c r="HJ566" s="66"/>
      <c r="HK566" s="66"/>
      <c r="HL566" s="66"/>
      <c r="HM566" s="66"/>
      <c r="HN566" s="66"/>
      <c r="HO566" s="66"/>
      <c r="HP566" s="66"/>
      <c r="HQ566" s="66"/>
      <c r="HR566" s="66"/>
      <c r="HS566" s="66"/>
      <c r="HT566" s="66"/>
      <c r="HU566" s="66"/>
      <c r="HV566" s="66"/>
      <c r="HW566" s="66"/>
      <c r="HX566" s="66"/>
      <c r="HY566" s="66"/>
      <c r="HZ566" s="66"/>
      <c r="IA566" s="66"/>
      <c r="IB566" s="66"/>
      <c r="IC566" s="66"/>
      <c r="ID566" s="66"/>
      <c r="IE566" s="66"/>
      <c r="IF566" s="66"/>
      <c r="IG566" s="66"/>
      <c r="IH566" s="66"/>
      <c r="II566" s="66"/>
      <c r="IJ566" s="66"/>
      <c r="IK566" s="66"/>
      <c r="IL566" s="66"/>
      <c r="IM566" s="66"/>
      <c r="IN566" s="66"/>
      <c r="IO566" s="66"/>
      <c r="IP566" s="66"/>
      <c r="IQ566" s="66"/>
      <c r="IR566" s="66"/>
      <c r="IS566" s="66"/>
      <c r="IT566" s="66"/>
      <c r="IU566" s="66"/>
      <c r="IV566" s="66"/>
    </row>
    <row r="567" spans="1:256" ht="31.15" hidden="1" customHeight="1">
      <c r="A567" s="66"/>
      <c r="B567" s="42"/>
      <c r="C567" s="221">
        <v>2020</v>
      </c>
      <c r="D567" s="221"/>
      <c r="E567" s="68" t="s">
        <v>469</v>
      </c>
      <c r="F567" s="222" t="s">
        <v>468</v>
      </c>
      <c r="G567" s="222"/>
      <c r="H567" s="222"/>
      <c r="I567" s="68" t="s">
        <v>449</v>
      </c>
      <c r="J567" s="222" t="s">
        <v>16</v>
      </c>
      <c r="K567" s="222"/>
      <c r="L567" s="69" t="s">
        <v>28</v>
      </c>
      <c r="M567" s="69">
        <v>4</v>
      </c>
      <c r="N567" s="221" t="s">
        <v>18</v>
      </c>
      <c r="O567" s="221"/>
      <c r="P567" s="221"/>
      <c r="Q567" s="69" t="s">
        <v>17</v>
      </c>
      <c r="R567" s="70"/>
      <c r="S567" s="70"/>
      <c r="T567" s="70"/>
      <c r="U567" s="70"/>
      <c r="V567" s="70"/>
      <c r="W567" s="70">
        <f t="shared" si="10"/>
        <v>0</v>
      </c>
      <c r="X567" s="66"/>
      <c r="Y567" s="66"/>
      <c r="Z567" s="66"/>
      <c r="AA567" s="66"/>
      <c r="AB567" s="66"/>
      <c r="AC567" s="66"/>
      <c r="AD567" s="66"/>
      <c r="AE567" s="66"/>
      <c r="AF567" s="66"/>
      <c r="AG567" s="66"/>
      <c r="AH567" s="66"/>
      <c r="AI567" s="66"/>
      <c r="AJ567" s="66"/>
      <c r="AK567" s="66"/>
      <c r="AL567" s="66"/>
      <c r="AM567" s="66"/>
      <c r="AN567" s="66"/>
      <c r="AO567" s="66"/>
      <c r="AP567" s="66"/>
      <c r="AQ567" s="66"/>
      <c r="AR567" s="66"/>
      <c r="AS567" s="66"/>
      <c r="AT567" s="66"/>
      <c r="AU567" s="66"/>
      <c r="AV567" s="66"/>
      <c r="AW567" s="66"/>
      <c r="AX567" s="66"/>
      <c r="AY567" s="66"/>
      <c r="AZ567" s="66"/>
      <c r="BA567" s="66"/>
      <c r="BB567" s="66"/>
      <c r="BC567" s="66"/>
      <c r="BD567" s="66"/>
      <c r="BE567" s="66"/>
      <c r="BF567" s="66"/>
      <c r="BG567" s="66"/>
      <c r="BH567" s="66"/>
      <c r="BI567" s="66"/>
      <c r="BJ567" s="66"/>
      <c r="BK567" s="66"/>
      <c r="BL567" s="66"/>
      <c r="BM567" s="66"/>
      <c r="BN567" s="66"/>
      <c r="BO567" s="66"/>
      <c r="BP567" s="66"/>
      <c r="BQ567" s="66"/>
      <c r="BR567" s="66"/>
      <c r="BS567" s="66"/>
      <c r="BT567" s="66"/>
      <c r="BU567" s="66"/>
      <c r="BV567" s="66"/>
      <c r="BW567" s="66"/>
      <c r="BX567" s="66"/>
      <c r="BY567" s="66"/>
      <c r="BZ567" s="66"/>
      <c r="CA567" s="66"/>
      <c r="CB567" s="66"/>
      <c r="CC567" s="66"/>
      <c r="CD567" s="66"/>
      <c r="CE567" s="66"/>
      <c r="CF567" s="66"/>
      <c r="CG567" s="66"/>
      <c r="CH567" s="66"/>
      <c r="CI567" s="66"/>
      <c r="CJ567" s="66"/>
      <c r="CK567" s="66"/>
      <c r="CL567" s="66"/>
      <c r="CM567" s="66"/>
      <c r="CN567" s="66"/>
      <c r="CO567" s="66"/>
      <c r="CP567" s="66"/>
      <c r="CQ567" s="66"/>
      <c r="CR567" s="66"/>
      <c r="CS567" s="66"/>
      <c r="CT567" s="66"/>
      <c r="CU567" s="66"/>
      <c r="CV567" s="66"/>
      <c r="CW567" s="66"/>
      <c r="CX567" s="66"/>
      <c r="CY567" s="66"/>
      <c r="CZ567" s="66"/>
      <c r="DA567" s="66"/>
      <c r="DB567" s="66"/>
      <c r="DC567" s="66"/>
      <c r="DD567" s="66"/>
      <c r="DE567" s="66"/>
      <c r="DF567" s="66"/>
      <c r="DG567" s="66"/>
      <c r="DH567" s="66"/>
      <c r="DI567" s="66"/>
      <c r="DJ567" s="66"/>
      <c r="DK567" s="66"/>
      <c r="DL567" s="66"/>
      <c r="DM567" s="66"/>
      <c r="DN567" s="66"/>
      <c r="DO567" s="66"/>
      <c r="DP567" s="66"/>
      <c r="DQ567" s="66"/>
      <c r="DR567" s="66"/>
      <c r="DS567" s="66"/>
      <c r="DT567" s="66"/>
      <c r="DU567" s="66"/>
      <c r="DV567" s="66"/>
      <c r="DW567" s="66"/>
      <c r="DX567" s="66"/>
      <c r="DY567" s="66"/>
      <c r="DZ567" s="66"/>
      <c r="EA567" s="66"/>
      <c r="EB567" s="66"/>
      <c r="EC567" s="66"/>
      <c r="ED567" s="66"/>
      <c r="EE567" s="66"/>
      <c r="EF567" s="66"/>
      <c r="EG567" s="66"/>
      <c r="EH567" s="66"/>
      <c r="EI567" s="66"/>
      <c r="EJ567" s="66"/>
      <c r="EK567" s="66"/>
      <c r="EL567" s="66"/>
      <c r="EM567" s="66"/>
      <c r="EN567" s="66"/>
      <c r="EO567" s="66"/>
      <c r="EP567" s="66"/>
      <c r="EQ567" s="66"/>
      <c r="ER567" s="66"/>
      <c r="ES567" s="66"/>
      <c r="ET567" s="66"/>
      <c r="EU567" s="66"/>
      <c r="EV567" s="66"/>
      <c r="EW567" s="66"/>
      <c r="EX567" s="66"/>
      <c r="EY567" s="66"/>
      <c r="EZ567" s="66"/>
      <c r="FA567" s="66"/>
      <c r="FB567" s="66"/>
      <c r="FC567" s="66"/>
      <c r="FD567" s="66"/>
      <c r="FE567" s="66"/>
      <c r="FF567" s="66"/>
      <c r="FG567" s="66"/>
      <c r="FH567" s="66"/>
      <c r="FI567" s="66"/>
      <c r="FJ567" s="66"/>
      <c r="FK567" s="66"/>
      <c r="FL567" s="66"/>
      <c r="FM567" s="66"/>
      <c r="FN567" s="66"/>
      <c r="FO567" s="66"/>
      <c r="FP567" s="66"/>
      <c r="FQ567" s="66"/>
      <c r="FR567" s="66"/>
      <c r="FS567" s="66"/>
      <c r="FT567" s="66"/>
      <c r="FU567" s="66"/>
      <c r="FV567" s="66"/>
      <c r="FW567" s="66"/>
      <c r="FX567" s="66"/>
      <c r="FY567" s="66"/>
      <c r="FZ567" s="66"/>
      <c r="GA567" s="66"/>
      <c r="GB567" s="66"/>
      <c r="GC567" s="66"/>
      <c r="GD567" s="66"/>
      <c r="GE567" s="66"/>
      <c r="GF567" s="66"/>
      <c r="GG567" s="66"/>
      <c r="GH567" s="66"/>
      <c r="GI567" s="66"/>
      <c r="GJ567" s="66"/>
      <c r="GK567" s="66"/>
      <c r="GL567" s="66"/>
      <c r="GM567" s="66"/>
      <c r="GN567" s="66"/>
      <c r="GO567" s="66"/>
      <c r="GP567" s="66"/>
      <c r="GQ567" s="66"/>
      <c r="GR567" s="66"/>
      <c r="GS567" s="66"/>
      <c r="GT567" s="66"/>
      <c r="GU567" s="66"/>
      <c r="GV567" s="66"/>
      <c r="GW567" s="66"/>
      <c r="GX567" s="66"/>
      <c r="GY567" s="66"/>
      <c r="GZ567" s="66"/>
      <c r="HA567" s="66"/>
      <c r="HB567" s="66"/>
      <c r="HC567" s="66"/>
      <c r="HD567" s="66"/>
      <c r="HE567" s="66"/>
      <c r="HF567" s="66"/>
      <c r="HG567" s="66"/>
      <c r="HH567" s="66"/>
      <c r="HI567" s="66"/>
      <c r="HJ567" s="66"/>
      <c r="HK567" s="66"/>
      <c r="HL567" s="66"/>
      <c r="HM567" s="66"/>
      <c r="HN567" s="66"/>
      <c r="HO567" s="66"/>
      <c r="HP567" s="66"/>
      <c r="HQ567" s="66"/>
      <c r="HR567" s="66"/>
      <c r="HS567" s="66"/>
      <c r="HT567" s="66"/>
      <c r="HU567" s="66"/>
      <c r="HV567" s="66"/>
      <c r="HW567" s="66"/>
      <c r="HX567" s="66"/>
      <c r="HY567" s="66"/>
      <c r="HZ567" s="66"/>
      <c r="IA567" s="66"/>
      <c r="IB567" s="66"/>
      <c r="IC567" s="66"/>
      <c r="ID567" s="66"/>
      <c r="IE567" s="66"/>
      <c r="IF567" s="66"/>
      <c r="IG567" s="66"/>
      <c r="IH567" s="66"/>
      <c r="II567" s="66"/>
      <c r="IJ567" s="66"/>
      <c r="IK567" s="66"/>
      <c r="IL567" s="66"/>
      <c r="IM567" s="66"/>
      <c r="IN567" s="66"/>
      <c r="IO567" s="66"/>
      <c r="IP567" s="66"/>
      <c r="IQ567" s="66"/>
      <c r="IR567" s="66"/>
      <c r="IS567" s="66"/>
      <c r="IT567" s="66"/>
      <c r="IU567" s="66"/>
      <c r="IV567" s="66"/>
    </row>
    <row r="568" spans="1:256" ht="31.15" hidden="1" customHeight="1">
      <c r="A568" s="66"/>
      <c r="B568" s="42"/>
      <c r="C568" s="221">
        <v>2020</v>
      </c>
      <c r="D568" s="221"/>
      <c r="E568" s="68" t="s">
        <v>467</v>
      </c>
      <c r="F568" s="222" t="s">
        <v>466</v>
      </c>
      <c r="G568" s="222"/>
      <c r="H568" s="222"/>
      <c r="I568" s="68" t="s">
        <v>449</v>
      </c>
      <c r="J568" s="222" t="s">
        <v>16</v>
      </c>
      <c r="K568" s="222"/>
      <c r="L568" s="69" t="s">
        <v>28</v>
      </c>
      <c r="M568" s="69">
        <v>4</v>
      </c>
      <c r="N568" s="221" t="s">
        <v>18</v>
      </c>
      <c r="O568" s="221"/>
      <c r="P568" s="221"/>
      <c r="Q568" s="69" t="s">
        <v>17</v>
      </c>
      <c r="R568" s="70"/>
      <c r="S568" s="70"/>
      <c r="T568" s="70"/>
      <c r="U568" s="70"/>
      <c r="V568" s="70"/>
      <c r="W568" s="70">
        <f t="shared" si="10"/>
        <v>0</v>
      </c>
      <c r="X568" s="66"/>
      <c r="Y568" s="66"/>
      <c r="Z568" s="66"/>
      <c r="AA568" s="66"/>
      <c r="AB568" s="66"/>
      <c r="AC568" s="66"/>
      <c r="AD568" s="66"/>
      <c r="AE568" s="66"/>
      <c r="AF568" s="66"/>
      <c r="AG568" s="66"/>
      <c r="AH568" s="66"/>
      <c r="AI568" s="66"/>
      <c r="AJ568" s="66"/>
      <c r="AK568" s="66"/>
      <c r="AL568" s="66"/>
      <c r="AM568" s="66"/>
      <c r="AN568" s="66"/>
      <c r="AO568" s="66"/>
      <c r="AP568" s="66"/>
      <c r="AQ568" s="66"/>
      <c r="AR568" s="66"/>
      <c r="AS568" s="66"/>
      <c r="AT568" s="66"/>
      <c r="AU568" s="66"/>
      <c r="AV568" s="66"/>
      <c r="AW568" s="66"/>
      <c r="AX568" s="66"/>
      <c r="AY568" s="66"/>
      <c r="AZ568" s="66"/>
      <c r="BA568" s="66"/>
      <c r="BB568" s="66"/>
      <c r="BC568" s="66"/>
      <c r="BD568" s="66"/>
      <c r="BE568" s="66"/>
      <c r="BF568" s="66"/>
      <c r="BG568" s="66"/>
      <c r="BH568" s="66"/>
      <c r="BI568" s="66"/>
      <c r="BJ568" s="66"/>
      <c r="BK568" s="66"/>
      <c r="BL568" s="66"/>
      <c r="BM568" s="66"/>
      <c r="BN568" s="66"/>
      <c r="BO568" s="66"/>
      <c r="BP568" s="66"/>
      <c r="BQ568" s="66"/>
      <c r="BR568" s="66"/>
      <c r="BS568" s="66"/>
      <c r="BT568" s="66"/>
      <c r="BU568" s="66"/>
      <c r="BV568" s="66"/>
      <c r="BW568" s="66"/>
      <c r="BX568" s="66"/>
      <c r="BY568" s="66"/>
      <c r="BZ568" s="66"/>
      <c r="CA568" s="66"/>
      <c r="CB568" s="66"/>
      <c r="CC568" s="66"/>
      <c r="CD568" s="66"/>
      <c r="CE568" s="66"/>
      <c r="CF568" s="66"/>
      <c r="CG568" s="66"/>
      <c r="CH568" s="66"/>
      <c r="CI568" s="66"/>
      <c r="CJ568" s="66"/>
      <c r="CK568" s="66"/>
      <c r="CL568" s="66"/>
      <c r="CM568" s="66"/>
      <c r="CN568" s="66"/>
      <c r="CO568" s="66"/>
      <c r="CP568" s="66"/>
      <c r="CQ568" s="66"/>
      <c r="CR568" s="66"/>
      <c r="CS568" s="66"/>
      <c r="CT568" s="66"/>
      <c r="CU568" s="66"/>
      <c r="CV568" s="66"/>
      <c r="CW568" s="66"/>
      <c r="CX568" s="66"/>
      <c r="CY568" s="66"/>
      <c r="CZ568" s="66"/>
      <c r="DA568" s="66"/>
      <c r="DB568" s="66"/>
      <c r="DC568" s="66"/>
      <c r="DD568" s="66"/>
      <c r="DE568" s="66"/>
      <c r="DF568" s="66"/>
      <c r="DG568" s="66"/>
      <c r="DH568" s="66"/>
      <c r="DI568" s="66"/>
      <c r="DJ568" s="66"/>
      <c r="DK568" s="66"/>
      <c r="DL568" s="66"/>
      <c r="DM568" s="66"/>
      <c r="DN568" s="66"/>
      <c r="DO568" s="66"/>
      <c r="DP568" s="66"/>
      <c r="DQ568" s="66"/>
      <c r="DR568" s="66"/>
      <c r="DS568" s="66"/>
      <c r="DT568" s="66"/>
      <c r="DU568" s="66"/>
      <c r="DV568" s="66"/>
      <c r="DW568" s="66"/>
      <c r="DX568" s="66"/>
      <c r="DY568" s="66"/>
      <c r="DZ568" s="66"/>
      <c r="EA568" s="66"/>
      <c r="EB568" s="66"/>
      <c r="EC568" s="66"/>
      <c r="ED568" s="66"/>
      <c r="EE568" s="66"/>
      <c r="EF568" s="66"/>
      <c r="EG568" s="66"/>
      <c r="EH568" s="66"/>
      <c r="EI568" s="66"/>
      <c r="EJ568" s="66"/>
      <c r="EK568" s="66"/>
      <c r="EL568" s="66"/>
      <c r="EM568" s="66"/>
      <c r="EN568" s="66"/>
      <c r="EO568" s="66"/>
      <c r="EP568" s="66"/>
      <c r="EQ568" s="66"/>
      <c r="ER568" s="66"/>
      <c r="ES568" s="66"/>
      <c r="ET568" s="66"/>
      <c r="EU568" s="66"/>
      <c r="EV568" s="66"/>
      <c r="EW568" s="66"/>
      <c r="EX568" s="66"/>
      <c r="EY568" s="66"/>
      <c r="EZ568" s="66"/>
      <c r="FA568" s="66"/>
      <c r="FB568" s="66"/>
      <c r="FC568" s="66"/>
      <c r="FD568" s="66"/>
      <c r="FE568" s="66"/>
      <c r="FF568" s="66"/>
      <c r="FG568" s="66"/>
      <c r="FH568" s="66"/>
      <c r="FI568" s="66"/>
      <c r="FJ568" s="66"/>
      <c r="FK568" s="66"/>
      <c r="FL568" s="66"/>
      <c r="FM568" s="66"/>
      <c r="FN568" s="66"/>
      <c r="FO568" s="66"/>
      <c r="FP568" s="66"/>
      <c r="FQ568" s="66"/>
      <c r="FR568" s="66"/>
      <c r="FS568" s="66"/>
      <c r="FT568" s="66"/>
      <c r="FU568" s="66"/>
      <c r="FV568" s="66"/>
      <c r="FW568" s="66"/>
      <c r="FX568" s="66"/>
      <c r="FY568" s="66"/>
      <c r="FZ568" s="66"/>
      <c r="GA568" s="66"/>
      <c r="GB568" s="66"/>
      <c r="GC568" s="66"/>
      <c r="GD568" s="66"/>
      <c r="GE568" s="66"/>
      <c r="GF568" s="66"/>
      <c r="GG568" s="66"/>
      <c r="GH568" s="66"/>
      <c r="GI568" s="66"/>
      <c r="GJ568" s="66"/>
      <c r="GK568" s="66"/>
      <c r="GL568" s="66"/>
      <c r="GM568" s="66"/>
      <c r="GN568" s="66"/>
      <c r="GO568" s="66"/>
      <c r="GP568" s="66"/>
      <c r="GQ568" s="66"/>
      <c r="GR568" s="66"/>
      <c r="GS568" s="66"/>
      <c r="GT568" s="66"/>
      <c r="GU568" s="66"/>
      <c r="GV568" s="66"/>
      <c r="GW568" s="66"/>
      <c r="GX568" s="66"/>
      <c r="GY568" s="66"/>
      <c r="GZ568" s="66"/>
      <c r="HA568" s="66"/>
      <c r="HB568" s="66"/>
      <c r="HC568" s="66"/>
      <c r="HD568" s="66"/>
      <c r="HE568" s="66"/>
      <c r="HF568" s="66"/>
      <c r="HG568" s="66"/>
      <c r="HH568" s="66"/>
      <c r="HI568" s="66"/>
      <c r="HJ568" s="66"/>
      <c r="HK568" s="66"/>
      <c r="HL568" s="66"/>
      <c r="HM568" s="66"/>
      <c r="HN568" s="66"/>
      <c r="HO568" s="66"/>
      <c r="HP568" s="66"/>
      <c r="HQ568" s="66"/>
      <c r="HR568" s="66"/>
      <c r="HS568" s="66"/>
      <c r="HT568" s="66"/>
      <c r="HU568" s="66"/>
      <c r="HV568" s="66"/>
      <c r="HW568" s="66"/>
      <c r="HX568" s="66"/>
      <c r="HY568" s="66"/>
      <c r="HZ568" s="66"/>
      <c r="IA568" s="66"/>
      <c r="IB568" s="66"/>
      <c r="IC568" s="66"/>
      <c r="ID568" s="66"/>
      <c r="IE568" s="66"/>
      <c r="IF568" s="66"/>
      <c r="IG568" s="66"/>
      <c r="IH568" s="66"/>
      <c r="II568" s="66"/>
      <c r="IJ568" s="66"/>
      <c r="IK568" s="66"/>
      <c r="IL568" s="66"/>
      <c r="IM568" s="66"/>
      <c r="IN568" s="66"/>
      <c r="IO568" s="66"/>
      <c r="IP568" s="66"/>
      <c r="IQ568" s="66"/>
      <c r="IR568" s="66"/>
      <c r="IS568" s="66"/>
      <c r="IT568" s="66"/>
      <c r="IU568" s="66"/>
      <c r="IV568" s="66"/>
    </row>
    <row r="569" spans="1:256" ht="31.15" hidden="1" customHeight="1">
      <c r="B569" s="42"/>
      <c r="C569" s="217">
        <v>2020</v>
      </c>
      <c r="D569" s="217"/>
      <c r="E569" s="46" t="s">
        <v>465</v>
      </c>
      <c r="F569" s="218" t="s">
        <v>464</v>
      </c>
      <c r="G569" s="218"/>
      <c r="H569" s="218"/>
      <c r="I569" s="46" t="s">
        <v>449</v>
      </c>
      <c r="J569" s="218" t="s">
        <v>16</v>
      </c>
      <c r="K569" s="218"/>
      <c r="L569" s="47" t="s">
        <v>28</v>
      </c>
      <c r="M569" s="47">
        <v>4</v>
      </c>
      <c r="N569" s="217" t="s">
        <v>18</v>
      </c>
      <c r="O569" s="217"/>
      <c r="P569" s="217"/>
      <c r="Q569" s="47" t="s">
        <v>17</v>
      </c>
      <c r="W569" s="63">
        <f t="shared" si="10"/>
        <v>0</v>
      </c>
    </row>
    <row r="570" spans="1:256" ht="31.15" hidden="1" customHeight="1">
      <c r="B570" s="42"/>
      <c r="C570" s="217">
        <v>2020</v>
      </c>
      <c r="D570" s="217"/>
      <c r="E570" s="46" t="s">
        <v>463</v>
      </c>
      <c r="F570" s="218" t="s">
        <v>462</v>
      </c>
      <c r="G570" s="218"/>
      <c r="H570" s="218"/>
      <c r="I570" s="46" t="s">
        <v>449</v>
      </c>
      <c r="J570" s="218" t="s">
        <v>16</v>
      </c>
      <c r="K570" s="218"/>
      <c r="L570" s="47" t="s">
        <v>28</v>
      </c>
      <c r="M570" s="47">
        <v>4</v>
      </c>
      <c r="N570" s="217" t="s">
        <v>18</v>
      </c>
      <c r="O570" s="217"/>
      <c r="P570" s="217"/>
      <c r="Q570" s="47" t="s">
        <v>17</v>
      </c>
      <c r="W570" s="63">
        <f t="shared" si="10"/>
        <v>0</v>
      </c>
    </row>
    <row r="571" spans="1:256" ht="31.15" hidden="1" customHeight="1">
      <c r="A571" s="54"/>
      <c r="B571" s="55"/>
      <c r="C571" s="219">
        <v>2020</v>
      </c>
      <c r="D571" s="219"/>
      <c r="E571" s="51" t="s">
        <v>461</v>
      </c>
      <c r="F571" s="220" t="s">
        <v>459</v>
      </c>
      <c r="G571" s="220"/>
      <c r="H571" s="220"/>
      <c r="I571" s="51" t="s">
        <v>449</v>
      </c>
      <c r="J571" s="220" t="s">
        <v>16</v>
      </c>
      <c r="K571" s="220"/>
      <c r="L571" s="52" t="s">
        <v>17</v>
      </c>
      <c r="M571" s="52">
        <v>1</v>
      </c>
      <c r="N571" s="219" t="s">
        <v>18</v>
      </c>
      <c r="O571" s="219"/>
      <c r="P571" s="219"/>
      <c r="Q571" s="52" t="s">
        <v>17</v>
      </c>
      <c r="R571" s="56"/>
      <c r="S571" s="56"/>
      <c r="T571" s="56"/>
      <c r="U571" s="56"/>
      <c r="V571" s="56"/>
      <c r="W571" s="56">
        <f t="shared" si="10"/>
        <v>0</v>
      </c>
      <c r="X571" s="54"/>
      <c r="Y571" s="54"/>
      <c r="Z571" s="54"/>
      <c r="AA571" s="54"/>
      <c r="AB571" s="54"/>
      <c r="AC571" s="54"/>
      <c r="AD571" s="54"/>
      <c r="AE571" s="54"/>
      <c r="AF571" s="54"/>
      <c r="AG571" s="54"/>
      <c r="AH571" s="54"/>
      <c r="AI571" s="54"/>
      <c r="AJ571" s="54"/>
      <c r="AK571" s="54"/>
      <c r="AL571" s="54"/>
      <c r="AM571" s="54"/>
      <c r="AN571" s="54"/>
      <c r="AO571" s="54"/>
      <c r="AP571" s="54"/>
      <c r="AQ571" s="54"/>
      <c r="AR571" s="54"/>
      <c r="AS571" s="54"/>
      <c r="AT571" s="54"/>
      <c r="AU571" s="54"/>
      <c r="AV571" s="54"/>
      <c r="AW571" s="54"/>
      <c r="AX571" s="54"/>
      <c r="AY571" s="54"/>
      <c r="AZ571" s="54"/>
      <c r="BA571" s="54"/>
      <c r="BB571" s="54"/>
      <c r="BC571" s="54"/>
      <c r="BD571" s="54"/>
      <c r="BE571" s="54"/>
      <c r="BF571" s="54"/>
      <c r="BG571" s="54"/>
      <c r="BH571" s="54"/>
      <c r="BI571" s="54"/>
      <c r="BJ571" s="54"/>
      <c r="BK571" s="54"/>
      <c r="BL571" s="54"/>
      <c r="BM571" s="54"/>
      <c r="BN571" s="54"/>
      <c r="BO571" s="54"/>
      <c r="BP571" s="54"/>
      <c r="BQ571" s="54"/>
      <c r="BR571" s="54"/>
      <c r="BS571" s="54"/>
      <c r="BT571" s="54"/>
      <c r="BU571" s="54"/>
      <c r="BV571" s="54"/>
      <c r="BW571" s="54"/>
      <c r="BX571" s="54"/>
      <c r="BY571" s="54"/>
      <c r="BZ571" s="54"/>
      <c r="CA571" s="54"/>
      <c r="CB571" s="54"/>
      <c r="CC571" s="54"/>
      <c r="CD571" s="54"/>
      <c r="CE571" s="54"/>
      <c r="CF571" s="54"/>
      <c r="CG571" s="54"/>
      <c r="CH571" s="54"/>
      <c r="CI571" s="54"/>
      <c r="CJ571" s="54"/>
      <c r="CK571" s="54"/>
      <c r="CL571" s="54"/>
      <c r="CM571" s="54"/>
      <c r="CN571" s="54"/>
      <c r="CO571" s="54"/>
      <c r="CP571" s="54"/>
      <c r="CQ571" s="54"/>
      <c r="CR571" s="54"/>
      <c r="CS571" s="54"/>
      <c r="CT571" s="54"/>
      <c r="CU571" s="54"/>
      <c r="CV571" s="54"/>
      <c r="CW571" s="54"/>
      <c r="CX571" s="54"/>
      <c r="CY571" s="54"/>
      <c r="CZ571" s="54"/>
      <c r="DA571" s="54"/>
      <c r="DB571" s="54"/>
      <c r="DC571" s="54"/>
      <c r="DD571" s="54"/>
      <c r="DE571" s="54"/>
      <c r="DF571" s="54"/>
      <c r="DG571" s="54"/>
      <c r="DH571" s="54"/>
      <c r="DI571" s="54"/>
      <c r="DJ571" s="54"/>
      <c r="DK571" s="54"/>
      <c r="DL571" s="54"/>
      <c r="DM571" s="54"/>
      <c r="DN571" s="54"/>
      <c r="DO571" s="54"/>
      <c r="DP571" s="54"/>
      <c r="DQ571" s="54"/>
      <c r="DR571" s="54"/>
      <c r="DS571" s="54"/>
      <c r="DT571" s="54"/>
      <c r="DU571" s="54"/>
      <c r="DV571" s="54"/>
      <c r="DW571" s="54"/>
      <c r="DX571" s="54"/>
      <c r="DY571" s="54"/>
      <c r="DZ571" s="54"/>
      <c r="EA571" s="54"/>
      <c r="EB571" s="54"/>
      <c r="EC571" s="54"/>
      <c r="ED571" s="54"/>
      <c r="EE571" s="54"/>
      <c r="EF571" s="54"/>
      <c r="EG571" s="54"/>
      <c r="EH571" s="54"/>
      <c r="EI571" s="54"/>
      <c r="EJ571" s="54"/>
      <c r="EK571" s="54"/>
      <c r="EL571" s="54"/>
      <c r="EM571" s="54"/>
      <c r="EN571" s="54"/>
      <c r="EO571" s="54"/>
      <c r="EP571" s="54"/>
      <c r="EQ571" s="54"/>
      <c r="ER571" s="54"/>
      <c r="ES571" s="54"/>
      <c r="ET571" s="54"/>
      <c r="EU571" s="54"/>
      <c r="EV571" s="54"/>
      <c r="EW571" s="54"/>
      <c r="EX571" s="54"/>
      <c r="EY571" s="54"/>
      <c r="EZ571" s="54"/>
      <c r="FA571" s="54"/>
      <c r="FB571" s="54"/>
      <c r="FC571" s="54"/>
      <c r="FD571" s="54"/>
      <c r="FE571" s="54"/>
      <c r="FF571" s="54"/>
      <c r="FG571" s="54"/>
      <c r="FH571" s="54"/>
      <c r="FI571" s="54"/>
      <c r="FJ571" s="54"/>
      <c r="FK571" s="54"/>
      <c r="FL571" s="54"/>
      <c r="FM571" s="54"/>
      <c r="FN571" s="54"/>
      <c r="FO571" s="54"/>
      <c r="FP571" s="54"/>
      <c r="FQ571" s="54"/>
      <c r="FR571" s="54"/>
      <c r="FS571" s="54"/>
      <c r="FT571" s="54"/>
      <c r="FU571" s="54"/>
      <c r="FV571" s="54"/>
      <c r="FW571" s="54"/>
      <c r="FX571" s="54"/>
      <c r="FY571" s="54"/>
      <c r="FZ571" s="54"/>
      <c r="GA571" s="54"/>
      <c r="GB571" s="54"/>
      <c r="GC571" s="54"/>
      <c r="GD571" s="54"/>
      <c r="GE571" s="54"/>
      <c r="GF571" s="54"/>
      <c r="GG571" s="54"/>
      <c r="GH571" s="54"/>
      <c r="GI571" s="54"/>
      <c r="GJ571" s="54"/>
      <c r="GK571" s="54"/>
      <c r="GL571" s="54"/>
      <c r="GM571" s="54"/>
      <c r="GN571" s="54"/>
      <c r="GO571" s="54"/>
      <c r="GP571" s="54"/>
      <c r="GQ571" s="54"/>
      <c r="GR571" s="54"/>
      <c r="GS571" s="54"/>
      <c r="GT571" s="54"/>
      <c r="GU571" s="54"/>
      <c r="GV571" s="54"/>
      <c r="GW571" s="54"/>
      <c r="GX571" s="54"/>
      <c r="GY571" s="54"/>
      <c r="GZ571" s="54"/>
      <c r="HA571" s="54"/>
      <c r="HB571" s="54"/>
      <c r="HC571" s="54"/>
      <c r="HD571" s="54"/>
      <c r="HE571" s="54"/>
      <c r="HF571" s="54"/>
      <c r="HG571" s="54"/>
      <c r="HH571" s="54"/>
      <c r="HI571" s="54"/>
      <c r="HJ571" s="54"/>
      <c r="HK571" s="54"/>
      <c r="HL571" s="54"/>
      <c r="HM571" s="54"/>
      <c r="HN571" s="54"/>
      <c r="HO571" s="54"/>
      <c r="HP571" s="54"/>
      <c r="HQ571" s="54"/>
      <c r="HR571" s="54"/>
      <c r="HS571" s="54"/>
      <c r="HT571" s="54"/>
      <c r="HU571" s="54"/>
      <c r="HV571" s="54"/>
      <c r="HW571" s="54"/>
      <c r="HX571" s="54"/>
      <c r="HY571" s="54"/>
      <c r="HZ571" s="54"/>
      <c r="IA571" s="54"/>
      <c r="IB571" s="54"/>
      <c r="IC571" s="54"/>
      <c r="ID571" s="54"/>
      <c r="IE571" s="54"/>
      <c r="IF571" s="54"/>
      <c r="IG571" s="54"/>
      <c r="IH571" s="54"/>
      <c r="II571" s="54"/>
      <c r="IJ571" s="54"/>
      <c r="IK571" s="54"/>
      <c r="IL571" s="54"/>
      <c r="IM571" s="54"/>
      <c r="IN571" s="54"/>
      <c r="IO571" s="54"/>
      <c r="IP571" s="54"/>
      <c r="IQ571" s="54"/>
      <c r="IR571" s="54"/>
      <c r="IS571" s="54"/>
      <c r="IT571" s="54"/>
      <c r="IU571" s="54"/>
      <c r="IV571" s="54"/>
    </row>
    <row r="572" spans="1:256" ht="31.15" hidden="1" customHeight="1">
      <c r="A572" s="54"/>
      <c r="B572" s="55"/>
      <c r="C572" s="219">
        <v>2020</v>
      </c>
      <c r="D572" s="219"/>
      <c r="E572" s="51" t="s">
        <v>460</v>
      </c>
      <c r="F572" s="220" t="s">
        <v>459</v>
      </c>
      <c r="G572" s="220"/>
      <c r="H572" s="220"/>
      <c r="I572" s="51" t="s">
        <v>449</v>
      </c>
      <c r="J572" s="220" t="s">
        <v>16</v>
      </c>
      <c r="K572" s="220"/>
      <c r="L572" s="52" t="s">
        <v>17</v>
      </c>
      <c r="M572" s="52">
        <v>2</v>
      </c>
      <c r="N572" s="219" t="s">
        <v>18</v>
      </c>
      <c r="O572" s="219"/>
      <c r="P572" s="219"/>
      <c r="Q572" s="52" t="s">
        <v>17</v>
      </c>
      <c r="R572" s="56"/>
      <c r="S572" s="56"/>
      <c r="T572" s="56"/>
      <c r="U572" s="56"/>
      <c r="V572" s="56"/>
      <c r="W572" s="56">
        <f t="shared" si="10"/>
        <v>0</v>
      </c>
      <c r="X572" s="54"/>
      <c r="Y572" s="54"/>
      <c r="Z572" s="54"/>
      <c r="AA572" s="54"/>
      <c r="AB572" s="54"/>
      <c r="AC572" s="54"/>
      <c r="AD572" s="54"/>
      <c r="AE572" s="54"/>
      <c r="AF572" s="54"/>
      <c r="AG572" s="54"/>
      <c r="AH572" s="54"/>
      <c r="AI572" s="54"/>
      <c r="AJ572" s="54"/>
      <c r="AK572" s="54"/>
      <c r="AL572" s="54"/>
      <c r="AM572" s="54"/>
      <c r="AN572" s="54"/>
      <c r="AO572" s="54"/>
      <c r="AP572" s="54"/>
      <c r="AQ572" s="54"/>
      <c r="AR572" s="54"/>
      <c r="AS572" s="54"/>
      <c r="AT572" s="54"/>
      <c r="AU572" s="54"/>
      <c r="AV572" s="54"/>
      <c r="AW572" s="54"/>
      <c r="AX572" s="54"/>
      <c r="AY572" s="54"/>
      <c r="AZ572" s="54"/>
      <c r="BA572" s="54"/>
      <c r="BB572" s="54"/>
      <c r="BC572" s="54"/>
      <c r="BD572" s="54"/>
      <c r="BE572" s="54"/>
      <c r="BF572" s="54"/>
      <c r="BG572" s="54"/>
      <c r="BH572" s="54"/>
      <c r="BI572" s="54"/>
      <c r="BJ572" s="54"/>
      <c r="BK572" s="54"/>
      <c r="BL572" s="54"/>
      <c r="BM572" s="54"/>
      <c r="BN572" s="54"/>
      <c r="BO572" s="54"/>
      <c r="BP572" s="54"/>
      <c r="BQ572" s="54"/>
      <c r="BR572" s="54"/>
      <c r="BS572" s="54"/>
      <c r="BT572" s="54"/>
      <c r="BU572" s="54"/>
      <c r="BV572" s="54"/>
      <c r="BW572" s="54"/>
      <c r="BX572" s="54"/>
      <c r="BY572" s="54"/>
      <c r="BZ572" s="54"/>
      <c r="CA572" s="54"/>
      <c r="CB572" s="54"/>
      <c r="CC572" s="54"/>
      <c r="CD572" s="54"/>
      <c r="CE572" s="54"/>
      <c r="CF572" s="54"/>
      <c r="CG572" s="54"/>
      <c r="CH572" s="54"/>
      <c r="CI572" s="54"/>
      <c r="CJ572" s="54"/>
      <c r="CK572" s="54"/>
      <c r="CL572" s="54"/>
      <c r="CM572" s="54"/>
      <c r="CN572" s="54"/>
      <c r="CO572" s="54"/>
      <c r="CP572" s="54"/>
      <c r="CQ572" s="54"/>
      <c r="CR572" s="54"/>
      <c r="CS572" s="54"/>
      <c r="CT572" s="54"/>
      <c r="CU572" s="54"/>
      <c r="CV572" s="54"/>
      <c r="CW572" s="54"/>
      <c r="CX572" s="54"/>
      <c r="CY572" s="54"/>
      <c r="CZ572" s="54"/>
      <c r="DA572" s="54"/>
      <c r="DB572" s="54"/>
      <c r="DC572" s="54"/>
      <c r="DD572" s="54"/>
      <c r="DE572" s="54"/>
      <c r="DF572" s="54"/>
      <c r="DG572" s="54"/>
      <c r="DH572" s="54"/>
      <c r="DI572" s="54"/>
      <c r="DJ572" s="54"/>
      <c r="DK572" s="54"/>
      <c r="DL572" s="54"/>
      <c r="DM572" s="54"/>
      <c r="DN572" s="54"/>
      <c r="DO572" s="54"/>
      <c r="DP572" s="54"/>
      <c r="DQ572" s="54"/>
      <c r="DR572" s="54"/>
      <c r="DS572" s="54"/>
      <c r="DT572" s="54"/>
      <c r="DU572" s="54"/>
      <c r="DV572" s="54"/>
      <c r="DW572" s="54"/>
      <c r="DX572" s="54"/>
      <c r="DY572" s="54"/>
      <c r="DZ572" s="54"/>
      <c r="EA572" s="54"/>
      <c r="EB572" s="54"/>
      <c r="EC572" s="54"/>
      <c r="ED572" s="54"/>
      <c r="EE572" s="54"/>
      <c r="EF572" s="54"/>
      <c r="EG572" s="54"/>
      <c r="EH572" s="54"/>
      <c r="EI572" s="54"/>
      <c r="EJ572" s="54"/>
      <c r="EK572" s="54"/>
      <c r="EL572" s="54"/>
      <c r="EM572" s="54"/>
      <c r="EN572" s="54"/>
      <c r="EO572" s="54"/>
      <c r="EP572" s="54"/>
      <c r="EQ572" s="54"/>
      <c r="ER572" s="54"/>
      <c r="ES572" s="54"/>
      <c r="ET572" s="54"/>
      <c r="EU572" s="54"/>
      <c r="EV572" s="54"/>
      <c r="EW572" s="54"/>
      <c r="EX572" s="54"/>
      <c r="EY572" s="54"/>
      <c r="EZ572" s="54"/>
      <c r="FA572" s="54"/>
      <c r="FB572" s="54"/>
      <c r="FC572" s="54"/>
      <c r="FD572" s="54"/>
      <c r="FE572" s="54"/>
      <c r="FF572" s="54"/>
      <c r="FG572" s="54"/>
      <c r="FH572" s="54"/>
      <c r="FI572" s="54"/>
      <c r="FJ572" s="54"/>
      <c r="FK572" s="54"/>
      <c r="FL572" s="54"/>
      <c r="FM572" s="54"/>
      <c r="FN572" s="54"/>
      <c r="FO572" s="54"/>
      <c r="FP572" s="54"/>
      <c r="FQ572" s="54"/>
      <c r="FR572" s="54"/>
      <c r="FS572" s="54"/>
      <c r="FT572" s="54"/>
      <c r="FU572" s="54"/>
      <c r="FV572" s="54"/>
      <c r="FW572" s="54"/>
      <c r="FX572" s="54"/>
      <c r="FY572" s="54"/>
      <c r="FZ572" s="54"/>
      <c r="GA572" s="54"/>
      <c r="GB572" s="54"/>
      <c r="GC572" s="54"/>
      <c r="GD572" s="54"/>
      <c r="GE572" s="54"/>
      <c r="GF572" s="54"/>
      <c r="GG572" s="54"/>
      <c r="GH572" s="54"/>
      <c r="GI572" s="54"/>
      <c r="GJ572" s="54"/>
      <c r="GK572" s="54"/>
      <c r="GL572" s="54"/>
      <c r="GM572" s="54"/>
      <c r="GN572" s="54"/>
      <c r="GO572" s="54"/>
      <c r="GP572" s="54"/>
      <c r="GQ572" s="54"/>
      <c r="GR572" s="54"/>
      <c r="GS572" s="54"/>
      <c r="GT572" s="54"/>
      <c r="GU572" s="54"/>
      <c r="GV572" s="54"/>
      <c r="GW572" s="54"/>
      <c r="GX572" s="54"/>
      <c r="GY572" s="54"/>
      <c r="GZ572" s="54"/>
      <c r="HA572" s="54"/>
      <c r="HB572" s="54"/>
      <c r="HC572" s="54"/>
      <c r="HD572" s="54"/>
      <c r="HE572" s="54"/>
      <c r="HF572" s="54"/>
      <c r="HG572" s="54"/>
      <c r="HH572" s="54"/>
      <c r="HI572" s="54"/>
      <c r="HJ572" s="54"/>
      <c r="HK572" s="54"/>
      <c r="HL572" s="54"/>
      <c r="HM572" s="54"/>
      <c r="HN572" s="54"/>
      <c r="HO572" s="54"/>
      <c r="HP572" s="54"/>
      <c r="HQ572" s="54"/>
      <c r="HR572" s="54"/>
      <c r="HS572" s="54"/>
      <c r="HT572" s="54"/>
      <c r="HU572" s="54"/>
      <c r="HV572" s="54"/>
      <c r="HW572" s="54"/>
      <c r="HX572" s="54"/>
      <c r="HY572" s="54"/>
      <c r="HZ572" s="54"/>
      <c r="IA572" s="54"/>
      <c r="IB572" s="54"/>
      <c r="IC572" s="54"/>
      <c r="ID572" s="54"/>
      <c r="IE572" s="54"/>
      <c r="IF572" s="54"/>
      <c r="IG572" s="54"/>
      <c r="IH572" s="54"/>
      <c r="II572" s="54"/>
      <c r="IJ572" s="54"/>
      <c r="IK572" s="54"/>
      <c r="IL572" s="54"/>
      <c r="IM572" s="54"/>
      <c r="IN572" s="54"/>
      <c r="IO572" s="54"/>
      <c r="IP572" s="54"/>
      <c r="IQ572" s="54"/>
      <c r="IR572" s="54"/>
      <c r="IS572" s="54"/>
      <c r="IT572" s="54"/>
      <c r="IU572" s="54"/>
      <c r="IV572" s="54"/>
    </row>
    <row r="573" spans="1:256" ht="31.15" hidden="1" customHeight="1">
      <c r="A573" s="57"/>
      <c r="B573" s="58"/>
      <c r="C573" s="215">
        <v>2020</v>
      </c>
      <c r="D573" s="215"/>
      <c r="E573" s="59" t="s">
        <v>458</v>
      </c>
      <c r="F573" s="216" t="s">
        <v>456</v>
      </c>
      <c r="G573" s="216"/>
      <c r="H573" s="216"/>
      <c r="I573" s="59" t="s">
        <v>449</v>
      </c>
      <c r="J573" s="216" t="s">
        <v>16</v>
      </c>
      <c r="K573" s="216"/>
      <c r="L573" s="60" t="s">
        <v>17</v>
      </c>
      <c r="M573" s="60">
        <v>3</v>
      </c>
      <c r="N573" s="215" t="s">
        <v>18</v>
      </c>
      <c r="O573" s="215"/>
      <c r="P573" s="215"/>
      <c r="Q573" s="60" t="s">
        <v>17</v>
      </c>
      <c r="R573" s="61"/>
      <c r="S573" s="61"/>
      <c r="T573" s="61"/>
      <c r="U573" s="61"/>
      <c r="V573" s="61"/>
      <c r="W573" s="61">
        <f t="shared" si="10"/>
        <v>0</v>
      </c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  <c r="CU573" s="57"/>
      <c r="CV573" s="57"/>
      <c r="CW573" s="57"/>
      <c r="CX573" s="57"/>
      <c r="CY573" s="57"/>
      <c r="CZ573" s="57"/>
      <c r="DA573" s="57"/>
      <c r="DB573" s="57"/>
      <c r="DC573" s="57"/>
      <c r="DD573" s="57"/>
      <c r="DE573" s="57"/>
      <c r="DF573" s="57"/>
      <c r="DG573" s="57"/>
      <c r="DH573" s="57"/>
      <c r="DI573" s="57"/>
      <c r="DJ573" s="57"/>
      <c r="DK573" s="57"/>
      <c r="DL573" s="57"/>
      <c r="DM573" s="57"/>
      <c r="DN573" s="57"/>
      <c r="DO573" s="57"/>
      <c r="DP573" s="57"/>
      <c r="DQ573" s="57"/>
      <c r="DR573" s="57"/>
      <c r="DS573" s="57"/>
      <c r="DT573" s="57"/>
      <c r="DU573" s="57"/>
      <c r="DV573" s="57"/>
      <c r="DW573" s="57"/>
      <c r="DX573" s="57"/>
      <c r="DY573" s="57"/>
      <c r="DZ573" s="57"/>
      <c r="EA573" s="57"/>
      <c r="EB573" s="57"/>
      <c r="EC573" s="57"/>
      <c r="ED573" s="57"/>
      <c r="EE573" s="57"/>
      <c r="EF573" s="57"/>
      <c r="EG573" s="57"/>
      <c r="EH573" s="57"/>
      <c r="EI573" s="57"/>
      <c r="EJ573" s="57"/>
      <c r="EK573" s="57"/>
      <c r="EL573" s="57"/>
      <c r="EM573" s="57"/>
      <c r="EN573" s="57"/>
      <c r="EO573" s="57"/>
      <c r="EP573" s="57"/>
      <c r="EQ573" s="57"/>
      <c r="ER573" s="57"/>
      <c r="ES573" s="57"/>
      <c r="ET573" s="57"/>
      <c r="EU573" s="57"/>
      <c r="EV573" s="57"/>
      <c r="EW573" s="57"/>
      <c r="EX573" s="57"/>
      <c r="EY573" s="57"/>
      <c r="EZ573" s="57"/>
      <c r="FA573" s="57"/>
      <c r="FB573" s="57"/>
      <c r="FC573" s="57"/>
      <c r="FD573" s="57"/>
      <c r="FE573" s="57"/>
      <c r="FF573" s="57"/>
      <c r="FG573" s="57"/>
      <c r="FH573" s="57"/>
      <c r="FI573" s="57"/>
      <c r="FJ573" s="57"/>
      <c r="FK573" s="57"/>
      <c r="FL573" s="57"/>
      <c r="FM573" s="57"/>
      <c r="FN573" s="57"/>
      <c r="FO573" s="57"/>
      <c r="FP573" s="57"/>
      <c r="FQ573" s="57"/>
      <c r="FR573" s="57"/>
      <c r="FS573" s="57"/>
      <c r="FT573" s="57"/>
      <c r="FU573" s="57"/>
      <c r="FV573" s="57"/>
      <c r="FW573" s="57"/>
      <c r="FX573" s="57"/>
      <c r="FY573" s="57"/>
      <c r="FZ573" s="57"/>
      <c r="GA573" s="57"/>
      <c r="GB573" s="57"/>
      <c r="GC573" s="57"/>
      <c r="GD573" s="57"/>
      <c r="GE573" s="57"/>
      <c r="GF573" s="57"/>
      <c r="GG573" s="57"/>
      <c r="GH573" s="57"/>
      <c r="GI573" s="57"/>
      <c r="GJ573" s="57"/>
      <c r="GK573" s="57"/>
      <c r="GL573" s="57"/>
      <c r="GM573" s="57"/>
      <c r="GN573" s="57"/>
      <c r="GO573" s="57"/>
      <c r="GP573" s="57"/>
      <c r="GQ573" s="57"/>
      <c r="GR573" s="57"/>
      <c r="GS573" s="57"/>
      <c r="GT573" s="57"/>
      <c r="GU573" s="57"/>
      <c r="GV573" s="57"/>
      <c r="GW573" s="57"/>
      <c r="GX573" s="57"/>
      <c r="GY573" s="57"/>
      <c r="GZ573" s="57"/>
      <c r="HA573" s="57"/>
      <c r="HB573" s="57"/>
      <c r="HC573" s="57"/>
      <c r="HD573" s="57"/>
      <c r="HE573" s="57"/>
      <c r="HF573" s="57"/>
      <c r="HG573" s="57"/>
      <c r="HH573" s="57"/>
      <c r="HI573" s="57"/>
      <c r="HJ573" s="57"/>
      <c r="HK573" s="57"/>
      <c r="HL573" s="57"/>
      <c r="HM573" s="57"/>
      <c r="HN573" s="57"/>
      <c r="HO573" s="57"/>
      <c r="HP573" s="57"/>
      <c r="HQ573" s="57"/>
      <c r="HR573" s="57"/>
      <c r="HS573" s="57"/>
      <c r="HT573" s="57"/>
      <c r="HU573" s="57"/>
      <c r="HV573" s="57"/>
      <c r="HW573" s="57"/>
      <c r="HX573" s="57"/>
      <c r="HY573" s="57"/>
      <c r="HZ573" s="57"/>
      <c r="IA573" s="57"/>
      <c r="IB573" s="57"/>
      <c r="IC573" s="57"/>
      <c r="ID573" s="57"/>
      <c r="IE573" s="57"/>
      <c r="IF573" s="57"/>
      <c r="IG573" s="57"/>
      <c r="IH573" s="57"/>
      <c r="II573" s="57"/>
      <c r="IJ573" s="57"/>
      <c r="IK573" s="57"/>
      <c r="IL573" s="57"/>
      <c r="IM573" s="57"/>
      <c r="IN573" s="57"/>
      <c r="IO573" s="57"/>
      <c r="IP573" s="57"/>
      <c r="IQ573" s="57"/>
      <c r="IR573" s="57"/>
      <c r="IS573" s="57"/>
      <c r="IT573" s="57"/>
      <c r="IU573" s="57"/>
      <c r="IV573" s="57"/>
    </row>
    <row r="574" spans="1:256" ht="31.15" hidden="1" customHeight="1">
      <c r="B574" s="42"/>
      <c r="C574" s="217">
        <v>2020</v>
      </c>
      <c r="D574" s="217"/>
      <c r="E574" s="46" t="s">
        <v>457</v>
      </c>
      <c r="F574" s="218" t="s">
        <v>456</v>
      </c>
      <c r="G574" s="218"/>
      <c r="H574" s="218"/>
      <c r="I574" s="46" t="s">
        <v>449</v>
      </c>
      <c r="J574" s="218" t="s">
        <v>16</v>
      </c>
      <c r="K574" s="218"/>
      <c r="L574" s="47" t="s">
        <v>28</v>
      </c>
      <c r="M574" s="47">
        <v>4</v>
      </c>
      <c r="N574" s="217" t="s">
        <v>18</v>
      </c>
      <c r="O574" s="217"/>
      <c r="P574" s="217"/>
      <c r="Q574" s="47" t="s">
        <v>17</v>
      </c>
      <c r="R574" s="70"/>
      <c r="S574" s="70"/>
      <c r="T574" s="70"/>
      <c r="U574" s="70"/>
      <c r="V574" s="70"/>
      <c r="W574" s="70">
        <f t="shared" si="10"/>
        <v>0</v>
      </c>
    </row>
    <row r="575" spans="1:256" ht="31.15" customHeight="1">
      <c r="A575" s="54"/>
      <c r="B575" s="55"/>
      <c r="C575" s="219">
        <v>2020</v>
      </c>
      <c r="D575" s="219"/>
      <c r="E575" s="51" t="s">
        <v>455</v>
      </c>
      <c r="F575" s="220" t="s">
        <v>453</v>
      </c>
      <c r="G575" s="220"/>
      <c r="H575" s="220"/>
      <c r="I575" s="51" t="s">
        <v>449</v>
      </c>
      <c r="J575" s="220" t="s">
        <v>16</v>
      </c>
      <c r="K575" s="220"/>
      <c r="L575" s="52" t="s">
        <v>17</v>
      </c>
      <c r="M575" s="52">
        <v>1</v>
      </c>
      <c r="N575" s="219" t="s">
        <v>18</v>
      </c>
      <c r="O575" s="219"/>
      <c r="P575" s="219"/>
      <c r="Q575" s="52" t="s">
        <v>17</v>
      </c>
      <c r="R575" s="56">
        <f t="shared" ref="R575:T577" si="11">R576</f>
        <v>0</v>
      </c>
      <c r="S575" s="56">
        <f t="shared" si="11"/>
        <v>1998629.34</v>
      </c>
      <c r="T575" s="56">
        <f t="shared" si="11"/>
        <v>270347.38</v>
      </c>
      <c r="U575" s="56"/>
      <c r="V575" s="56"/>
      <c r="W575" s="56">
        <f t="shared" si="10"/>
        <v>2268976.7200000002</v>
      </c>
      <c r="X575" s="54"/>
      <c r="Y575" s="54"/>
      <c r="Z575" s="54"/>
      <c r="AA575" s="54"/>
      <c r="AB575" s="54"/>
      <c r="AC575" s="54"/>
      <c r="AD575" s="54"/>
      <c r="AE575" s="54"/>
      <c r="AF575" s="54"/>
      <c r="AG575" s="54"/>
      <c r="AH575" s="54"/>
      <c r="AI575" s="54"/>
      <c r="AJ575" s="54"/>
      <c r="AK575" s="54"/>
      <c r="AL575" s="54"/>
      <c r="AM575" s="54"/>
      <c r="AN575" s="54"/>
      <c r="AO575" s="54"/>
      <c r="AP575" s="54"/>
      <c r="AQ575" s="54"/>
      <c r="AR575" s="54"/>
      <c r="AS575" s="54"/>
      <c r="AT575" s="54"/>
      <c r="AU575" s="54"/>
      <c r="AV575" s="54"/>
      <c r="AW575" s="54"/>
      <c r="AX575" s="54"/>
      <c r="AY575" s="54"/>
      <c r="AZ575" s="54"/>
      <c r="BA575" s="54"/>
      <c r="BB575" s="54"/>
      <c r="BC575" s="54"/>
      <c r="BD575" s="54"/>
      <c r="BE575" s="54"/>
      <c r="BF575" s="54"/>
      <c r="BG575" s="54"/>
      <c r="BH575" s="54"/>
      <c r="BI575" s="54"/>
      <c r="BJ575" s="54"/>
      <c r="BK575" s="54"/>
      <c r="BL575" s="54"/>
      <c r="BM575" s="54"/>
      <c r="BN575" s="54"/>
      <c r="BO575" s="54"/>
      <c r="BP575" s="54"/>
      <c r="BQ575" s="54"/>
      <c r="BR575" s="54"/>
      <c r="BS575" s="54"/>
      <c r="BT575" s="54"/>
      <c r="BU575" s="54"/>
      <c r="BV575" s="54"/>
      <c r="BW575" s="54"/>
      <c r="BX575" s="54"/>
      <c r="BY575" s="54"/>
      <c r="BZ575" s="54"/>
      <c r="CA575" s="54"/>
      <c r="CB575" s="54"/>
      <c r="CC575" s="54"/>
      <c r="CD575" s="54"/>
      <c r="CE575" s="54"/>
      <c r="CF575" s="54"/>
      <c r="CG575" s="54"/>
      <c r="CH575" s="54"/>
      <c r="CI575" s="54"/>
      <c r="CJ575" s="54"/>
      <c r="CK575" s="54"/>
      <c r="CL575" s="54"/>
      <c r="CM575" s="54"/>
      <c r="CN575" s="54"/>
      <c r="CO575" s="54"/>
      <c r="CP575" s="54"/>
      <c r="CQ575" s="54"/>
      <c r="CR575" s="54"/>
      <c r="CS575" s="54"/>
      <c r="CT575" s="54"/>
      <c r="CU575" s="54"/>
      <c r="CV575" s="54"/>
      <c r="CW575" s="54"/>
      <c r="CX575" s="54"/>
      <c r="CY575" s="54"/>
      <c r="CZ575" s="54"/>
      <c r="DA575" s="54"/>
      <c r="DB575" s="54"/>
      <c r="DC575" s="54"/>
      <c r="DD575" s="54"/>
      <c r="DE575" s="54"/>
      <c r="DF575" s="54"/>
      <c r="DG575" s="54"/>
      <c r="DH575" s="54"/>
      <c r="DI575" s="54"/>
      <c r="DJ575" s="54"/>
      <c r="DK575" s="54"/>
      <c r="DL575" s="54"/>
      <c r="DM575" s="54"/>
      <c r="DN575" s="54"/>
      <c r="DO575" s="54"/>
      <c r="DP575" s="54"/>
      <c r="DQ575" s="54"/>
      <c r="DR575" s="54"/>
      <c r="DS575" s="54"/>
      <c r="DT575" s="54"/>
      <c r="DU575" s="54"/>
      <c r="DV575" s="54"/>
      <c r="DW575" s="54"/>
      <c r="DX575" s="54"/>
      <c r="DY575" s="54"/>
      <c r="DZ575" s="54"/>
      <c r="EA575" s="54"/>
      <c r="EB575" s="54"/>
      <c r="EC575" s="54"/>
      <c r="ED575" s="54"/>
      <c r="EE575" s="54"/>
      <c r="EF575" s="54"/>
      <c r="EG575" s="54"/>
      <c r="EH575" s="54"/>
      <c r="EI575" s="54"/>
      <c r="EJ575" s="54"/>
      <c r="EK575" s="54"/>
      <c r="EL575" s="54"/>
      <c r="EM575" s="54"/>
      <c r="EN575" s="54"/>
      <c r="EO575" s="54"/>
      <c r="EP575" s="54"/>
      <c r="EQ575" s="54"/>
      <c r="ER575" s="54"/>
      <c r="ES575" s="54"/>
      <c r="ET575" s="54"/>
      <c r="EU575" s="54"/>
      <c r="EV575" s="54"/>
      <c r="EW575" s="54"/>
      <c r="EX575" s="54"/>
      <c r="EY575" s="54"/>
      <c r="EZ575" s="54"/>
      <c r="FA575" s="54"/>
      <c r="FB575" s="54"/>
      <c r="FC575" s="54"/>
      <c r="FD575" s="54"/>
      <c r="FE575" s="54"/>
      <c r="FF575" s="54"/>
      <c r="FG575" s="54"/>
      <c r="FH575" s="54"/>
      <c r="FI575" s="54"/>
      <c r="FJ575" s="54"/>
      <c r="FK575" s="54"/>
      <c r="FL575" s="54"/>
      <c r="FM575" s="54"/>
      <c r="FN575" s="54"/>
      <c r="FO575" s="54"/>
      <c r="FP575" s="54"/>
      <c r="FQ575" s="54"/>
      <c r="FR575" s="54"/>
      <c r="FS575" s="54"/>
      <c r="FT575" s="54"/>
      <c r="FU575" s="54"/>
      <c r="FV575" s="54"/>
      <c r="FW575" s="54"/>
      <c r="FX575" s="54"/>
      <c r="FY575" s="54"/>
      <c r="FZ575" s="54"/>
      <c r="GA575" s="54"/>
      <c r="GB575" s="54"/>
      <c r="GC575" s="54"/>
      <c r="GD575" s="54"/>
      <c r="GE575" s="54"/>
      <c r="GF575" s="54"/>
      <c r="GG575" s="54"/>
      <c r="GH575" s="54"/>
      <c r="GI575" s="54"/>
      <c r="GJ575" s="54"/>
      <c r="GK575" s="54"/>
      <c r="GL575" s="54"/>
      <c r="GM575" s="54"/>
      <c r="GN575" s="54"/>
      <c r="GO575" s="54"/>
      <c r="GP575" s="54"/>
      <c r="GQ575" s="54"/>
      <c r="GR575" s="54"/>
      <c r="GS575" s="54"/>
      <c r="GT575" s="54"/>
      <c r="GU575" s="54"/>
      <c r="GV575" s="54"/>
      <c r="GW575" s="54"/>
      <c r="GX575" s="54"/>
      <c r="GY575" s="54"/>
      <c r="GZ575" s="54"/>
      <c r="HA575" s="54"/>
      <c r="HB575" s="54"/>
      <c r="HC575" s="54"/>
      <c r="HD575" s="54"/>
      <c r="HE575" s="54"/>
      <c r="HF575" s="54"/>
      <c r="HG575" s="54"/>
      <c r="HH575" s="54"/>
      <c r="HI575" s="54"/>
      <c r="HJ575" s="54"/>
      <c r="HK575" s="54"/>
      <c r="HL575" s="54"/>
      <c r="HM575" s="54"/>
      <c r="HN575" s="54"/>
      <c r="HO575" s="54"/>
      <c r="HP575" s="54"/>
      <c r="HQ575" s="54"/>
      <c r="HR575" s="54"/>
      <c r="HS575" s="54"/>
      <c r="HT575" s="54"/>
      <c r="HU575" s="54"/>
      <c r="HV575" s="54"/>
      <c r="HW575" s="54"/>
      <c r="HX575" s="54"/>
      <c r="HY575" s="54"/>
      <c r="HZ575" s="54"/>
      <c r="IA575" s="54"/>
      <c r="IB575" s="54"/>
      <c r="IC575" s="54"/>
      <c r="ID575" s="54"/>
      <c r="IE575" s="54"/>
      <c r="IF575" s="54"/>
      <c r="IG575" s="54"/>
      <c r="IH575" s="54"/>
      <c r="II575" s="54"/>
      <c r="IJ575" s="54"/>
      <c r="IK575" s="54"/>
      <c r="IL575" s="54"/>
      <c r="IM575" s="54"/>
      <c r="IN575" s="54"/>
      <c r="IO575" s="54"/>
      <c r="IP575" s="54"/>
      <c r="IQ575" s="54"/>
      <c r="IR575" s="54"/>
      <c r="IS575" s="54"/>
      <c r="IT575" s="54"/>
      <c r="IU575" s="54"/>
      <c r="IV575" s="54"/>
    </row>
    <row r="576" spans="1:256" ht="31.15" customHeight="1">
      <c r="A576" s="54"/>
      <c r="B576" s="55"/>
      <c r="C576" s="219">
        <v>2020</v>
      </c>
      <c r="D576" s="219"/>
      <c r="E576" s="51" t="s">
        <v>454</v>
      </c>
      <c r="F576" s="220" t="s">
        <v>453</v>
      </c>
      <c r="G576" s="220"/>
      <c r="H576" s="220"/>
      <c r="I576" s="51" t="s">
        <v>449</v>
      </c>
      <c r="J576" s="220" t="s">
        <v>16</v>
      </c>
      <c r="K576" s="220"/>
      <c r="L576" s="52" t="s">
        <v>17</v>
      </c>
      <c r="M576" s="52">
        <v>2</v>
      </c>
      <c r="N576" s="219" t="s">
        <v>18</v>
      </c>
      <c r="O576" s="219"/>
      <c r="P576" s="219"/>
      <c r="Q576" s="52" t="s">
        <v>17</v>
      </c>
      <c r="R576" s="56">
        <f t="shared" si="11"/>
        <v>0</v>
      </c>
      <c r="S576" s="56">
        <f t="shared" si="11"/>
        <v>1998629.34</v>
      </c>
      <c r="T576" s="56">
        <f t="shared" si="11"/>
        <v>270347.38</v>
      </c>
      <c r="U576" s="56">
        <f>U577</f>
        <v>0</v>
      </c>
      <c r="V576" s="56"/>
      <c r="W576" s="56">
        <f t="shared" si="10"/>
        <v>2268976.7200000002</v>
      </c>
      <c r="X576" s="54"/>
      <c r="Y576" s="54"/>
      <c r="Z576" s="54"/>
      <c r="AA576" s="54"/>
      <c r="AB576" s="54"/>
      <c r="AC576" s="54"/>
      <c r="AD576" s="54"/>
      <c r="AE576" s="54"/>
      <c r="AF576" s="54"/>
      <c r="AG576" s="54"/>
      <c r="AH576" s="54"/>
      <c r="AI576" s="54"/>
      <c r="AJ576" s="54"/>
      <c r="AK576" s="54"/>
      <c r="AL576" s="54"/>
      <c r="AM576" s="54"/>
      <c r="AN576" s="54"/>
      <c r="AO576" s="54"/>
      <c r="AP576" s="54"/>
      <c r="AQ576" s="54"/>
      <c r="AR576" s="54"/>
      <c r="AS576" s="54"/>
      <c r="AT576" s="54"/>
      <c r="AU576" s="54"/>
      <c r="AV576" s="54"/>
      <c r="AW576" s="54"/>
      <c r="AX576" s="54"/>
      <c r="AY576" s="54"/>
      <c r="AZ576" s="54"/>
      <c r="BA576" s="54"/>
      <c r="BB576" s="54"/>
      <c r="BC576" s="54"/>
      <c r="BD576" s="54"/>
      <c r="BE576" s="54"/>
      <c r="BF576" s="54"/>
      <c r="BG576" s="54"/>
      <c r="BH576" s="54"/>
      <c r="BI576" s="54"/>
      <c r="BJ576" s="54"/>
      <c r="BK576" s="54"/>
      <c r="BL576" s="54"/>
      <c r="BM576" s="54"/>
      <c r="BN576" s="54"/>
      <c r="BO576" s="54"/>
      <c r="BP576" s="54"/>
      <c r="BQ576" s="54"/>
      <c r="BR576" s="54"/>
      <c r="BS576" s="54"/>
      <c r="BT576" s="54"/>
      <c r="BU576" s="54"/>
      <c r="BV576" s="54"/>
      <c r="BW576" s="54"/>
      <c r="BX576" s="54"/>
      <c r="BY576" s="54"/>
      <c r="BZ576" s="54"/>
      <c r="CA576" s="54"/>
      <c r="CB576" s="54"/>
      <c r="CC576" s="54"/>
      <c r="CD576" s="54"/>
      <c r="CE576" s="54"/>
      <c r="CF576" s="54"/>
      <c r="CG576" s="54"/>
      <c r="CH576" s="54"/>
      <c r="CI576" s="54"/>
      <c r="CJ576" s="54"/>
      <c r="CK576" s="54"/>
      <c r="CL576" s="54"/>
      <c r="CM576" s="54"/>
      <c r="CN576" s="54"/>
      <c r="CO576" s="54"/>
      <c r="CP576" s="54"/>
      <c r="CQ576" s="54"/>
      <c r="CR576" s="54"/>
      <c r="CS576" s="54"/>
      <c r="CT576" s="54"/>
      <c r="CU576" s="54"/>
      <c r="CV576" s="54"/>
      <c r="CW576" s="54"/>
      <c r="CX576" s="54"/>
      <c r="CY576" s="54"/>
      <c r="CZ576" s="54"/>
      <c r="DA576" s="54"/>
      <c r="DB576" s="54"/>
      <c r="DC576" s="54"/>
      <c r="DD576" s="54"/>
      <c r="DE576" s="54"/>
      <c r="DF576" s="54"/>
      <c r="DG576" s="54"/>
      <c r="DH576" s="54"/>
      <c r="DI576" s="54"/>
      <c r="DJ576" s="54"/>
      <c r="DK576" s="54"/>
      <c r="DL576" s="54"/>
      <c r="DM576" s="54"/>
      <c r="DN576" s="54"/>
      <c r="DO576" s="54"/>
      <c r="DP576" s="54"/>
      <c r="DQ576" s="54"/>
      <c r="DR576" s="54"/>
      <c r="DS576" s="54"/>
      <c r="DT576" s="54"/>
      <c r="DU576" s="54"/>
      <c r="DV576" s="54"/>
      <c r="DW576" s="54"/>
      <c r="DX576" s="54"/>
      <c r="DY576" s="54"/>
      <c r="DZ576" s="54"/>
      <c r="EA576" s="54"/>
      <c r="EB576" s="54"/>
      <c r="EC576" s="54"/>
      <c r="ED576" s="54"/>
      <c r="EE576" s="54"/>
      <c r="EF576" s="54"/>
      <c r="EG576" s="54"/>
      <c r="EH576" s="54"/>
      <c r="EI576" s="54"/>
      <c r="EJ576" s="54"/>
      <c r="EK576" s="54"/>
      <c r="EL576" s="54"/>
      <c r="EM576" s="54"/>
      <c r="EN576" s="54"/>
      <c r="EO576" s="54"/>
      <c r="EP576" s="54"/>
      <c r="EQ576" s="54"/>
      <c r="ER576" s="54"/>
      <c r="ES576" s="54"/>
      <c r="ET576" s="54"/>
      <c r="EU576" s="54"/>
      <c r="EV576" s="54"/>
      <c r="EW576" s="54"/>
      <c r="EX576" s="54"/>
      <c r="EY576" s="54"/>
      <c r="EZ576" s="54"/>
      <c r="FA576" s="54"/>
      <c r="FB576" s="54"/>
      <c r="FC576" s="54"/>
      <c r="FD576" s="54"/>
      <c r="FE576" s="54"/>
      <c r="FF576" s="54"/>
      <c r="FG576" s="54"/>
      <c r="FH576" s="54"/>
      <c r="FI576" s="54"/>
      <c r="FJ576" s="54"/>
      <c r="FK576" s="54"/>
      <c r="FL576" s="54"/>
      <c r="FM576" s="54"/>
      <c r="FN576" s="54"/>
      <c r="FO576" s="54"/>
      <c r="FP576" s="54"/>
      <c r="FQ576" s="54"/>
      <c r="FR576" s="54"/>
      <c r="FS576" s="54"/>
      <c r="FT576" s="54"/>
      <c r="FU576" s="54"/>
      <c r="FV576" s="54"/>
      <c r="FW576" s="54"/>
      <c r="FX576" s="54"/>
      <c r="FY576" s="54"/>
      <c r="FZ576" s="54"/>
      <c r="GA576" s="54"/>
      <c r="GB576" s="54"/>
      <c r="GC576" s="54"/>
      <c r="GD576" s="54"/>
      <c r="GE576" s="54"/>
      <c r="GF576" s="54"/>
      <c r="GG576" s="54"/>
      <c r="GH576" s="54"/>
      <c r="GI576" s="54"/>
      <c r="GJ576" s="54"/>
      <c r="GK576" s="54"/>
      <c r="GL576" s="54"/>
      <c r="GM576" s="54"/>
      <c r="GN576" s="54"/>
      <c r="GO576" s="54"/>
      <c r="GP576" s="54"/>
      <c r="GQ576" s="54"/>
      <c r="GR576" s="54"/>
      <c r="GS576" s="54"/>
      <c r="GT576" s="54"/>
      <c r="GU576" s="54"/>
      <c r="GV576" s="54"/>
      <c r="GW576" s="54"/>
      <c r="GX576" s="54"/>
      <c r="GY576" s="54"/>
      <c r="GZ576" s="54"/>
      <c r="HA576" s="54"/>
      <c r="HB576" s="54"/>
      <c r="HC576" s="54"/>
      <c r="HD576" s="54"/>
      <c r="HE576" s="54"/>
      <c r="HF576" s="54"/>
      <c r="HG576" s="54"/>
      <c r="HH576" s="54"/>
      <c r="HI576" s="54"/>
      <c r="HJ576" s="54"/>
      <c r="HK576" s="54"/>
      <c r="HL576" s="54"/>
      <c r="HM576" s="54"/>
      <c r="HN576" s="54"/>
      <c r="HO576" s="54"/>
      <c r="HP576" s="54"/>
      <c r="HQ576" s="54"/>
      <c r="HR576" s="54"/>
      <c r="HS576" s="54"/>
      <c r="HT576" s="54"/>
      <c r="HU576" s="54"/>
      <c r="HV576" s="54"/>
      <c r="HW576" s="54"/>
      <c r="HX576" s="54"/>
      <c r="HY576" s="54"/>
      <c r="HZ576" s="54"/>
      <c r="IA576" s="54"/>
      <c r="IB576" s="54"/>
      <c r="IC576" s="54"/>
      <c r="ID576" s="54"/>
      <c r="IE576" s="54"/>
      <c r="IF576" s="54"/>
      <c r="IG576" s="54"/>
      <c r="IH576" s="54"/>
      <c r="II576" s="54"/>
      <c r="IJ576" s="54"/>
      <c r="IK576" s="54"/>
      <c r="IL576" s="54"/>
      <c r="IM576" s="54"/>
      <c r="IN576" s="54"/>
      <c r="IO576" s="54"/>
      <c r="IP576" s="54"/>
      <c r="IQ576" s="54"/>
      <c r="IR576" s="54"/>
      <c r="IS576" s="54"/>
      <c r="IT576" s="54"/>
      <c r="IU576" s="54"/>
      <c r="IV576" s="54"/>
    </row>
    <row r="577" spans="1:256" ht="31.15" customHeight="1">
      <c r="A577" s="57"/>
      <c r="B577" s="58"/>
      <c r="C577" s="215">
        <v>2020</v>
      </c>
      <c r="D577" s="215"/>
      <c r="E577" s="59" t="s">
        <v>452</v>
      </c>
      <c r="F577" s="216" t="s">
        <v>450</v>
      </c>
      <c r="G577" s="216"/>
      <c r="H577" s="216"/>
      <c r="I577" s="59" t="s">
        <v>449</v>
      </c>
      <c r="J577" s="216" t="s">
        <v>16</v>
      </c>
      <c r="K577" s="216"/>
      <c r="L577" s="60" t="s">
        <v>17</v>
      </c>
      <c r="M577" s="60">
        <v>3</v>
      </c>
      <c r="N577" s="215" t="s">
        <v>18</v>
      </c>
      <c r="O577" s="215"/>
      <c r="P577" s="215"/>
      <c r="Q577" s="60" t="s">
        <v>17</v>
      </c>
      <c r="R577" s="61">
        <f t="shared" si="11"/>
        <v>0</v>
      </c>
      <c r="S577" s="61">
        <f t="shared" si="11"/>
        <v>1998629.34</v>
      </c>
      <c r="T577" s="61">
        <f t="shared" si="11"/>
        <v>270347.38</v>
      </c>
      <c r="U577" s="61">
        <f>U578</f>
        <v>0</v>
      </c>
      <c r="V577" s="61"/>
      <c r="W577" s="61">
        <f t="shared" si="10"/>
        <v>2268976.7200000002</v>
      </c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  <c r="CU577" s="57"/>
      <c r="CV577" s="57"/>
      <c r="CW577" s="57"/>
      <c r="CX577" s="57"/>
      <c r="CY577" s="57"/>
      <c r="CZ577" s="57"/>
      <c r="DA577" s="57"/>
      <c r="DB577" s="57"/>
      <c r="DC577" s="57"/>
      <c r="DD577" s="57"/>
      <c r="DE577" s="57"/>
      <c r="DF577" s="57"/>
      <c r="DG577" s="57"/>
      <c r="DH577" s="57"/>
      <c r="DI577" s="57"/>
      <c r="DJ577" s="57"/>
      <c r="DK577" s="57"/>
      <c r="DL577" s="57"/>
      <c r="DM577" s="57"/>
      <c r="DN577" s="57"/>
      <c r="DO577" s="57"/>
      <c r="DP577" s="57"/>
      <c r="DQ577" s="57"/>
      <c r="DR577" s="57"/>
      <c r="DS577" s="57"/>
      <c r="DT577" s="57"/>
      <c r="DU577" s="57"/>
      <c r="DV577" s="57"/>
      <c r="DW577" s="57"/>
      <c r="DX577" s="57"/>
      <c r="DY577" s="57"/>
      <c r="DZ577" s="57"/>
      <c r="EA577" s="57"/>
      <c r="EB577" s="57"/>
      <c r="EC577" s="57"/>
      <c r="ED577" s="57"/>
      <c r="EE577" s="57"/>
      <c r="EF577" s="57"/>
      <c r="EG577" s="57"/>
      <c r="EH577" s="57"/>
      <c r="EI577" s="57"/>
      <c r="EJ577" s="57"/>
      <c r="EK577" s="57"/>
      <c r="EL577" s="57"/>
      <c r="EM577" s="57"/>
      <c r="EN577" s="57"/>
      <c r="EO577" s="57"/>
      <c r="EP577" s="57"/>
      <c r="EQ577" s="57"/>
      <c r="ER577" s="57"/>
      <c r="ES577" s="57"/>
      <c r="ET577" s="57"/>
      <c r="EU577" s="57"/>
      <c r="EV577" s="57"/>
      <c r="EW577" s="57"/>
      <c r="EX577" s="57"/>
      <c r="EY577" s="57"/>
      <c r="EZ577" s="57"/>
      <c r="FA577" s="57"/>
      <c r="FB577" s="57"/>
      <c r="FC577" s="57"/>
      <c r="FD577" s="57"/>
      <c r="FE577" s="57"/>
      <c r="FF577" s="57"/>
      <c r="FG577" s="57"/>
      <c r="FH577" s="57"/>
      <c r="FI577" s="57"/>
      <c r="FJ577" s="57"/>
      <c r="FK577" s="57"/>
      <c r="FL577" s="57"/>
      <c r="FM577" s="57"/>
      <c r="FN577" s="57"/>
      <c r="FO577" s="57"/>
      <c r="FP577" s="57"/>
      <c r="FQ577" s="57"/>
      <c r="FR577" s="57"/>
      <c r="FS577" s="57"/>
      <c r="FT577" s="57"/>
      <c r="FU577" s="57"/>
      <c r="FV577" s="57"/>
      <c r="FW577" s="57"/>
      <c r="FX577" s="57"/>
      <c r="FY577" s="57"/>
      <c r="FZ577" s="57"/>
      <c r="GA577" s="57"/>
      <c r="GB577" s="57"/>
      <c r="GC577" s="57"/>
      <c r="GD577" s="57"/>
      <c r="GE577" s="57"/>
      <c r="GF577" s="57"/>
      <c r="GG577" s="57"/>
      <c r="GH577" s="57"/>
      <c r="GI577" s="57"/>
      <c r="GJ577" s="57"/>
      <c r="GK577" s="57"/>
      <c r="GL577" s="57"/>
      <c r="GM577" s="57"/>
      <c r="GN577" s="57"/>
      <c r="GO577" s="57"/>
      <c r="GP577" s="57"/>
      <c r="GQ577" s="57"/>
      <c r="GR577" s="57"/>
      <c r="GS577" s="57"/>
      <c r="GT577" s="57"/>
      <c r="GU577" s="57"/>
      <c r="GV577" s="57"/>
      <c r="GW577" s="57"/>
      <c r="GX577" s="57"/>
      <c r="GY577" s="57"/>
      <c r="GZ577" s="57"/>
      <c r="HA577" s="57"/>
      <c r="HB577" s="57"/>
      <c r="HC577" s="57"/>
      <c r="HD577" s="57"/>
      <c r="HE577" s="57"/>
      <c r="HF577" s="57"/>
      <c r="HG577" s="57"/>
      <c r="HH577" s="57"/>
      <c r="HI577" s="57"/>
      <c r="HJ577" s="57"/>
      <c r="HK577" s="57"/>
      <c r="HL577" s="57"/>
      <c r="HM577" s="57"/>
      <c r="HN577" s="57"/>
      <c r="HO577" s="57"/>
      <c r="HP577" s="57"/>
      <c r="HQ577" s="57"/>
      <c r="HR577" s="57"/>
      <c r="HS577" s="57"/>
      <c r="HT577" s="57"/>
      <c r="HU577" s="57"/>
      <c r="HV577" s="57"/>
      <c r="HW577" s="57"/>
      <c r="HX577" s="57"/>
      <c r="HY577" s="57"/>
      <c r="HZ577" s="57"/>
      <c r="IA577" s="57"/>
      <c r="IB577" s="57"/>
      <c r="IC577" s="57"/>
      <c r="ID577" s="57"/>
      <c r="IE577" s="57"/>
      <c r="IF577" s="57"/>
      <c r="IG577" s="57"/>
      <c r="IH577" s="57"/>
      <c r="II577" s="57"/>
      <c r="IJ577" s="57"/>
      <c r="IK577" s="57"/>
      <c r="IL577" s="57"/>
      <c r="IM577" s="57"/>
      <c r="IN577" s="57"/>
      <c r="IO577" s="57"/>
      <c r="IP577" s="57"/>
      <c r="IQ577" s="57"/>
      <c r="IR577" s="57"/>
      <c r="IS577" s="57"/>
      <c r="IT577" s="57"/>
      <c r="IU577" s="57"/>
      <c r="IV577" s="57"/>
    </row>
    <row r="578" spans="1:256" ht="31.15" customHeight="1">
      <c r="B578" s="42"/>
      <c r="C578" s="217">
        <v>2020</v>
      </c>
      <c r="D578" s="217"/>
      <c r="E578" s="46" t="s">
        <v>451</v>
      </c>
      <c r="F578" s="218" t="s">
        <v>450</v>
      </c>
      <c r="G578" s="218"/>
      <c r="H578" s="218"/>
      <c r="I578" s="46" t="s">
        <v>449</v>
      </c>
      <c r="J578" s="218" t="s">
        <v>16</v>
      </c>
      <c r="K578" s="218"/>
      <c r="L578" s="47" t="s">
        <v>28</v>
      </c>
      <c r="M578" s="47">
        <v>4</v>
      </c>
      <c r="N578" s="217" t="s">
        <v>18</v>
      </c>
      <c r="O578" s="217"/>
      <c r="P578" s="217"/>
      <c r="Q578" s="47" t="s">
        <v>17</v>
      </c>
      <c r="R578" s="73"/>
      <c r="S578" s="63">
        <v>1998629.34</v>
      </c>
      <c r="T578" s="63">
        <f>187768.49+82578.89</f>
        <v>270347.38</v>
      </c>
      <c r="W578" s="63">
        <f t="shared" si="10"/>
        <v>2268976.7200000002</v>
      </c>
    </row>
    <row r="579" spans="1:256" ht="31.15" customHeight="1" thickBot="1">
      <c r="B579" s="41"/>
      <c r="F579" s="214" t="s">
        <v>448</v>
      </c>
      <c r="G579" s="214"/>
      <c r="H579" s="214"/>
      <c r="Q579" s="41" t="s">
        <v>447</v>
      </c>
      <c r="R579" s="74">
        <f t="shared" ref="R579:W579" si="12">R575+R571+R535+R3</f>
        <v>0</v>
      </c>
      <c r="S579" s="74">
        <f t="shared" si="12"/>
        <v>2003012.84</v>
      </c>
      <c r="T579" s="74">
        <f>T575+T571+T535+T3</f>
        <v>271863.53000000003</v>
      </c>
      <c r="U579" s="74">
        <f t="shared" si="12"/>
        <v>80953.789999999994</v>
      </c>
      <c r="V579" s="74">
        <f t="shared" si="12"/>
        <v>4380.07</v>
      </c>
      <c r="W579" s="74">
        <f t="shared" si="12"/>
        <v>2360210.2300000004</v>
      </c>
    </row>
    <row r="580" spans="1:256" ht="31.15" hidden="1" customHeight="1" thickTop="1">
      <c r="B580" s="41"/>
      <c r="C580" s="75"/>
      <c r="D580" s="75"/>
      <c r="E580" s="75"/>
      <c r="F580" s="75"/>
      <c r="G580" s="75"/>
      <c r="H580" s="75"/>
      <c r="I580" s="75"/>
      <c r="J580" s="75"/>
      <c r="K580" s="75"/>
      <c r="L580" s="75"/>
      <c r="M580" s="75"/>
      <c r="N580" s="75"/>
      <c r="O580" s="75"/>
      <c r="P580" s="75"/>
      <c r="Q580" s="75"/>
      <c r="R580" s="76"/>
      <c r="S580" s="76"/>
      <c r="T580" s="76"/>
      <c r="U580" s="76"/>
      <c r="V580" s="76"/>
      <c r="W580" s="76"/>
    </row>
    <row r="581" spans="1:256" ht="31.15" hidden="1" customHeight="1">
      <c r="B581" s="41"/>
    </row>
    <row r="582" spans="1:256" ht="31.15" hidden="1" customHeight="1">
      <c r="B582" s="41"/>
    </row>
    <row r="583" spans="1:256" ht="31.15" hidden="1" customHeight="1">
      <c r="B583" s="41"/>
    </row>
    <row r="584" spans="1:256" ht="31.15" hidden="1" customHeight="1">
      <c r="B584" s="41"/>
    </row>
    <row r="585" spans="1:256" ht="31.15" hidden="1" customHeight="1">
      <c r="B585" s="41"/>
    </row>
    <row r="586" spans="1:256" ht="31.15" hidden="1" customHeight="1">
      <c r="B586" s="41"/>
    </row>
    <row r="587" spans="1:256" ht="31.15" hidden="1" customHeight="1">
      <c r="B587" s="41"/>
    </row>
    <row r="588" spans="1:256" ht="31.15" hidden="1" customHeight="1">
      <c r="B588" s="41"/>
    </row>
    <row r="589" spans="1:256" ht="31.15" hidden="1" customHeight="1">
      <c r="B589" s="41"/>
    </row>
    <row r="590" spans="1:256" ht="31.15" hidden="1" customHeight="1">
      <c r="B590" s="41"/>
    </row>
    <row r="591" spans="1:256" ht="31.15" hidden="1" customHeight="1"/>
    <row r="592" spans="1:256" ht="31.15" customHeight="1" thickTop="1"/>
  </sheetData>
  <autoFilter ref="A1:IV591">
    <filterColumn colId="2" showButton="0"/>
    <filterColumn colId="5" showButton="0"/>
    <filterColumn colId="6" showButton="0"/>
    <filterColumn colId="9" showButton="0"/>
    <filterColumn colId="13" showButton="0"/>
    <filterColumn colId="14" showButton="0"/>
    <filterColumn colId="22">
      <filters>
        <filter val="€ 1.000,00"/>
        <filter val="€ 1.550,33"/>
        <filter val="€ 1.900,31"/>
        <filter val="€ 10.000,00"/>
        <filter val="€ 10.279,72"/>
        <filter val="€ 11.000,00"/>
        <filter val="€ 12.000,00"/>
        <filter val="€ 13.000,00"/>
        <filter val="€ 15.000,00"/>
        <filter val="€ 17.000,00"/>
        <filter val="€ 18.500,00"/>
        <filter val="€ 2.000,00"/>
        <filter val="€ 2.268.976,72"/>
        <filter val="€ 2.360.210,23"/>
        <filter val="€ 2.500,00"/>
        <filter val="€ 27.000,00"/>
        <filter val="€ 3.000,00"/>
        <filter val="€ 327,45"/>
        <filter val="€ 349,50"/>
        <filter val="€ 349,98"/>
        <filter val="€ 5.000,00"/>
        <filter val="€ 5.500,00"/>
        <filter val="€ 6.000,00"/>
        <filter val="€ 6.453,79"/>
        <filter val="€ 6.801,21"/>
        <filter val="€ 7.000,00"/>
        <filter val="€ 8.369,86"/>
        <filter val="€ 84.779,72"/>
        <filter val="€ 891,70"/>
        <filter val="€ 9,55"/>
      </filters>
    </filterColumn>
  </autoFilter>
  <mergeCells count="2313">
    <mergeCell ref="C3:D3"/>
    <mergeCell ref="F3:H3"/>
    <mergeCell ref="J3:K3"/>
    <mergeCell ref="N3:P3"/>
    <mergeCell ref="C4:D4"/>
    <mergeCell ref="F4:H4"/>
    <mergeCell ref="J4:K4"/>
    <mergeCell ref="N4:P4"/>
    <mergeCell ref="C1:D1"/>
    <mergeCell ref="F1:H1"/>
    <mergeCell ref="J1:K1"/>
    <mergeCell ref="N1:P1"/>
    <mergeCell ref="C2:D2"/>
    <mergeCell ref="F2:H2"/>
    <mergeCell ref="J2:K2"/>
    <mergeCell ref="N2:P2"/>
    <mergeCell ref="C9:D9"/>
    <mergeCell ref="F9:H9"/>
    <mergeCell ref="J9:K9"/>
    <mergeCell ref="N9:P9"/>
    <mergeCell ref="C10:D10"/>
    <mergeCell ref="F10:H10"/>
    <mergeCell ref="J10:K10"/>
    <mergeCell ref="N10:P10"/>
    <mergeCell ref="C7:D7"/>
    <mergeCell ref="F7:H7"/>
    <mergeCell ref="J7:K7"/>
    <mergeCell ref="N7:P7"/>
    <mergeCell ref="C8:D8"/>
    <mergeCell ref="F8:H8"/>
    <mergeCell ref="J8:K8"/>
    <mergeCell ref="N8:P8"/>
    <mergeCell ref="C5:D5"/>
    <mergeCell ref="F5:H5"/>
    <mergeCell ref="J5:K5"/>
    <mergeCell ref="N5:P5"/>
    <mergeCell ref="C6:D6"/>
    <mergeCell ref="F6:H6"/>
    <mergeCell ref="J6:K6"/>
    <mergeCell ref="N6:P6"/>
    <mergeCell ref="C15:D15"/>
    <mergeCell ref="F15:H15"/>
    <mergeCell ref="J15:K15"/>
    <mergeCell ref="N15:P15"/>
    <mergeCell ref="C16:D16"/>
    <mergeCell ref="F16:H16"/>
    <mergeCell ref="J16:K16"/>
    <mergeCell ref="N16:P16"/>
    <mergeCell ref="C13:D13"/>
    <mergeCell ref="F13:H13"/>
    <mergeCell ref="J13:K13"/>
    <mergeCell ref="N13:P13"/>
    <mergeCell ref="C14:D14"/>
    <mergeCell ref="F14:H14"/>
    <mergeCell ref="J14:K14"/>
    <mergeCell ref="N14:P14"/>
    <mergeCell ref="C11:D11"/>
    <mergeCell ref="F11:H11"/>
    <mergeCell ref="J11:K11"/>
    <mergeCell ref="N11:P11"/>
    <mergeCell ref="C12:D12"/>
    <mergeCell ref="F12:H12"/>
    <mergeCell ref="J12:K12"/>
    <mergeCell ref="N12:P12"/>
    <mergeCell ref="C21:D21"/>
    <mergeCell ref="F21:H21"/>
    <mergeCell ref="J21:K21"/>
    <mergeCell ref="N21:P21"/>
    <mergeCell ref="C22:D22"/>
    <mergeCell ref="F22:H22"/>
    <mergeCell ref="J22:K22"/>
    <mergeCell ref="N22:P22"/>
    <mergeCell ref="C19:D19"/>
    <mergeCell ref="F19:H19"/>
    <mergeCell ref="J19:K19"/>
    <mergeCell ref="N19:P19"/>
    <mergeCell ref="C20:D20"/>
    <mergeCell ref="F20:H20"/>
    <mergeCell ref="J20:K20"/>
    <mergeCell ref="N20:P20"/>
    <mergeCell ref="C17:D17"/>
    <mergeCell ref="F17:H17"/>
    <mergeCell ref="J17:K17"/>
    <mergeCell ref="N17:P17"/>
    <mergeCell ref="C18:D18"/>
    <mergeCell ref="F18:H18"/>
    <mergeCell ref="J18:K18"/>
    <mergeCell ref="N18:P18"/>
    <mergeCell ref="C27:D27"/>
    <mergeCell ref="F27:H27"/>
    <mergeCell ref="J27:K27"/>
    <mergeCell ref="N27:P27"/>
    <mergeCell ref="C28:D28"/>
    <mergeCell ref="F28:H28"/>
    <mergeCell ref="J28:K28"/>
    <mergeCell ref="N28:P28"/>
    <mergeCell ref="C25:D25"/>
    <mergeCell ref="F25:H25"/>
    <mergeCell ref="J25:K25"/>
    <mergeCell ref="N25:P25"/>
    <mergeCell ref="C26:D26"/>
    <mergeCell ref="F26:H26"/>
    <mergeCell ref="J26:K26"/>
    <mergeCell ref="N26:P26"/>
    <mergeCell ref="C23:D23"/>
    <mergeCell ref="F23:H23"/>
    <mergeCell ref="J23:K23"/>
    <mergeCell ref="N23:P23"/>
    <mergeCell ref="C24:D24"/>
    <mergeCell ref="F24:H24"/>
    <mergeCell ref="J24:K24"/>
    <mergeCell ref="N24:P24"/>
    <mergeCell ref="C33:D33"/>
    <mergeCell ref="F33:H33"/>
    <mergeCell ref="J33:K33"/>
    <mergeCell ref="N33:P33"/>
    <mergeCell ref="C34:D34"/>
    <mergeCell ref="F34:H34"/>
    <mergeCell ref="J34:K34"/>
    <mergeCell ref="N34:P34"/>
    <mergeCell ref="C31:D31"/>
    <mergeCell ref="F31:H31"/>
    <mergeCell ref="J31:K31"/>
    <mergeCell ref="N31:P31"/>
    <mergeCell ref="C32:D32"/>
    <mergeCell ref="F32:H32"/>
    <mergeCell ref="J32:K32"/>
    <mergeCell ref="N32:P32"/>
    <mergeCell ref="C29:D29"/>
    <mergeCell ref="F29:H29"/>
    <mergeCell ref="J29:K29"/>
    <mergeCell ref="N29:P29"/>
    <mergeCell ref="C30:D30"/>
    <mergeCell ref="F30:H30"/>
    <mergeCell ref="J30:K30"/>
    <mergeCell ref="N30:P30"/>
    <mergeCell ref="C39:D39"/>
    <mergeCell ref="F39:H39"/>
    <mergeCell ref="J39:K39"/>
    <mergeCell ref="N39:P39"/>
    <mergeCell ref="C40:D40"/>
    <mergeCell ref="F40:H40"/>
    <mergeCell ref="J40:K40"/>
    <mergeCell ref="N40:P40"/>
    <mergeCell ref="C37:D37"/>
    <mergeCell ref="F37:H37"/>
    <mergeCell ref="J37:K37"/>
    <mergeCell ref="N37:P37"/>
    <mergeCell ref="C38:D38"/>
    <mergeCell ref="F38:H38"/>
    <mergeCell ref="J38:K38"/>
    <mergeCell ref="N38:P38"/>
    <mergeCell ref="C35:D35"/>
    <mergeCell ref="F35:H35"/>
    <mergeCell ref="J35:K35"/>
    <mergeCell ref="N35:P35"/>
    <mergeCell ref="C36:D36"/>
    <mergeCell ref="F36:H36"/>
    <mergeCell ref="J36:K36"/>
    <mergeCell ref="N36:P36"/>
    <mergeCell ref="C45:D45"/>
    <mergeCell ref="F45:H45"/>
    <mergeCell ref="J45:K45"/>
    <mergeCell ref="N45:P45"/>
    <mergeCell ref="C46:D46"/>
    <mergeCell ref="F46:H46"/>
    <mergeCell ref="J46:K46"/>
    <mergeCell ref="N46:P46"/>
    <mergeCell ref="C43:D43"/>
    <mergeCell ref="F43:H43"/>
    <mergeCell ref="J43:K43"/>
    <mergeCell ref="N43:P43"/>
    <mergeCell ref="C44:D44"/>
    <mergeCell ref="F44:H44"/>
    <mergeCell ref="J44:K44"/>
    <mergeCell ref="N44:P44"/>
    <mergeCell ref="C41:D41"/>
    <mergeCell ref="F41:H41"/>
    <mergeCell ref="J41:K41"/>
    <mergeCell ref="N41:P41"/>
    <mergeCell ref="C42:D42"/>
    <mergeCell ref="F42:H42"/>
    <mergeCell ref="J42:K42"/>
    <mergeCell ref="N42:P42"/>
    <mergeCell ref="C51:D51"/>
    <mergeCell ref="F51:H51"/>
    <mergeCell ref="J51:K51"/>
    <mergeCell ref="N51:P51"/>
    <mergeCell ref="C52:D52"/>
    <mergeCell ref="F52:H52"/>
    <mergeCell ref="J52:K52"/>
    <mergeCell ref="N52:P52"/>
    <mergeCell ref="C49:D49"/>
    <mergeCell ref="F49:H49"/>
    <mergeCell ref="J49:K49"/>
    <mergeCell ref="N49:P49"/>
    <mergeCell ref="C50:D50"/>
    <mergeCell ref="F50:H50"/>
    <mergeCell ref="J50:K50"/>
    <mergeCell ref="N50:P50"/>
    <mergeCell ref="C47:D47"/>
    <mergeCell ref="F47:H47"/>
    <mergeCell ref="J47:K47"/>
    <mergeCell ref="N47:P47"/>
    <mergeCell ref="C48:D48"/>
    <mergeCell ref="F48:H48"/>
    <mergeCell ref="J48:K48"/>
    <mergeCell ref="N48:P48"/>
    <mergeCell ref="C57:D57"/>
    <mergeCell ref="F57:H57"/>
    <mergeCell ref="J57:K57"/>
    <mergeCell ref="N57:P57"/>
    <mergeCell ref="C58:D58"/>
    <mergeCell ref="F58:H58"/>
    <mergeCell ref="J58:K58"/>
    <mergeCell ref="N58:P58"/>
    <mergeCell ref="C55:D55"/>
    <mergeCell ref="F55:H55"/>
    <mergeCell ref="J55:K55"/>
    <mergeCell ref="N55:P55"/>
    <mergeCell ref="C56:D56"/>
    <mergeCell ref="F56:H56"/>
    <mergeCell ref="J56:K56"/>
    <mergeCell ref="N56:P56"/>
    <mergeCell ref="C53:D53"/>
    <mergeCell ref="F53:H53"/>
    <mergeCell ref="J53:K53"/>
    <mergeCell ref="N53:P53"/>
    <mergeCell ref="C54:D54"/>
    <mergeCell ref="F54:H54"/>
    <mergeCell ref="J54:K54"/>
    <mergeCell ref="N54:P54"/>
    <mergeCell ref="C63:D63"/>
    <mergeCell ref="F63:H63"/>
    <mergeCell ref="J63:K63"/>
    <mergeCell ref="N63:P63"/>
    <mergeCell ref="C64:D64"/>
    <mergeCell ref="F64:H64"/>
    <mergeCell ref="J64:K64"/>
    <mergeCell ref="N64:P64"/>
    <mergeCell ref="C61:D61"/>
    <mergeCell ref="F61:H61"/>
    <mergeCell ref="J61:K61"/>
    <mergeCell ref="N61:P61"/>
    <mergeCell ref="C62:D62"/>
    <mergeCell ref="F62:H62"/>
    <mergeCell ref="J62:K62"/>
    <mergeCell ref="N62:P62"/>
    <mergeCell ref="C59:D59"/>
    <mergeCell ref="F59:H59"/>
    <mergeCell ref="J59:K59"/>
    <mergeCell ref="N59:P59"/>
    <mergeCell ref="C60:D60"/>
    <mergeCell ref="F60:H60"/>
    <mergeCell ref="J60:K60"/>
    <mergeCell ref="N60:P60"/>
    <mergeCell ref="C69:D69"/>
    <mergeCell ref="F69:H69"/>
    <mergeCell ref="J69:K69"/>
    <mergeCell ref="N69:P69"/>
    <mergeCell ref="C70:D70"/>
    <mergeCell ref="F70:H70"/>
    <mergeCell ref="J70:K70"/>
    <mergeCell ref="N70:P70"/>
    <mergeCell ref="C67:D67"/>
    <mergeCell ref="F67:H67"/>
    <mergeCell ref="J67:K67"/>
    <mergeCell ref="N67:P67"/>
    <mergeCell ref="C68:D68"/>
    <mergeCell ref="F68:H68"/>
    <mergeCell ref="J68:K68"/>
    <mergeCell ref="N68:P68"/>
    <mergeCell ref="C65:D65"/>
    <mergeCell ref="F65:H65"/>
    <mergeCell ref="J65:K65"/>
    <mergeCell ref="N65:P65"/>
    <mergeCell ref="C66:D66"/>
    <mergeCell ref="F66:H66"/>
    <mergeCell ref="J66:K66"/>
    <mergeCell ref="N66:P66"/>
    <mergeCell ref="C75:D75"/>
    <mergeCell ref="F75:H75"/>
    <mergeCell ref="J75:K75"/>
    <mergeCell ref="N75:P75"/>
    <mergeCell ref="C76:D76"/>
    <mergeCell ref="F76:H76"/>
    <mergeCell ref="J76:K76"/>
    <mergeCell ref="N76:P76"/>
    <mergeCell ref="C73:D73"/>
    <mergeCell ref="F73:H73"/>
    <mergeCell ref="J73:K73"/>
    <mergeCell ref="N73:P73"/>
    <mergeCell ref="C74:D74"/>
    <mergeCell ref="F74:H74"/>
    <mergeCell ref="J74:K74"/>
    <mergeCell ref="N74:P74"/>
    <mergeCell ref="C71:D71"/>
    <mergeCell ref="F71:H71"/>
    <mergeCell ref="J71:K71"/>
    <mergeCell ref="N71:P71"/>
    <mergeCell ref="C72:D72"/>
    <mergeCell ref="F72:H72"/>
    <mergeCell ref="J72:K72"/>
    <mergeCell ref="N72:P72"/>
    <mergeCell ref="C81:D81"/>
    <mergeCell ref="F81:H81"/>
    <mergeCell ref="J81:K81"/>
    <mergeCell ref="N81:P81"/>
    <mergeCell ref="C82:D82"/>
    <mergeCell ref="F82:H82"/>
    <mergeCell ref="J82:K82"/>
    <mergeCell ref="N82:P82"/>
    <mergeCell ref="C79:D79"/>
    <mergeCell ref="F79:H79"/>
    <mergeCell ref="J79:K79"/>
    <mergeCell ref="N79:P79"/>
    <mergeCell ref="C80:D80"/>
    <mergeCell ref="F80:H80"/>
    <mergeCell ref="J80:K80"/>
    <mergeCell ref="N80:P80"/>
    <mergeCell ref="C77:D77"/>
    <mergeCell ref="F77:H77"/>
    <mergeCell ref="J77:K77"/>
    <mergeCell ref="N77:P77"/>
    <mergeCell ref="C78:D78"/>
    <mergeCell ref="F78:H78"/>
    <mergeCell ref="J78:K78"/>
    <mergeCell ref="N78:P78"/>
    <mergeCell ref="C87:D87"/>
    <mergeCell ref="F87:H87"/>
    <mergeCell ref="J87:K87"/>
    <mergeCell ref="N87:P87"/>
    <mergeCell ref="C88:D88"/>
    <mergeCell ref="F88:H88"/>
    <mergeCell ref="J88:K88"/>
    <mergeCell ref="N88:P88"/>
    <mergeCell ref="C85:D85"/>
    <mergeCell ref="F85:H85"/>
    <mergeCell ref="J85:K85"/>
    <mergeCell ref="N85:P85"/>
    <mergeCell ref="C86:D86"/>
    <mergeCell ref="F86:H86"/>
    <mergeCell ref="J86:K86"/>
    <mergeCell ref="N86:P86"/>
    <mergeCell ref="C83:D83"/>
    <mergeCell ref="F83:H83"/>
    <mergeCell ref="J83:K83"/>
    <mergeCell ref="N83:P83"/>
    <mergeCell ref="C84:D84"/>
    <mergeCell ref="F84:H84"/>
    <mergeCell ref="J84:K84"/>
    <mergeCell ref="N84:P84"/>
    <mergeCell ref="C93:D93"/>
    <mergeCell ref="F93:H93"/>
    <mergeCell ref="J93:K93"/>
    <mergeCell ref="N93:P93"/>
    <mergeCell ref="C94:D94"/>
    <mergeCell ref="F94:H94"/>
    <mergeCell ref="J94:K94"/>
    <mergeCell ref="N94:P94"/>
    <mergeCell ref="C91:D91"/>
    <mergeCell ref="F91:H91"/>
    <mergeCell ref="J91:K91"/>
    <mergeCell ref="N91:P91"/>
    <mergeCell ref="C92:D92"/>
    <mergeCell ref="F92:H92"/>
    <mergeCell ref="J92:K92"/>
    <mergeCell ref="N92:P92"/>
    <mergeCell ref="C89:D89"/>
    <mergeCell ref="F89:H89"/>
    <mergeCell ref="J89:K89"/>
    <mergeCell ref="N89:P89"/>
    <mergeCell ref="C90:D90"/>
    <mergeCell ref="F90:H90"/>
    <mergeCell ref="J90:K90"/>
    <mergeCell ref="N90:P90"/>
    <mergeCell ref="C99:D99"/>
    <mergeCell ref="F99:H99"/>
    <mergeCell ref="J99:K99"/>
    <mergeCell ref="N99:P99"/>
    <mergeCell ref="C100:D100"/>
    <mergeCell ref="F100:H100"/>
    <mergeCell ref="J100:K100"/>
    <mergeCell ref="N100:P100"/>
    <mergeCell ref="C97:D97"/>
    <mergeCell ref="F97:H97"/>
    <mergeCell ref="J97:K97"/>
    <mergeCell ref="N97:P97"/>
    <mergeCell ref="C98:D98"/>
    <mergeCell ref="F98:H98"/>
    <mergeCell ref="J98:K98"/>
    <mergeCell ref="N98:P98"/>
    <mergeCell ref="C95:D95"/>
    <mergeCell ref="F95:H95"/>
    <mergeCell ref="J95:K95"/>
    <mergeCell ref="N95:P95"/>
    <mergeCell ref="C96:D96"/>
    <mergeCell ref="F96:H96"/>
    <mergeCell ref="J96:K96"/>
    <mergeCell ref="N96:P96"/>
    <mergeCell ref="C105:D105"/>
    <mergeCell ref="F105:H105"/>
    <mergeCell ref="J105:K105"/>
    <mergeCell ref="N105:P105"/>
    <mergeCell ref="C106:D106"/>
    <mergeCell ref="F106:H106"/>
    <mergeCell ref="J106:K106"/>
    <mergeCell ref="N106:P106"/>
    <mergeCell ref="C103:D103"/>
    <mergeCell ref="F103:H103"/>
    <mergeCell ref="J103:K103"/>
    <mergeCell ref="N103:P103"/>
    <mergeCell ref="C104:D104"/>
    <mergeCell ref="F104:H104"/>
    <mergeCell ref="J104:K104"/>
    <mergeCell ref="N104:P104"/>
    <mergeCell ref="C101:D101"/>
    <mergeCell ref="F101:H101"/>
    <mergeCell ref="J101:K101"/>
    <mergeCell ref="N101:P101"/>
    <mergeCell ref="C102:D102"/>
    <mergeCell ref="F102:H102"/>
    <mergeCell ref="J102:K102"/>
    <mergeCell ref="N102:P102"/>
    <mergeCell ref="C111:D111"/>
    <mergeCell ref="F111:H111"/>
    <mergeCell ref="J111:K111"/>
    <mergeCell ref="N111:P111"/>
    <mergeCell ref="C112:D112"/>
    <mergeCell ref="F112:H112"/>
    <mergeCell ref="J112:K112"/>
    <mergeCell ref="N112:P112"/>
    <mergeCell ref="C109:D109"/>
    <mergeCell ref="F109:H109"/>
    <mergeCell ref="J109:K109"/>
    <mergeCell ref="N109:P109"/>
    <mergeCell ref="C110:D110"/>
    <mergeCell ref="F110:H110"/>
    <mergeCell ref="J110:K110"/>
    <mergeCell ref="N110:P110"/>
    <mergeCell ref="C107:D107"/>
    <mergeCell ref="F107:H107"/>
    <mergeCell ref="J107:K107"/>
    <mergeCell ref="N107:P107"/>
    <mergeCell ref="C108:D108"/>
    <mergeCell ref="F108:H108"/>
    <mergeCell ref="J108:K108"/>
    <mergeCell ref="N108:P108"/>
    <mergeCell ref="C117:D117"/>
    <mergeCell ref="F117:H117"/>
    <mergeCell ref="J117:K117"/>
    <mergeCell ref="N117:P117"/>
    <mergeCell ref="C118:D118"/>
    <mergeCell ref="F118:H118"/>
    <mergeCell ref="J118:K118"/>
    <mergeCell ref="N118:P118"/>
    <mergeCell ref="C115:D115"/>
    <mergeCell ref="F115:H115"/>
    <mergeCell ref="J115:K115"/>
    <mergeCell ref="N115:P115"/>
    <mergeCell ref="C116:D116"/>
    <mergeCell ref="F116:H116"/>
    <mergeCell ref="J116:K116"/>
    <mergeCell ref="N116:P116"/>
    <mergeCell ref="C113:D113"/>
    <mergeCell ref="F113:H113"/>
    <mergeCell ref="J113:K113"/>
    <mergeCell ref="N113:P113"/>
    <mergeCell ref="C114:D114"/>
    <mergeCell ref="F114:H114"/>
    <mergeCell ref="J114:K114"/>
    <mergeCell ref="N114:P114"/>
    <mergeCell ref="C123:D123"/>
    <mergeCell ref="F123:H123"/>
    <mergeCell ref="J123:K123"/>
    <mergeCell ref="N123:P123"/>
    <mergeCell ref="C124:D124"/>
    <mergeCell ref="F124:H124"/>
    <mergeCell ref="J124:K124"/>
    <mergeCell ref="N124:P124"/>
    <mergeCell ref="C121:D121"/>
    <mergeCell ref="F121:H121"/>
    <mergeCell ref="J121:K121"/>
    <mergeCell ref="N121:P121"/>
    <mergeCell ref="C122:D122"/>
    <mergeCell ref="F122:H122"/>
    <mergeCell ref="J122:K122"/>
    <mergeCell ref="N122:P122"/>
    <mergeCell ref="C119:D119"/>
    <mergeCell ref="F119:H119"/>
    <mergeCell ref="J119:K119"/>
    <mergeCell ref="N119:P119"/>
    <mergeCell ref="C120:D120"/>
    <mergeCell ref="F120:H120"/>
    <mergeCell ref="J120:K120"/>
    <mergeCell ref="N120:P120"/>
    <mergeCell ref="C129:D129"/>
    <mergeCell ref="F129:H129"/>
    <mergeCell ref="J129:K129"/>
    <mergeCell ref="N129:P129"/>
    <mergeCell ref="C130:D130"/>
    <mergeCell ref="F130:H130"/>
    <mergeCell ref="J130:K130"/>
    <mergeCell ref="N130:P130"/>
    <mergeCell ref="C127:D127"/>
    <mergeCell ref="F127:H127"/>
    <mergeCell ref="J127:K127"/>
    <mergeCell ref="N127:P127"/>
    <mergeCell ref="C128:D128"/>
    <mergeCell ref="F128:H128"/>
    <mergeCell ref="J128:K128"/>
    <mergeCell ref="N128:P128"/>
    <mergeCell ref="C125:D125"/>
    <mergeCell ref="F125:H125"/>
    <mergeCell ref="J125:K125"/>
    <mergeCell ref="N125:P125"/>
    <mergeCell ref="C126:D126"/>
    <mergeCell ref="F126:H126"/>
    <mergeCell ref="J126:K126"/>
    <mergeCell ref="N126:P126"/>
    <mergeCell ref="C135:D135"/>
    <mergeCell ref="F135:H135"/>
    <mergeCell ref="J135:K135"/>
    <mergeCell ref="N135:P135"/>
    <mergeCell ref="C136:D136"/>
    <mergeCell ref="F136:H136"/>
    <mergeCell ref="J136:K136"/>
    <mergeCell ref="N136:P136"/>
    <mergeCell ref="C133:D133"/>
    <mergeCell ref="F133:H133"/>
    <mergeCell ref="J133:K133"/>
    <mergeCell ref="N133:P133"/>
    <mergeCell ref="C134:D134"/>
    <mergeCell ref="F134:H134"/>
    <mergeCell ref="J134:K134"/>
    <mergeCell ref="N134:P134"/>
    <mergeCell ref="C131:D131"/>
    <mergeCell ref="F131:H131"/>
    <mergeCell ref="J131:K131"/>
    <mergeCell ref="N131:P131"/>
    <mergeCell ref="C132:D132"/>
    <mergeCell ref="F132:H132"/>
    <mergeCell ref="J132:K132"/>
    <mergeCell ref="N132:P132"/>
    <mergeCell ref="C141:D141"/>
    <mergeCell ref="F141:H141"/>
    <mergeCell ref="J141:K141"/>
    <mergeCell ref="N141:P141"/>
    <mergeCell ref="C142:D142"/>
    <mergeCell ref="F142:H142"/>
    <mergeCell ref="J142:K142"/>
    <mergeCell ref="N142:P142"/>
    <mergeCell ref="C139:D139"/>
    <mergeCell ref="F139:H139"/>
    <mergeCell ref="J139:K139"/>
    <mergeCell ref="N139:P139"/>
    <mergeCell ref="C140:D140"/>
    <mergeCell ref="F140:H140"/>
    <mergeCell ref="J140:K140"/>
    <mergeCell ref="N140:P140"/>
    <mergeCell ref="C137:D137"/>
    <mergeCell ref="F137:H137"/>
    <mergeCell ref="J137:K137"/>
    <mergeCell ref="N137:P137"/>
    <mergeCell ref="C138:D138"/>
    <mergeCell ref="F138:H138"/>
    <mergeCell ref="J138:K138"/>
    <mergeCell ref="N138:P138"/>
    <mergeCell ref="C147:D147"/>
    <mergeCell ref="F147:H147"/>
    <mergeCell ref="J147:K147"/>
    <mergeCell ref="N147:P147"/>
    <mergeCell ref="C148:D148"/>
    <mergeCell ref="F148:H148"/>
    <mergeCell ref="J148:K148"/>
    <mergeCell ref="N148:P148"/>
    <mergeCell ref="C145:D145"/>
    <mergeCell ref="F145:H145"/>
    <mergeCell ref="J145:K145"/>
    <mergeCell ref="N145:P145"/>
    <mergeCell ref="C146:D146"/>
    <mergeCell ref="F146:H146"/>
    <mergeCell ref="J146:K146"/>
    <mergeCell ref="N146:P146"/>
    <mergeCell ref="C143:D143"/>
    <mergeCell ref="F143:H143"/>
    <mergeCell ref="J143:K143"/>
    <mergeCell ref="N143:P143"/>
    <mergeCell ref="C144:D144"/>
    <mergeCell ref="F144:H144"/>
    <mergeCell ref="J144:K144"/>
    <mergeCell ref="N144:P144"/>
    <mergeCell ref="C153:D153"/>
    <mergeCell ref="F153:H153"/>
    <mergeCell ref="J153:K153"/>
    <mergeCell ref="N153:P153"/>
    <mergeCell ref="C154:D154"/>
    <mergeCell ref="F154:H154"/>
    <mergeCell ref="J154:K154"/>
    <mergeCell ref="N154:P154"/>
    <mergeCell ref="C151:D151"/>
    <mergeCell ref="F151:H151"/>
    <mergeCell ref="J151:K151"/>
    <mergeCell ref="N151:P151"/>
    <mergeCell ref="C152:D152"/>
    <mergeCell ref="F152:H152"/>
    <mergeCell ref="J152:K152"/>
    <mergeCell ref="N152:P152"/>
    <mergeCell ref="C149:D149"/>
    <mergeCell ref="F149:H149"/>
    <mergeCell ref="J149:K149"/>
    <mergeCell ref="N149:P149"/>
    <mergeCell ref="C150:D150"/>
    <mergeCell ref="F150:H150"/>
    <mergeCell ref="J150:K150"/>
    <mergeCell ref="N150:P150"/>
    <mergeCell ref="C159:D159"/>
    <mergeCell ref="F159:H159"/>
    <mergeCell ref="J159:K159"/>
    <mergeCell ref="N159:P159"/>
    <mergeCell ref="C160:D160"/>
    <mergeCell ref="F160:H160"/>
    <mergeCell ref="J160:K160"/>
    <mergeCell ref="N160:P160"/>
    <mergeCell ref="C157:D157"/>
    <mergeCell ref="F157:H157"/>
    <mergeCell ref="J157:K157"/>
    <mergeCell ref="N157:P157"/>
    <mergeCell ref="C158:D158"/>
    <mergeCell ref="F158:H158"/>
    <mergeCell ref="J158:K158"/>
    <mergeCell ref="N158:P158"/>
    <mergeCell ref="C155:D155"/>
    <mergeCell ref="F155:H155"/>
    <mergeCell ref="J155:K155"/>
    <mergeCell ref="N155:P155"/>
    <mergeCell ref="C156:D156"/>
    <mergeCell ref="F156:H156"/>
    <mergeCell ref="J156:K156"/>
    <mergeCell ref="N156:P156"/>
    <mergeCell ref="C165:D165"/>
    <mergeCell ref="F165:H165"/>
    <mergeCell ref="J165:K165"/>
    <mergeCell ref="N165:P165"/>
    <mergeCell ref="C166:D166"/>
    <mergeCell ref="F166:H166"/>
    <mergeCell ref="J166:K166"/>
    <mergeCell ref="N166:P166"/>
    <mergeCell ref="C163:D163"/>
    <mergeCell ref="F163:H163"/>
    <mergeCell ref="J163:K163"/>
    <mergeCell ref="N163:P163"/>
    <mergeCell ref="C164:D164"/>
    <mergeCell ref="F164:H164"/>
    <mergeCell ref="J164:K164"/>
    <mergeCell ref="N164:P164"/>
    <mergeCell ref="C161:D161"/>
    <mergeCell ref="F161:H161"/>
    <mergeCell ref="J161:K161"/>
    <mergeCell ref="N161:P161"/>
    <mergeCell ref="C162:D162"/>
    <mergeCell ref="F162:H162"/>
    <mergeCell ref="J162:K162"/>
    <mergeCell ref="N162:P162"/>
    <mergeCell ref="C171:D171"/>
    <mergeCell ref="F171:H171"/>
    <mergeCell ref="J171:K171"/>
    <mergeCell ref="N171:P171"/>
    <mergeCell ref="C172:D172"/>
    <mergeCell ref="F172:H172"/>
    <mergeCell ref="J172:K172"/>
    <mergeCell ref="N172:P172"/>
    <mergeCell ref="C169:D169"/>
    <mergeCell ref="F169:H169"/>
    <mergeCell ref="J169:K169"/>
    <mergeCell ref="N169:P169"/>
    <mergeCell ref="C170:D170"/>
    <mergeCell ref="F170:H170"/>
    <mergeCell ref="J170:K170"/>
    <mergeCell ref="N170:P170"/>
    <mergeCell ref="C167:D167"/>
    <mergeCell ref="F167:H167"/>
    <mergeCell ref="J167:K167"/>
    <mergeCell ref="N167:P167"/>
    <mergeCell ref="C168:D168"/>
    <mergeCell ref="F168:H168"/>
    <mergeCell ref="J168:K168"/>
    <mergeCell ref="N168:P168"/>
    <mergeCell ref="C177:D177"/>
    <mergeCell ref="F177:H177"/>
    <mergeCell ref="J177:K177"/>
    <mergeCell ref="N177:P177"/>
    <mergeCell ref="C178:D178"/>
    <mergeCell ref="F178:H178"/>
    <mergeCell ref="J178:K178"/>
    <mergeCell ref="N178:P178"/>
    <mergeCell ref="C175:D175"/>
    <mergeCell ref="F175:H175"/>
    <mergeCell ref="J175:K175"/>
    <mergeCell ref="N175:P175"/>
    <mergeCell ref="C176:D176"/>
    <mergeCell ref="F176:H176"/>
    <mergeCell ref="J176:K176"/>
    <mergeCell ref="N176:P176"/>
    <mergeCell ref="C173:D173"/>
    <mergeCell ref="F173:H173"/>
    <mergeCell ref="J173:K173"/>
    <mergeCell ref="N173:P173"/>
    <mergeCell ref="C174:D174"/>
    <mergeCell ref="F174:H174"/>
    <mergeCell ref="J174:K174"/>
    <mergeCell ref="N174:P174"/>
    <mergeCell ref="C183:D183"/>
    <mergeCell ref="F183:H183"/>
    <mergeCell ref="J183:K183"/>
    <mergeCell ref="N183:P183"/>
    <mergeCell ref="C184:D184"/>
    <mergeCell ref="F184:H184"/>
    <mergeCell ref="J184:K184"/>
    <mergeCell ref="N184:P184"/>
    <mergeCell ref="C181:D181"/>
    <mergeCell ref="F181:H181"/>
    <mergeCell ref="J181:K181"/>
    <mergeCell ref="N181:P181"/>
    <mergeCell ref="C182:D182"/>
    <mergeCell ref="F182:H182"/>
    <mergeCell ref="J182:K182"/>
    <mergeCell ref="N182:P182"/>
    <mergeCell ref="C179:D179"/>
    <mergeCell ref="F179:H179"/>
    <mergeCell ref="J179:K179"/>
    <mergeCell ref="N179:P179"/>
    <mergeCell ref="C180:D180"/>
    <mergeCell ref="F180:H180"/>
    <mergeCell ref="J180:K180"/>
    <mergeCell ref="N180:P180"/>
    <mergeCell ref="C189:D189"/>
    <mergeCell ref="F189:H189"/>
    <mergeCell ref="J189:K189"/>
    <mergeCell ref="N189:P189"/>
    <mergeCell ref="C190:D190"/>
    <mergeCell ref="F190:H190"/>
    <mergeCell ref="J190:K190"/>
    <mergeCell ref="N190:P190"/>
    <mergeCell ref="C187:D187"/>
    <mergeCell ref="F187:H187"/>
    <mergeCell ref="J187:K187"/>
    <mergeCell ref="N187:P187"/>
    <mergeCell ref="C188:D188"/>
    <mergeCell ref="F188:H188"/>
    <mergeCell ref="J188:K188"/>
    <mergeCell ref="N188:P188"/>
    <mergeCell ref="C185:D185"/>
    <mergeCell ref="F185:H185"/>
    <mergeCell ref="J185:K185"/>
    <mergeCell ref="N185:P185"/>
    <mergeCell ref="C186:D186"/>
    <mergeCell ref="F186:H186"/>
    <mergeCell ref="J186:K186"/>
    <mergeCell ref="N186:P186"/>
    <mergeCell ref="C195:D195"/>
    <mergeCell ref="F195:H195"/>
    <mergeCell ref="J195:K195"/>
    <mergeCell ref="N195:P195"/>
    <mergeCell ref="C196:D196"/>
    <mergeCell ref="F196:H196"/>
    <mergeCell ref="J196:K196"/>
    <mergeCell ref="N196:P196"/>
    <mergeCell ref="C193:D193"/>
    <mergeCell ref="F193:H193"/>
    <mergeCell ref="J193:K193"/>
    <mergeCell ref="N193:P193"/>
    <mergeCell ref="C194:D194"/>
    <mergeCell ref="F194:H194"/>
    <mergeCell ref="J194:K194"/>
    <mergeCell ref="N194:P194"/>
    <mergeCell ref="C191:D191"/>
    <mergeCell ref="F191:H191"/>
    <mergeCell ref="J191:K191"/>
    <mergeCell ref="N191:P191"/>
    <mergeCell ref="C192:D192"/>
    <mergeCell ref="F192:H192"/>
    <mergeCell ref="J192:K192"/>
    <mergeCell ref="N192:P192"/>
    <mergeCell ref="C201:D201"/>
    <mergeCell ref="F201:H201"/>
    <mergeCell ref="J201:K201"/>
    <mergeCell ref="N201:P201"/>
    <mergeCell ref="C202:D202"/>
    <mergeCell ref="F202:H202"/>
    <mergeCell ref="J202:K202"/>
    <mergeCell ref="N202:P202"/>
    <mergeCell ref="C199:D199"/>
    <mergeCell ref="F199:H199"/>
    <mergeCell ref="J199:K199"/>
    <mergeCell ref="N199:P199"/>
    <mergeCell ref="C200:D200"/>
    <mergeCell ref="F200:H200"/>
    <mergeCell ref="J200:K200"/>
    <mergeCell ref="N200:P200"/>
    <mergeCell ref="C197:D197"/>
    <mergeCell ref="F197:H197"/>
    <mergeCell ref="J197:K197"/>
    <mergeCell ref="N197:P197"/>
    <mergeCell ref="C198:D198"/>
    <mergeCell ref="F198:H198"/>
    <mergeCell ref="J198:K198"/>
    <mergeCell ref="N198:P198"/>
    <mergeCell ref="C207:D207"/>
    <mergeCell ref="F207:H207"/>
    <mergeCell ref="J207:K207"/>
    <mergeCell ref="N207:P207"/>
    <mergeCell ref="C208:D208"/>
    <mergeCell ref="F208:H208"/>
    <mergeCell ref="J208:K208"/>
    <mergeCell ref="N208:P208"/>
    <mergeCell ref="C205:D205"/>
    <mergeCell ref="F205:H205"/>
    <mergeCell ref="J205:K205"/>
    <mergeCell ref="N205:P205"/>
    <mergeCell ref="C206:D206"/>
    <mergeCell ref="F206:H206"/>
    <mergeCell ref="J206:K206"/>
    <mergeCell ref="N206:P206"/>
    <mergeCell ref="C203:D203"/>
    <mergeCell ref="F203:H203"/>
    <mergeCell ref="J203:K203"/>
    <mergeCell ref="N203:P203"/>
    <mergeCell ref="C204:D204"/>
    <mergeCell ref="F204:H204"/>
    <mergeCell ref="J204:K204"/>
    <mergeCell ref="N204:P204"/>
    <mergeCell ref="C213:D213"/>
    <mergeCell ref="F213:H213"/>
    <mergeCell ref="J213:K213"/>
    <mergeCell ref="N213:P213"/>
    <mergeCell ref="C214:D214"/>
    <mergeCell ref="F214:H214"/>
    <mergeCell ref="J214:K214"/>
    <mergeCell ref="N214:P214"/>
    <mergeCell ref="C211:D211"/>
    <mergeCell ref="F211:H211"/>
    <mergeCell ref="J211:K211"/>
    <mergeCell ref="N211:P211"/>
    <mergeCell ref="C212:D212"/>
    <mergeCell ref="F212:H212"/>
    <mergeCell ref="J212:K212"/>
    <mergeCell ref="N212:P212"/>
    <mergeCell ref="C209:D209"/>
    <mergeCell ref="F209:H209"/>
    <mergeCell ref="J209:K209"/>
    <mergeCell ref="N209:P209"/>
    <mergeCell ref="C210:D210"/>
    <mergeCell ref="F210:H210"/>
    <mergeCell ref="J210:K210"/>
    <mergeCell ref="N210:P210"/>
    <mergeCell ref="C219:D219"/>
    <mergeCell ref="F219:H219"/>
    <mergeCell ref="J219:K219"/>
    <mergeCell ref="N219:P219"/>
    <mergeCell ref="C220:D220"/>
    <mergeCell ref="F220:H220"/>
    <mergeCell ref="J220:K220"/>
    <mergeCell ref="N220:P220"/>
    <mergeCell ref="C217:D217"/>
    <mergeCell ref="F217:H217"/>
    <mergeCell ref="J217:K217"/>
    <mergeCell ref="N217:P217"/>
    <mergeCell ref="C218:D218"/>
    <mergeCell ref="F218:H218"/>
    <mergeCell ref="J218:K218"/>
    <mergeCell ref="N218:P218"/>
    <mergeCell ref="C215:D215"/>
    <mergeCell ref="F215:H215"/>
    <mergeCell ref="J215:K215"/>
    <mergeCell ref="N215:P215"/>
    <mergeCell ref="C216:D216"/>
    <mergeCell ref="F216:H216"/>
    <mergeCell ref="J216:K216"/>
    <mergeCell ref="N216:P216"/>
    <mergeCell ref="C225:D225"/>
    <mergeCell ref="F225:H225"/>
    <mergeCell ref="J225:K225"/>
    <mergeCell ref="N225:P225"/>
    <mergeCell ref="C226:D226"/>
    <mergeCell ref="F226:H226"/>
    <mergeCell ref="J226:K226"/>
    <mergeCell ref="N226:P226"/>
    <mergeCell ref="C223:D223"/>
    <mergeCell ref="F223:H223"/>
    <mergeCell ref="J223:K223"/>
    <mergeCell ref="N223:P223"/>
    <mergeCell ref="C224:D224"/>
    <mergeCell ref="F224:H224"/>
    <mergeCell ref="J224:K224"/>
    <mergeCell ref="N224:P224"/>
    <mergeCell ref="C221:D221"/>
    <mergeCell ref="F221:H221"/>
    <mergeCell ref="J221:K221"/>
    <mergeCell ref="N221:P221"/>
    <mergeCell ref="C222:D222"/>
    <mergeCell ref="F222:H222"/>
    <mergeCell ref="J222:K222"/>
    <mergeCell ref="N222:P222"/>
    <mergeCell ref="C231:D231"/>
    <mergeCell ref="F231:H231"/>
    <mergeCell ref="J231:K231"/>
    <mergeCell ref="N231:P231"/>
    <mergeCell ref="C232:D232"/>
    <mergeCell ref="F232:H232"/>
    <mergeCell ref="J232:K232"/>
    <mergeCell ref="N232:P232"/>
    <mergeCell ref="C229:D229"/>
    <mergeCell ref="F229:H229"/>
    <mergeCell ref="J229:K229"/>
    <mergeCell ref="N229:P229"/>
    <mergeCell ref="C230:D230"/>
    <mergeCell ref="F230:H230"/>
    <mergeCell ref="J230:K230"/>
    <mergeCell ref="N230:P230"/>
    <mergeCell ref="C227:D227"/>
    <mergeCell ref="F227:H227"/>
    <mergeCell ref="J227:K227"/>
    <mergeCell ref="N227:P227"/>
    <mergeCell ref="C228:D228"/>
    <mergeCell ref="F228:H228"/>
    <mergeCell ref="J228:K228"/>
    <mergeCell ref="N228:P228"/>
    <mergeCell ref="C237:D237"/>
    <mergeCell ref="F237:H237"/>
    <mergeCell ref="J237:K237"/>
    <mergeCell ref="N237:P237"/>
    <mergeCell ref="C238:D238"/>
    <mergeCell ref="F238:H238"/>
    <mergeCell ref="J238:K238"/>
    <mergeCell ref="N238:P238"/>
    <mergeCell ref="C235:D235"/>
    <mergeCell ref="F235:H235"/>
    <mergeCell ref="J235:K235"/>
    <mergeCell ref="N235:P235"/>
    <mergeCell ref="C236:D236"/>
    <mergeCell ref="F236:H236"/>
    <mergeCell ref="J236:K236"/>
    <mergeCell ref="N236:P236"/>
    <mergeCell ref="C233:D233"/>
    <mergeCell ref="F233:H233"/>
    <mergeCell ref="J233:K233"/>
    <mergeCell ref="N233:P233"/>
    <mergeCell ref="C234:D234"/>
    <mergeCell ref="F234:H234"/>
    <mergeCell ref="J234:K234"/>
    <mergeCell ref="N234:P234"/>
    <mergeCell ref="C243:D243"/>
    <mergeCell ref="F243:H243"/>
    <mergeCell ref="J243:K243"/>
    <mergeCell ref="N243:P243"/>
    <mergeCell ref="C244:D244"/>
    <mergeCell ref="F244:H244"/>
    <mergeCell ref="J244:K244"/>
    <mergeCell ref="N244:P244"/>
    <mergeCell ref="C241:D241"/>
    <mergeCell ref="F241:H241"/>
    <mergeCell ref="J241:K241"/>
    <mergeCell ref="N241:P241"/>
    <mergeCell ref="C242:D242"/>
    <mergeCell ref="F242:H242"/>
    <mergeCell ref="J242:K242"/>
    <mergeCell ref="N242:P242"/>
    <mergeCell ref="C239:D239"/>
    <mergeCell ref="F239:H239"/>
    <mergeCell ref="J239:K239"/>
    <mergeCell ref="N239:P239"/>
    <mergeCell ref="C240:D240"/>
    <mergeCell ref="F240:H240"/>
    <mergeCell ref="J240:K240"/>
    <mergeCell ref="N240:P240"/>
    <mergeCell ref="C249:D249"/>
    <mergeCell ref="F249:H249"/>
    <mergeCell ref="J249:K249"/>
    <mergeCell ref="N249:P249"/>
    <mergeCell ref="C250:D250"/>
    <mergeCell ref="F250:H250"/>
    <mergeCell ref="J250:K250"/>
    <mergeCell ref="N250:P250"/>
    <mergeCell ref="C247:D247"/>
    <mergeCell ref="F247:H247"/>
    <mergeCell ref="J247:K247"/>
    <mergeCell ref="N247:P247"/>
    <mergeCell ref="C248:D248"/>
    <mergeCell ref="F248:H248"/>
    <mergeCell ref="J248:K248"/>
    <mergeCell ref="N248:P248"/>
    <mergeCell ref="C245:D245"/>
    <mergeCell ref="F245:H245"/>
    <mergeCell ref="J245:K245"/>
    <mergeCell ref="N245:P245"/>
    <mergeCell ref="C246:D246"/>
    <mergeCell ref="F246:H246"/>
    <mergeCell ref="J246:K246"/>
    <mergeCell ref="N246:P246"/>
    <mergeCell ref="C255:D255"/>
    <mergeCell ref="F255:H255"/>
    <mergeCell ref="J255:K255"/>
    <mergeCell ref="N255:P255"/>
    <mergeCell ref="C256:D256"/>
    <mergeCell ref="F256:H256"/>
    <mergeCell ref="J256:K256"/>
    <mergeCell ref="N256:P256"/>
    <mergeCell ref="C253:D253"/>
    <mergeCell ref="F253:H253"/>
    <mergeCell ref="J253:K253"/>
    <mergeCell ref="N253:P253"/>
    <mergeCell ref="C254:D254"/>
    <mergeCell ref="F254:H254"/>
    <mergeCell ref="J254:K254"/>
    <mergeCell ref="N254:P254"/>
    <mergeCell ref="C251:D251"/>
    <mergeCell ref="F251:H251"/>
    <mergeCell ref="J251:K251"/>
    <mergeCell ref="N251:P251"/>
    <mergeCell ref="C252:D252"/>
    <mergeCell ref="F252:H252"/>
    <mergeCell ref="J252:K252"/>
    <mergeCell ref="N252:P252"/>
    <mergeCell ref="C261:D261"/>
    <mergeCell ref="F261:H261"/>
    <mergeCell ref="J261:K261"/>
    <mergeCell ref="N261:P261"/>
    <mergeCell ref="C262:D262"/>
    <mergeCell ref="F262:H262"/>
    <mergeCell ref="J262:K262"/>
    <mergeCell ref="N262:P262"/>
    <mergeCell ref="C259:D259"/>
    <mergeCell ref="F259:H259"/>
    <mergeCell ref="J259:K259"/>
    <mergeCell ref="N259:P259"/>
    <mergeCell ref="C260:D260"/>
    <mergeCell ref="F260:H260"/>
    <mergeCell ref="J260:K260"/>
    <mergeCell ref="N260:P260"/>
    <mergeCell ref="C257:D257"/>
    <mergeCell ref="F257:H257"/>
    <mergeCell ref="J257:K257"/>
    <mergeCell ref="N257:P257"/>
    <mergeCell ref="C258:D258"/>
    <mergeCell ref="F258:H258"/>
    <mergeCell ref="J258:K258"/>
    <mergeCell ref="N258:P258"/>
    <mergeCell ref="C267:D267"/>
    <mergeCell ref="F267:H267"/>
    <mergeCell ref="J267:K267"/>
    <mergeCell ref="N267:P267"/>
    <mergeCell ref="C268:D268"/>
    <mergeCell ref="F268:H268"/>
    <mergeCell ref="J268:K268"/>
    <mergeCell ref="N268:P268"/>
    <mergeCell ref="C265:D265"/>
    <mergeCell ref="F265:H265"/>
    <mergeCell ref="J265:K265"/>
    <mergeCell ref="N265:P265"/>
    <mergeCell ref="C266:D266"/>
    <mergeCell ref="F266:H266"/>
    <mergeCell ref="J266:K266"/>
    <mergeCell ref="N266:P266"/>
    <mergeCell ref="C263:D263"/>
    <mergeCell ref="F263:H263"/>
    <mergeCell ref="J263:K263"/>
    <mergeCell ref="N263:P263"/>
    <mergeCell ref="C264:D264"/>
    <mergeCell ref="F264:H264"/>
    <mergeCell ref="J264:K264"/>
    <mergeCell ref="N264:P264"/>
    <mergeCell ref="C273:D273"/>
    <mergeCell ref="F273:H273"/>
    <mergeCell ref="J273:K273"/>
    <mergeCell ref="N273:P273"/>
    <mergeCell ref="C274:D274"/>
    <mergeCell ref="F274:H274"/>
    <mergeCell ref="J274:K274"/>
    <mergeCell ref="N274:P274"/>
    <mergeCell ref="C271:D271"/>
    <mergeCell ref="F271:H271"/>
    <mergeCell ref="J271:K271"/>
    <mergeCell ref="N271:P271"/>
    <mergeCell ref="C272:D272"/>
    <mergeCell ref="F272:H272"/>
    <mergeCell ref="J272:K272"/>
    <mergeCell ref="N272:P272"/>
    <mergeCell ref="C269:D269"/>
    <mergeCell ref="F269:H269"/>
    <mergeCell ref="J269:K269"/>
    <mergeCell ref="N269:P269"/>
    <mergeCell ref="C270:D270"/>
    <mergeCell ref="F270:H270"/>
    <mergeCell ref="J270:K270"/>
    <mergeCell ref="N270:P270"/>
    <mergeCell ref="C279:D279"/>
    <mergeCell ref="F279:H279"/>
    <mergeCell ref="J279:K279"/>
    <mergeCell ref="N279:P279"/>
    <mergeCell ref="C280:D280"/>
    <mergeCell ref="F280:H280"/>
    <mergeCell ref="J280:K280"/>
    <mergeCell ref="N280:P280"/>
    <mergeCell ref="C277:D277"/>
    <mergeCell ref="F277:H277"/>
    <mergeCell ref="J277:K277"/>
    <mergeCell ref="N277:P277"/>
    <mergeCell ref="C278:D278"/>
    <mergeCell ref="F278:H278"/>
    <mergeCell ref="J278:K278"/>
    <mergeCell ref="N278:P278"/>
    <mergeCell ref="C275:D275"/>
    <mergeCell ref="F275:H275"/>
    <mergeCell ref="J275:K275"/>
    <mergeCell ref="N275:P275"/>
    <mergeCell ref="C276:D276"/>
    <mergeCell ref="F276:H276"/>
    <mergeCell ref="J276:K276"/>
    <mergeCell ref="N276:P276"/>
    <mergeCell ref="C285:D285"/>
    <mergeCell ref="F285:H285"/>
    <mergeCell ref="J285:K285"/>
    <mergeCell ref="N285:P285"/>
    <mergeCell ref="C286:D286"/>
    <mergeCell ref="F286:H286"/>
    <mergeCell ref="J286:K286"/>
    <mergeCell ref="N286:P286"/>
    <mergeCell ref="C283:D283"/>
    <mergeCell ref="F283:H283"/>
    <mergeCell ref="J283:K283"/>
    <mergeCell ref="N283:P283"/>
    <mergeCell ref="C284:D284"/>
    <mergeCell ref="F284:H284"/>
    <mergeCell ref="J284:K284"/>
    <mergeCell ref="N284:P284"/>
    <mergeCell ref="C281:D281"/>
    <mergeCell ref="F281:H281"/>
    <mergeCell ref="J281:K281"/>
    <mergeCell ref="N281:P281"/>
    <mergeCell ref="C282:D282"/>
    <mergeCell ref="F282:H282"/>
    <mergeCell ref="J282:K282"/>
    <mergeCell ref="N282:P282"/>
    <mergeCell ref="C291:D291"/>
    <mergeCell ref="F291:H291"/>
    <mergeCell ref="J291:K291"/>
    <mergeCell ref="N291:P291"/>
    <mergeCell ref="C292:D292"/>
    <mergeCell ref="F292:H292"/>
    <mergeCell ref="J292:K292"/>
    <mergeCell ref="N292:P292"/>
    <mergeCell ref="C289:D289"/>
    <mergeCell ref="F289:H289"/>
    <mergeCell ref="J289:K289"/>
    <mergeCell ref="N289:P289"/>
    <mergeCell ref="C290:D290"/>
    <mergeCell ref="F290:H290"/>
    <mergeCell ref="J290:K290"/>
    <mergeCell ref="N290:P290"/>
    <mergeCell ref="C287:D287"/>
    <mergeCell ref="F287:H287"/>
    <mergeCell ref="J287:K287"/>
    <mergeCell ref="N287:P287"/>
    <mergeCell ref="C288:D288"/>
    <mergeCell ref="F288:H288"/>
    <mergeCell ref="J288:K288"/>
    <mergeCell ref="N288:P288"/>
    <mergeCell ref="C297:D297"/>
    <mergeCell ref="F297:H297"/>
    <mergeCell ref="J297:K297"/>
    <mergeCell ref="N297:P297"/>
    <mergeCell ref="C298:D298"/>
    <mergeCell ref="F298:H298"/>
    <mergeCell ref="J298:K298"/>
    <mergeCell ref="N298:P298"/>
    <mergeCell ref="C295:D295"/>
    <mergeCell ref="F295:H295"/>
    <mergeCell ref="J295:K295"/>
    <mergeCell ref="N295:P295"/>
    <mergeCell ref="C296:D296"/>
    <mergeCell ref="F296:H296"/>
    <mergeCell ref="J296:K296"/>
    <mergeCell ref="N296:P296"/>
    <mergeCell ref="C293:D293"/>
    <mergeCell ref="F293:H293"/>
    <mergeCell ref="J293:K293"/>
    <mergeCell ref="N293:P293"/>
    <mergeCell ref="C294:D294"/>
    <mergeCell ref="F294:H294"/>
    <mergeCell ref="J294:K294"/>
    <mergeCell ref="N294:P294"/>
    <mergeCell ref="C303:D303"/>
    <mergeCell ref="F303:H303"/>
    <mergeCell ref="J303:K303"/>
    <mergeCell ref="N303:P303"/>
    <mergeCell ref="C304:D304"/>
    <mergeCell ref="F304:H304"/>
    <mergeCell ref="J304:K304"/>
    <mergeCell ref="N304:P304"/>
    <mergeCell ref="C301:D301"/>
    <mergeCell ref="F301:H301"/>
    <mergeCell ref="J301:K301"/>
    <mergeCell ref="N301:P301"/>
    <mergeCell ref="C302:D302"/>
    <mergeCell ref="F302:H302"/>
    <mergeCell ref="J302:K302"/>
    <mergeCell ref="N302:P302"/>
    <mergeCell ref="C299:D299"/>
    <mergeCell ref="F299:H299"/>
    <mergeCell ref="J299:K299"/>
    <mergeCell ref="N299:P299"/>
    <mergeCell ref="C300:D300"/>
    <mergeCell ref="F300:H300"/>
    <mergeCell ref="J300:K300"/>
    <mergeCell ref="N300:P300"/>
    <mergeCell ref="C309:D309"/>
    <mergeCell ref="F309:H309"/>
    <mergeCell ref="J309:K309"/>
    <mergeCell ref="N309:P309"/>
    <mergeCell ref="C310:D310"/>
    <mergeCell ref="F310:H310"/>
    <mergeCell ref="J310:K310"/>
    <mergeCell ref="N310:P310"/>
    <mergeCell ref="C307:D307"/>
    <mergeCell ref="F307:H307"/>
    <mergeCell ref="J307:K307"/>
    <mergeCell ref="N307:P307"/>
    <mergeCell ref="C308:D308"/>
    <mergeCell ref="F308:H308"/>
    <mergeCell ref="J308:K308"/>
    <mergeCell ref="N308:P308"/>
    <mergeCell ref="C305:D305"/>
    <mergeCell ref="F305:H305"/>
    <mergeCell ref="J305:K305"/>
    <mergeCell ref="N305:P305"/>
    <mergeCell ref="C306:D306"/>
    <mergeCell ref="F306:H306"/>
    <mergeCell ref="J306:K306"/>
    <mergeCell ref="N306:P306"/>
    <mergeCell ref="C315:D315"/>
    <mergeCell ref="F315:H315"/>
    <mergeCell ref="J315:K315"/>
    <mergeCell ref="N315:P315"/>
    <mergeCell ref="C316:D316"/>
    <mergeCell ref="F316:H316"/>
    <mergeCell ref="J316:K316"/>
    <mergeCell ref="N316:P316"/>
    <mergeCell ref="C313:D313"/>
    <mergeCell ref="F313:H313"/>
    <mergeCell ref="J313:K313"/>
    <mergeCell ref="N313:P313"/>
    <mergeCell ref="C314:D314"/>
    <mergeCell ref="F314:H314"/>
    <mergeCell ref="J314:K314"/>
    <mergeCell ref="N314:P314"/>
    <mergeCell ref="C311:D311"/>
    <mergeCell ref="F311:H311"/>
    <mergeCell ref="J311:K311"/>
    <mergeCell ref="N311:P311"/>
    <mergeCell ref="C312:D312"/>
    <mergeCell ref="F312:H312"/>
    <mergeCell ref="J312:K312"/>
    <mergeCell ref="N312:P312"/>
    <mergeCell ref="C321:D321"/>
    <mergeCell ref="F321:H321"/>
    <mergeCell ref="J321:K321"/>
    <mergeCell ref="N321:P321"/>
    <mergeCell ref="C322:D322"/>
    <mergeCell ref="F322:H322"/>
    <mergeCell ref="J322:K322"/>
    <mergeCell ref="N322:P322"/>
    <mergeCell ref="C319:D319"/>
    <mergeCell ref="F319:H319"/>
    <mergeCell ref="J319:K319"/>
    <mergeCell ref="N319:P319"/>
    <mergeCell ref="C320:D320"/>
    <mergeCell ref="F320:H320"/>
    <mergeCell ref="J320:K320"/>
    <mergeCell ref="N320:P320"/>
    <mergeCell ref="C317:D317"/>
    <mergeCell ref="F317:H317"/>
    <mergeCell ref="J317:K317"/>
    <mergeCell ref="N317:P317"/>
    <mergeCell ref="C318:D318"/>
    <mergeCell ref="F318:H318"/>
    <mergeCell ref="J318:K318"/>
    <mergeCell ref="N318:P318"/>
    <mergeCell ref="C327:D327"/>
    <mergeCell ref="F327:H327"/>
    <mergeCell ref="J327:K327"/>
    <mergeCell ref="N327:P327"/>
    <mergeCell ref="C328:D328"/>
    <mergeCell ref="F328:H328"/>
    <mergeCell ref="J328:K328"/>
    <mergeCell ref="N328:P328"/>
    <mergeCell ref="C325:D325"/>
    <mergeCell ref="F325:H325"/>
    <mergeCell ref="J325:K325"/>
    <mergeCell ref="N325:P325"/>
    <mergeCell ref="C326:D326"/>
    <mergeCell ref="F326:H326"/>
    <mergeCell ref="J326:K326"/>
    <mergeCell ref="N326:P326"/>
    <mergeCell ref="C323:D323"/>
    <mergeCell ref="F323:H323"/>
    <mergeCell ref="J323:K323"/>
    <mergeCell ref="N323:P323"/>
    <mergeCell ref="C324:D324"/>
    <mergeCell ref="F324:H324"/>
    <mergeCell ref="J324:K324"/>
    <mergeCell ref="N324:P324"/>
    <mergeCell ref="C333:D333"/>
    <mergeCell ref="F333:H333"/>
    <mergeCell ref="J333:K333"/>
    <mergeCell ref="N333:P333"/>
    <mergeCell ref="C334:D334"/>
    <mergeCell ref="F334:H334"/>
    <mergeCell ref="J334:K334"/>
    <mergeCell ref="N334:P334"/>
    <mergeCell ref="C331:D331"/>
    <mergeCell ref="F331:H331"/>
    <mergeCell ref="J331:K331"/>
    <mergeCell ref="N331:P331"/>
    <mergeCell ref="C332:D332"/>
    <mergeCell ref="F332:H332"/>
    <mergeCell ref="J332:K332"/>
    <mergeCell ref="N332:P332"/>
    <mergeCell ref="C329:D329"/>
    <mergeCell ref="F329:H329"/>
    <mergeCell ref="J329:K329"/>
    <mergeCell ref="N329:P329"/>
    <mergeCell ref="C330:D330"/>
    <mergeCell ref="F330:H330"/>
    <mergeCell ref="J330:K330"/>
    <mergeCell ref="N330:P330"/>
    <mergeCell ref="C339:D339"/>
    <mergeCell ref="F339:H339"/>
    <mergeCell ref="J339:K339"/>
    <mergeCell ref="N339:P339"/>
    <mergeCell ref="C340:D340"/>
    <mergeCell ref="F340:H340"/>
    <mergeCell ref="J340:K340"/>
    <mergeCell ref="N340:P340"/>
    <mergeCell ref="C337:D337"/>
    <mergeCell ref="F337:H337"/>
    <mergeCell ref="J337:K337"/>
    <mergeCell ref="N337:P337"/>
    <mergeCell ref="C338:D338"/>
    <mergeCell ref="F338:H338"/>
    <mergeCell ref="J338:K338"/>
    <mergeCell ref="N338:P338"/>
    <mergeCell ref="C335:D335"/>
    <mergeCell ref="F335:H335"/>
    <mergeCell ref="J335:K335"/>
    <mergeCell ref="N335:P335"/>
    <mergeCell ref="C336:D336"/>
    <mergeCell ref="F336:H336"/>
    <mergeCell ref="J336:K336"/>
    <mergeCell ref="N336:P336"/>
    <mergeCell ref="C345:D345"/>
    <mergeCell ref="F345:H345"/>
    <mergeCell ref="J345:K345"/>
    <mergeCell ref="N345:P345"/>
    <mergeCell ref="C346:D346"/>
    <mergeCell ref="F346:H346"/>
    <mergeCell ref="J346:K346"/>
    <mergeCell ref="N346:P346"/>
    <mergeCell ref="C343:D343"/>
    <mergeCell ref="F343:H343"/>
    <mergeCell ref="J343:K343"/>
    <mergeCell ref="N343:P343"/>
    <mergeCell ref="C344:D344"/>
    <mergeCell ref="F344:H344"/>
    <mergeCell ref="J344:K344"/>
    <mergeCell ref="N344:P344"/>
    <mergeCell ref="C341:D341"/>
    <mergeCell ref="F341:H341"/>
    <mergeCell ref="J341:K341"/>
    <mergeCell ref="N341:P341"/>
    <mergeCell ref="C342:D342"/>
    <mergeCell ref="F342:H342"/>
    <mergeCell ref="J342:K342"/>
    <mergeCell ref="N342:P342"/>
    <mergeCell ref="C351:D351"/>
    <mergeCell ref="F351:H351"/>
    <mergeCell ref="J351:K351"/>
    <mergeCell ref="N351:P351"/>
    <mergeCell ref="C352:D352"/>
    <mergeCell ref="F352:H352"/>
    <mergeCell ref="J352:K352"/>
    <mergeCell ref="N352:P352"/>
    <mergeCell ref="C349:D349"/>
    <mergeCell ref="F349:H349"/>
    <mergeCell ref="J349:K349"/>
    <mergeCell ref="N349:P349"/>
    <mergeCell ref="C350:D350"/>
    <mergeCell ref="F350:H350"/>
    <mergeCell ref="J350:K350"/>
    <mergeCell ref="N350:P350"/>
    <mergeCell ref="C347:D347"/>
    <mergeCell ref="F347:H347"/>
    <mergeCell ref="J347:K347"/>
    <mergeCell ref="N347:P347"/>
    <mergeCell ref="C348:D348"/>
    <mergeCell ref="F348:H348"/>
    <mergeCell ref="J348:K348"/>
    <mergeCell ref="N348:P348"/>
    <mergeCell ref="C357:D357"/>
    <mergeCell ref="F357:H357"/>
    <mergeCell ref="J357:K357"/>
    <mergeCell ref="N357:P357"/>
    <mergeCell ref="C358:D358"/>
    <mergeCell ref="F358:H358"/>
    <mergeCell ref="J358:K358"/>
    <mergeCell ref="N358:P358"/>
    <mergeCell ref="C355:D355"/>
    <mergeCell ref="F355:H355"/>
    <mergeCell ref="J355:K355"/>
    <mergeCell ref="N355:P355"/>
    <mergeCell ref="C356:D356"/>
    <mergeCell ref="F356:H356"/>
    <mergeCell ref="J356:K356"/>
    <mergeCell ref="N356:P356"/>
    <mergeCell ref="C353:D353"/>
    <mergeCell ref="F353:H353"/>
    <mergeCell ref="J353:K353"/>
    <mergeCell ref="N353:P353"/>
    <mergeCell ref="C354:D354"/>
    <mergeCell ref="F354:H354"/>
    <mergeCell ref="J354:K354"/>
    <mergeCell ref="N354:P354"/>
    <mergeCell ref="C363:D363"/>
    <mergeCell ref="F363:H363"/>
    <mergeCell ref="J363:K363"/>
    <mergeCell ref="N363:P363"/>
    <mergeCell ref="C364:D364"/>
    <mergeCell ref="F364:H364"/>
    <mergeCell ref="J364:K364"/>
    <mergeCell ref="N364:P364"/>
    <mergeCell ref="C361:D361"/>
    <mergeCell ref="F361:H361"/>
    <mergeCell ref="J361:K361"/>
    <mergeCell ref="N361:P361"/>
    <mergeCell ref="C362:D362"/>
    <mergeCell ref="F362:H362"/>
    <mergeCell ref="J362:K362"/>
    <mergeCell ref="N362:P362"/>
    <mergeCell ref="C359:D359"/>
    <mergeCell ref="F359:H359"/>
    <mergeCell ref="J359:K359"/>
    <mergeCell ref="N359:P359"/>
    <mergeCell ref="C360:D360"/>
    <mergeCell ref="F360:H360"/>
    <mergeCell ref="J360:K360"/>
    <mergeCell ref="N360:P360"/>
    <mergeCell ref="C369:D369"/>
    <mergeCell ref="F369:H369"/>
    <mergeCell ref="J369:K369"/>
    <mergeCell ref="N369:P369"/>
    <mergeCell ref="C370:D370"/>
    <mergeCell ref="F370:H370"/>
    <mergeCell ref="J370:K370"/>
    <mergeCell ref="N370:P370"/>
    <mergeCell ref="C367:D367"/>
    <mergeCell ref="F367:H367"/>
    <mergeCell ref="J367:K367"/>
    <mergeCell ref="N367:P367"/>
    <mergeCell ref="C368:D368"/>
    <mergeCell ref="F368:H368"/>
    <mergeCell ref="J368:K368"/>
    <mergeCell ref="N368:P368"/>
    <mergeCell ref="C365:D365"/>
    <mergeCell ref="F365:H365"/>
    <mergeCell ref="J365:K365"/>
    <mergeCell ref="N365:P365"/>
    <mergeCell ref="C366:D366"/>
    <mergeCell ref="F366:H366"/>
    <mergeCell ref="J366:K366"/>
    <mergeCell ref="N366:P366"/>
    <mergeCell ref="C375:D375"/>
    <mergeCell ref="F375:H375"/>
    <mergeCell ref="J375:K375"/>
    <mergeCell ref="N375:P375"/>
    <mergeCell ref="C376:D376"/>
    <mergeCell ref="F376:H376"/>
    <mergeCell ref="J376:K376"/>
    <mergeCell ref="N376:P376"/>
    <mergeCell ref="C373:D373"/>
    <mergeCell ref="F373:H373"/>
    <mergeCell ref="J373:K373"/>
    <mergeCell ref="N373:P373"/>
    <mergeCell ref="C374:D374"/>
    <mergeCell ref="F374:H374"/>
    <mergeCell ref="J374:K374"/>
    <mergeCell ref="N374:P374"/>
    <mergeCell ref="C371:D371"/>
    <mergeCell ref="F371:H371"/>
    <mergeCell ref="J371:K371"/>
    <mergeCell ref="N371:P371"/>
    <mergeCell ref="C372:D372"/>
    <mergeCell ref="F372:H372"/>
    <mergeCell ref="J372:K372"/>
    <mergeCell ref="N372:P372"/>
    <mergeCell ref="C381:D381"/>
    <mergeCell ref="F381:H381"/>
    <mergeCell ref="J381:K381"/>
    <mergeCell ref="N381:P381"/>
    <mergeCell ref="C382:D382"/>
    <mergeCell ref="F382:H382"/>
    <mergeCell ref="J382:K382"/>
    <mergeCell ref="N382:P382"/>
    <mergeCell ref="C379:D379"/>
    <mergeCell ref="F379:H379"/>
    <mergeCell ref="J379:K379"/>
    <mergeCell ref="N379:P379"/>
    <mergeCell ref="C380:D380"/>
    <mergeCell ref="F380:H380"/>
    <mergeCell ref="J380:K380"/>
    <mergeCell ref="N380:P380"/>
    <mergeCell ref="C377:D377"/>
    <mergeCell ref="F377:H377"/>
    <mergeCell ref="J377:K377"/>
    <mergeCell ref="N377:P377"/>
    <mergeCell ref="C378:D378"/>
    <mergeCell ref="F378:H378"/>
    <mergeCell ref="J378:K378"/>
    <mergeCell ref="N378:P378"/>
    <mergeCell ref="C387:D387"/>
    <mergeCell ref="F387:H387"/>
    <mergeCell ref="J387:K387"/>
    <mergeCell ref="N387:P387"/>
    <mergeCell ref="C388:D388"/>
    <mergeCell ref="F388:H388"/>
    <mergeCell ref="J388:K388"/>
    <mergeCell ref="N388:P388"/>
    <mergeCell ref="C385:D385"/>
    <mergeCell ref="F385:H385"/>
    <mergeCell ref="J385:K385"/>
    <mergeCell ref="N385:P385"/>
    <mergeCell ref="C386:D386"/>
    <mergeCell ref="F386:H386"/>
    <mergeCell ref="J386:K386"/>
    <mergeCell ref="N386:P386"/>
    <mergeCell ref="C383:D383"/>
    <mergeCell ref="F383:H383"/>
    <mergeCell ref="J383:K383"/>
    <mergeCell ref="N383:P383"/>
    <mergeCell ref="C384:D384"/>
    <mergeCell ref="F384:H384"/>
    <mergeCell ref="J384:K384"/>
    <mergeCell ref="N384:P384"/>
    <mergeCell ref="C393:D393"/>
    <mergeCell ref="F393:H393"/>
    <mergeCell ref="J393:K393"/>
    <mergeCell ref="N393:P393"/>
    <mergeCell ref="C394:D394"/>
    <mergeCell ref="F394:H394"/>
    <mergeCell ref="J394:K394"/>
    <mergeCell ref="N394:P394"/>
    <mergeCell ref="C391:D391"/>
    <mergeCell ref="F391:H391"/>
    <mergeCell ref="J391:K391"/>
    <mergeCell ref="N391:P391"/>
    <mergeCell ref="C392:D392"/>
    <mergeCell ref="F392:H392"/>
    <mergeCell ref="J392:K392"/>
    <mergeCell ref="N392:P392"/>
    <mergeCell ref="C389:D389"/>
    <mergeCell ref="F389:H389"/>
    <mergeCell ref="J389:K389"/>
    <mergeCell ref="N389:P389"/>
    <mergeCell ref="C390:D390"/>
    <mergeCell ref="F390:H390"/>
    <mergeCell ref="J390:K390"/>
    <mergeCell ref="N390:P390"/>
    <mergeCell ref="C399:D399"/>
    <mergeCell ref="F399:H399"/>
    <mergeCell ref="J399:K399"/>
    <mergeCell ref="N399:P399"/>
    <mergeCell ref="C400:D400"/>
    <mergeCell ref="F400:H400"/>
    <mergeCell ref="J400:K400"/>
    <mergeCell ref="N400:P400"/>
    <mergeCell ref="C397:D397"/>
    <mergeCell ref="F397:H397"/>
    <mergeCell ref="J397:K397"/>
    <mergeCell ref="N397:P397"/>
    <mergeCell ref="C398:D398"/>
    <mergeCell ref="F398:H398"/>
    <mergeCell ref="J398:K398"/>
    <mergeCell ref="N398:P398"/>
    <mergeCell ref="C395:D395"/>
    <mergeCell ref="F395:H395"/>
    <mergeCell ref="J395:K395"/>
    <mergeCell ref="N395:P395"/>
    <mergeCell ref="C396:D396"/>
    <mergeCell ref="F396:H396"/>
    <mergeCell ref="J396:K396"/>
    <mergeCell ref="N396:P396"/>
    <mergeCell ref="C405:D405"/>
    <mergeCell ref="F405:H405"/>
    <mergeCell ref="J405:K405"/>
    <mergeCell ref="N405:P405"/>
    <mergeCell ref="C406:D406"/>
    <mergeCell ref="F406:H406"/>
    <mergeCell ref="J406:K406"/>
    <mergeCell ref="N406:P406"/>
    <mergeCell ref="C403:D403"/>
    <mergeCell ref="F403:H403"/>
    <mergeCell ref="J403:K403"/>
    <mergeCell ref="N403:P403"/>
    <mergeCell ref="C404:D404"/>
    <mergeCell ref="F404:H404"/>
    <mergeCell ref="J404:K404"/>
    <mergeCell ref="N404:P404"/>
    <mergeCell ref="C401:D401"/>
    <mergeCell ref="F401:H401"/>
    <mergeCell ref="J401:K401"/>
    <mergeCell ref="N401:P401"/>
    <mergeCell ref="C402:D402"/>
    <mergeCell ref="F402:H402"/>
    <mergeCell ref="J402:K402"/>
    <mergeCell ref="N402:P402"/>
    <mergeCell ref="C411:D411"/>
    <mergeCell ref="F411:H411"/>
    <mergeCell ref="J411:K411"/>
    <mergeCell ref="N411:P411"/>
    <mergeCell ref="C412:D412"/>
    <mergeCell ref="F412:H412"/>
    <mergeCell ref="J412:K412"/>
    <mergeCell ref="N412:P412"/>
    <mergeCell ref="C409:D409"/>
    <mergeCell ref="F409:H409"/>
    <mergeCell ref="J409:K409"/>
    <mergeCell ref="N409:P409"/>
    <mergeCell ref="C410:D410"/>
    <mergeCell ref="F410:H410"/>
    <mergeCell ref="J410:K410"/>
    <mergeCell ref="N410:P410"/>
    <mergeCell ref="C407:D407"/>
    <mergeCell ref="F407:H407"/>
    <mergeCell ref="J407:K407"/>
    <mergeCell ref="N407:P407"/>
    <mergeCell ref="C408:D408"/>
    <mergeCell ref="F408:H408"/>
    <mergeCell ref="J408:K408"/>
    <mergeCell ref="N408:P408"/>
    <mergeCell ref="C417:D417"/>
    <mergeCell ref="F417:H417"/>
    <mergeCell ref="J417:K417"/>
    <mergeCell ref="N417:P417"/>
    <mergeCell ref="C418:D418"/>
    <mergeCell ref="F418:H418"/>
    <mergeCell ref="J418:K418"/>
    <mergeCell ref="N418:P418"/>
    <mergeCell ref="C415:D415"/>
    <mergeCell ref="F415:H415"/>
    <mergeCell ref="J415:K415"/>
    <mergeCell ref="N415:P415"/>
    <mergeCell ref="C416:D416"/>
    <mergeCell ref="F416:H416"/>
    <mergeCell ref="J416:K416"/>
    <mergeCell ref="N416:P416"/>
    <mergeCell ref="C413:D413"/>
    <mergeCell ref="F413:H413"/>
    <mergeCell ref="J413:K413"/>
    <mergeCell ref="N413:P413"/>
    <mergeCell ref="C414:D414"/>
    <mergeCell ref="F414:H414"/>
    <mergeCell ref="J414:K414"/>
    <mergeCell ref="N414:P414"/>
    <mergeCell ref="C423:D423"/>
    <mergeCell ref="F423:H423"/>
    <mergeCell ref="J423:K423"/>
    <mergeCell ref="N423:P423"/>
    <mergeCell ref="C424:D424"/>
    <mergeCell ref="F424:H424"/>
    <mergeCell ref="J424:K424"/>
    <mergeCell ref="N424:P424"/>
    <mergeCell ref="C421:D421"/>
    <mergeCell ref="F421:H421"/>
    <mergeCell ref="J421:K421"/>
    <mergeCell ref="N421:P421"/>
    <mergeCell ref="C422:D422"/>
    <mergeCell ref="F422:H422"/>
    <mergeCell ref="J422:K422"/>
    <mergeCell ref="N422:P422"/>
    <mergeCell ref="C419:D419"/>
    <mergeCell ref="F419:H419"/>
    <mergeCell ref="J419:K419"/>
    <mergeCell ref="N419:P419"/>
    <mergeCell ref="C420:D420"/>
    <mergeCell ref="F420:H420"/>
    <mergeCell ref="J420:K420"/>
    <mergeCell ref="N420:P420"/>
    <mergeCell ref="C429:D429"/>
    <mergeCell ref="F429:H429"/>
    <mergeCell ref="J429:K429"/>
    <mergeCell ref="N429:P429"/>
    <mergeCell ref="C430:D430"/>
    <mergeCell ref="F430:H430"/>
    <mergeCell ref="J430:K430"/>
    <mergeCell ref="N430:P430"/>
    <mergeCell ref="C427:D427"/>
    <mergeCell ref="F427:H427"/>
    <mergeCell ref="J427:K427"/>
    <mergeCell ref="N427:P427"/>
    <mergeCell ref="C428:D428"/>
    <mergeCell ref="F428:H428"/>
    <mergeCell ref="J428:K428"/>
    <mergeCell ref="N428:P428"/>
    <mergeCell ref="C425:D425"/>
    <mergeCell ref="F425:H425"/>
    <mergeCell ref="J425:K425"/>
    <mergeCell ref="N425:P425"/>
    <mergeCell ref="C426:D426"/>
    <mergeCell ref="F426:H426"/>
    <mergeCell ref="J426:K426"/>
    <mergeCell ref="N426:P426"/>
    <mergeCell ref="C435:D435"/>
    <mergeCell ref="F435:H435"/>
    <mergeCell ref="J435:K435"/>
    <mergeCell ref="N435:P435"/>
    <mergeCell ref="C436:D436"/>
    <mergeCell ref="F436:H436"/>
    <mergeCell ref="J436:K436"/>
    <mergeCell ref="N436:P436"/>
    <mergeCell ref="C433:D433"/>
    <mergeCell ref="F433:H433"/>
    <mergeCell ref="J433:K433"/>
    <mergeCell ref="N433:P433"/>
    <mergeCell ref="C434:D434"/>
    <mergeCell ref="F434:H434"/>
    <mergeCell ref="J434:K434"/>
    <mergeCell ref="N434:P434"/>
    <mergeCell ref="C431:D431"/>
    <mergeCell ref="F431:H431"/>
    <mergeCell ref="J431:K431"/>
    <mergeCell ref="N431:P431"/>
    <mergeCell ref="C432:D432"/>
    <mergeCell ref="F432:H432"/>
    <mergeCell ref="J432:K432"/>
    <mergeCell ref="N432:P432"/>
    <mergeCell ref="C441:D441"/>
    <mergeCell ref="F441:H441"/>
    <mergeCell ref="J441:K441"/>
    <mergeCell ref="N441:P441"/>
    <mergeCell ref="C442:D442"/>
    <mergeCell ref="F442:H442"/>
    <mergeCell ref="J442:K442"/>
    <mergeCell ref="N442:P442"/>
    <mergeCell ref="C439:D439"/>
    <mergeCell ref="F439:H439"/>
    <mergeCell ref="J439:K439"/>
    <mergeCell ref="N439:P439"/>
    <mergeCell ref="C440:D440"/>
    <mergeCell ref="F440:H440"/>
    <mergeCell ref="J440:K440"/>
    <mergeCell ref="N440:P440"/>
    <mergeCell ref="C437:D437"/>
    <mergeCell ref="F437:H437"/>
    <mergeCell ref="J437:K437"/>
    <mergeCell ref="N437:P437"/>
    <mergeCell ref="C438:D438"/>
    <mergeCell ref="F438:H438"/>
    <mergeCell ref="J438:K438"/>
    <mergeCell ref="N438:P438"/>
    <mergeCell ref="C447:D447"/>
    <mergeCell ref="F447:H447"/>
    <mergeCell ref="J447:K447"/>
    <mergeCell ref="N447:P447"/>
    <mergeCell ref="C448:D448"/>
    <mergeCell ref="F448:H448"/>
    <mergeCell ref="J448:K448"/>
    <mergeCell ref="N448:P448"/>
    <mergeCell ref="C445:D445"/>
    <mergeCell ref="F445:H445"/>
    <mergeCell ref="J445:K445"/>
    <mergeCell ref="N445:P445"/>
    <mergeCell ref="C446:D446"/>
    <mergeCell ref="F446:H446"/>
    <mergeCell ref="J446:K446"/>
    <mergeCell ref="N446:P446"/>
    <mergeCell ref="C443:D443"/>
    <mergeCell ref="F443:H443"/>
    <mergeCell ref="J443:K443"/>
    <mergeCell ref="N443:P443"/>
    <mergeCell ref="C444:D444"/>
    <mergeCell ref="F444:H444"/>
    <mergeCell ref="J444:K444"/>
    <mergeCell ref="N444:P444"/>
    <mergeCell ref="C453:D453"/>
    <mergeCell ref="F453:H453"/>
    <mergeCell ref="J453:K453"/>
    <mergeCell ref="N453:P453"/>
    <mergeCell ref="C454:D454"/>
    <mergeCell ref="F454:H454"/>
    <mergeCell ref="J454:K454"/>
    <mergeCell ref="N454:P454"/>
    <mergeCell ref="C451:D451"/>
    <mergeCell ref="F451:H451"/>
    <mergeCell ref="J451:K451"/>
    <mergeCell ref="N451:P451"/>
    <mergeCell ref="C452:D452"/>
    <mergeCell ref="F452:H452"/>
    <mergeCell ref="J452:K452"/>
    <mergeCell ref="N452:P452"/>
    <mergeCell ref="C449:D449"/>
    <mergeCell ref="F449:H449"/>
    <mergeCell ref="J449:K449"/>
    <mergeCell ref="N449:P449"/>
    <mergeCell ref="C450:D450"/>
    <mergeCell ref="F450:H450"/>
    <mergeCell ref="J450:K450"/>
    <mergeCell ref="N450:P450"/>
    <mergeCell ref="C459:D459"/>
    <mergeCell ref="F459:H459"/>
    <mergeCell ref="J459:K459"/>
    <mergeCell ref="N459:P459"/>
    <mergeCell ref="C460:D460"/>
    <mergeCell ref="F460:H460"/>
    <mergeCell ref="J460:K460"/>
    <mergeCell ref="N460:P460"/>
    <mergeCell ref="C457:D457"/>
    <mergeCell ref="F457:H457"/>
    <mergeCell ref="J457:K457"/>
    <mergeCell ref="N457:P457"/>
    <mergeCell ref="C458:D458"/>
    <mergeCell ref="F458:H458"/>
    <mergeCell ref="J458:K458"/>
    <mergeCell ref="N458:P458"/>
    <mergeCell ref="C455:D455"/>
    <mergeCell ref="F455:H455"/>
    <mergeCell ref="J455:K455"/>
    <mergeCell ref="N455:P455"/>
    <mergeCell ref="C456:D456"/>
    <mergeCell ref="F456:H456"/>
    <mergeCell ref="J456:K456"/>
    <mergeCell ref="N456:P456"/>
    <mergeCell ref="C465:D465"/>
    <mergeCell ref="F465:H465"/>
    <mergeCell ref="J465:K465"/>
    <mergeCell ref="N465:P465"/>
    <mergeCell ref="C466:D466"/>
    <mergeCell ref="F466:H466"/>
    <mergeCell ref="J466:K466"/>
    <mergeCell ref="N466:P466"/>
    <mergeCell ref="C463:D463"/>
    <mergeCell ref="F463:H463"/>
    <mergeCell ref="J463:K463"/>
    <mergeCell ref="N463:P463"/>
    <mergeCell ref="C464:D464"/>
    <mergeCell ref="F464:H464"/>
    <mergeCell ref="J464:K464"/>
    <mergeCell ref="N464:P464"/>
    <mergeCell ref="C461:D461"/>
    <mergeCell ref="F461:H461"/>
    <mergeCell ref="J461:K461"/>
    <mergeCell ref="N461:P461"/>
    <mergeCell ref="C462:D462"/>
    <mergeCell ref="F462:H462"/>
    <mergeCell ref="J462:K462"/>
    <mergeCell ref="N462:P462"/>
    <mergeCell ref="C471:D471"/>
    <mergeCell ref="F471:H471"/>
    <mergeCell ref="J471:K471"/>
    <mergeCell ref="N471:P471"/>
    <mergeCell ref="C472:D472"/>
    <mergeCell ref="F472:H472"/>
    <mergeCell ref="J472:K472"/>
    <mergeCell ref="N472:P472"/>
    <mergeCell ref="C469:D469"/>
    <mergeCell ref="F469:H469"/>
    <mergeCell ref="J469:K469"/>
    <mergeCell ref="N469:P469"/>
    <mergeCell ref="C470:D470"/>
    <mergeCell ref="F470:H470"/>
    <mergeCell ref="J470:K470"/>
    <mergeCell ref="N470:P470"/>
    <mergeCell ref="C467:D467"/>
    <mergeCell ref="F467:H467"/>
    <mergeCell ref="J467:K467"/>
    <mergeCell ref="N467:P467"/>
    <mergeCell ref="C468:D468"/>
    <mergeCell ref="F468:H468"/>
    <mergeCell ref="J468:K468"/>
    <mergeCell ref="N468:P468"/>
    <mergeCell ref="C477:D477"/>
    <mergeCell ref="F477:H477"/>
    <mergeCell ref="J477:K477"/>
    <mergeCell ref="N477:P477"/>
    <mergeCell ref="C478:D478"/>
    <mergeCell ref="F478:H478"/>
    <mergeCell ref="J478:K478"/>
    <mergeCell ref="N478:P478"/>
    <mergeCell ref="C475:D475"/>
    <mergeCell ref="F475:H475"/>
    <mergeCell ref="J475:K475"/>
    <mergeCell ref="N475:P475"/>
    <mergeCell ref="C476:D476"/>
    <mergeCell ref="F476:H476"/>
    <mergeCell ref="J476:K476"/>
    <mergeCell ref="N476:P476"/>
    <mergeCell ref="C473:D473"/>
    <mergeCell ref="F473:H473"/>
    <mergeCell ref="J473:K473"/>
    <mergeCell ref="N473:P473"/>
    <mergeCell ref="C474:D474"/>
    <mergeCell ref="F474:H474"/>
    <mergeCell ref="J474:K474"/>
    <mergeCell ref="N474:P474"/>
    <mergeCell ref="C483:D483"/>
    <mergeCell ref="F483:H483"/>
    <mergeCell ref="J483:K483"/>
    <mergeCell ref="N483:P483"/>
    <mergeCell ref="C484:D484"/>
    <mergeCell ref="F484:H484"/>
    <mergeCell ref="J484:K484"/>
    <mergeCell ref="N484:P484"/>
    <mergeCell ref="C481:D481"/>
    <mergeCell ref="F481:H481"/>
    <mergeCell ref="J481:K481"/>
    <mergeCell ref="N481:P481"/>
    <mergeCell ref="C482:D482"/>
    <mergeCell ref="F482:H482"/>
    <mergeCell ref="J482:K482"/>
    <mergeCell ref="N482:P482"/>
    <mergeCell ref="C479:D479"/>
    <mergeCell ref="F479:H479"/>
    <mergeCell ref="J479:K479"/>
    <mergeCell ref="N479:P479"/>
    <mergeCell ref="C480:D480"/>
    <mergeCell ref="F480:H480"/>
    <mergeCell ref="J480:K480"/>
    <mergeCell ref="N480:P480"/>
    <mergeCell ref="C489:D489"/>
    <mergeCell ref="F489:H489"/>
    <mergeCell ref="J489:K489"/>
    <mergeCell ref="N489:P489"/>
    <mergeCell ref="C490:D490"/>
    <mergeCell ref="F490:H490"/>
    <mergeCell ref="J490:K490"/>
    <mergeCell ref="N490:P490"/>
    <mergeCell ref="C487:D487"/>
    <mergeCell ref="F487:H487"/>
    <mergeCell ref="J487:K487"/>
    <mergeCell ref="N487:P487"/>
    <mergeCell ref="C488:D488"/>
    <mergeCell ref="F488:H488"/>
    <mergeCell ref="J488:K488"/>
    <mergeCell ref="N488:P488"/>
    <mergeCell ref="C485:D485"/>
    <mergeCell ref="F485:H485"/>
    <mergeCell ref="J485:K485"/>
    <mergeCell ref="N485:P485"/>
    <mergeCell ref="C486:D486"/>
    <mergeCell ref="F486:H486"/>
    <mergeCell ref="J486:K486"/>
    <mergeCell ref="N486:P486"/>
    <mergeCell ref="C495:D495"/>
    <mergeCell ref="F495:H495"/>
    <mergeCell ref="J495:K495"/>
    <mergeCell ref="N495:P495"/>
    <mergeCell ref="C496:D496"/>
    <mergeCell ref="F496:H496"/>
    <mergeCell ref="J496:K496"/>
    <mergeCell ref="N496:P496"/>
    <mergeCell ref="C493:D493"/>
    <mergeCell ref="F493:H493"/>
    <mergeCell ref="J493:K493"/>
    <mergeCell ref="N493:P493"/>
    <mergeCell ref="C494:D494"/>
    <mergeCell ref="F494:H494"/>
    <mergeCell ref="J494:K494"/>
    <mergeCell ref="N494:P494"/>
    <mergeCell ref="C491:D491"/>
    <mergeCell ref="F491:H491"/>
    <mergeCell ref="J491:K491"/>
    <mergeCell ref="N491:P491"/>
    <mergeCell ref="C492:D492"/>
    <mergeCell ref="F492:H492"/>
    <mergeCell ref="J492:K492"/>
    <mergeCell ref="N492:P492"/>
    <mergeCell ref="C501:D501"/>
    <mergeCell ref="F501:H501"/>
    <mergeCell ref="J501:K501"/>
    <mergeCell ref="N501:P501"/>
    <mergeCell ref="C502:D502"/>
    <mergeCell ref="F502:H502"/>
    <mergeCell ref="J502:K502"/>
    <mergeCell ref="N502:P502"/>
    <mergeCell ref="C499:D499"/>
    <mergeCell ref="F499:H499"/>
    <mergeCell ref="J499:K499"/>
    <mergeCell ref="N499:P499"/>
    <mergeCell ref="C500:D500"/>
    <mergeCell ref="F500:H500"/>
    <mergeCell ref="J500:K500"/>
    <mergeCell ref="N500:P500"/>
    <mergeCell ref="C497:D497"/>
    <mergeCell ref="F497:H497"/>
    <mergeCell ref="J497:K497"/>
    <mergeCell ref="N497:P497"/>
    <mergeCell ref="C498:D498"/>
    <mergeCell ref="F498:H498"/>
    <mergeCell ref="J498:K498"/>
    <mergeCell ref="N498:P498"/>
    <mergeCell ref="C507:D507"/>
    <mergeCell ref="F507:H507"/>
    <mergeCell ref="J507:K507"/>
    <mergeCell ref="N507:P507"/>
    <mergeCell ref="C508:D508"/>
    <mergeCell ref="F508:H508"/>
    <mergeCell ref="J508:K508"/>
    <mergeCell ref="N508:P508"/>
    <mergeCell ref="C505:D505"/>
    <mergeCell ref="F505:H505"/>
    <mergeCell ref="J505:K505"/>
    <mergeCell ref="N505:P505"/>
    <mergeCell ref="C506:D506"/>
    <mergeCell ref="F506:H506"/>
    <mergeCell ref="J506:K506"/>
    <mergeCell ref="N506:P506"/>
    <mergeCell ref="C503:D503"/>
    <mergeCell ref="F503:H503"/>
    <mergeCell ref="J503:K503"/>
    <mergeCell ref="N503:P503"/>
    <mergeCell ref="C504:D504"/>
    <mergeCell ref="F504:H504"/>
    <mergeCell ref="J504:K504"/>
    <mergeCell ref="N504:P504"/>
    <mergeCell ref="C513:D513"/>
    <mergeCell ref="F513:H513"/>
    <mergeCell ref="J513:K513"/>
    <mergeCell ref="N513:P513"/>
    <mergeCell ref="C514:D514"/>
    <mergeCell ref="F514:H514"/>
    <mergeCell ref="J514:K514"/>
    <mergeCell ref="N514:P514"/>
    <mergeCell ref="C511:D511"/>
    <mergeCell ref="F511:H511"/>
    <mergeCell ref="J511:K511"/>
    <mergeCell ref="N511:P511"/>
    <mergeCell ref="C512:D512"/>
    <mergeCell ref="F512:H512"/>
    <mergeCell ref="J512:K512"/>
    <mergeCell ref="N512:P512"/>
    <mergeCell ref="C509:D509"/>
    <mergeCell ref="F509:H509"/>
    <mergeCell ref="J509:K509"/>
    <mergeCell ref="N509:P509"/>
    <mergeCell ref="C510:D510"/>
    <mergeCell ref="F510:H510"/>
    <mergeCell ref="J510:K510"/>
    <mergeCell ref="N510:P510"/>
    <mergeCell ref="C519:D519"/>
    <mergeCell ref="F519:H519"/>
    <mergeCell ref="J519:K519"/>
    <mergeCell ref="N519:P519"/>
    <mergeCell ref="C520:D520"/>
    <mergeCell ref="F520:H520"/>
    <mergeCell ref="J520:K520"/>
    <mergeCell ref="N520:P520"/>
    <mergeCell ref="C517:D517"/>
    <mergeCell ref="F517:H517"/>
    <mergeCell ref="J517:K517"/>
    <mergeCell ref="N517:P517"/>
    <mergeCell ref="C518:D518"/>
    <mergeCell ref="F518:H518"/>
    <mergeCell ref="J518:K518"/>
    <mergeCell ref="N518:P518"/>
    <mergeCell ref="C515:D515"/>
    <mergeCell ref="F515:H515"/>
    <mergeCell ref="J515:K515"/>
    <mergeCell ref="N515:P515"/>
    <mergeCell ref="C516:D516"/>
    <mergeCell ref="F516:H516"/>
    <mergeCell ref="J516:K516"/>
    <mergeCell ref="N516:P516"/>
    <mergeCell ref="C525:D525"/>
    <mergeCell ref="F525:H525"/>
    <mergeCell ref="J525:K525"/>
    <mergeCell ref="N525:P525"/>
    <mergeCell ref="C526:D526"/>
    <mergeCell ref="F526:H526"/>
    <mergeCell ref="J526:K526"/>
    <mergeCell ref="N526:P526"/>
    <mergeCell ref="C523:D523"/>
    <mergeCell ref="F523:H523"/>
    <mergeCell ref="J523:K523"/>
    <mergeCell ref="N523:P523"/>
    <mergeCell ref="C524:D524"/>
    <mergeCell ref="F524:H524"/>
    <mergeCell ref="J524:K524"/>
    <mergeCell ref="N524:P524"/>
    <mergeCell ref="C521:D521"/>
    <mergeCell ref="F521:H521"/>
    <mergeCell ref="J521:K521"/>
    <mergeCell ref="N521:P521"/>
    <mergeCell ref="C522:D522"/>
    <mergeCell ref="F522:H522"/>
    <mergeCell ref="J522:K522"/>
    <mergeCell ref="N522:P522"/>
    <mergeCell ref="C531:D531"/>
    <mergeCell ref="F531:H531"/>
    <mergeCell ref="J531:K531"/>
    <mergeCell ref="N531:P531"/>
    <mergeCell ref="C532:D532"/>
    <mergeCell ref="F532:H532"/>
    <mergeCell ref="J532:K532"/>
    <mergeCell ref="N532:P532"/>
    <mergeCell ref="C529:D529"/>
    <mergeCell ref="F529:H529"/>
    <mergeCell ref="J529:K529"/>
    <mergeCell ref="N529:P529"/>
    <mergeCell ref="C530:D530"/>
    <mergeCell ref="F530:H530"/>
    <mergeCell ref="J530:K530"/>
    <mergeCell ref="N530:P530"/>
    <mergeCell ref="C527:D527"/>
    <mergeCell ref="F527:H527"/>
    <mergeCell ref="J527:K527"/>
    <mergeCell ref="N527:P527"/>
    <mergeCell ref="C528:D528"/>
    <mergeCell ref="F528:H528"/>
    <mergeCell ref="J528:K528"/>
    <mergeCell ref="N528:P528"/>
    <mergeCell ref="C537:D537"/>
    <mergeCell ref="F537:H537"/>
    <mergeCell ref="J537:K537"/>
    <mergeCell ref="N537:P537"/>
    <mergeCell ref="C538:D538"/>
    <mergeCell ref="F538:H538"/>
    <mergeCell ref="J538:K538"/>
    <mergeCell ref="N538:P538"/>
    <mergeCell ref="C535:D535"/>
    <mergeCell ref="F535:H535"/>
    <mergeCell ref="J535:K535"/>
    <mergeCell ref="N535:P535"/>
    <mergeCell ref="C536:D536"/>
    <mergeCell ref="F536:H536"/>
    <mergeCell ref="J536:K536"/>
    <mergeCell ref="N536:P536"/>
    <mergeCell ref="C533:D533"/>
    <mergeCell ref="F533:H533"/>
    <mergeCell ref="J533:K533"/>
    <mergeCell ref="N533:P533"/>
    <mergeCell ref="C534:D534"/>
    <mergeCell ref="F534:H534"/>
    <mergeCell ref="J534:K534"/>
    <mergeCell ref="N534:P534"/>
    <mergeCell ref="C543:D543"/>
    <mergeCell ref="F543:H543"/>
    <mergeCell ref="J543:K543"/>
    <mergeCell ref="N543:P543"/>
    <mergeCell ref="C544:D544"/>
    <mergeCell ref="F544:H544"/>
    <mergeCell ref="J544:K544"/>
    <mergeCell ref="N544:P544"/>
    <mergeCell ref="C541:D541"/>
    <mergeCell ref="F541:H541"/>
    <mergeCell ref="J541:K541"/>
    <mergeCell ref="N541:P541"/>
    <mergeCell ref="C542:D542"/>
    <mergeCell ref="F542:H542"/>
    <mergeCell ref="J542:K542"/>
    <mergeCell ref="N542:P542"/>
    <mergeCell ref="C539:D539"/>
    <mergeCell ref="F539:H539"/>
    <mergeCell ref="J539:K539"/>
    <mergeCell ref="N539:P539"/>
    <mergeCell ref="C540:D540"/>
    <mergeCell ref="F540:H540"/>
    <mergeCell ref="J540:K540"/>
    <mergeCell ref="N540:P540"/>
    <mergeCell ref="C549:D549"/>
    <mergeCell ref="F549:H549"/>
    <mergeCell ref="J549:K549"/>
    <mergeCell ref="N549:P549"/>
    <mergeCell ref="C550:D550"/>
    <mergeCell ref="F550:H550"/>
    <mergeCell ref="J550:K550"/>
    <mergeCell ref="N550:P550"/>
    <mergeCell ref="C547:D547"/>
    <mergeCell ref="F547:H547"/>
    <mergeCell ref="J547:K547"/>
    <mergeCell ref="N547:P547"/>
    <mergeCell ref="C548:D548"/>
    <mergeCell ref="F548:H548"/>
    <mergeCell ref="J548:K548"/>
    <mergeCell ref="N548:P548"/>
    <mergeCell ref="C545:D545"/>
    <mergeCell ref="F545:H545"/>
    <mergeCell ref="J545:K545"/>
    <mergeCell ref="N545:P545"/>
    <mergeCell ref="C546:D546"/>
    <mergeCell ref="F546:H546"/>
    <mergeCell ref="J546:K546"/>
    <mergeCell ref="N546:P546"/>
    <mergeCell ref="C555:D555"/>
    <mergeCell ref="F555:H555"/>
    <mergeCell ref="J555:K555"/>
    <mergeCell ref="N555:P555"/>
    <mergeCell ref="C556:D556"/>
    <mergeCell ref="F556:H556"/>
    <mergeCell ref="J556:K556"/>
    <mergeCell ref="N556:P556"/>
    <mergeCell ref="C553:D553"/>
    <mergeCell ref="F553:H553"/>
    <mergeCell ref="J553:K553"/>
    <mergeCell ref="N553:P553"/>
    <mergeCell ref="C554:D554"/>
    <mergeCell ref="F554:H554"/>
    <mergeCell ref="J554:K554"/>
    <mergeCell ref="N554:P554"/>
    <mergeCell ref="C551:D551"/>
    <mergeCell ref="F551:H551"/>
    <mergeCell ref="J551:K551"/>
    <mergeCell ref="N551:P551"/>
    <mergeCell ref="C552:D552"/>
    <mergeCell ref="F552:H552"/>
    <mergeCell ref="J552:K552"/>
    <mergeCell ref="N552:P552"/>
    <mergeCell ref="C561:D561"/>
    <mergeCell ref="F561:H561"/>
    <mergeCell ref="J561:K561"/>
    <mergeCell ref="N561:P561"/>
    <mergeCell ref="C562:D562"/>
    <mergeCell ref="F562:H562"/>
    <mergeCell ref="J562:K562"/>
    <mergeCell ref="N562:P562"/>
    <mergeCell ref="C559:D559"/>
    <mergeCell ref="F559:H559"/>
    <mergeCell ref="J559:K559"/>
    <mergeCell ref="N559:P559"/>
    <mergeCell ref="C560:D560"/>
    <mergeCell ref="F560:H560"/>
    <mergeCell ref="J560:K560"/>
    <mergeCell ref="N560:P560"/>
    <mergeCell ref="C557:D557"/>
    <mergeCell ref="F557:H557"/>
    <mergeCell ref="J557:K557"/>
    <mergeCell ref="N557:P557"/>
    <mergeCell ref="C558:D558"/>
    <mergeCell ref="F558:H558"/>
    <mergeCell ref="J558:K558"/>
    <mergeCell ref="N558:P558"/>
    <mergeCell ref="C567:D567"/>
    <mergeCell ref="F567:H567"/>
    <mergeCell ref="J567:K567"/>
    <mergeCell ref="N567:P567"/>
    <mergeCell ref="C568:D568"/>
    <mergeCell ref="F568:H568"/>
    <mergeCell ref="J568:K568"/>
    <mergeCell ref="N568:P568"/>
    <mergeCell ref="C565:D565"/>
    <mergeCell ref="F565:H565"/>
    <mergeCell ref="J565:K565"/>
    <mergeCell ref="N565:P565"/>
    <mergeCell ref="C566:D566"/>
    <mergeCell ref="F566:H566"/>
    <mergeCell ref="J566:K566"/>
    <mergeCell ref="N566:P566"/>
    <mergeCell ref="C563:D563"/>
    <mergeCell ref="F563:H563"/>
    <mergeCell ref="J563:K563"/>
    <mergeCell ref="N563:P563"/>
    <mergeCell ref="C564:D564"/>
    <mergeCell ref="F564:H564"/>
    <mergeCell ref="J564:K564"/>
    <mergeCell ref="N564:P564"/>
    <mergeCell ref="C573:D573"/>
    <mergeCell ref="F573:H573"/>
    <mergeCell ref="J573:K573"/>
    <mergeCell ref="N573:P573"/>
    <mergeCell ref="C574:D574"/>
    <mergeCell ref="F574:H574"/>
    <mergeCell ref="J574:K574"/>
    <mergeCell ref="N574:P574"/>
    <mergeCell ref="C571:D571"/>
    <mergeCell ref="F571:H571"/>
    <mergeCell ref="J571:K571"/>
    <mergeCell ref="N571:P571"/>
    <mergeCell ref="C572:D572"/>
    <mergeCell ref="F572:H572"/>
    <mergeCell ref="J572:K572"/>
    <mergeCell ref="N572:P572"/>
    <mergeCell ref="C569:D569"/>
    <mergeCell ref="F569:H569"/>
    <mergeCell ref="J569:K569"/>
    <mergeCell ref="N569:P569"/>
    <mergeCell ref="C570:D570"/>
    <mergeCell ref="F570:H570"/>
    <mergeCell ref="J570:K570"/>
    <mergeCell ref="N570:P570"/>
    <mergeCell ref="F579:H579"/>
    <mergeCell ref="C577:D577"/>
    <mergeCell ref="F577:H577"/>
    <mergeCell ref="J577:K577"/>
    <mergeCell ref="N577:P577"/>
    <mergeCell ref="C578:D578"/>
    <mergeCell ref="F578:H578"/>
    <mergeCell ref="J578:K578"/>
    <mergeCell ref="N578:P578"/>
    <mergeCell ref="C575:D575"/>
    <mergeCell ref="F575:H575"/>
    <mergeCell ref="J575:K575"/>
    <mergeCell ref="N575:P575"/>
    <mergeCell ref="C576:D576"/>
    <mergeCell ref="F576:H576"/>
    <mergeCell ref="J576:K576"/>
    <mergeCell ref="N576:P576"/>
  </mergeCells>
  <printOptions horizontalCentered="1"/>
  <pageMargins left="0" right="0" top="0.70866141732283472" bottom="0" header="0.31496062992125984" footer="0.31496062992125984"/>
  <pageSetup paperSize="9" scale="80" orientation="landscape" r:id="rId1"/>
  <headerFooter>
    <oddHeader>&amp;CBUDGET ECONOMICO COSTI 2020 DIPARTIMENTO DI ECONOMIA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A11F8E"/>
  </sheetPr>
  <dimension ref="A1:W221"/>
  <sheetViews>
    <sheetView topLeftCell="B126" workbookViewId="0">
      <selection activeCell="B220" sqref="A220:XFD220"/>
    </sheetView>
  </sheetViews>
  <sheetFormatPr defaultColWidth="9.140625" defaultRowHeight="24.95" customHeight="1"/>
  <cols>
    <col min="1" max="1" width="0" style="80" hidden="1" customWidth="1"/>
    <col min="2" max="2" width="9.140625" style="179"/>
    <col min="3" max="3" width="14.140625" style="80" customWidth="1"/>
    <col min="4" max="6" width="9.140625" style="80"/>
    <col min="7" max="7" width="14.5703125" style="80" bestFit="1" customWidth="1"/>
    <col min="8" max="10" width="9.140625" style="80"/>
    <col min="11" max="11" width="10.7109375" style="80" customWidth="1"/>
    <col min="12" max="14" width="0" style="80" hidden="1" customWidth="1"/>
    <col min="15" max="15" width="8.28515625" style="80" hidden="1" customWidth="1"/>
    <col min="16" max="16" width="16.42578125" style="100" bestFit="1" customWidth="1"/>
    <col min="17" max="20" width="14.5703125" style="100" bestFit="1" customWidth="1"/>
    <col min="21" max="21" width="15.28515625" style="100" customWidth="1"/>
    <col min="22" max="22" width="9.140625" style="80"/>
    <col min="23" max="23" width="13.140625" style="80" bestFit="1" customWidth="1"/>
    <col min="24" max="255" width="9.140625" style="80"/>
    <col min="256" max="256" width="0" style="80" hidden="1" customWidth="1"/>
    <col min="257" max="257" width="8.5703125" style="80" customWidth="1"/>
    <col min="258" max="258" width="0.140625" style="80" customWidth="1"/>
    <col min="259" max="259" width="16.5703125" style="80" customWidth="1"/>
    <col min="260" max="262" width="9.140625" style="80"/>
    <col min="263" max="263" width="14.5703125" style="80" bestFit="1" customWidth="1"/>
    <col min="264" max="267" width="9.140625" style="80"/>
    <col min="268" max="271" width="0" style="80" hidden="1" customWidth="1"/>
    <col min="272" max="272" width="16.42578125" style="80" bestFit="1" customWidth="1"/>
    <col min="273" max="277" width="14.5703125" style="80" bestFit="1" customWidth="1"/>
    <col min="278" max="278" width="9.140625" style="80"/>
    <col min="279" max="279" width="13.140625" style="80" bestFit="1" customWidth="1"/>
    <col min="280" max="511" width="9.140625" style="80"/>
    <col min="512" max="512" width="0" style="80" hidden="1" customWidth="1"/>
    <col min="513" max="513" width="8.5703125" style="80" customWidth="1"/>
    <col min="514" max="514" width="0.140625" style="80" customWidth="1"/>
    <col min="515" max="515" width="16.5703125" style="80" customWidth="1"/>
    <col min="516" max="518" width="9.140625" style="80"/>
    <col min="519" max="519" width="14.5703125" style="80" bestFit="1" customWidth="1"/>
    <col min="520" max="523" width="9.140625" style="80"/>
    <col min="524" max="527" width="0" style="80" hidden="1" customWidth="1"/>
    <col min="528" max="528" width="16.42578125" style="80" bestFit="1" customWidth="1"/>
    <col min="529" max="533" width="14.5703125" style="80" bestFit="1" customWidth="1"/>
    <col min="534" max="534" width="9.140625" style="80"/>
    <col min="535" max="535" width="13.140625" style="80" bestFit="1" customWidth="1"/>
    <col min="536" max="767" width="9.140625" style="80"/>
    <col min="768" max="768" width="0" style="80" hidden="1" customWidth="1"/>
    <col min="769" max="769" width="8.5703125" style="80" customWidth="1"/>
    <col min="770" max="770" width="0.140625" style="80" customWidth="1"/>
    <col min="771" max="771" width="16.5703125" style="80" customWidth="1"/>
    <col min="772" max="774" width="9.140625" style="80"/>
    <col min="775" max="775" width="14.5703125" style="80" bestFit="1" customWidth="1"/>
    <col min="776" max="779" width="9.140625" style="80"/>
    <col min="780" max="783" width="0" style="80" hidden="1" customWidth="1"/>
    <col min="784" max="784" width="16.42578125" style="80" bestFit="1" customWidth="1"/>
    <col min="785" max="789" width="14.5703125" style="80" bestFit="1" customWidth="1"/>
    <col min="790" max="790" width="9.140625" style="80"/>
    <col min="791" max="791" width="13.140625" style="80" bestFit="1" customWidth="1"/>
    <col min="792" max="1023" width="9.140625" style="80"/>
    <col min="1024" max="1024" width="0" style="80" hidden="1" customWidth="1"/>
    <col min="1025" max="1025" width="8.5703125" style="80" customWidth="1"/>
    <col min="1026" max="1026" width="0.140625" style="80" customWidth="1"/>
    <col min="1027" max="1027" width="16.5703125" style="80" customWidth="1"/>
    <col min="1028" max="1030" width="9.140625" style="80"/>
    <col min="1031" max="1031" width="14.5703125" style="80" bestFit="1" customWidth="1"/>
    <col min="1032" max="1035" width="9.140625" style="80"/>
    <col min="1036" max="1039" width="0" style="80" hidden="1" customWidth="1"/>
    <col min="1040" max="1040" width="16.42578125" style="80" bestFit="1" customWidth="1"/>
    <col min="1041" max="1045" width="14.5703125" style="80" bestFit="1" customWidth="1"/>
    <col min="1046" max="1046" width="9.140625" style="80"/>
    <col min="1047" max="1047" width="13.140625" style="80" bestFit="1" customWidth="1"/>
    <col min="1048" max="1279" width="9.140625" style="80"/>
    <col min="1280" max="1280" width="0" style="80" hidden="1" customWidth="1"/>
    <col min="1281" max="1281" width="8.5703125" style="80" customWidth="1"/>
    <col min="1282" max="1282" width="0.140625" style="80" customWidth="1"/>
    <col min="1283" max="1283" width="16.5703125" style="80" customWidth="1"/>
    <col min="1284" max="1286" width="9.140625" style="80"/>
    <col min="1287" max="1287" width="14.5703125" style="80" bestFit="1" customWidth="1"/>
    <col min="1288" max="1291" width="9.140625" style="80"/>
    <col min="1292" max="1295" width="0" style="80" hidden="1" customWidth="1"/>
    <col min="1296" max="1296" width="16.42578125" style="80" bestFit="1" customWidth="1"/>
    <col min="1297" max="1301" width="14.5703125" style="80" bestFit="1" customWidth="1"/>
    <col min="1302" max="1302" width="9.140625" style="80"/>
    <col min="1303" max="1303" width="13.140625" style="80" bestFit="1" customWidth="1"/>
    <col min="1304" max="1535" width="9.140625" style="80"/>
    <col min="1536" max="1536" width="0" style="80" hidden="1" customWidth="1"/>
    <col min="1537" max="1537" width="8.5703125" style="80" customWidth="1"/>
    <col min="1538" max="1538" width="0.140625" style="80" customWidth="1"/>
    <col min="1539" max="1539" width="16.5703125" style="80" customWidth="1"/>
    <col min="1540" max="1542" width="9.140625" style="80"/>
    <col min="1543" max="1543" width="14.5703125" style="80" bestFit="1" customWidth="1"/>
    <col min="1544" max="1547" width="9.140625" style="80"/>
    <col min="1548" max="1551" width="0" style="80" hidden="1" customWidth="1"/>
    <col min="1552" max="1552" width="16.42578125" style="80" bestFit="1" customWidth="1"/>
    <col min="1553" max="1557" width="14.5703125" style="80" bestFit="1" customWidth="1"/>
    <col min="1558" max="1558" width="9.140625" style="80"/>
    <col min="1559" max="1559" width="13.140625" style="80" bestFit="1" customWidth="1"/>
    <col min="1560" max="1791" width="9.140625" style="80"/>
    <col min="1792" max="1792" width="0" style="80" hidden="1" customWidth="1"/>
    <col min="1793" max="1793" width="8.5703125" style="80" customWidth="1"/>
    <col min="1794" max="1794" width="0.140625" style="80" customWidth="1"/>
    <col min="1795" max="1795" width="16.5703125" style="80" customWidth="1"/>
    <col min="1796" max="1798" width="9.140625" style="80"/>
    <col min="1799" max="1799" width="14.5703125" style="80" bestFit="1" customWidth="1"/>
    <col min="1800" max="1803" width="9.140625" style="80"/>
    <col min="1804" max="1807" width="0" style="80" hidden="1" customWidth="1"/>
    <col min="1808" max="1808" width="16.42578125" style="80" bestFit="1" customWidth="1"/>
    <col min="1809" max="1813" width="14.5703125" style="80" bestFit="1" customWidth="1"/>
    <col min="1814" max="1814" width="9.140625" style="80"/>
    <col min="1815" max="1815" width="13.140625" style="80" bestFit="1" customWidth="1"/>
    <col min="1816" max="2047" width="9.140625" style="80"/>
    <col min="2048" max="2048" width="0" style="80" hidden="1" customWidth="1"/>
    <col min="2049" max="2049" width="8.5703125" style="80" customWidth="1"/>
    <col min="2050" max="2050" width="0.140625" style="80" customWidth="1"/>
    <col min="2051" max="2051" width="16.5703125" style="80" customWidth="1"/>
    <col min="2052" max="2054" width="9.140625" style="80"/>
    <col min="2055" max="2055" width="14.5703125" style="80" bestFit="1" customWidth="1"/>
    <col min="2056" max="2059" width="9.140625" style="80"/>
    <col min="2060" max="2063" width="0" style="80" hidden="1" customWidth="1"/>
    <col min="2064" max="2064" width="16.42578125" style="80" bestFit="1" customWidth="1"/>
    <col min="2065" max="2069" width="14.5703125" style="80" bestFit="1" customWidth="1"/>
    <col min="2070" max="2070" width="9.140625" style="80"/>
    <col min="2071" max="2071" width="13.140625" style="80" bestFit="1" customWidth="1"/>
    <col min="2072" max="2303" width="9.140625" style="80"/>
    <col min="2304" max="2304" width="0" style="80" hidden="1" customWidth="1"/>
    <col min="2305" max="2305" width="8.5703125" style="80" customWidth="1"/>
    <col min="2306" max="2306" width="0.140625" style="80" customWidth="1"/>
    <col min="2307" max="2307" width="16.5703125" style="80" customWidth="1"/>
    <col min="2308" max="2310" width="9.140625" style="80"/>
    <col min="2311" max="2311" width="14.5703125" style="80" bestFit="1" customWidth="1"/>
    <col min="2312" max="2315" width="9.140625" style="80"/>
    <col min="2316" max="2319" width="0" style="80" hidden="1" customWidth="1"/>
    <col min="2320" max="2320" width="16.42578125" style="80" bestFit="1" customWidth="1"/>
    <col min="2321" max="2325" width="14.5703125" style="80" bestFit="1" customWidth="1"/>
    <col min="2326" max="2326" width="9.140625" style="80"/>
    <col min="2327" max="2327" width="13.140625" style="80" bestFit="1" customWidth="1"/>
    <col min="2328" max="2559" width="9.140625" style="80"/>
    <col min="2560" max="2560" width="0" style="80" hidden="1" customWidth="1"/>
    <col min="2561" max="2561" width="8.5703125" style="80" customWidth="1"/>
    <col min="2562" max="2562" width="0.140625" style="80" customWidth="1"/>
    <col min="2563" max="2563" width="16.5703125" style="80" customWidth="1"/>
    <col min="2564" max="2566" width="9.140625" style="80"/>
    <col min="2567" max="2567" width="14.5703125" style="80" bestFit="1" customWidth="1"/>
    <col min="2568" max="2571" width="9.140625" style="80"/>
    <col min="2572" max="2575" width="0" style="80" hidden="1" customWidth="1"/>
    <col min="2576" max="2576" width="16.42578125" style="80" bestFit="1" customWidth="1"/>
    <col min="2577" max="2581" width="14.5703125" style="80" bestFit="1" customWidth="1"/>
    <col min="2582" max="2582" width="9.140625" style="80"/>
    <col min="2583" max="2583" width="13.140625" style="80" bestFit="1" customWidth="1"/>
    <col min="2584" max="2815" width="9.140625" style="80"/>
    <col min="2816" max="2816" width="0" style="80" hidden="1" customWidth="1"/>
    <col min="2817" max="2817" width="8.5703125" style="80" customWidth="1"/>
    <col min="2818" max="2818" width="0.140625" style="80" customWidth="1"/>
    <col min="2819" max="2819" width="16.5703125" style="80" customWidth="1"/>
    <col min="2820" max="2822" width="9.140625" style="80"/>
    <col min="2823" max="2823" width="14.5703125" style="80" bestFit="1" customWidth="1"/>
    <col min="2824" max="2827" width="9.140625" style="80"/>
    <col min="2828" max="2831" width="0" style="80" hidden="1" customWidth="1"/>
    <col min="2832" max="2832" width="16.42578125" style="80" bestFit="1" customWidth="1"/>
    <col min="2833" max="2837" width="14.5703125" style="80" bestFit="1" customWidth="1"/>
    <col min="2838" max="2838" width="9.140625" style="80"/>
    <col min="2839" max="2839" width="13.140625" style="80" bestFit="1" customWidth="1"/>
    <col min="2840" max="3071" width="9.140625" style="80"/>
    <col min="3072" max="3072" width="0" style="80" hidden="1" customWidth="1"/>
    <col min="3073" max="3073" width="8.5703125" style="80" customWidth="1"/>
    <col min="3074" max="3074" width="0.140625" style="80" customWidth="1"/>
    <col min="3075" max="3075" width="16.5703125" style="80" customWidth="1"/>
    <col min="3076" max="3078" width="9.140625" style="80"/>
    <col min="3079" max="3079" width="14.5703125" style="80" bestFit="1" customWidth="1"/>
    <col min="3080" max="3083" width="9.140625" style="80"/>
    <col min="3084" max="3087" width="0" style="80" hidden="1" customWidth="1"/>
    <col min="3088" max="3088" width="16.42578125" style="80" bestFit="1" customWidth="1"/>
    <col min="3089" max="3093" width="14.5703125" style="80" bestFit="1" customWidth="1"/>
    <col min="3094" max="3094" width="9.140625" style="80"/>
    <col min="3095" max="3095" width="13.140625" style="80" bestFit="1" customWidth="1"/>
    <col min="3096" max="3327" width="9.140625" style="80"/>
    <col min="3328" max="3328" width="0" style="80" hidden="1" customWidth="1"/>
    <col min="3329" max="3329" width="8.5703125" style="80" customWidth="1"/>
    <col min="3330" max="3330" width="0.140625" style="80" customWidth="1"/>
    <col min="3331" max="3331" width="16.5703125" style="80" customWidth="1"/>
    <col min="3332" max="3334" width="9.140625" style="80"/>
    <col min="3335" max="3335" width="14.5703125" style="80" bestFit="1" customWidth="1"/>
    <col min="3336" max="3339" width="9.140625" style="80"/>
    <col min="3340" max="3343" width="0" style="80" hidden="1" customWidth="1"/>
    <col min="3344" max="3344" width="16.42578125" style="80" bestFit="1" customWidth="1"/>
    <col min="3345" max="3349" width="14.5703125" style="80" bestFit="1" customWidth="1"/>
    <col min="3350" max="3350" width="9.140625" style="80"/>
    <col min="3351" max="3351" width="13.140625" style="80" bestFit="1" customWidth="1"/>
    <col min="3352" max="3583" width="9.140625" style="80"/>
    <col min="3584" max="3584" width="0" style="80" hidden="1" customWidth="1"/>
    <col min="3585" max="3585" width="8.5703125" style="80" customWidth="1"/>
    <col min="3586" max="3586" width="0.140625" style="80" customWidth="1"/>
    <col min="3587" max="3587" width="16.5703125" style="80" customWidth="1"/>
    <col min="3588" max="3590" width="9.140625" style="80"/>
    <col min="3591" max="3591" width="14.5703125" style="80" bestFit="1" customWidth="1"/>
    <col min="3592" max="3595" width="9.140625" style="80"/>
    <col min="3596" max="3599" width="0" style="80" hidden="1" customWidth="1"/>
    <col min="3600" max="3600" width="16.42578125" style="80" bestFit="1" customWidth="1"/>
    <col min="3601" max="3605" width="14.5703125" style="80" bestFit="1" customWidth="1"/>
    <col min="3606" max="3606" width="9.140625" style="80"/>
    <col min="3607" max="3607" width="13.140625" style="80" bestFit="1" customWidth="1"/>
    <col min="3608" max="3839" width="9.140625" style="80"/>
    <col min="3840" max="3840" width="0" style="80" hidden="1" customWidth="1"/>
    <col min="3841" max="3841" width="8.5703125" style="80" customWidth="1"/>
    <col min="3842" max="3842" width="0.140625" style="80" customWidth="1"/>
    <col min="3843" max="3843" width="16.5703125" style="80" customWidth="1"/>
    <col min="3844" max="3846" width="9.140625" style="80"/>
    <col min="3847" max="3847" width="14.5703125" style="80" bestFit="1" customWidth="1"/>
    <col min="3848" max="3851" width="9.140625" style="80"/>
    <col min="3852" max="3855" width="0" style="80" hidden="1" customWidth="1"/>
    <col min="3856" max="3856" width="16.42578125" style="80" bestFit="1" customWidth="1"/>
    <col min="3857" max="3861" width="14.5703125" style="80" bestFit="1" customWidth="1"/>
    <col min="3862" max="3862" width="9.140625" style="80"/>
    <col min="3863" max="3863" width="13.140625" style="80" bestFit="1" customWidth="1"/>
    <col min="3864" max="4095" width="9.140625" style="80"/>
    <col min="4096" max="4096" width="0" style="80" hidden="1" customWidth="1"/>
    <col min="4097" max="4097" width="8.5703125" style="80" customWidth="1"/>
    <col min="4098" max="4098" width="0.140625" style="80" customWidth="1"/>
    <col min="4099" max="4099" width="16.5703125" style="80" customWidth="1"/>
    <col min="4100" max="4102" width="9.140625" style="80"/>
    <col min="4103" max="4103" width="14.5703125" style="80" bestFit="1" customWidth="1"/>
    <col min="4104" max="4107" width="9.140625" style="80"/>
    <col min="4108" max="4111" width="0" style="80" hidden="1" customWidth="1"/>
    <col min="4112" max="4112" width="16.42578125" style="80" bestFit="1" customWidth="1"/>
    <col min="4113" max="4117" width="14.5703125" style="80" bestFit="1" customWidth="1"/>
    <col min="4118" max="4118" width="9.140625" style="80"/>
    <col min="4119" max="4119" width="13.140625" style="80" bestFit="1" customWidth="1"/>
    <col min="4120" max="4351" width="9.140625" style="80"/>
    <col min="4352" max="4352" width="0" style="80" hidden="1" customWidth="1"/>
    <col min="4353" max="4353" width="8.5703125" style="80" customWidth="1"/>
    <col min="4354" max="4354" width="0.140625" style="80" customWidth="1"/>
    <col min="4355" max="4355" width="16.5703125" style="80" customWidth="1"/>
    <col min="4356" max="4358" width="9.140625" style="80"/>
    <col min="4359" max="4359" width="14.5703125" style="80" bestFit="1" customWidth="1"/>
    <col min="4360" max="4363" width="9.140625" style="80"/>
    <col min="4364" max="4367" width="0" style="80" hidden="1" customWidth="1"/>
    <col min="4368" max="4368" width="16.42578125" style="80" bestFit="1" customWidth="1"/>
    <col min="4369" max="4373" width="14.5703125" style="80" bestFit="1" customWidth="1"/>
    <col min="4374" max="4374" width="9.140625" style="80"/>
    <col min="4375" max="4375" width="13.140625" style="80" bestFit="1" customWidth="1"/>
    <col min="4376" max="4607" width="9.140625" style="80"/>
    <col min="4608" max="4608" width="0" style="80" hidden="1" customWidth="1"/>
    <col min="4609" max="4609" width="8.5703125" style="80" customWidth="1"/>
    <col min="4610" max="4610" width="0.140625" style="80" customWidth="1"/>
    <col min="4611" max="4611" width="16.5703125" style="80" customWidth="1"/>
    <col min="4612" max="4614" width="9.140625" style="80"/>
    <col min="4615" max="4615" width="14.5703125" style="80" bestFit="1" customWidth="1"/>
    <col min="4616" max="4619" width="9.140625" style="80"/>
    <col min="4620" max="4623" width="0" style="80" hidden="1" customWidth="1"/>
    <col min="4624" max="4624" width="16.42578125" style="80" bestFit="1" customWidth="1"/>
    <col min="4625" max="4629" width="14.5703125" style="80" bestFit="1" customWidth="1"/>
    <col min="4630" max="4630" width="9.140625" style="80"/>
    <col min="4631" max="4631" width="13.140625" style="80" bestFit="1" customWidth="1"/>
    <col min="4632" max="4863" width="9.140625" style="80"/>
    <col min="4864" max="4864" width="0" style="80" hidden="1" customWidth="1"/>
    <col min="4865" max="4865" width="8.5703125" style="80" customWidth="1"/>
    <col min="4866" max="4866" width="0.140625" style="80" customWidth="1"/>
    <col min="4867" max="4867" width="16.5703125" style="80" customWidth="1"/>
    <col min="4868" max="4870" width="9.140625" style="80"/>
    <col min="4871" max="4871" width="14.5703125" style="80" bestFit="1" customWidth="1"/>
    <col min="4872" max="4875" width="9.140625" style="80"/>
    <col min="4876" max="4879" width="0" style="80" hidden="1" customWidth="1"/>
    <col min="4880" max="4880" width="16.42578125" style="80" bestFit="1" customWidth="1"/>
    <col min="4881" max="4885" width="14.5703125" style="80" bestFit="1" customWidth="1"/>
    <col min="4886" max="4886" width="9.140625" style="80"/>
    <col min="4887" max="4887" width="13.140625" style="80" bestFit="1" customWidth="1"/>
    <col min="4888" max="5119" width="9.140625" style="80"/>
    <col min="5120" max="5120" width="0" style="80" hidden="1" customWidth="1"/>
    <col min="5121" max="5121" width="8.5703125" style="80" customWidth="1"/>
    <col min="5122" max="5122" width="0.140625" style="80" customWidth="1"/>
    <col min="5123" max="5123" width="16.5703125" style="80" customWidth="1"/>
    <col min="5124" max="5126" width="9.140625" style="80"/>
    <col min="5127" max="5127" width="14.5703125" style="80" bestFit="1" customWidth="1"/>
    <col min="5128" max="5131" width="9.140625" style="80"/>
    <col min="5132" max="5135" width="0" style="80" hidden="1" customWidth="1"/>
    <col min="5136" max="5136" width="16.42578125" style="80" bestFit="1" customWidth="1"/>
    <col min="5137" max="5141" width="14.5703125" style="80" bestFit="1" customWidth="1"/>
    <col min="5142" max="5142" width="9.140625" style="80"/>
    <col min="5143" max="5143" width="13.140625" style="80" bestFit="1" customWidth="1"/>
    <col min="5144" max="5375" width="9.140625" style="80"/>
    <col min="5376" max="5376" width="0" style="80" hidden="1" customWidth="1"/>
    <col min="5377" max="5377" width="8.5703125" style="80" customWidth="1"/>
    <col min="5378" max="5378" width="0.140625" style="80" customWidth="1"/>
    <col min="5379" max="5379" width="16.5703125" style="80" customWidth="1"/>
    <col min="5380" max="5382" width="9.140625" style="80"/>
    <col min="5383" max="5383" width="14.5703125" style="80" bestFit="1" customWidth="1"/>
    <col min="5384" max="5387" width="9.140625" style="80"/>
    <col min="5388" max="5391" width="0" style="80" hidden="1" customWidth="1"/>
    <col min="5392" max="5392" width="16.42578125" style="80" bestFit="1" customWidth="1"/>
    <col min="5393" max="5397" width="14.5703125" style="80" bestFit="1" customWidth="1"/>
    <col min="5398" max="5398" width="9.140625" style="80"/>
    <col min="5399" max="5399" width="13.140625" style="80" bestFit="1" customWidth="1"/>
    <col min="5400" max="5631" width="9.140625" style="80"/>
    <col min="5632" max="5632" width="0" style="80" hidden="1" customWidth="1"/>
    <col min="5633" max="5633" width="8.5703125" style="80" customWidth="1"/>
    <col min="5634" max="5634" width="0.140625" style="80" customWidth="1"/>
    <col min="5635" max="5635" width="16.5703125" style="80" customWidth="1"/>
    <col min="5636" max="5638" width="9.140625" style="80"/>
    <col min="5639" max="5639" width="14.5703125" style="80" bestFit="1" customWidth="1"/>
    <col min="5640" max="5643" width="9.140625" style="80"/>
    <col min="5644" max="5647" width="0" style="80" hidden="1" customWidth="1"/>
    <col min="5648" max="5648" width="16.42578125" style="80" bestFit="1" customWidth="1"/>
    <col min="5649" max="5653" width="14.5703125" style="80" bestFit="1" customWidth="1"/>
    <col min="5654" max="5654" width="9.140625" style="80"/>
    <col min="5655" max="5655" width="13.140625" style="80" bestFit="1" customWidth="1"/>
    <col min="5656" max="5887" width="9.140625" style="80"/>
    <col min="5888" max="5888" width="0" style="80" hidden="1" customWidth="1"/>
    <col min="5889" max="5889" width="8.5703125" style="80" customWidth="1"/>
    <col min="5890" max="5890" width="0.140625" style="80" customWidth="1"/>
    <col min="5891" max="5891" width="16.5703125" style="80" customWidth="1"/>
    <col min="5892" max="5894" width="9.140625" style="80"/>
    <col min="5895" max="5895" width="14.5703125" style="80" bestFit="1" customWidth="1"/>
    <col min="5896" max="5899" width="9.140625" style="80"/>
    <col min="5900" max="5903" width="0" style="80" hidden="1" customWidth="1"/>
    <col min="5904" max="5904" width="16.42578125" style="80" bestFit="1" customWidth="1"/>
    <col min="5905" max="5909" width="14.5703125" style="80" bestFit="1" customWidth="1"/>
    <col min="5910" max="5910" width="9.140625" style="80"/>
    <col min="5911" max="5911" width="13.140625" style="80" bestFit="1" customWidth="1"/>
    <col min="5912" max="6143" width="9.140625" style="80"/>
    <col min="6144" max="6144" width="0" style="80" hidden="1" customWidth="1"/>
    <col min="6145" max="6145" width="8.5703125" style="80" customWidth="1"/>
    <col min="6146" max="6146" width="0.140625" style="80" customWidth="1"/>
    <col min="6147" max="6147" width="16.5703125" style="80" customWidth="1"/>
    <col min="6148" max="6150" width="9.140625" style="80"/>
    <col min="6151" max="6151" width="14.5703125" style="80" bestFit="1" customWidth="1"/>
    <col min="6152" max="6155" width="9.140625" style="80"/>
    <col min="6156" max="6159" width="0" style="80" hidden="1" customWidth="1"/>
    <col min="6160" max="6160" width="16.42578125" style="80" bestFit="1" customWidth="1"/>
    <col min="6161" max="6165" width="14.5703125" style="80" bestFit="1" customWidth="1"/>
    <col min="6166" max="6166" width="9.140625" style="80"/>
    <col min="6167" max="6167" width="13.140625" style="80" bestFit="1" customWidth="1"/>
    <col min="6168" max="6399" width="9.140625" style="80"/>
    <col min="6400" max="6400" width="0" style="80" hidden="1" customWidth="1"/>
    <col min="6401" max="6401" width="8.5703125" style="80" customWidth="1"/>
    <col min="6402" max="6402" width="0.140625" style="80" customWidth="1"/>
    <col min="6403" max="6403" width="16.5703125" style="80" customWidth="1"/>
    <col min="6404" max="6406" width="9.140625" style="80"/>
    <col min="6407" max="6407" width="14.5703125" style="80" bestFit="1" customWidth="1"/>
    <col min="6408" max="6411" width="9.140625" style="80"/>
    <col min="6412" max="6415" width="0" style="80" hidden="1" customWidth="1"/>
    <col min="6416" max="6416" width="16.42578125" style="80" bestFit="1" customWidth="1"/>
    <col min="6417" max="6421" width="14.5703125" style="80" bestFit="1" customWidth="1"/>
    <col min="6422" max="6422" width="9.140625" style="80"/>
    <col min="6423" max="6423" width="13.140625" style="80" bestFit="1" customWidth="1"/>
    <col min="6424" max="6655" width="9.140625" style="80"/>
    <col min="6656" max="6656" width="0" style="80" hidden="1" customWidth="1"/>
    <col min="6657" max="6657" width="8.5703125" style="80" customWidth="1"/>
    <col min="6658" max="6658" width="0.140625" style="80" customWidth="1"/>
    <col min="6659" max="6659" width="16.5703125" style="80" customWidth="1"/>
    <col min="6660" max="6662" width="9.140625" style="80"/>
    <col min="6663" max="6663" width="14.5703125" style="80" bestFit="1" customWidth="1"/>
    <col min="6664" max="6667" width="9.140625" style="80"/>
    <col min="6668" max="6671" width="0" style="80" hidden="1" customWidth="1"/>
    <col min="6672" max="6672" width="16.42578125" style="80" bestFit="1" customWidth="1"/>
    <col min="6673" max="6677" width="14.5703125" style="80" bestFit="1" customWidth="1"/>
    <col min="6678" max="6678" width="9.140625" style="80"/>
    <col min="6679" max="6679" width="13.140625" style="80" bestFit="1" customWidth="1"/>
    <col min="6680" max="6911" width="9.140625" style="80"/>
    <col min="6912" max="6912" width="0" style="80" hidden="1" customWidth="1"/>
    <col min="6913" max="6913" width="8.5703125" style="80" customWidth="1"/>
    <col min="6914" max="6914" width="0.140625" style="80" customWidth="1"/>
    <col min="6915" max="6915" width="16.5703125" style="80" customWidth="1"/>
    <col min="6916" max="6918" width="9.140625" style="80"/>
    <col min="6919" max="6919" width="14.5703125" style="80" bestFit="1" customWidth="1"/>
    <col min="6920" max="6923" width="9.140625" style="80"/>
    <col min="6924" max="6927" width="0" style="80" hidden="1" customWidth="1"/>
    <col min="6928" max="6928" width="16.42578125" style="80" bestFit="1" customWidth="1"/>
    <col min="6929" max="6933" width="14.5703125" style="80" bestFit="1" customWidth="1"/>
    <col min="6934" max="6934" width="9.140625" style="80"/>
    <col min="6935" max="6935" width="13.140625" style="80" bestFit="1" customWidth="1"/>
    <col min="6936" max="7167" width="9.140625" style="80"/>
    <col min="7168" max="7168" width="0" style="80" hidden="1" customWidth="1"/>
    <col min="7169" max="7169" width="8.5703125" style="80" customWidth="1"/>
    <col min="7170" max="7170" width="0.140625" style="80" customWidth="1"/>
    <col min="7171" max="7171" width="16.5703125" style="80" customWidth="1"/>
    <col min="7172" max="7174" width="9.140625" style="80"/>
    <col min="7175" max="7175" width="14.5703125" style="80" bestFit="1" customWidth="1"/>
    <col min="7176" max="7179" width="9.140625" style="80"/>
    <col min="7180" max="7183" width="0" style="80" hidden="1" customWidth="1"/>
    <col min="7184" max="7184" width="16.42578125" style="80" bestFit="1" customWidth="1"/>
    <col min="7185" max="7189" width="14.5703125" style="80" bestFit="1" customWidth="1"/>
    <col min="7190" max="7190" width="9.140625" style="80"/>
    <col min="7191" max="7191" width="13.140625" style="80" bestFit="1" customWidth="1"/>
    <col min="7192" max="7423" width="9.140625" style="80"/>
    <col min="7424" max="7424" width="0" style="80" hidden="1" customWidth="1"/>
    <col min="7425" max="7425" width="8.5703125" style="80" customWidth="1"/>
    <col min="7426" max="7426" width="0.140625" style="80" customWidth="1"/>
    <col min="7427" max="7427" width="16.5703125" style="80" customWidth="1"/>
    <col min="7428" max="7430" width="9.140625" style="80"/>
    <col min="7431" max="7431" width="14.5703125" style="80" bestFit="1" customWidth="1"/>
    <col min="7432" max="7435" width="9.140625" style="80"/>
    <col min="7436" max="7439" width="0" style="80" hidden="1" customWidth="1"/>
    <col min="7440" max="7440" width="16.42578125" style="80" bestFit="1" customWidth="1"/>
    <col min="7441" max="7445" width="14.5703125" style="80" bestFit="1" customWidth="1"/>
    <col min="7446" max="7446" width="9.140625" style="80"/>
    <col min="7447" max="7447" width="13.140625" style="80" bestFit="1" customWidth="1"/>
    <col min="7448" max="7679" width="9.140625" style="80"/>
    <col min="7680" max="7680" width="0" style="80" hidden="1" customWidth="1"/>
    <col min="7681" max="7681" width="8.5703125" style="80" customWidth="1"/>
    <col min="7682" max="7682" width="0.140625" style="80" customWidth="1"/>
    <col min="7683" max="7683" width="16.5703125" style="80" customWidth="1"/>
    <col min="7684" max="7686" width="9.140625" style="80"/>
    <col min="7687" max="7687" width="14.5703125" style="80" bestFit="1" customWidth="1"/>
    <col min="7688" max="7691" width="9.140625" style="80"/>
    <col min="7692" max="7695" width="0" style="80" hidden="1" customWidth="1"/>
    <col min="7696" max="7696" width="16.42578125" style="80" bestFit="1" customWidth="1"/>
    <col min="7697" max="7701" width="14.5703125" style="80" bestFit="1" customWidth="1"/>
    <col min="7702" max="7702" width="9.140625" style="80"/>
    <col min="7703" max="7703" width="13.140625" style="80" bestFit="1" customWidth="1"/>
    <col min="7704" max="7935" width="9.140625" style="80"/>
    <col min="7936" max="7936" width="0" style="80" hidden="1" customWidth="1"/>
    <col min="7937" max="7937" width="8.5703125" style="80" customWidth="1"/>
    <col min="7938" max="7938" width="0.140625" style="80" customWidth="1"/>
    <col min="7939" max="7939" width="16.5703125" style="80" customWidth="1"/>
    <col min="7940" max="7942" width="9.140625" style="80"/>
    <col min="7943" max="7943" width="14.5703125" style="80" bestFit="1" customWidth="1"/>
    <col min="7944" max="7947" width="9.140625" style="80"/>
    <col min="7948" max="7951" width="0" style="80" hidden="1" customWidth="1"/>
    <col min="7952" max="7952" width="16.42578125" style="80" bestFit="1" customWidth="1"/>
    <col min="7953" max="7957" width="14.5703125" style="80" bestFit="1" customWidth="1"/>
    <col min="7958" max="7958" width="9.140625" style="80"/>
    <col min="7959" max="7959" width="13.140625" style="80" bestFit="1" customWidth="1"/>
    <col min="7960" max="8191" width="9.140625" style="80"/>
    <col min="8192" max="8192" width="0" style="80" hidden="1" customWidth="1"/>
    <col min="8193" max="8193" width="8.5703125" style="80" customWidth="1"/>
    <col min="8194" max="8194" width="0.140625" style="80" customWidth="1"/>
    <col min="8195" max="8195" width="16.5703125" style="80" customWidth="1"/>
    <col min="8196" max="8198" width="9.140625" style="80"/>
    <col min="8199" max="8199" width="14.5703125" style="80" bestFit="1" customWidth="1"/>
    <col min="8200" max="8203" width="9.140625" style="80"/>
    <col min="8204" max="8207" width="0" style="80" hidden="1" customWidth="1"/>
    <col min="8208" max="8208" width="16.42578125" style="80" bestFit="1" customWidth="1"/>
    <col min="8209" max="8213" width="14.5703125" style="80" bestFit="1" customWidth="1"/>
    <col min="8214" max="8214" width="9.140625" style="80"/>
    <col min="8215" max="8215" width="13.140625" style="80" bestFit="1" customWidth="1"/>
    <col min="8216" max="8447" width="9.140625" style="80"/>
    <col min="8448" max="8448" width="0" style="80" hidden="1" customWidth="1"/>
    <col min="8449" max="8449" width="8.5703125" style="80" customWidth="1"/>
    <col min="8450" max="8450" width="0.140625" style="80" customWidth="1"/>
    <col min="8451" max="8451" width="16.5703125" style="80" customWidth="1"/>
    <col min="8452" max="8454" width="9.140625" style="80"/>
    <col min="8455" max="8455" width="14.5703125" style="80" bestFit="1" customWidth="1"/>
    <col min="8456" max="8459" width="9.140625" style="80"/>
    <col min="8460" max="8463" width="0" style="80" hidden="1" customWidth="1"/>
    <col min="8464" max="8464" width="16.42578125" style="80" bestFit="1" customWidth="1"/>
    <col min="8465" max="8469" width="14.5703125" style="80" bestFit="1" customWidth="1"/>
    <col min="8470" max="8470" width="9.140625" style="80"/>
    <col min="8471" max="8471" width="13.140625" style="80" bestFit="1" customWidth="1"/>
    <col min="8472" max="8703" width="9.140625" style="80"/>
    <col min="8704" max="8704" width="0" style="80" hidden="1" customWidth="1"/>
    <col min="8705" max="8705" width="8.5703125" style="80" customWidth="1"/>
    <col min="8706" max="8706" width="0.140625" style="80" customWidth="1"/>
    <col min="8707" max="8707" width="16.5703125" style="80" customWidth="1"/>
    <col min="8708" max="8710" width="9.140625" style="80"/>
    <col min="8711" max="8711" width="14.5703125" style="80" bestFit="1" customWidth="1"/>
    <col min="8712" max="8715" width="9.140625" style="80"/>
    <col min="8716" max="8719" width="0" style="80" hidden="1" customWidth="1"/>
    <col min="8720" max="8720" width="16.42578125" style="80" bestFit="1" customWidth="1"/>
    <col min="8721" max="8725" width="14.5703125" style="80" bestFit="1" customWidth="1"/>
    <col min="8726" max="8726" width="9.140625" style="80"/>
    <col min="8727" max="8727" width="13.140625" style="80" bestFit="1" customWidth="1"/>
    <col min="8728" max="8959" width="9.140625" style="80"/>
    <col min="8960" max="8960" width="0" style="80" hidden="1" customWidth="1"/>
    <col min="8961" max="8961" width="8.5703125" style="80" customWidth="1"/>
    <col min="8962" max="8962" width="0.140625" style="80" customWidth="1"/>
    <col min="8963" max="8963" width="16.5703125" style="80" customWidth="1"/>
    <col min="8964" max="8966" width="9.140625" style="80"/>
    <col min="8967" max="8967" width="14.5703125" style="80" bestFit="1" customWidth="1"/>
    <col min="8968" max="8971" width="9.140625" style="80"/>
    <col min="8972" max="8975" width="0" style="80" hidden="1" customWidth="1"/>
    <col min="8976" max="8976" width="16.42578125" style="80" bestFit="1" customWidth="1"/>
    <col min="8977" max="8981" width="14.5703125" style="80" bestFit="1" customWidth="1"/>
    <col min="8982" max="8982" width="9.140625" style="80"/>
    <col min="8983" max="8983" width="13.140625" style="80" bestFit="1" customWidth="1"/>
    <col min="8984" max="9215" width="9.140625" style="80"/>
    <col min="9216" max="9216" width="0" style="80" hidden="1" customWidth="1"/>
    <col min="9217" max="9217" width="8.5703125" style="80" customWidth="1"/>
    <col min="9218" max="9218" width="0.140625" style="80" customWidth="1"/>
    <col min="9219" max="9219" width="16.5703125" style="80" customWidth="1"/>
    <col min="9220" max="9222" width="9.140625" style="80"/>
    <col min="9223" max="9223" width="14.5703125" style="80" bestFit="1" customWidth="1"/>
    <col min="9224" max="9227" width="9.140625" style="80"/>
    <col min="9228" max="9231" width="0" style="80" hidden="1" customWidth="1"/>
    <col min="9232" max="9232" width="16.42578125" style="80" bestFit="1" customWidth="1"/>
    <col min="9233" max="9237" width="14.5703125" style="80" bestFit="1" customWidth="1"/>
    <col min="9238" max="9238" width="9.140625" style="80"/>
    <col min="9239" max="9239" width="13.140625" style="80" bestFit="1" customWidth="1"/>
    <col min="9240" max="9471" width="9.140625" style="80"/>
    <col min="9472" max="9472" width="0" style="80" hidden="1" customWidth="1"/>
    <col min="9473" max="9473" width="8.5703125" style="80" customWidth="1"/>
    <col min="9474" max="9474" width="0.140625" style="80" customWidth="1"/>
    <col min="9475" max="9475" width="16.5703125" style="80" customWidth="1"/>
    <col min="9476" max="9478" width="9.140625" style="80"/>
    <col min="9479" max="9479" width="14.5703125" style="80" bestFit="1" customWidth="1"/>
    <col min="9480" max="9483" width="9.140625" style="80"/>
    <col min="9484" max="9487" width="0" style="80" hidden="1" customWidth="1"/>
    <col min="9488" max="9488" width="16.42578125" style="80" bestFit="1" customWidth="1"/>
    <col min="9489" max="9493" width="14.5703125" style="80" bestFit="1" customWidth="1"/>
    <col min="9494" max="9494" width="9.140625" style="80"/>
    <col min="9495" max="9495" width="13.140625" style="80" bestFit="1" customWidth="1"/>
    <col min="9496" max="9727" width="9.140625" style="80"/>
    <col min="9728" max="9728" width="0" style="80" hidden="1" customWidth="1"/>
    <col min="9729" max="9729" width="8.5703125" style="80" customWidth="1"/>
    <col min="9730" max="9730" width="0.140625" style="80" customWidth="1"/>
    <col min="9731" max="9731" width="16.5703125" style="80" customWidth="1"/>
    <col min="9732" max="9734" width="9.140625" style="80"/>
    <col min="9735" max="9735" width="14.5703125" style="80" bestFit="1" customWidth="1"/>
    <col min="9736" max="9739" width="9.140625" style="80"/>
    <col min="9740" max="9743" width="0" style="80" hidden="1" customWidth="1"/>
    <col min="9744" max="9744" width="16.42578125" style="80" bestFit="1" customWidth="1"/>
    <col min="9745" max="9749" width="14.5703125" style="80" bestFit="1" customWidth="1"/>
    <col min="9750" max="9750" width="9.140625" style="80"/>
    <col min="9751" max="9751" width="13.140625" style="80" bestFit="1" customWidth="1"/>
    <col min="9752" max="9983" width="9.140625" style="80"/>
    <col min="9984" max="9984" width="0" style="80" hidden="1" customWidth="1"/>
    <col min="9985" max="9985" width="8.5703125" style="80" customWidth="1"/>
    <col min="9986" max="9986" width="0.140625" style="80" customWidth="1"/>
    <col min="9987" max="9987" width="16.5703125" style="80" customWidth="1"/>
    <col min="9988" max="9990" width="9.140625" style="80"/>
    <col min="9991" max="9991" width="14.5703125" style="80" bestFit="1" customWidth="1"/>
    <col min="9992" max="9995" width="9.140625" style="80"/>
    <col min="9996" max="9999" width="0" style="80" hidden="1" customWidth="1"/>
    <col min="10000" max="10000" width="16.42578125" style="80" bestFit="1" customWidth="1"/>
    <col min="10001" max="10005" width="14.5703125" style="80" bestFit="1" customWidth="1"/>
    <col min="10006" max="10006" width="9.140625" style="80"/>
    <col min="10007" max="10007" width="13.140625" style="80" bestFit="1" customWidth="1"/>
    <col min="10008" max="10239" width="9.140625" style="80"/>
    <col min="10240" max="10240" width="0" style="80" hidden="1" customWidth="1"/>
    <col min="10241" max="10241" width="8.5703125" style="80" customWidth="1"/>
    <col min="10242" max="10242" width="0.140625" style="80" customWidth="1"/>
    <col min="10243" max="10243" width="16.5703125" style="80" customWidth="1"/>
    <col min="10244" max="10246" width="9.140625" style="80"/>
    <col min="10247" max="10247" width="14.5703125" style="80" bestFit="1" customWidth="1"/>
    <col min="10248" max="10251" width="9.140625" style="80"/>
    <col min="10252" max="10255" width="0" style="80" hidden="1" customWidth="1"/>
    <col min="10256" max="10256" width="16.42578125" style="80" bestFit="1" customWidth="1"/>
    <col min="10257" max="10261" width="14.5703125" style="80" bestFit="1" customWidth="1"/>
    <col min="10262" max="10262" width="9.140625" style="80"/>
    <col min="10263" max="10263" width="13.140625" style="80" bestFit="1" customWidth="1"/>
    <col min="10264" max="10495" width="9.140625" style="80"/>
    <col min="10496" max="10496" width="0" style="80" hidden="1" customWidth="1"/>
    <col min="10497" max="10497" width="8.5703125" style="80" customWidth="1"/>
    <col min="10498" max="10498" width="0.140625" style="80" customWidth="1"/>
    <col min="10499" max="10499" width="16.5703125" style="80" customWidth="1"/>
    <col min="10500" max="10502" width="9.140625" style="80"/>
    <col min="10503" max="10503" width="14.5703125" style="80" bestFit="1" customWidth="1"/>
    <col min="10504" max="10507" width="9.140625" style="80"/>
    <col min="10508" max="10511" width="0" style="80" hidden="1" customWidth="1"/>
    <col min="10512" max="10512" width="16.42578125" style="80" bestFit="1" customWidth="1"/>
    <col min="10513" max="10517" width="14.5703125" style="80" bestFit="1" customWidth="1"/>
    <col min="10518" max="10518" width="9.140625" style="80"/>
    <col min="10519" max="10519" width="13.140625" style="80" bestFit="1" customWidth="1"/>
    <col min="10520" max="10751" width="9.140625" style="80"/>
    <col min="10752" max="10752" width="0" style="80" hidden="1" customWidth="1"/>
    <col min="10753" max="10753" width="8.5703125" style="80" customWidth="1"/>
    <col min="10754" max="10754" width="0.140625" style="80" customWidth="1"/>
    <col min="10755" max="10755" width="16.5703125" style="80" customWidth="1"/>
    <col min="10756" max="10758" width="9.140625" style="80"/>
    <col min="10759" max="10759" width="14.5703125" style="80" bestFit="1" customWidth="1"/>
    <col min="10760" max="10763" width="9.140625" style="80"/>
    <col min="10764" max="10767" width="0" style="80" hidden="1" customWidth="1"/>
    <col min="10768" max="10768" width="16.42578125" style="80" bestFit="1" customWidth="1"/>
    <col min="10769" max="10773" width="14.5703125" style="80" bestFit="1" customWidth="1"/>
    <col min="10774" max="10774" width="9.140625" style="80"/>
    <col min="10775" max="10775" width="13.140625" style="80" bestFit="1" customWidth="1"/>
    <col min="10776" max="11007" width="9.140625" style="80"/>
    <col min="11008" max="11008" width="0" style="80" hidden="1" customWidth="1"/>
    <col min="11009" max="11009" width="8.5703125" style="80" customWidth="1"/>
    <col min="11010" max="11010" width="0.140625" style="80" customWidth="1"/>
    <col min="11011" max="11011" width="16.5703125" style="80" customWidth="1"/>
    <col min="11012" max="11014" width="9.140625" style="80"/>
    <col min="11015" max="11015" width="14.5703125" style="80" bestFit="1" customWidth="1"/>
    <col min="11016" max="11019" width="9.140625" style="80"/>
    <col min="11020" max="11023" width="0" style="80" hidden="1" customWidth="1"/>
    <col min="11024" max="11024" width="16.42578125" style="80" bestFit="1" customWidth="1"/>
    <col min="11025" max="11029" width="14.5703125" style="80" bestFit="1" customWidth="1"/>
    <col min="11030" max="11030" width="9.140625" style="80"/>
    <col min="11031" max="11031" width="13.140625" style="80" bestFit="1" customWidth="1"/>
    <col min="11032" max="11263" width="9.140625" style="80"/>
    <col min="11264" max="11264" width="0" style="80" hidden="1" customWidth="1"/>
    <col min="11265" max="11265" width="8.5703125" style="80" customWidth="1"/>
    <col min="11266" max="11266" width="0.140625" style="80" customWidth="1"/>
    <col min="11267" max="11267" width="16.5703125" style="80" customWidth="1"/>
    <col min="11268" max="11270" width="9.140625" style="80"/>
    <col min="11271" max="11271" width="14.5703125" style="80" bestFit="1" customWidth="1"/>
    <col min="11272" max="11275" width="9.140625" style="80"/>
    <col min="11276" max="11279" width="0" style="80" hidden="1" customWidth="1"/>
    <col min="11280" max="11280" width="16.42578125" style="80" bestFit="1" customWidth="1"/>
    <col min="11281" max="11285" width="14.5703125" style="80" bestFit="1" customWidth="1"/>
    <col min="11286" max="11286" width="9.140625" style="80"/>
    <col min="11287" max="11287" width="13.140625" style="80" bestFit="1" customWidth="1"/>
    <col min="11288" max="11519" width="9.140625" style="80"/>
    <col min="11520" max="11520" width="0" style="80" hidden="1" customWidth="1"/>
    <col min="11521" max="11521" width="8.5703125" style="80" customWidth="1"/>
    <col min="11522" max="11522" width="0.140625" style="80" customWidth="1"/>
    <col min="11523" max="11523" width="16.5703125" style="80" customWidth="1"/>
    <col min="11524" max="11526" width="9.140625" style="80"/>
    <col min="11527" max="11527" width="14.5703125" style="80" bestFit="1" customWidth="1"/>
    <col min="11528" max="11531" width="9.140625" style="80"/>
    <col min="11532" max="11535" width="0" style="80" hidden="1" customWidth="1"/>
    <col min="11536" max="11536" width="16.42578125" style="80" bestFit="1" customWidth="1"/>
    <col min="11537" max="11541" width="14.5703125" style="80" bestFit="1" customWidth="1"/>
    <col min="11542" max="11542" width="9.140625" style="80"/>
    <col min="11543" max="11543" width="13.140625" style="80" bestFit="1" customWidth="1"/>
    <col min="11544" max="11775" width="9.140625" style="80"/>
    <col min="11776" max="11776" width="0" style="80" hidden="1" customWidth="1"/>
    <col min="11777" max="11777" width="8.5703125" style="80" customWidth="1"/>
    <col min="11778" max="11778" width="0.140625" style="80" customWidth="1"/>
    <col min="11779" max="11779" width="16.5703125" style="80" customWidth="1"/>
    <col min="11780" max="11782" width="9.140625" style="80"/>
    <col min="11783" max="11783" width="14.5703125" style="80" bestFit="1" customWidth="1"/>
    <col min="11784" max="11787" width="9.140625" style="80"/>
    <col min="11788" max="11791" width="0" style="80" hidden="1" customWidth="1"/>
    <col min="11792" max="11792" width="16.42578125" style="80" bestFit="1" customWidth="1"/>
    <col min="11793" max="11797" width="14.5703125" style="80" bestFit="1" customWidth="1"/>
    <col min="11798" max="11798" width="9.140625" style="80"/>
    <col min="11799" max="11799" width="13.140625" style="80" bestFit="1" customWidth="1"/>
    <col min="11800" max="12031" width="9.140625" style="80"/>
    <col min="12032" max="12032" width="0" style="80" hidden="1" customWidth="1"/>
    <col min="12033" max="12033" width="8.5703125" style="80" customWidth="1"/>
    <col min="12034" max="12034" width="0.140625" style="80" customWidth="1"/>
    <col min="12035" max="12035" width="16.5703125" style="80" customWidth="1"/>
    <col min="12036" max="12038" width="9.140625" style="80"/>
    <col min="12039" max="12039" width="14.5703125" style="80" bestFit="1" customWidth="1"/>
    <col min="12040" max="12043" width="9.140625" style="80"/>
    <col min="12044" max="12047" width="0" style="80" hidden="1" customWidth="1"/>
    <col min="12048" max="12048" width="16.42578125" style="80" bestFit="1" customWidth="1"/>
    <col min="12049" max="12053" width="14.5703125" style="80" bestFit="1" customWidth="1"/>
    <col min="12054" max="12054" width="9.140625" style="80"/>
    <col min="12055" max="12055" width="13.140625" style="80" bestFit="1" customWidth="1"/>
    <col min="12056" max="12287" width="9.140625" style="80"/>
    <col min="12288" max="12288" width="0" style="80" hidden="1" customWidth="1"/>
    <col min="12289" max="12289" width="8.5703125" style="80" customWidth="1"/>
    <col min="12290" max="12290" width="0.140625" style="80" customWidth="1"/>
    <col min="12291" max="12291" width="16.5703125" style="80" customWidth="1"/>
    <col min="12292" max="12294" width="9.140625" style="80"/>
    <col min="12295" max="12295" width="14.5703125" style="80" bestFit="1" customWidth="1"/>
    <col min="12296" max="12299" width="9.140625" style="80"/>
    <col min="12300" max="12303" width="0" style="80" hidden="1" customWidth="1"/>
    <col min="12304" max="12304" width="16.42578125" style="80" bestFit="1" customWidth="1"/>
    <col min="12305" max="12309" width="14.5703125" style="80" bestFit="1" customWidth="1"/>
    <col min="12310" max="12310" width="9.140625" style="80"/>
    <col min="12311" max="12311" width="13.140625" style="80" bestFit="1" customWidth="1"/>
    <col min="12312" max="12543" width="9.140625" style="80"/>
    <col min="12544" max="12544" width="0" style="80" hidden="1" customWidth="1"/>
    <col min="12545" max="12545" width="8.5703125" style="80" customWidth="1"/>
    <col min="12546" max="12546" width="0.140625" style="80" customWidth="1"/>
    <col min="12547" max="12547" width="16.5703125" style="80" customWidth="1"/>
    <col min="12548" max="12550" width="9.140625" style="80"/>
    <col min="12551" max="12551" width="14.5703125" style="80" bestFit="1" customWidth="1"/>
    <col min="12552" max="12555" width="9.140625" style="80"/>
    <col min="12556" max="12559" width="0" style="80" hidden="1" customWidth="1"/>
    <col min="12560" max="12560" width="16.42578125" style="80" bestFit="1" customWidth="1"/>
    <col min="12561" max="12565" width="14.5703125" style="80" bestFit="1" customWidth="1"/>
    <col min="12566" max="12566" width="9.140625" style="80"/>
    <col min="12567" max="12567" width="13.140625" style="80" bestFit="1" customWidth="1"/>
    <col min="12568" max="12799" width="9.140625" style="80"/>
    <col min="12800" max="12800" width="0" style="80" hidden="1" customWidth="1"/>
    <col min="12801" max="12801" width="8.5703125" style="80" customWidth="1"/>
    <col min="12802" max="12802" width="0.140625" style="80" customWidth="1"/>
    <col min="12803" max="12803" width="16.5703125" style="80" customWidth="1"/>
    <col min="12804" max="12806" width="9.140625" style="80"/>
    <col min="12807" max="12807" width="14.5703125" style="80" bestFit="1" customWidth="1"/>
    <col min="12808" max="12811" width="9.140625" style="80"/>
    <col min="12812" max="12815" width="0" style="80" hidden="1" customWidth="1"/>
    <col min="12816" max="12816" width="16.42578125" style="80" bestFit="1" customWidth="1"/>
    <col min="12817" max="12821" width="14.5703125" style="80" bestFit="1" customWidth="1"/>
    <col min="12822" max="12822" width="9.140625" style="80"/>
    <col min="12823" max="12823" width="13.140625" style="80" bestFit="1" customWidth="1"/>
    <col min="12824" max="13055" width="9.140625" style="80"/>
    <col min="13056" max="13056" width="0" style="80" hidden="1" customWidth="1"/>
    <col min="13057" max="13057" width="8.5703125" style="80" customWidth="1"/>
    <col min="13058" max="13058" width="0.140625" style="80" customWidth="1"/>
    <col min="13059" max="13059" width="16.5703125" style="80" customWidth="1"/>
    <col min="13060" max="13062" width="9.140625" style="80"/>
    <col min="13063" max="13063" width="14.5703125" style="80" bestFit="1" customWidth="1"/>
    <col min="13064" max="13067" width="9.140625" style="80"/>
    <col min="13068" max="13071" width="0" style="80" hidden="1" customWidth="1"/>
    <col min="13072" max="13072" width="16.42578125" style="80" bestFit="1" customWidth="1"/>
    <col min="13073" max="13077" width="14.5703125" style="80" bestFit="1" customWidth="1"/>
    <col min="13078" max="13078" width="9.140625" style="80"/>
    <col min="13079" max="13079" width="13.140625" style="80" bestFit="1" customWidth="1"/>
    <col min="13080" max="13311" width="9.140625" style="80"/>
    <col min="13312" max="13312" width="0" style="80" hidden="1" customWidth="1"/>
    <col min="13313" max="13313" width="8.5703125" style="80" customWidth="1"/>
    <col min="13314" max="13314" width="0.140625" style="80" customWidth="1"/>
    <col min="13315" max="13315" width="16.5703125" style="80" customWidth="1"/>
    <col min="13316" max="13318" width="9.140625" style="80"/>
    <col min="13319" max="13319" width="14.5703125" style="80" bestFit="1" customWidth="1"/>
    <col min="13320" max="13323" width="9.140625" style="80"/>
    <col min="13324" max="13327" width="0" style="80" hidden="1" customWidth="1"/>
    <col min="13328" max="13328" width="16.42578125" style="80" bestFit="1" customWidth="1"/>
    <col min="13329" max="13333" width="14.5703125" style="80" bestFit="1" customWidth="1"/>
    <col min="13334" max="13334" width="9.140625" style="80"/>
    <col min="13335" max="13335" width="13.140625" style="80" bestFit="1" customWidth="1"/>
    <col min="13336" max="13567" width="9.140625" style="80"/>
    <col min="13568" max="13568" width="0" style="80" hidden="1" customWidth="1"/>
    <col min="13569" max="13569" width="8.5703125" style="80" customWidth="1"/>
    <col min="13570" max="13570" width="0.140625" style="80" customWidth="1"/>
    <col min="13571" max="13571" width="16.5703125" style="80" customWidth="1"/>
    <col min="13572" max="13574" width="9.140625" style="80"/>
    <col min="13575" max="13575" width="14.5703125" style="80" bestFit="1" customWidth="1"/>
    <col min="13576" max="13579" width="9.140625" style="80"/>
    <col min="13580" max="13583" width="0" style="80" hidden="1" customWidth="1"/>
    <col min="13584" max="13584" width="16.42578125" style="80" bestFit="1" customWidth="1"/>
    <col min="13585" max="13589" width="14.5703125" style="80" bestFit="1" customWidth="1"/>
    <col min="13590" max="13590" width="9.140625" style="80"/>
    <col min="13591" max="13591" width="13.140625" style="80" bestFit="1" customWidth="1"/>
    <col min="13592" max="13823" width="9.140625" style="80"/>
    <col min="13824" max="13824" width="0" style="80" hidden="1" customWidth="1"/>
    <col min="13825" max="13825" width="8.5703125" style="80" customWidth="1"/>
    <col min="13826" max="13826" width="0.140625" style="80" customWidth="1"/>
    <col min="13827" max="13827" width="16.5703125" style="80" customWidth="1"/>
    <col min="13828" max="13830" width="9.140625" style="80"/>
    <col min="13831" max="13831" width="14.5703125" style="80" bestFit="1" customWidth="1"/>
    <col min="13832" max="13835" width="9.140625" style="80"/>
    <col min="13836" max="13839" width="0" style="80" hidden="1" customWidth="1"/>
    <col min="13840" max="13840" width="16.42578125" style="80" bestFit="1" customWidth="1"/>
    <col min="13841" max="13845" width="14.5703125" style="80" bestFit="1" customWidth="1"/>
    <col min="13846" max="13846" width="9.140625" style="80"/>
    <col min="13847" max="13847" width="13.140625" style="80" bestFit="1" customWidth="1"/>
    <col min="13848" max="14079" width="9.140625" style="80"/>
    <col min="14080" max="14080" width="0" style="80" hidden="1" customWidth="1"/>
    <col min="14081" max="14081" width="8.5703125" style="80" customWidth="1"/>
    <col min="14082" max="14082" width="0.140625" style="80" customWidth="1"/>
    <col min="14083" max="14083" width="16.5703125" style="80" customWidth="1"/>
    <col min="14084" max="14086" width="9.140625" style="80"/>
    <col min="14087" max="14087" width="14.5703125" style="80" bestFit="1" customWidth="1"/>
    <col min="14088" max="14091" width="9.140625" style="80"/>
    <col min="14092" max="14095" width="0" style="80" hidden="1" customWidth="1"/>
    <col min="14096" max="14096" width="16.42578125" style="80" bestFit="1" customWidth="1"/>
    <col min="14097" max="14101" width="14.5703125" style="80" bestFit="1" customWidth="1"/>
    <col min="14102" max="14102" width="9.140625" style="80"/>
    <col min="14103" max="14103" width="13.140625" style="80" bestFit="1" customWidth="1"/>
    <col min="14104" max="14335" width="9.140625" style="80"/>
    <col min="14336" max="14336" width="0" style="80" hidden="1" customWidth="1"/>
    <col min="14337" max="14337" width="8.5703125" style="80" customWidth="1"/>
    <col min="14338" max="14338" width="0.140625" style="80" customWidth="1"/>
    <col min="14339" max="14339" width="16.5703125" style="80" customWidth="1"/>
    <col min="14340" max="14342" width="9.140625" style="80"/>
    <col min="14343" max="14343" width="14.5703125" style="80" bestFit="1" customWidth="1"/>
    <col min="14344" max="14347" width="9.140625" style="80"/>
    <col min="14348" max="14351" width="0" style="80" hidden="1" customWidth="1"/>
    <col min="14352" max="14352" width="16.42578125" style="80" bestFit="1" customWidth="1"/>
    <col min="14353" max="14357" width="14.5703125" style="80" bestFit="1" customWidth="1"/>
    <col min="14358" max="14358" width="9.140625" style="80"/>
    <col min="14359" max="14359" width="13.140625" style="80" bestFit="1" customWidth="1"/>
    <col min="14360" max="14591" width="9.140625" style="80"/>
    <col min="14592" max="14592" width="0" style="80" hidden="1" customWidth="1"/>
    <col min="14593" max="14593" width="8.5703125" style="80" customWidth="1"/>
    <col min="14594" max="14594" width="0.140625" style="80" customWidth="1"/>
    <col min="14595" max="14595" width="16.5703125" style="80" customWidth="1"/>
    <col min="14596" max="14598" width="9.140625" style="80"/>
    <col min="14599" max="14599" width="14.5703125" style="80" bestFit="1" customWidth="1"/>
    <col min="14600" max="14603" width="9.140625" style="80"/>
    <col min="14604" max="14607" width="0" style="80" hidden="1" customWidth="1"/>
    <col min="14608" max="14608" width="16.42578125" style="80" bestFit="1" customWidth="1"/>
    <col min="14609" max="14613" width="14.5703125" style="80" bestFit="1" customWidth="1"/>
    <col min="14614" max="14614" width="9.140625" style="80"/>
    <col min="14615" max="14615" width="13.140625" style="80" bestFit="1" customWidth="1"/>
    <col min="14616" max="14847" width="9.140625" style="80"/>
    <col min="14848" max="14848" width="0" style="80" hidden="1" customWidth="1"/>
    <col min="14849" max="14849" width="8.5703125" style="80" customWidth="1"/>
    <col min="14850" max="14850" width="0.140625" style="80" customWidth="1"/>
    <col min="14851" max="14851" width="16.5703125" style="80" customWidth="1"/>
    <col min="14852" max="14854" width="9.140625" style="80"/>
    <col min="14855" max="14855" width="14.5703125" style="80" bestFit="1" customWidth="1"/>
    <col min="14856" max="14859" width="9.140625" style="80"/>
    <col min="14860" max="14863" width="0" style="80" hidden="1" customWidth="1"/>
    <col min="14864" max="14864" width="16.42578125" style="80" bestFit="1" customWidth="1"/>
    <col min="14865" max="14869" width="14.5703125" style="80" bestFit="1" customWidth="1"/>
    <col min="14870" max="14870" width="9.140625" style="80"/>
    <col min="14871" max="14871" width="13.140625" style="80" bestFit="1" customWidth="1"/>
    <col min="14872" max="15103" width="9.140625" style="80"/>
    <col min="15104" max="15104" width="0" style="80" hidden="1" customWidth="1"/>
    <col min="15105" max="15105" width="8.5703125" style="80" customWidth="1"/>
    <col min="15106" max="15106" width="0.140625" style="80" customWidth="1"/>
    <col min="15107" max="15107" width="16.5703125" style="80" customWidth="1"/>
    <col min="15108" max="15110" width="9.140625" style="80"/>
    <col min="15111" max="15111" width="14.5703125" style="80" bestFit="1" customWidth="1"/>
    <col min="15112" max="15115" width="9.140625" style="80"/>
    <col min="15116" max="15119" width="0" style="80" hidden="1" customWidth="1"/>
    <col min="15120" max="15120" width="16.42578125" style="80" bestFit="1" customWidth="1"/>
    <col min="15121" max="15125" width="14.5703125" style="80" bestFit="1" customWidth="1"/>
    <col min="15126" max="15126" width="9.140625" style="80"/>
    <col min="15127" max="15127" width="13.140625" style="80" bestFit="1" customWidth="1"/>
    <col min="15128" max="15359" width="9.140625" style="80"/>
    <col min="15360" max="15360" width="0" style="80" hidden="1" customWidth="1"/>
    <col min="15361" max="15361" width="8.5703125" style="80" customWidth="1"/>
    <col min="15362" max="15362" width="0.140625" style="80" customWidth="1"/>
    <col min="15363" max="15363" width="16.5703125" style="80" customWidth="1"/>
    <col min="15364" max="15366" width="9.140625" style="80"/>
    <col min="15367" max="15367" width="14.5703125" style="80" bestFit="1" customWidth="1"/>
    <col min="15368" max="15371" width="9.140625" style="80"/>
    <col min="15372" max="15375" width="0" style="80" hidden="1" customWidth="1"/>
    <col min="15376" max="15376" width="16.42578125" style="80" bestFit="1" customWidth="1"/>
    <col min="15377" max="15381" width="14.5703125" style="80" bestFit="1" customWidth="1"/>
    <col min="15382" max="15382" width="9.140625" style="80"/>
    <col min="15383" max="15383" width="13.140625" style="80" bestFit="1" customWidth="1"/>
    <col min="15384" max="15615" width="9.140625" style="80"/>
    <col min="15616" max="15616" width="0" style="80" hidden="1" customWidth="1"/>
    <col min="15617" max="15617" width="8.5703125" style="80" customWidth="1"/>
    <col min="15618" max="15618" width="0.140625" style="80" customWidth="1"/>
    <col min="15619" max="15619" width="16.5703125" style="80" customWidth="1"/>
    <col min="15620" max="15622" width="9.140625" style="80"/>
    <col min="15623" max="15623" width="14.5703125" style="80" bestFit="1" customWidth="1"/>
    <col min="15624" max="15627" width="9.140625" style="80"/>
    <col min="15628" max="15631" width="0" style="80" hidden="1" customWidth="1"/>
    <col min="15632" max="15632" width="16.42578125" style="80" bestFit="1" customWidth="1"/>
    <col min="15633" max="15637" width="14.5703125" style="80" bestFit="1" customWidth="1"/>
    <col min="15638" max="15638" width="9.140625" style="80"/>
    <col min="15639" max="15639" width="13.140625" style="80" bestFit="1" customWidth="1"/>
    <col min="15640" max="15871" width="9.140625" style="80"/>
    <col min="15872" max="15872" width="0" style="80" hidden="1" customWidth="1"/>
    <col min="15873" max="15873" width="8.5703125" style="80" customWidth="1"/>
    <col min="15874" max="15874" width="0.140625" style="80" customWidth="1"/>
    <col min="15875" max="15875" width="16.5703125" style="80" customWidth="1"/>
    <col min="15876" max="15878" width="9.140625" style="80"/>
    <col min="15879" max="15879" width="14.5703125" style="80" bestFit="1" customWidth="1"/>
    <col min="15880" max="15883" width="9.140625" style="80"/>
    <col min="15884" max="15887" width="0" style="80" hidden="1" customWidth="1"/>
    <col min="15888" max="15888" width="16.42578125" style="80" bestFit="1" customWidth="1"/>
    <col min="15889" max="15893" width="14.5703125" style="80" bestFit="1" customWidth="1"/>
    <col min="15894" max="15894" width="9.140625" style="80"/>
    <col min="15895" max="15895" width="13.140625" style="80" bestFit="1" customWidth="1"/>
    <col min="15896" max="16127" width="9.140625" style="80"/>
    <col min="16128" max="16128" width="0" style="80" hidden="1" customWidth="1"/>
    <col min="16129" max="16129" width="8.5703125" style="80" customWidth="1"/>
    <col min="16130" max="16130" width="0.140625" style="80" customWidth="1"/>
    <col min="16131" max="16131" width="16.5703125" style="80" customWidth="1"/>
    <col min="16132" max="16134" width="9.140625" style="80"/>
    <col min="16135" max="16135" width="14.5703125" style="80" bestFit="1" customWidth="1"/>
    <col min="16136" max="16139" width="9.140625" style="80"/>
    <col min="16140" max="16143" width="0" style="80" hidden="1" customWidth="1"/>
    <col min="16144" max="16144" width="16.42578125" style="80" bestFit="1" customWidth="1"/>
    <col min="16145" max="16149" width="14.5703125" style="80" bestFit="1" customWidth="1"/>
    <col min="16150" max="16150" width="9.140625" style="80"/>
    <col min="16151" max="16151" width="13.140625" style="80" bestFit="1" customWidth="1"/>
    <col min="16152" max="16384" width="9.140625" style="80"/>
  </cols>
  <sheetData>
    <row r="1" spans="1:21" ht="45.75" customHeight="1">
      <c r="A1" s="77"/>
      <c r="B1" s="165" t="s">
        <v>0</v>
      </c>
      <c r="C1" s="165" t="s">
        <v>1</v>
      </c>
      <c r="D1" s="190" t="s">
        <v>2</v>
      </c>
      <c r="E1" s="186"/>
      <c r="F1" s="186"/>
      <c r="G1" s="165" t="s">
        <v>3</v>
      </c>
      <c r="H1" s="190" t="s">
        <v>4</v>
      </c>
      <c r="I1" s="186"/>
      <c r="J1" s="165" t="s">
        <v>5</v>
      </c>
      <c r="K1" s="165" t="s">
        <v>6</v>
      </c>
      <c r="L1" s="190" t="s">
        <v>7</v>
      </c>
      <c r="M1" s="186"/>
      <c r="N1" s="186"/>
      <c r="O1" s="165" t="s">
        <v>8</v>
      </c>
      <c r="P1" s="78" t="s">
        <v>9</v>
      </c>
      <c r="Q1" s="78" t="s">
        <v>10</v>
      </c>
      <c r="R1" s="78" t="s">
        <v>1580</v>
      </c>
      <c r="S1" s="78" t="s">
        <v>1579</v>
      </c>
      <c r="T1" s="78" t="s">
        <v>11</v>
      </c>
      <c r="U1" s="79" t="s">
        <v>12</v>
      </c>
    </row>
    <row r="2" spans="1:21" ht="20.100000000000001" hidden="1" customHeight="1">
      <c r="A2" s="81"/>
      <c r="B2" s="167">
        <v>2020</v>
      </c>
      <c r="C2" s="169" t="s">
        <v>13</v>
      </c>
      <c r="D2" s="201" t="s">
        <v>14</v>
      </c>
      <c r="E2" s="202"/>
      <c r="F2" s="202"/>
      <c r="G2" s="169" t="s">
        <v>15</v>
      </c>
      <c r="H2" s="201" t="s">
        <v>16</v>
      </c>
      <c r="I2" s="202"/>
      <c r="J2" s="167" t="s">
        <v>17</v>
      </c>
      <c r="K2" s="167">
        <v>0</v>
      </c>
      <c r="L2" s="203" t="s">
        <v>18</v>
      </c>
      <c r="M2" s="202"/>
      <c r="N2" s="202"/>
      <c r="O2" s="167" t="s">
        <v>17</v>
      </c>
      <c r="P2" s="82"/>
      <c r="Q2" s="82"/>
      <c r="R2" s="82"/>
      <c r="S2" s="82"/>
      <c r="T2" s="82"/>
      <c r="U2" s="82"/>
    </row>
    <row r="3" spans="1:21" s="85" customFormat="1" ht="20.100000000000001" customHeight="1">
      <c r="A3" s="83"/>
      <c r="B3" s="173">
        <v>2020</v>
      </c>
      <c r="C3" s="175" t="s">
        <v>19</v>
      </c>
      <c r="D3" s="193" t="s">
        <v>20</v>
      </c>
      <c r="E3" s="192"/>
      <c r="F3" s="192"/>
      <c r="G3" s="175" t="s">
        <v>21</v>
      </c>
      <c r="H3" s="193" t="s">
        <v>16</v>
      </c>
      <c r="I3" s="192"/>
      <c r="J3" s="173" t="s">
        <v>17</v>
      </c>
      <c r="K3" s="173">
        <v>1</v>
      </c>
      <c r="L3" s="191" t="s">
        <v>18</v>
      </c>
      <c r="M3" s="192"/>
      <c r="N3" s="192"/>
      <c r="O3" s="173" t="s">
        <v>17</v>
      </c>
      <c r="P3" s="84">
        <f>P4+P126+P141+P152+P156+P165+P170</f>
        <v>32000</v>
      </c>
      <c r="Q3" s="84">
        <f>Q4+Q126+Q141+Q152+Q156+Q165+Q170</f>
        <v>504736.62000000005</v>
      </c>
      <c r="R3" s="84">
        <f>R4+R126+R141+R152+R156+R165+R170</f>
        <v>187485.65</v>
      </c>
      <c r="S3" s="84">
        <f>S4+S126+S141+S152+S156+S165+S170</f>
        <v>2270.11</v>
      </c>
      <c r="T3" s="84">
        <f>T4+T126+T141+T152+T156+T165+T170</f>
        <v>9233.09</v>
      </c>
      <c r="U3" s="84">
        <f>P3+Q3+R3+S3+T3</f>
        <v>735725.47000000009</v>
      </c>
    </row>
    <row r="4" spans="1:21" s="174" customFormat="1" ht="20.100000000000001" customHeight="1">
      <c r="A4" s="86"/>
      <c r="B4" s="173">
        <v>2020</v>
      </c>
      <c r="C4" s="175" t="s">
        <v>22</v>
      </c>
      <c r="D4" s="193" t="s">
        <v>23</v>
      </c>
      <c r="E4" s="192"/>
      <c r="F4" s="192"/>
      <c r="G4" s="175" t="s">
        <v>21</v>
      </c>
      <c r="H4" s="193" t="s">
        <v>16</v>
      </c>
      <c r="I4" s="192"/>
      <c r="J4" s="173" t="s">
        <v>17</v>
      </c>
      <c r="K4" s="173">
        <v>2</v>
      </c>
      <c r="L4" s="191" t="s">
        <v>18</v>
      </c>
      <c r="M4" s="192"/>
      <c r="N4" s="192"/>
      <c r="O4" s="173" t="s">
        <v>17</v>
      </c>
      <c r="P4" s="84">
        <f>P5+P16+P34+P38+P53+P63+P68+P76+P79+P81+P84+P87+P101+P121</f>
        <v>0</v>
      </c>
      <c r="Q4" s="84">
        <f>Q5+Q16+Q34+Q38+Q53+Q63+Q68+Q76+Q79+Q81+Q84+Q87+Q101+Q121</f>
        <v>415091.13000000006</v>
      </c>
      <c r="R4" s="84">
        <f>R5+R16+R34+R38+R53+R63+R68+R76+R79+R81+R84+R87+R101+R121</f>
        <v>187485.65</v>
      </c>
      <c r="S4" s="84">
        <f>S5+S16+S34+S38+S53+S63+S68+S76+S79+S81+S84+S87+S101+S121</f>
        <v>2270.11</v>
      </c>
      <c r="T4" s="84">
        <f>T5+T16+T34+T38+T53+T63+T68+T76+T79+T81+T84+T87+T101+T121</f>
        <v>9233.09</v>
      </c>
      <c r="U4" s="84">
        <f t="shared" ref="U4:U67" si="0">P4+Q4+R4+S4+T4</f>
        <v>614079.98</v>
      </c>
    </row>
    <row r="5" spans="1:21" s="90" customFormat="1" ht="24.95" customHeight="1">
      <c r="A5" s="87"/>
      <c r="B5" s="170">
        <v>2020</v>
      </c>
      <c r="C5" s="88" t="s">
        <v>24</v>
      </c>
      <c r="D5" s="194" t="s">
        <v>25</v>
      </c>
      <c r="E5" s="195"/>
      <c r="F5" s="195"/>
      <c r="G5" s="88" t="s">
        <v>21</v>
      </c>
      <c r="H5" s="194" t="s">
        <v>16</v>
      </c>
      <c r="I5" s="195"/>
      <c r="J5" s="170" t="s">
        <v>17</v>
      </c>
      <c r="K5" s="170">
        <v>3</v>
      </c>
      <c r="L5" s="196" t="s">
        <v>18</v>
      </c>
      <c r="M5" s="195"/>
      <c r="N5" s="195"/>
      <c r="O5" s="170" t="s">
        <v>17</v>
      </c>
      <c r="P5" s="89"/>
      <c r="Q5" s="89">
        <f>Q6+Q7+Q8+Q9+Q10+Q11+Q12+Q13+Q14+Q15</f>
        <v>10582.2</v>
      </c>
      <c r="R5" s="89"/>
      <c r="S5" s="89"/>
      <c r="T5" s="89"/>
      <c r="U5" s="92">
        <f t="shared" si="0"/>
        <v>10582.2</v>
      </c>
    </row>
    <row r="6" spans="1:21" ht="24.95" hidden="1" customHeight="1">
      <c r="A6" s="77"/>
      <c r="B6" s="171">
        <v>2020</v>
      </c>
      <c r="C6" s="172" t="s">
        <v>26</v>
      </c>
      <c r="D6" s="185" t="s">
        <v>27</v>
      </c>
      <c r="E6" s="186"/>
      <c r="F6" s="186"/>
      <c r="G6" s="172" t="s">
        <v>21</v>
      </c>
      <c r="H6" s="185" t="s">
        <v>16</v>
      </c>
      <c r="I6" s="186"/>
      <c r="J6" s="171" t="s">
        <v>28</v>
      </c>
      <c r="K6" s="171">
        <v>4</v>
      </c>
      <c r="L6" s="187" t="s">
        <v>18</v>
      </c>
      <c r="M6" s="186"/>
      <c r="N6" s="186"/>
      <c r="O6" s="171" t="s">
        <v>17</v>
      </c>
      <c r="P6" s="2"/>
      <c r="Q6" s="82"/>
      <c r="R6" s="82"/>
      <c r="S6" s="82"/>
      <c r="T6" s="82"/>
      <c r="U6" s="82">
        <f t="shared" si="0"/>
        <v>0</v>
      </c>
    </row>
    <row r="7" spans="1:21" ht="24.95" customHeight="1">
      <c r="A7" s="77"/>
      <c r="B7" s="171">
        <v>2020</v>
      </c>
      <c r="C7" s="172" t="s">
        <v>29</v>
      </c>
      <c r="D7" s="185" t="s">
        <v>30</v>
      </c>
      <c r="E7" s="186"/>
      <c r="F7" s="186"/>
      <c r="G7" s="172" t="s">
        <v>21</v>
      </c>
      <c r="H7" s="185" t="s">
        <v>16</v>
      </c>
      <c r="I7" s="186"/>
      <c r="J7" s="171" t="s">
        <v>28</v>
      </c>
      <c r="K7" s="171">
        <v>4</v>
      </c>
      <c r="L7" s="187" t="s">
        <v>18</v>
      </c>
      <c r="M7" s="186"/>
      <c r="N7" s="186"/>
      <c r="O7" s="171" t="s">
        <v>17</v>
      </c>
      <c r="P7" s="82"/>
      <c r="Q7" s="82">
        <v>2810.19</v>
      </c>
      <c r="R7" s="82"/>
      <c r="S7" s="82"/>
      <c r="T7" s="82"/>
      <c r="U7" s="82">
        <f t="shared" si="0"/>
        <v>2810.19</v>
      </c>
    </row>
    <row r="8" spans="1:21" ht="24.95" customHeight="1">
      <c r="A8" s="77"/>
      <c r="B8" s="171">
        <v>2020</v>
      </c>
      <c r="C8" s="172" t="s">
        <v>31</v>
      </c>
      <c r="D8" s="185" t="s">
        <v>32</v>
      </c>
      <c r="E8" s="186"/>
      <c r="F8" s="186"/>
      <c r="G8" s="172" t="s">
        <v>21</v>
      </c>
      <c r="H8" s="185" t="s">
        <v>16</v>
      </c>
      <c r="I8" s="186"/>
      <c r="J8" s="171" t="s">
        <v>28</v>
      </c>
      <c r="K8" s="171">
        <v>4</v>
      </c>
      <c r="L8" s="187" t="s">
        <v>18</v>
      </c>
      <c r="M8" s="186"/>
      <c r="N8" s="186"/>
      <c r="O8" s="171" t="s">
        <v>17</v>
      </c>
      <c r="P8" s="82"/>
      <c r="Q8" s="82">
        <v>6050.67</v>
      </c>
      <c r="R8" s="82"/>
      <c r="S8" s="82"/>
      <c r="T8" s="82"/>
      <c r="U8" s="82">
        <f t="shared" si="0"/>
        <v>6050.67</v>
      </c>
    </row>
    <row r="9" spans="1:21" ht="24.95" hidden="1" customHeight="1">
      <c r="A9" s="77"/>
      <c r="B9" s="171">
        <v>2020</v>
      </c>
      <c r="C9" s="172" t="s">
        <v>33</v>
      </c>
      <c r="D9" s="185" t="s">
        <v>34</v>
      </c>
      <c r="E9" s="186"/>
      <c r="F9" s="186"/>
      <c r="G9" s="172" t="s">
        <v>21</v>
      </c>
      <c r="H9" s="185" t="s">
        <v>16</v>
      </c>
      <c r="I9" s="186"/>
      <c r="J9" s="171" t="s">
        <v>28</v>
      </c>
      <c r="K9" s="171">
        <v>4</v>
      </c>
      <c r="L9" s="187" t="s">
        <v>18</v>
      </c>
      <c r="M9" s="186"/>
      <c r="N9" s="186"/>
      <c r="O9" s="171" t="s">
        <v>17</v>
      </c>
      <c r="P9" s="38"/>
      <c r="Q9" s="82"/>
      <c r="R9" s="82"/>
      <c r="S9" s="82"/>
      <c r="T9" s="82"/>
      <c r="U9" s="82">
        <f t="shared" si="0"/>
        <v>0</v>
      </c>
    </row>
    <row r="10" spans="1:21" ht="24.95" hidden="1" customHeight="1">
      <c r="A10" s="77"/>
      <c r="B10" s="171">
        <v>2020</v>
      </c>
      <c r="C10" s="172" t="s">
        <v>35</v>
      </c>
      <c r="D10" s="185" t="s">
        <v>36</v>
      </c>
      <c r="E10" s="186"/>
      <c r="F10" s="186"/>
      <c r="G10" s="172" t="s">
        <v>21</v>
      </c>
      <c r="H10" s="185" t="s">
        <v>16</v>
      </c>
      <c r="I10" s="186"/>
      <c r="J10" s="171" t="s">
        <v>28</v>
      </c>
      <c r="K10" s="171">
        <v>4</v>
      </c>
      <c r="L10" s="187" t="s">
        <v>18</v>
      </c>
      <c r="M10" s="186"/>
      <c r="N10" s="186"/>
      <c r="O10" s="171" t="s">
        <v>17</v>
      </c>
      <c r="P10" s="91"/>
      <c r="Q10" s="82"/>
      <c r="R10" s="82"/>
      <c r="S10" s="82"/>
      <c r="T10" s="82"/>
      <c r="U10" s="82">
        <f t="shared" si="0"/>
        <v>0</v>
      </c>
    </row>
    <row r="11" spans="1:21" ht="24.95" hidden="1" customHeight="1">
      <c r="A11" s="77"/>
      <c r="B11" s="171">
        <v>2020</v>
      </c>
      <c r="C11" s="172" t="s">
        <v>37</v>
      </c>
      <c r="D11" s="185" t="s">
        <v>38</v>
      </c>
      <c r="E11" s="186"/>
      <c r="F11" s="186"/>
      <c r="G11" s="172" t="s">
        <v>21</v>
      </c>
      <c r="H11" s="185" t="s">
        <v>16</v>
      </c>
      <c r="I11" s="186"/>
      <c r="J11" s="171" t="s">
        <v>28</v>
      </c>
      <c r="K11" s="171">
        <v>4</v>
      </c>
      <c r="L11" s="187" t="s">
        <v>18</v>
      </c>
      <c r="M11" s="186"/>
      <c r="N11" s="186"/>
      <c r="O11" s="171" t="s">
        <v>17</v>
      </c>
      <c r="P11" s="91"/>
      <c r="Q11" s="82"/>
      <c r="R11" s="82"/>
      <c r="S11" s="82"/>
      <c r="T11" s="82"/>
      <c r="U11" s="82">
        <f t="shared" si="0"/>
        <v>0</v>
      </c>
    </row>
    <row r="12" spans="1:21" ht="31.5" customHeight="1">
      <c r="A12" s="77"/>
      <c r="B12" s="171">
        <v>2020</v>
      </c>
      <c r="C12" s="172" t="s">
        <v>39</v>
      </c>
      <c r="D12" s="185" t="s">
        <v>40</v>
      </c>
      <c r="E12" s="186"/>
      <c r="F12" s="186"/>
      <c r="G12" s="172" t="s">
        <v>21</v>
      </c>
      <c r="H12" s="185" t="s">
        <v>16</v>
      </c>
      <c r="I12" s="186"/>
      <c r="J12" s="171" t="s">
        <v>28</v>
      </c>
      <c r="K12" s="171">
        <v>4</v>
      </c>
      <c r="L12" s="187" t="s">
        <v>18</v>
      </c>
      <c r="M12" s="186"/>
      <c r="N12" s="186"/>
      <c r="O12" s="171" t="s">
        <v>17</v>
      </c>
      <c r="P12" s="91"/>
      <c r="Q12" s="82">
        <v>649.73</v>
      </c>
      <c r="R12" s="82"/>
      <c r="S12" s="82"/>
      <c r="T12" s="82"/>
      <c r="U12" s="82">
        <f t="shared" si="0"/>
        <v>649.73</v>
      </c>
    </row>
    <row r="13" spans="1:21" ht="24.95" hidden="1" customHeight="1">
      <c r="A13" s="77"/>
      <c r="B13" s="171">
        <v>2020</v>
      </c>
      <c r="C13" s="172" t="s">
        <v>41</v>
      </c>
      <c r="D13" s="185" t="s">
        <v>42</v>
      </c>
      <c r="E13" s="186"/>
      <c r="F13" s="186"/>
      <c r="G13" s="172" t="s">
        <v>21</v>
      </c>
      <c r="H13" s="185" t="s">
        <v>16</v>
      </c>
      <c r="I13" s="186"/>
      <c r="J13" s="171" t="s">
        <v>28</v>
      </c>
      <c r="K13" s="171">
        <v>4</v>
      </c>
      <c r="L13" s="187" t="s">
        <v>18</v>
      </c>
      <c r="M13" s="186"/>
      <c r="N13" s="186"/>
      <c r="O13" s="171" t="s">
        <v>17</v>
      </c>
      <c r="P13" s="91"/>
      <c r="Q13" s="82"/>
      <c r="R13" s="82"/>
      <c r="S13" s="82"/>
      <c r="T13" s="82"/>
      <c r="U13" s="82">
        <f t="shared" si="0"/>
        <v>0</v>
      </c>
    </row>
    <row r="14" spans="1:21" ht="24.95" customHeight="1">
      <c r="A14" s="77"/>
      <c r="B14" s="171">
        <v>2020</v>
      </c>
      <c r="C14" s="172" t="s">
        <v>43</v>
      </c>
      <c r="D14" s="185" t="s">
        <v>44</v>
      </c>
      <c r="E14" s="186"/>
      <c r="F14" s="186"/>
      <c r="G14" s="172" t="s">
        <v>21</v>
      </c>
      <c r="H14" s="185" t="s">
        <v>16</v>
      </c>
      <c r="I14" s="186"/>
      <c r="J14" s="171" t="s">
        <v>28</v>
      </c>
      <c r="K14" s="171">
        <v>4</v>
      </c>
      <c r="L14" s="187" t="s">
        <v>18</v>
      </c>
      <c r="M14" s="186"/>
      <c r="N14" s="186"/>
      <c r="O14" s="171" t="s">
        <v>17</v>
      </c>
      <c r="P14" s="2"/>
      <c r="Q14" s="82">
        <v>1071.6099999999999</v>
      </c>
      <c r="R14" s="82"/>
      <c r="S14" s="82"/>
      <c r="T14" s="82"/>
      <c r="U14" s="82">
        <f t="shared" si="0"/>
        <v>1071.6099999999999</v>
      </c>
    </row>
    <row r="15" spans="1:21" ht="24.95" hidden="1" customHeight="1">
      <c r="A15" s="77"/>
      <c r="B15" s="171">
        <v>2020</v>
      </c>
      <c r="C15" s="172" t="s">
        <v>45</v>
      </c>
      <c r="D15" s="185" t="s">
        <v>46</v>
      </c>
      <c r="E15" s="186"/>
      <c r="F15" s="186"/>
      <c r="G15" s="172" t="s">
        <v>21</v>
      </c>
      <c r="H15" s="185" t="s">
        <v>16</v>
      </c>
      <c r="I15" s="186"/>
      <c r="J15" s="171" t="s">
        <v>28</v>
      </c>
      <c r="K15" s="171">
        <v>4</v>
      </c>
      <c r="L15" s="187" t="s">
        <v>18</v>
      </c>
      <c r="M15" s="186"/>
      <c r="N15" s="186"/>
      <c r="O15" s="171" t="s">
        <v>17</v>
      </c>
      <c r="P15" s="91"/>
      <c r="Q15" s="82"/>
      <c r="R15" s="82"/>
      <c r="S15" s="82"/>
      <c r="T15" s="82"/>
      <c r="U15" s="82">
        <f t="shared" si="0"/>
        <v>0</v>
      </c>
    </row>
    <row r="16" spans="1:21" s="90" customFormat="1" ht="24.95" customHeight="1">
      <c r="A16" s="87"/>
      <c r="B16" s="170">
        <v>2020</v>
      </c>
      <c r="C16" s="88" t="s">
        <v>47</v>
      </c>
      <c r="D16" s="194" t="s">
        <v>48</v>
      </c>
      <c r="E16" s="195"/>
      <c r="F16" s="195"/>
      <c r="G16" s="88" t="s">
        <v>21</v>
      </c>
      <c r="H16" s="194" t="s">
        <v>16</v>
      </c>
      <c r="I16" s="195"/>
      <c r="J16" s="170" t="s">
        <v>17</v>
      </c>
      <c r="K16" s="170">
        <v>3</v>
      </c>
      <c r="L16" s="196" t="s">
        <v>18</v>
      </c>
      <c r="M16" s="195"/>
      <c r="N16" s="195"/>
      <c r="O16" s="170" t="s">
        <v>17</v>
      </c>
      <c r="P16" s="89"/>
      <c r="Q16" s="89">
        <f>Q17+Q18+Q19+Q20+Q21+Q22+Q23+Q24+Q25+Q26+Q27+Q28+Q29+Q30+Q31+Q32+Q33</f>
        <v>162861.27000000002</v>
      </c>
      <c r="R16" s="89"/>
      <c r="S16" s="89"/>
      <c r="T16" s="89"/>
      <c r="U16" s="92">
        <f t="shared" si="0"/>
        <v>162861.27000000002</v>
      </c>
    </row>
    <row r="17" spans="1:21" ht="24.95" customHeight="1">
      <c r="A17" s="77"/>
      <c r="B17" s="171">
        <v>2020</v>
      </c>
      <c r="C17" s="172" t="s">
        <v>49</v>
      </c>
      <c r="D17" s="185" t="s">
        <v>50</v>
      </c>
      <c r="E17" s="186"/>
      <c r="F17" s="186"/>
      <c r="G17" s="172" t="s">
        <v>21</v>
      </c>
      <c r="H17" s="185" t="s">
        <v>16</v>
      </c>
      <c r="I17" s="186"/>
      <c r="J17" s="171" t="s">
        <v>28</v>
      </c>
      <c r="K17" s="171">
        <v>4</v>
      </c>
      <c r="L17" s="187" t="s">
        <v>18</v>
      </c>
      <c r="M17" s="186"/>
      <c r="N17" s="186"/>
      <c r="O17" s="171" t="s">
        <v>17</v>
      </c>
      <c r="P17" s="91"/>
      <c r="Q17" s="82">
        <v>14942.16</v>
      </c>
      <c r="R17" s="82"/>
      <c r="S17" s="82"/>
      <c r="T17" s="82"/>
      <c r="U17" s="82">
        <f t="shared" si="0"/>
        <v>14942.16</v>
      </c>
    </row>
    <row r="18" spans="1:21" ht="24.95" hidden="1" customHeight="1">
      <c r="A18" s="77"/>
      <c r="B18" s="171">
        <v>2020</v>
      </c>
      <c r="C18" s="172" t="s">
        <v>51</v>
      </c>
      <c r="D18" s="185" t="s">
        <v>52</v>
      </c>
      <c r="E18" s="186"/>
      <c r="F18" s="186"/>
      <c r="G18" s="172" t="s">
        <v>21</v>
      </c>
      <c r="H18" s="185" t="s">
        <v>16</v>
      </c>
      <c r="I18" s="186"/>
      <c r="J18" s="171" t="s">
        <v>28</v>
      </c>
      <c r="K18" s="171">
        <v>4</v>
      </c>
      <c r="L18" s="187" t="s">
        <v>18</v>
      </c>
      <c r="M18" s="186"/>
      <c r="N18" s="186"/>
      <c r="O18" s="171" t="s">
        <v>17</v>
      </c>
      <c r="P18" s="91"/>
      <c r="Q18" s="82"/>
      <c r="R18" s="82"/>
      <c r="S18" s="82"/>
      <c r="T18" s="82"/>
      <c r="U18" s="82">
        <f t="shared" si="0"/>
        <v>0</v>
      </c>
    </row>
    <row r="19" spans="1:21" ht="24.95" hidden="1" customHeight="1">
      <c r="A19" s="77"/>
      <c r="B19" s="171">
        <v>2020</v>
      </c>
      <c r="C19" s="172" t="s">
        <v>53</v>
      </c>
      <c r="D19" s="185" t="s">
        <v>54</v>
      </c>
      <c r="E19" s="186"/>
      <c r="F19" s="186"/>
      <c r="G19" s="172" t="s">
        <v>21</v>
      </c>
      <c r="H19" s="185" t="s">
        <v>16</v>
      </c>
      <c r="I19" s="186"/>
      <c r="J19" s="171" t="s">
        <v>28</v>
      </c>
      <c r="K19" s="171">
        <v>4</v>
      </c>
      <c r="L19" s="187" t="s">
        <v>18</v>
      </c>
      <c r="M19" s="186"/>
      <c r="N19" s="186"/>
      <c r="O19" s="171" t="s">
        <v>17</v>
      </c>
      <c r="P19" s="91"/>
      <c r="Q19" s="82"/>
      <c r="R19" s="82"/>
      <c r="S19" s="82"/>
      <c r="T19" s="82"/>
      <c r="U19" s="82">
        <f t="shared" si="0"/>
        <v>0</v>
      </c>
    </row>
    <row r="20" spans="1:21" ht="24.95" hidden="1" customHeight="1">
      <c r="A20" s="77"/>
      <c r="B20" s="171">
        <v>2020</v>
      </c>
      <c r="C20" s="172" t="s">
        <v>55</v>
      </c>
      <c r="D20" s="185" t="s">
        <v>56</v>
      </c>
      <c r="E20" s="186"/>
      <c r="F20" s="186"/>
      <c r="G20" s="172" t="s">
        <v>21</v>
      </c>
      <c r="H20" s="185" t="s">
        <v>16</v>
      </c>
      <c r="I20" s="186"/>
      <c r="J20" s="171" t="s">
        <v>28</v>
      </c>
      <c r="K20" s="171">
        <v>4</v>
      </c>
      <c r="L20" s="187" t="s">
        <v>18</v>
      </c>
      <c r="M20" s="186"/>
      <c r="N20" s="186"/>
      <c r="O20" s="171" t="s">
        <v>17</v>
      </c>
      <c r="P20" s="91"/>
      <c r="Q20" s="82"/>
      <c r="R20" s="82"/>
      <c r="S20" s="82"/>
      <c r="T20" s="82"/>
      <c r="U20" s="82">
        <f t="shared" si="0"/>
        <v>0</v>
      </c>
    </row>
    <row r="21" spans="1:21" ht="24.95" hidden="1" customHeight="1">
      <c r="A21" s="77"/>
      <c r="B21" s="171">
        <v>2020</v>
      </c>
      <c r="C21" s="172" t="s">
        <v>57</v>
      </c>
      <c r="D21" s="185" t="s">
        <v>58</v>
      </c>
      <c r="E21" s="186"/>
      <c r="F21" s="186"/>
      <c r="G21" s="172" t="s">
        <v>21</v>
      </c>
      <c r="H21" s="185" t="s">
        <v>16</v>
      </c>
      <c r="I21" s="186"/>
      <c r="J21" s="171" t="s">
        <v>28</v>
      </c>
      <c r="K21" s="171">
        <v>4</v>
      </c>
      <c r="L21" s="187" t="s">
        <v>18</v>
      </c>
      <c r="M21" s="186"/>
      <c r="N21" s="186"/>
      <c r="O21" s="171" t="s">
        <v>17</v>
      </c>
      <c r="P21" s="91"/>
      <c r="Q21" s="82"/>
      <c r="R21" s="82"/>
      <c r="S21" s="82"/>
      <c r="T21" s="82"/>
      <c r="U21" s="82">
        <f t="shared" si="0"/>
        <v>0</v>
      </c>
    </row>
    <row r="22" spans="1:21" ht="24.95" customHeight="1">
      <c r="A22" s="77"/>
      <c r="B22" s="171">
        <v>2020</v>
      </c>
      <c r="C22" s="172" t="s">
        <v>59</v>
      </c>
      <c r="D22" s="185" t="s">
        <v>60</v>
      </c>
      <c r="E22" s="186"/>
      <c r="F22" s="186"/>
      <c r="G22" s="172" t="s">
        <v>21</v>
      </c>
      <c r="H22" s="185" t="s">
        <v>16</v>
      </c>
      <c r="I22" s="186"/>
      <c r="J22" s="171" t="s">
        <v>28</v>
      </c>
      <c r="K22" s="171">
        <v>4</v>
      </c>
      <c r="L22" s="187" t="s">
        <v>18</v>
      </c>
      <c r="M22" s="186"/>
      <c r="N22" s="186"/>
      <c r="O22" s="171" t="s">
        <v>17</v>
      </c>
      <c r="P22" s="91"/>
      <c r="Q22" s="82">
        <v>21523.79</v>
      </c>
      <c r="R22" s="82"/>
      <c r="S22" s="82"/>
      <c r="T22" s="82"/>
      <c r="U22" s="82">
        <f t="shared" si="0"/>
        <v>21523.79</v>
      </c>
    </row>
    <row r="23" spans="1:21" ht="24.95" hidden="1" customHeight="1">
      <c r="A23" s="77"/>
      <c r="B23" s="171">
        <v>2020</v>
      </c>
      <c r="C23" s="172" t="s">
        <v>61</v>
      </c>
      <c r="D23" s="185" t="s">
        <v>62</v>
      </c>
      <c r="E23" s="186"/>
      <c r="F23" s="186"/>
      <c r="G23" s="172" t="s">
        <v>21</v>
      </c>
      <c r="H23" s="185" t="s">
        <v>16</v>
      </c>
      <c r="I23" s="186"/>
      <c r="J23" s="171" t="s">
        <v>28</v>
      </c>
      <c r="K23" s="171">
        <v>4</v>
      </c>
      <c r="L23" s="187" t="s">
        <v>18</v>
      </c>
      <c r="M23" s="186"/>
      <c r="N23" s="186"/>
      <c r="O23" s="171" t="s">
        <v>17</v>
      </c>
      <c r="P23" s="91"/>
      <c r="Q23" s="82"/>
      <c r="R23" s="82"/>
      <c r="S23" s="82"/>
      <c r="T23" s="82"/>
      <c r="U23" s="82">
        <f t="shared" si="0"/>
        <v>0</v>
      </c>
    </row>
    <row r="24" spans="1:21" ht="24.95" hidden="1" customHeight="1">
      <c r="A24" s="77"/>
      <c r="B24" s="171">
        <v>2020</v>
      </c>
      <c r="C24" s="172" t="s">
        <v>63</v>
      </c>
      <c r="D24" s="185" t="s">
        <v>64</v>
      </c>
      <c r="E24" s="186"/>
      <c r="F24" s="186"/>
      <c r="G24" s="172" t="s">
        <v>21</v>
      </c>
      <c r="H24" s="185" t="s">
        <v>16</v>
      </c>
      <c r="I24" s="186"/>
      <c r="J24" s="171" t="s">
        <v>28</v>
      </c>
      <c r="K24" s="171">
        <v>4</v>
      </c>
      <c r="L24" s="187" t="s">
        <v>18</v>
      </c>
      <c r="M24" s="186"/>
      <c r="N24" s="186"/>
      <c r="O24" s="171" t="s">
        <v>17</v>
      </c>
      <c r="P24" s="91"/>
      <c r="Q24" s="82"/>
      <c r="R24" s="82"/>
      <c r="S24" s="82"/>
      <c r="T24" s="82"/>
      <c r="U24" s="82">
        <f t="shared" si="0"/>
        <v>0</v>
      </c>
    </row>
    <row r="25" spans="1:21" ht="24.95" hidden="1" customHeight="1">
      <c r="A25" s="77"/>
      <c r="B25" s="171">
        <v>2020</v>
      </c>
      <c r="C25" s="172" t="s">
        <v>65</v>
      </c>
      <c r="D25" s="185" t="s">
        <v>66</v>
      </c>
      <c r="E25" s="186"/>
      <c r="F25" s="186"/>
      <c r="G25" s="172" t="s">
        <v>21</v>
      </c>
      <c r="H25" s="185" t="s">
        <v>16</v>
      </c>
      <c r="I25" s="186"/>
      <c r="J25" s="171" t="s">
        <v>28</v>
      </c>
      <c r="K25" s="171">
        <v>4</v>
      </c>
      <c r="L25" s="187" t="s">
        <v>18</v>
      </c>
      <c r="M25" s="186"/>
      <c r="N25" s="186"/>
      <c r="O25" s="171" t="s">
        <v>17</v>
      </c>
      <c r="P25" s="91"/>
      <c r="Q25" s="82"/>
      <c r="R25" s="82"/>
      <c r="S25" s="82"/>
      <c r="T25" s="82"/>
      <c r="U25" s="82">
        <f t="shared" si="0"/>
        <v>0</v>
      </c>
    </row>
    <row r="26" spans="1:21" ht="45.75" hidden="1" customHeight="1">
      <c r="A26" s="77"/>
      <c r="B26" s="171">
        <v>2020</v>
      </c>
      <c r="C26" s="172" t="s">
        <v>67</v>
      </c>
      <c r="D26" s="185" t="s">
        <v>68</v>
      </c>
      <c r="E26" s="186"/>
      <c r="F26" s="186"/>
      <c r="G26" s="172" t="s">
        <v>21</v>
      </c>
      <c r="H26" s="185" t="s">
        <v>16</v>
      </c>
      <c r="I26" s="186"/>
      <c r="J26" s="171" t="s">
        <v>28</v>
      </c>
      <c r="K26" s="171">
        <v>4</v>
      </c>
      <c r="L26" s="187" t="s">
        <v>18</v>
      </c>
      <c r="M26" s="186"/>
      <c r="N26" s="186"/>
      <c r="O26" s="171" t="s">
        <v>17</v>
      </c>
      <c r="P26" s="91"/>
      <c r="Q26" s="82"/>
      <c r="R26" s="82"/>
      <c r="S26" s="82"/>
      <c r="T26" s="82"/>
      <c r="U26" s="82">
        <f t="shared" si="0"/>
        <v>0</v>
      </c>
    </row>
    <row r="27" spans="1:21" ht="24.95" hidden="1" customHeight="1">
      <c r="A27" s="77"/>
      <c r="B27" s="171">
        <v>2020</v>
      </c>
      <c r="C27" s="172" t="s">
        <v>69</v>
      </c>
      <c r="D27" s="185" t="s">
        <v>70</v>
      </c>
      <c r="E27" s="186"/>
      <c r="F27" s="186"/>
      <c r="G27" s="172" t="s">
        <v>21</v>
      </c>
      <c r="H27" s="185" t="s">
        <v>16</v>
      </c>
      <c r="I27" s="186"/>
      <c r="J27" s="171" t="s">
        <v>28</v>
      </c>
      <c r="K27" s="171">
        <v>4</v>
      </c>
      <c r="L27" s="187" t="s">
        <v>18</v>
      </c>
      <c r="M27" s="186"/>
      <c r="N27" s="186"/>
      <c r="O27" s="171" t="s">
        <v>17</v>
      </c>
      <c r="P27" s="91"/>
      <c r="Q27" s="82"/>
      <c r="R27" s="82"/>
      <c r="S27" s="82"/>
      <c r="T27" s="82"/>
      <c r="U27" s="82">
        <f t="shared" si="0"/>
        <v>0</v>
      </c>
    </row>
    <row r="28" spans="1:21" ht="24.95" hidden="1" customHeight="1">
      <c r="A28" s="77"/>
      <c r="B28" s="171">
        <v>2020</v>
      </c>
      <c r="C28" s="172" t="s">
        <v>71</v>
      </c>
      <c r="D28" s="185" t="s">
        <v>72</v>
      </c>
      <c r="E28" s="186"/>
      <c r="F28" s="186"/>
      <c r="G28" s="172" t="s">
        <v>21</v>
      </c>
      <c r="H28" s="185" t="s">
        <v>16</v>
      </c>
      <c r="I28" s="186"/>
      <c r="J28" s="171" t="s">
        <v>28</v>
      </c>
      <c r="K28" s="171">
        <v>4</v>
      </c>
      <c r="L28" s="187" t="s">
        <v>18</v>
      </c>
      <c r="M28" s="186"/>
      <c r="N28" s="186"/>
      <c r="O28" s="171" t="s">
        <v>17</v>
      </c>
      <c r="P28" s="91"/>
      <c r="Q28" s="82"/>
      <c r="R28" s="82"/>
      <c r="S28" s="82"/>
      <c r="T28" s="82"/>
      <c r="U28" s="82">
        <f t="shared" si="0"/>
        <v>0</v>
      </c>
    </row>
    <row r="29" spans="1:21" ht="24.95" hidden="1" customHeight="1">
      <c r="A29" s="77"/>
      <c r="B29" s="171">
        <v>2020</v>
      </c>
      <c r="C29" s="172" t="s">
        <v>73</v>
      </c>
      <c r="D29" s="185" t="s">
        <v>74</v>
      </c>
      <c r="E29" s="186"/>
      <c r="F29" s="186"/>
      <c r="G29" s="172" t="s">
        <v>21</v>
      </c>
      <c r="H29" s="185" t="s">
        <v>16</v>
      </c>
      <c r="I29" s="186"/>
      <c r="J29" s="171" t="s">
        <v>28</v>
      </c>
      <c r="K29" s="171">
        <v>4</v>
      </c>
      <c r="L29" s="187" t="s">
        <v>18</v>
      </c>
      <c r="M29" s="186"/>
      <c r="N29" s="186"/>
      <c r="O29" s="171" t="s">
        <v>17</v>
      </c>
      <c r="P29" s="91"/>
      <c r="Q29" s="82"/>
      <c r="R29" s="82"/>
      <c r="S29" s="82"/>
      <c r="T29" s="82"/>
      <c r="U29" s="82">
        <f t="shared" si="0"/>
        <v>0</v>
      </c>
    </row>
    <row r="30" spans="1:21" ht="24.95" hidden="1" customHeight="1">
      <c r="A30" s="77"/>
      <c r="B30" s="171">
        <v>2020</v>
      </c>
      <c r="C30" s="172" t="s">
        <v>75</v>
      </c>
      <c r="D30" s="185" t="s">
        <v>76</v>
      </c>
      <c r="E30" s="186"/>
      <c r="F30" s="186"/>
      <c r="G30" s="172" t="s">
        <v>21</v>
      </c>
      <c r="H30" s="185" t="s">
        <v>16</v>
      </c>
      <c r="I30" s="186"/>
      <c r="J30" s="171" t="s">
        <v>28</v>
      </c>
      <c r="K30" s="171">
        <v>4</v>
      </c>
      <c r="L30" s="187" t="s">
        <v>18</v>
      </c>
      <c r="M30" s="186"/>
      <c r="N30" s="186"/>
      <c r="O30" s="171" t="s">
        <v>17</v>
      </c>
      <c r="P30" s="91"/>
      <c r="Q30" s="82"/>
      <c r="R30" s="82"/>
      <c r="S30" s="82"/>
      <c r="T30" s="82"/>
      <c r="U30" s="82">
        <f t="shared" si="0"/>
        <v>0</v>
      </c>
    </row>
    <row r="31" spans="1:21" ht="24.95" hidden="1" customHeight="1">
      <c r="A31" s="77"/>
      <c r="B31" s="171">
        <v>2020</v>
      </c>
      <c r="C31" s="172" t="s">
        <v>77</v>
      </c>
      <c r="D31" s="185" t="s">
        <v>78</v>
      </c>
      <c r="E31" s="186"/>
      <c r="F31" s="186"/>
      <c r="G31" s="172" t="s">
        <v>21</v>
      </c>
      <c r="H31" s="185" t="s">
        <v>16</v>
      </c>
      <c r="I31" s="186"/>
      <c r="J31" s="171" t="s">
        <v>28</v>
      </c>
      <c r="K31" s="171">
        <v>4</v>
      </c>
      <c r="L31" s="187" t="s">
        <v>18</v>
      </c>
      <c r="M31" s="186"/>
      <c r="N31" s="186"/>
      <c r="O31" s="171" t="s">
        <v>17</v>
      </c>
      <c r="P31" s="91"/>
      <c r="Q31" s="82"/>
      <c r="R31" s="82"/>
      <c r="S31" s="82"/>
      <c r="T31" s="82"/>
      <c r="U31" s="82">
        <f t="shared" si="0"/>
        <v>0</v>
      </c>
    </row>
    <row r="32" spans="1:21" ht="24.95" customHeight="1">
      <c r="A32" s="77"/>
      <c r="B32" s="171">
        <v>2020</v>
      </c>
      <c r="C32" s="172" t="s">
        <v>79</v>
      </c>
      <c r="D32" s="185" t="s">
        <v>80</v>
      </c>
      <c r="E32" s="186"/>
      <c r="F32" s="186"/>
      <c r="G32" s="172" t="s">
        <v>21</v>
      </c>
      <c r="H32" s="185" t="s">
        <v>16</v>
      </c>
      <c r="I32" s="186"/>
      <c r="J32" s="171" t="s">
        <v>28</v>
      </c>
      <c r="K32" s="171">
        <v>4</v>
      </c>
      <c r="L32" s="187" t="s">
        <v>18</v>
      </c>
      <c r="M32" s="186"/>
      <c r="N32" s="186"/>
      <c r="O32" s="171" t="s">
        <v>17</v>
      </c>
      <c r="P32" s="91"/>
      <c r="Q32" s="82">
        <v>126395.32</v>
      </c>
      <c r="R32" s="82"/>
      <c r="S32" s="82"/>
      <c r="T32" s="82"/>
      <c r="U32" s="82">
        <f t="shared" si="0"/>
        <v>126395.32</v>
      </c>
    </row>
    <row r="33" spans="1:21" ht="39.75" hidden="1" customHeight="1">
      <c r="A33" s="77"/>
      <c r="B33" s="171">
        <v>2020</v>
      </c>
      <c r="C33" s="172" t="s">
        <v>81</v>
      </c>
      <c r="D33" s="185" t="s">
        <v>82</v>
      </c>
      <c r="E33" s="186"/>
      <c r="F33" s="186"/>
      <c r="G33" s="172" t="s">
        <v>21</v>
      </c>
      <c r="H33" s="185" t="s">
        <v>16</v>
      </c>
      <c r="I33" s="186"/>
      <c r="J33" s="171" t="s">
        <v>28</v>
      </c>
      <c r="K33" s="171">
        <v>4</v>
      </c>
      <c r="L33" s="187" t="s">
        <v>18</v>
      </c>
      <c r="M33" s="186"/>
      <c r="N33" s="186"/>
      <c r="O33" s="171" t="s">
        <v>17</v>
      </c>
      <c r="P33" s="91"/>
      <c r="Q33" s="82"/>
      <c r="R33" s="82"/>
      <c r="S33" s="82"/>
      <c r="T33" s="82"/>
      <c r="U33" s="82">
        <f t="shared" si="0"/>
        <v>0</v>
      </c>
    </row>
    <row r="34" spans="1:21" s="90" customFormat="1" ht="24.95" customHeight="1">
      <c r="A34" s="87"/>
      <c r="B34" s="170">
        <v>2020</v>
      </c>
      <c r="C34" s="88" t="s">
        <v>83</v>
      </c>
      <c r="D34" s="194" t="s">
        <v>84</v>
      </c>
      <c r="E34" s="195"/>
      <c r="F34" s="195"/>
      <c r="G34" s="88" t="s">
        <v>21</v>
      </c>
      <c r="H34" s="194" t="s">
        <v>16</v>
      </c>
      <c r="I34" s="195"/>
      <c r="J34" s="170" t="s">
        <v>17</v>
      </c>
      <c r="K34" s="170">
        <v>3</v>
      </c>
      <c r="L34" s="196" t="s">
        <v>18</v>
      </c>
      <c r="M34" s="195"/>
      <c r="N34" s="195"/>
      <c r="O34" s="170" t="s">
        <v>17</v>
      </c>
      <c r="P34" s="89"/>
      <c r="Q34" s="89">
        <f>Q35+Q36+Q37</f>
        <v>11191.47</v>
      </c>
      <c r="R34" s="89"/>
      <c r="S34" s="89"/>
      <c r="T34" s="89"/>
      <c r="U34" s="92">
        <f t="shared" si="0"/>
        <v>11191.47</v>
      </c>
    </row>
    <row r="35" spans="1:21" ht="31.5" customHeight="1">
      <c r="A35" s="77"/>
      <c r="B35" s="171">
        <v>2020</v>
      </c>
      <c r="C35" s="172" t="s">
        <v>85</v>
      </c>
      <c r="D35" s="185" t="s">
        <v>86</v>
      </c>
      <c r="E35" s="186"/>
      <c r="F35" s="186"/>
      <c r="G35" s="172" t="s">
        <v>21</v>
      </c>
      <c r="H35" s="185" t="s">
        <v>16</v>
      </c>
      <c r="I35" s="186"/>
      <c r="J35" s="171" t="s">
        <v>28</v>
      </c>
      <c r="K35" s="171">
        <v>4</v>
      </c>
      <c r="L35" s="187" t="s">
        <v>18</v>
      </c>
      <c r="M35" s="186"/>
      <c r="N35" s="186"/>
      <c r="O35" s="171" t="s">
        <v>17</v>
      </c>
      <c r="P35" s="91"/>
      <c r="Q35" s="82">
        <v>11191.47</v>
      </c>
      <c r="R35" s="82"/>
      <c r="S35" s="82"/>
      <c r="T35" s="82"/>
      <c r="U35" s="82">
        <f t="shared" si="0"/>
        <v>11191.47</v>
      </c>
    </row>
    <row r="36" spans="1:21" ht="24.95" hidden="1" customHeight="1">
      <c r="A36" s="77"/>
      <c r="B36" s="171">
        <v>2020</v>
      </c>
      <c r="C36" s="172" t="s">
        <v>87</v>
      </c>
      <c r="D36" s="185" t="s">
        <v>88</v>
      </c>
      <c r="E36" s="186"/>
      <c r="F36" s="186"/>
      <c r="G36" s="172" t="s">
        <v>21</v>
      </c>
      <c r="H36" s="185" t="s">
        <v>16</v>
      </c>
      <c r="I36" s="186"/>
      <c r="J36" s="171" t="s">
        <v>28</v>
      </c>
      <c r="K36" s="171">
        <v>4</v>
      </c>
      <c r="L36" s="187" t="s">
        <v>18</v>
      </c>
      <c r="M36" s="186"/>
      <c r="N36" s="186"/>
      <c r="O36" s="171" t="s">
        <v>17</v>
      </c>
      <c r="P36" s="91"/>
      <c r="Q36" s="82"/>
      <c r="R36" s="82"/>
      <c r="S36" s="82"/>
      <c r="T36" s="82"/>
      <c r="U36" s="82">
        <f t="shared" si="0"/>
        <v>0</v>
      </c>
    </row>
    <row r="37" spans="1:21" ht="24.95" hidden="1" customHeight="1">
      <c r="A37" s="77"/>
      <c r="B37" s="171">
        <v>2020</v>
      </c>
      <c r="C37" s="172" t="s">
        <v>89</v>
      </c>
      <c r="D37" s="185" t="s">
        <v>90</v>
      </c>
      <c r="E37" s="186"/>
      <c r="F37" s="186"/>
      <c r="G37" s="172" t="s">
        <v>21</v>
      </c>
      <c r="H37" s="185" t="s">
        <v>16</v>
      </c>
      <c r="I37" s="186"/>
      <c r="J37" s="171" t="s">
        <v>28</v>
      </c>
      <c r="K37" s="171">
        <v>4</v>
      </c>
      <c r="L37" s="187" t="s">
        <v>18</v>
      </c>
      <c r="M37" s="186"/>
      <c r="N37" s="186"/>
      <c r="O37" s="171" t="s">
        <v>17</v>
      </c>
      <c r="P37" s="91"/>
      <c r="Q37" s="82"/>
      <c r="R37" s="82"/>
      <c r="S37" s="82"/>
      <c r="T37" s="82"/>
      <c r="U37" s="82">
        <f t="shared" si="0"/>
        <v>0</v>
      </c>
    </row>
    <row r="38" spans="1:21" s="90" customFormat="1" ht="24.95" customHeight="1">
      <c r="A38" s="87"/>
      <c r="B38" s="170">
        <v>2020</v>
      </c>
      <c r="C38" s="88" t="s">
        <v>91</v>
      </c>
      <c r="D38" s="194" t="s">
        <v>92</v>
      </c>
      <c r="E38" s="195"/>
      <c r="F38" s="195"/>
      <c r="G38" s="88" t="s">
        <v>21</v>
      </c>
      <c r="H38" s="194" t="s">
        <v>16</v>
      </c>
      <c r="I38" s="195"/>
      <c r="J38" s="170" t="s">
        <v>17</v>
      </c>
      <c r="K38" s="170">
        <v>3</v>
      </c>
      <c r="L38" s="196" t="s">
        <v>18</v>
      </c>
      <c r="M38" s="195"/>
      <c r="N38" s="195"/>
      <c r="O38" s="170" t="s">
        <v>17</v>
      </c>
      <c r="P38" s="89"/>
      <c r="Q38" s="89">
        <f>Q39+Q40+Q41+Q42+Q43+Q44+Q45+Q46+Q47+Q48+Q49+Q50+Q51+Q52</f>
        <v>102062.78</v>
      </c>
      <c r="R38" s="89"/>
      <c r="S38" s="89"/>
      <c r="T38" s="89"/>
      <c r="U38" s="92">
        <f t="shared" si="0"/>
        <v>102062.78</v>
      </c>
    </row>
    <row r="39" spans="1:21" ht="24.95" hidden="1" customHeight="1">
      <c r="A39" s="77"/>
      <c r="B39" s="171">
        <v>2020</v>
      </c>
      <c r="C39" s="172" t="s">
        <v>93</v>
      </c>
      <c r="D39" s="185" t="s">
        <v>94</v>
      </c>
      <c r="E39" s="186"/>
      <c r="F39" s="186"/>
      <c r="G39" s="172" t="s">
        <v>21</v>
      </c>
      <c r="H39" s="185" t="s">
        <v>16</v>
      </c>
      <c r="I39" s="186"/>
      <c r="J39" s="171" t="s">
        <v>28</v>
      </c>
      <c r="K39" s="171">
        <v>4</v>
      </c>
      <c r="L39" s="187" t="s">
        <v>18</v>
      </c>
      <c r="M39" s="186"/>
      <c r="N39" s="186"/>
      <c r="O39" s="171" t="s">
        <v>17</v>
      </c>
      <c r="P39" s="91"/>
      <c r="Q39" s="82"/>
      <c r="R39" s="82"/>
      <c r="S39" s="82"/>
      <c r="T39" s="82"/>
      <c r="U39" s="82">
        <f t="shared" si="0"/>
        <v>0</v>
      </c>
    </row>
    <row r="40" spans="1:21" ht="24.95" hidden="1" customHeight="1">
      <c r="A40" s="77"/>
      <c r="B40" s="171">
        <v>2020</v>
      </c>
      <c r="C40" s="172" t="s">
        <v>95</v>
      </c>
      <c r="D40" s="185" t="s">
        <v>96</v>
      </c>
      <c r="E40" s="186"/>
      <c r="F40" s="186"/>
      <c r="G40" s="172" t="s">
        <v>21</v>
      </c>
      <c r="H40" s="185" t="s">
        <v>16</v>
      </c>
      <c r="I40" s="186"/>
      <c r="J40" s="171" t="s">
        <v>28</v>
      </c>
      <c r="K40" s="171">
        <v>4</v>
      </c>
      <c r="L40" s="187" t="s">
        <v>18</v>
      </c>
      <c r="M40" s="186"/>
      <c r="N40" s="186"/>
      <c r="O40" s="171" t="s">
        <v>17</v>
      </c>
      <c r="P40" s="91"/>
      <c r="Q40" s="82"/>
      <c r="R40" s="82"/>
      <c r="S40" s="82"/>
      <c r="T40" s="82"/>
      <c r="U40" s="82">
        <f t="shared" si="0"/>
        <v>0</v>
      </c>
    </row>
    <row r="41" spans="1:21" ht="24.95" hidden="1" customHeight="1">
      <c r="A41" s="77"/>
      <c r="B41" s="171">
        <v>2020</v>
      </c>
      <c r="C41" s="172" t="s">
        <v>97</v>
      </c>
      <c r="D41" s="185" t="s">
        <v>98</v>
      </c>
      <c r="E41" s="186"/>
      <c r="F41" s="186"/>
      <c r="G41" s="172" t="s">
        <v>21</v>
      </c>
      <c r="H41" s="185" t="s">
        <v>16</v>
      </c>
      <c r="I41" s="186"/>
      <c r="J41" s="171" t="s">
        <v>28</v>
      </c>
      <c r="K41" s="171">
        <v>4</v>
      </c>
      <c r="L41" s="187" t="s">
        <v>18</v>
      </c>
      <c r="M41" s="186"/>
      <c r="N41" s="186"/>
      <c r="O41" s="171" t="s">
        <v>17</v>
      </c>
      <c r="P41" s="91"/>
      <c r="Q41" s="82"/>
      <c r="R41" s="82"/>
      <c r="S41" s="82"/>
      <c r="T41" s="82"/>
      <c r="U41" s="82">
        <f t="shared" si="0"/>
        <v>0</v>
      </c>
    </row>
    <row r="42" spans="1:21" ht="24.95" hidden="1" customHeight="1">
      <c r="A42" s="77"/>
      <c r="B42" s="171">
        <v>2020</v>
      </c>
      <c r="C42" s="172" t="s">
        <v>99</v>
      </c>
      <c r="D42" s="185" t="s">
        <v>100</v>
      </c>
      <c r="E42" s="186"/>
      <c r="F42" s="186"/>
      <c r="G42" s="172" t="s">
        <v>21</v>
      </c>
      <c r="H42" s="185" t="s">
        <v>16</v>
      </c>
      <c r="I42" s="186"/>
      <c r="J42" s="171" t="s">
        <v>28</v>
      </c>
      <c r="K42" s="171">
        <v>4</v>
      </c>
      <c r="L42" s="187" t="s">
        <v>18</v>
      </c>
      <c r="M42" s="186"/>
      <c r="N42" s="186"/>
      <c r="O42" s="171" t="s">
        <v>17</v>
      </c>
      <c r="P42" s="91"/>
      <c r="Q42" s="82"/>
      <c r="R42" s="82"/>
      <c r="S42" s="82"/>
      <c r="T42" s="82"/>
      <c r="U42" s="82">
        <f t="shared" si="0"/>
        <v>0</v>
      </c>
    </row>
    <row r="43" spans="1:21" ht="24.95" customHeight="1">
      <c r="A43" s="77"/>
      <c r="B43" s="171">
        <v>2020</v>
      </c>
      <c r="C43" s="172" t="s">
        <v>101</v>
      </c>
      <c r="D43" s="185" t="s">
        <v>102</v>
      </c>
      <c r="E43" s="186"/>
      <c r="F43" s="186"/>
      <c r="G43" s="172" t="s">
        <v>21</v>
      </c>
      <c r="H43" s="185" t="s">
        <v>16</v>
      </c>
      <c r="I43" s="186"/>
      <c r="J43" s="171" t="s">
        <v>28</v>
      </c>
      <c r="K43" s="171">
        <v>4</v>
      </c>
      <c r="L43" s="187" t="s">
        <v>18</v>
      </c>
      <c r="M43" s="186"/>
      <c r="N43" s="186"/>
      <c r="O43" s="171" t="s">
        <v>17</v>
      </c>
      <c r="P43" s="91"/>
      <c r="Q43" s="82">
        <v>64688.14</v>
      </c>
      <c r="R43" s="82"/>
      <c r="S43" s="82"/>
      <c r="T43" s="82"/>
      <c r="U43" s="82">
        <f t="shared" si="0"/>
        <v>64688.14</v>
      </c>
    </row>
    <row r="44" spans="1:21" ht="24.95" hidden="1" customHeight="1">
      <c r="A44" s="77"/>
      <c r="B44" s="171">
        <v>2020</v>
      </c>
      <c r="C44" s="172" t="s">
        <v>103</v>
      </c>
      <c r="D44" s="185" t="s">
        <v>104</v>
      </c>
      <c r="E44" s="186"/>
      <c r="F44" s="186"/>
      <c r="G44" s="172" t="s">
        <v>21</v>
      </c>
      <c r="H44" s="185" t="s">
        <v>16</v>
      </c>
      <c r="I44" s="186"/>
      <c r="J44" s="171" t="s">
        <v>28</v>
      </c>
      <c r="K44" s="171">
        <v>4</v>
      </c>
      <c r="L44" s="187" t="s">
        <v>18</v>
      </c>
      <c r="M44" s="186"/>
      <c r="N44" s="186"/>
      <c r="O44" s="171" t="s">
        <v>17</v>
      </c>
      <c r="P44" s="91"/>
      <c r="Q44" s="82"/>
      <c r="R44" s="82"/>
      <c r="S44" s="82"/>
      <c r="T44" s="82"/>
      <c r="U44" s="82">
        <f t="shared" si="0"/>
        <v>0</v>
      </c>
    </row>
    <row r="45" spans="1:21" ht="24.95" hidden="1" customHeight="1">
      <c r="A45" s="77"/>
      <c r="B45" s="171">
        <v>2020</v>
      </c>
      <c r="C45" s="172" t="s">
        <v>105</v>
      </c>
      <c r="D45" s="185" t="s">
        <v>106</v>
      </c>
      <c r="E45" s="186"/>
      <c r="F45" s="186"/>
      <c r="G45" s="172" t="s">
        <v>21</v>
      </c>
      <c r="H45" s="185" t="s">
        <v>16</v>
      </c>
      <c r="I45" s="186"/>
      <c r="J45" s="171" t="s">
        <v>28</v>
      </c>
      <c r="K45" s="171">
        <v>4</v>
      </c>
      <c r="L45" s="187" t="s">
        <v>18</v>
      </c>
      <c r="M45" s="186"/>
      <c r="N45" s="186"/>
      <c r="O45" s="171" t="s">
        <v>17</v>
      </c>
      <c r="P45" s="91"/>
      <c r="Q45" s="82"/>
      <c r="R45" s="82"/>
      <c r="S45" s="82"/>
      <c r="T45" s="82"/>
      <c r="U45" s="82">
        <f t="shared" si="0"/>
        <v>0</v>
      </c>
    </row>
    <row r="46" spans="1:21" ht="24.95" hidden="1" customHeight="1">
      <c r="A46" s="77"/>
      <c r="B46" s="171">
        <v>2020</v>
      </c>
      <c r="C46" s="172" t="s">
        <v>107</v>
      </c>
      <c r="D46" s="185" t="s">
        <v>108</v>
      </c>
      <c r="E46" s="186"/>
      <c r="F46" s="186"/>
      <c r="G46" s="172" t="s">
        <v>21</v>
      </c>
      <c r="H46" s="185" t="s">
        <v>16</v>
      </c>
      <c r="I46" s="186"/>
      <c r="J46" s="171" t="s">
        <v>28</v>
      </c>
      <c r="K46" s="171">
        <v>4</v>
      </c>
      <c r="L46" s="187" t="s">
        <v>18</v>
      </c>
      <c r="M46" s="186"/>
      <c r="N46" s="186"/>
      <c r="O46" s="171" t="s">
        <v>17</v>
      </c>
      <c r="P46" s="91"/>
      <c r="Q46" s="82"/>
      <c r="R46" s="82"/>
      <c r="S46" s="82"/>
      <c r="T46" s="82"/>
      <c r="U46" s="82">
        <f t="shared" si="0"/>
        <v>0</v>
      </c>
    </row>
    <row r="47" spans="1:21" ht="24.95" hidden="1" customHeight="1">
      <c r="A47" s="77"/>
      <c r="B47" s="171">
        <v>2020</v>
      </c>
      <c r="C47" s="172" t="s">
        <v>109</v>
      </c>
      <c r="D47" s="185" t="s">
        <v>110</v>
      </c>
      <c r="E47" s="186"/>
      <c r="F47" s="186"/>
      <c r="G47" s="172" t="s">
        <v>21</v>
      </c>
      <c r="H47" s="185" t="s">
        <v>16</v>
      </c>
      <c r="I47" s="186"/>
      <c r="J47" s="171" t="s">
        <v>28</v>
      </c>
      <c r="K47" s="171">
        <v>4</v>
      </c>
      <c r="L47" s="187" t="s">
        <v>18</v>
      </c>
      <c r="M47" s="186"/>
      <c r="N47" s="186"/>
      <c r="O47" s="171" t="s">
        <v>17</v>
      </c>
      <c r="P47" s="91"/>
      <c r="Q47" s="82"/>
      <c r="R47" s="82"/>
      <c r="S47" s="82"/>
      <c r="T47" s="82"/>
      <c r="U47" s="82">
        <f t="shared" si="0"/>
        <v>0</v>
      </c>
    </row>
    <row r="48" spans="1:21" ht="24.95" hidden="1" customHeight="1">
      <c r="A48" s="77"/>
      <c r="B48" s="171">
        <v>2020</v>
      </c>
      <c r="C48" s="172" t="s">
        <v>111</v>
      </c>
      <c r="D48" s="185" t="s">
        <v>112</v>
      </c>
      <c r="E48" s="186"/>
      <c r="F48" s="186"/>
      <c r="G48" s="172" t="s">
        <v>21</v>
      </c>
      <c r="H48" s="185" t="s">
        <v>16</v>
      </c>
      <c r="I48" s="186"/>
      <c r="J48" s="171" t="s">
        <v>28</v>
      </c>
      <c r="K48" s="171">
        <v>4</v>
      </c>
      <c r="L48" s="187" t="s">
        <v>18</v>
      </c>
      <c r="M48" s="186"/>
      <c r="N48" s="186"/>
      <c r="O48" s="171" t="s">
        <v>17</v>
      </c>
      <c r="P48" s="91"/>
      <c r="Q48" s="82"/>
      <c r="R48" s="82"/>
      <c r="S48" s="82"/>
      <c r="T48" s="82"/>
      <c r="U48" s="82">
        <f t="shared" si="0"/>
        <v>0</v>
      </c>
    </row>
    <row r="49" spans="1:21" ht="24.95" hidden="1" customHeight="1">
      <c r="A49" s="77"/>
      <c r="B49" s="171">
        <v>2020</v>
      </c>
      <c r="C49" s="172" t="s">
        <v>113</v>
      </c>
      <c r="D49" s="185" t="s">
        <v>114</v>
      </c>
      <c r="E49" s="186"/>
      <c r="F49" s="186"/>
      <c r="G49" s="172" t="s">
        <v>21</v>
      </c>
      <c r="H49" s="185" t="s">
        <v>16</v>
      </c>
      <c r="I49" s="186"/>
      <c r="J49" s="171" t="s">
        <v>28</v>
      </c>
      <c r="K49" s="171">
        <v>4</v>
      </c>
      <c r="L49" s="187" t="s">
        <v>18</v>
      </c>
      <c r="M49" s="186"/>
      <c r="N49" s="186"/>
      <c r="O49" s="171" t="s">
        <v>17</v>
      </c>
      <c r="P49" s="91"/>
      <c r="Q49" s="82"/>
      <c r="R49" s="82"/>
      <c r="S49" s="82"/>
      <c r="T49" s="82"/>
      <c r="U49" s="82">
        <f t="shared" si="0"/>
        <v>0</v>
      </c>
    </row>
    <row r="50" spans="1:21" ht="24.95" customHeight="1">
      <c r="A50" s="77"/>
      <c r="B50" s="171">
        <v>2020</v>
      </c>
      <c r="C50" s="172" t="s">
        <v>115</v>
      </c>
      <c r="D50" s="185" t="s">
        <v>116</v>
      </c>
      <c r="E50" s="186"/>
      <c r="F50" s="186"/>
      <c r="G50" s="172" t="s">
        <v>21</v>
      </c>
      <c r="H50" s="185" t="s">
        <v>16</v>
      </c>
      <c r="I50" s="186"/>
      <c r="J50" s="171" t="s">
        <v>28</v>
      </c>
      <c r="K50" s="171">
        <v>4</v>
      </c>
      <c r="L50" s="187" t="s">
        <v>18</v>
      </c>
      <c r="M50" s="186"/>
      <c r="N50" s="186"/>
      <c r="O50" s="171" t="s">
        <v>17</v>
      </c>
      <c r="P50" s="91"/>
      <c r="Q50" s="82">
        <v>37374.639999999999</v>
      </c>
      <c r="R50" s="82"/>
      <c r="S50" s="82"/>
      <c r="T50" s="82"/>
      <c r="U50" s="82">
        <f t="shared" si="0"/>
        <v>37374.639999999999</v>
      </c>
    </row>
    <row r="51" spans="1:21" ht="24.95" hidden="1" customHeight="1">
      <c r="A51" s="77"/>
      <c r="B51" s="171">
        <v>2020</v>
      </c>
      <c r="C51" s="172" t="s">
        <v>117</v>
      </c>
      <c r="D51" s="185" t="s">
        <v>118</v>
      </c>
      <c r="E51" s="186"/>
      <c r="F51" s="186"/>
      <c r="G51" s="172" t="s">
        <v>21</v>
      </c>
      <c r="H51" s="185" t="s">
        <v>16</v>
      </c>
      <c r="I51" s="186"/>
      <c r="J51" s="171" t="s">
        <v>28</v>
      </c>
      <c r="K51" s="171">
        <v>4</v>
      </c>
      <c r="L51" s="187" t="s">
        <v>18</v>
      </c>
      <c r="M51" s="186"/>
      <c r="N51" s="186"/>
      <c r="O51" s="171" t="s">
        <v>17</v>
      </c>
      <c r="P51" s="91"/>
      <c r="Q51" s="82"/>
      <c r="R51" s="82"/>
      <c r="S51" s="82"/>
      <c r="T51" s="82"/>
      <c r="U51" s="82">
        <f t="shared" si="0"/>
        <v>0</v>
      </c>
    </row>
    <row r="52" spans="1:21" ht="24.95" hidden="1" customHeight="1">
      <c r="A52" s="77"/>
      <c r="B52" s="171">
        <v>2020</v>
      </c>
      <c r="C52" s="172" t="s">
        <v>119</v>
      </c>
      <c r="D52" s="185" t="s">
        <v>120</v>
      </c>
      <c r="E52" s="186"/>
      <c r="F52" s="186"/>
      <c r="G52" s="172" t="s">
        <v>21</v>
      </c>
      <c r="H52" s="185" t="s">
        <v>16</v>
      </c>
      <c r="I52" s="186"/>
      <c r="J52" s="171" t="s">
        <v>28</v>
      </c>
      <c r="K52" s="171">
        <v>4</v>
      </c>
      <c r="L52" s="187" t="s">
        <v>18</v>
      </c>
      <c r="M52" s="186"/>
      <c r="N52" s="186"/>
      <c r="O52" s="171" t="s">
        <v>17</v>
      </c>
      <c r="P52" s="91"/>
      <c r="Q52" s="82"/>
      <c r="R52" s="82"/>
      <c r="S52" s="82"/>
      <c r="T52" s="82"/>
      <c r="U52" s="82">
        <f t="shared" si="0"/>
        <v>0</v>
      </c>
    </row>
    <row r="53" spans="1:21" s="90" customFormat="1" ht="24.95" customHeight="1">
      <c r="A53" s="87"/>
      <c r="B53" s="170">
        <v>2020</v>
      </c>
      <c r="C53" s="88" t="s">
        <v>121</v>
      </c>
      <c r="D53" s="194" t="s">
        <v>122</v>
      </c>
      <c r="E53" s="195"/>
      <c r="F53" s="195"/>
      <c r="G53" s="88" t="s">
        <v>21</v>
      </c>
      <c r="H53" s="194" t="s">
        <v>16</v>
      </c>
      <c r="I53" s="195"/>
      <c r="J53" s="170" t="s">
        <v>17</v>
      </c>
      <c r="K53" s="170">
        <v>3</v>
      </c>
      <c r="L53" s="196" t="s">
        <v>18</v>
      </c>
      <c r="M53" s="195"/>
      <c r="N53" s="195"/>
      <c r="O53" s="170" t="s">
        <v>17</v>
      </c>
      <c r="P53" s="89"/>
      <c r="Q53" s="89">
        <f>Q54+Q55+Q56+Q57+Q58+Q59+Q60+Q61+Q62</f>
        <v>116535.47</v>
      </c>
      <c r="R53" s="89"/>
      <c r="S53" s="89"/>
      <c r="T53" s="89"/>
      <c r="U53" s="92">
        <f t="shared" si="0"/>
        <v>116535.47</v>
      </c>
    </row>
    <row r="54" spans="1:21" ht="24.95" hidden="1" customHeight="1">
      <c r="A54" s="77"/>
      <c r="B54" s="171">
        <v>2020</v>
      </c>
      <c r="C54" s="172" t="s">
        <v>123</v>
      </c>
      <c r="D54" s="185" t="s">
        <v>124</v>
      </c>
      <c r="E54" s="186"/>
      <c r="F54" s="186"/>
      <c r="G54" s="172" t="s">
        <v>21</v>
      </c>
      <c r="H54" s="185" t="s">
        <v>16</v>
      </c>
      <c r="I54" s="186"/>
      <c r="J54" s="171" t="s">
        <v>28</v>
      </c>
      <c r="K54" s="171">
        <v>4</v>
      </c>
      <c r="L54" s="187" t="s">
        <v>18</v>
      </c>
      <c r="M54" s="186"/>
      <c r="N54" s="186"/>
      <c r="O54" s="171" t="s">
        <v>17</v>
      </c>
      <c r="P54" s="91"/>
      <c r="Q54" s="82"/>
      <c r="R54" s="82"/>
      <c r="S54" s="82"/>
      <c r="T54" s="82"/>
      <c r="U54" s="82">
        <f t="shared" si="0"/>
        <v>0</v>
      </c>
    </row>
    <row r="55" spans="1:21" ht="24.95" hidden="1" customHeight="1">
      <c r="A55" s="77"/>
      <c r="B55" s="171">
        <v>2020</v>
      </c>
      <c r="C55" s="172" t="s">
        <v>125</v>
      </c>
      <c r="D55" s="185" t="s">
        <v>126</v>
      </c>
      <c r="E55" s="186"/>
      <c r="F55" s="186"/>
      <c r="G55" s="172" t="s">
        <v>21</v>
      </c>
      <c r="H55" s="185" t="s">
        <v>16</v>
      </c>
      <c r="I55" s="186"/>
      <c r="J55" s="171" t="s">
        <v>28</v>
      </c>
      <c r="K55" s="171">
        <v>4</v>
      </c>
      <c r="L55" s="187" t="s">
        <v>18</v>
      </c>
      <c r="M55" s="186"/>
      <c r="N55" s="186"/>
      <c r="O55" s="171" t="s">
        <v>17</v>
      </c>
      <c r="P55" s="91"/>
      <c r="Q55" s="82"/>
      <c r="R55" s="82"/>
      <c r="S55" s="82"/>
      <c r="T55" s="82"/>
      <c r="U55" s="82">
        <f t="shared" si="0"/>
        <v>0</v>
      </c>
    </row>
    <row r="56" spans="1:21" ht="24.95" hidden="1" customHeight="1">
      <c r="A56" s="77"/>
      <c r="B56" s="171">
        <v>2020</v>
      </c>
      <c r="C56" s="172" t="s">
        <v>127</v>
      </c>
      <c r="D56" s="185" t="s">
        <v>128</v>
      </c>
      <c r="E56" s="186"/>
      <c r="F56" s="186"/>
      <c r="G56" s="172" t="s">
        <v>21</v>
      </c>
      <c r="H56" s="185" t="s">
        <v>16</v>
      </c>
      <c r="I56" s="186"/>
      <c r="J56" s="171" t="s">
        <v>28</v>
      </c>
      <c r="K56" s="171">
        <v>4</v>
      </c>
      <c r="L56" s="187" t="s">
        <v>18</v>
      </c>
      <c r="M56" s="186"/>
      <c r="N56" s="186"/>
      <c r="O56" s="171" t="s">
        <v>17</v>
      </c>
      <c r="P56" s="91"/>
      <c r="Q56" s="82"/>
      <c r="R56" s="82"/>
      <c r="S56" s="82"/>
      <c r="T56" s="82"/>
      <c r="U56" s="82">
        <f t="shared" si="0"/>
        <v>0</v>
      </c>
    </row>
    <row r="57" spans="1:21" ht="24.95" hidden="1" customHeight="1">
      <c r="A57" s="77"/>
      <c r="B57" s="171">
        <v>2020</v>
      </c>
      <c r="C57" s="172" t="s">
        <v>129</v>
      </c>
      <c r="D57" s="185" t="s">
        <v>130</v>
      </c>
      <c r="E57" s="186"/>
      <c r="F57" s="186"/>
      <c r="G57" s="172" t="s">
        <v>21</v>
      </c>
      <c r="H57" s="185" t="s">
        <v>16</v>
      </c>
      <c r="I57" s="186"/>
      <c r="J57" s="171" t="s">
        <v>28</v>
      </c>
      <c r="K57" s="171">
        <v>4</v>
      </c>
      <c r="L57" s="187" t="s">
        <v>18</v>
      </c>
      <c r="M57" s="186"/>
      <c r="N57" s="186"/>
      <c r="O57" s="171" t="s">
        <v>17</v>
      </c>
      <c r="P57" s="91"/>
      <c r="Q57" s="82"/>
      <c r="R57" s="82"/>
      <c r="S57" s="82"/>
      <c r="T57" s="82"/>
      <c r="U57" s="82">
        <f t="shared" si="0"/>
        <v>0</v>
      </c>
    </row>
    <row r="58" spans="1:21" ht="24.95" hidden="1" customHeight="1">
      <c r="A58" s="77"/>
      <c r="B58" s="171">
        <v>2020</v>
      </c>
      <c r="C58" s="172" t="s">
        <v>131</v>
      </c>
      <c r="D58" s="185" t="s">
        <v>132</v>
      </c>
      <c r="E58" s="186"/>
      <c r="F58" s="186"/>
      <c r="G58" s="172" t="s">
        <v>21</v>
      </c>
      <c r="H58" s="185" t="s">
        <v>16</v>
      </c>
      <c r="I58" s="186"/>
      <c r="J58" s="171" t="s">
        <v>28</v>
      </c>
      <c r="K58" s="171">
        <v>4</v>
      </c>
      <c r="L58" s="187" t="s">
        <v>18</v>
      </c>
      <c r="M58" s="186"/>
      <c r="N58" s="186"/>
      <c r="O58" s="171" t="s">
        <v>17</v>
      </c>
      <c r="P58" s="91"/>
      <c r="Q58" s="82"/>
      <c r="R58" s="82"/>
      <c r="S58" s="82"/>
      <c r="T58" s="82"/>
      <c r="U58" s="82">
        <f t="shared" si="0"/>
        <v>0</v>
      </c>
    </row>
    <row r="59" spans="1:21" ht="24.95" hidden="1" customHeight="1">
      <c r="A59" s="77"/>
      <c r="B59" s="171">
        <v>2020</v>
      </c>
      <c r="C59" s="172" t="s">
        <v>133</v>
      </c>
      <c r="D59" s="185" t="s">
        <v>134</v>
      </c>
      <c r="E59" s="186"/>
      <c r="F59" s="186"/>
      <c r="G59" s="172" t="s">
        <v>21</v>
      </c>
      <c r="H59" s="185" t="s">
        <v>16</v>
      </c>
      <c r="I59" s="186"/>
      <c r="J59" s="171" t="s">
        <v>28</v>
      </c>
      <c r="K59" s="171">
        <v>4</v>
      </c>
      <c r="L59" s="187" t="s">
        <v>18</v>
      </c>
      <c r="M59" s="186"/>
      <c r="N59" s="186"/>
      <c r="O59" s="171" t="s">
        <v>17</v>
      </c>
      <c r="P59" s="91"/>
      <c r="Q59" s="82"/>
      <c r="R59" s="82"/>
      <c r="S59" s="82"/>
      <c r="T59" s="82"/>
      <c r="U59" s="82">
        <f t="shared" si="0"/>
        <v>0</v>
      </c>
    </row>
    <row r="60" spans="1:21" ht="24.95" customHeight="1">
      <c r="A60" s="77"/>
      <c r="B60" s="171">
        <v>2020</v>
      </c>
      <c r="C60" s="172" t="s">
        <v>135</v>
      </c>
      <c r="D60" s="185" t="s">
        <v>136</v>
      </c>
      <c r="E60" s="186"/>
      <c r="F60" s="186"/>
      <c r="G60" s="172" t="s">
        <v>21</v>
      </c>
      <c r="H60" s="185" t="s">
        <v>16</v>
      </c>
      <c r="I60" s="186"/>
      <c r="J60" s="171" t="s">
        <v>28</v>
      </c>
      <c r="K60" s="171">
        <v>4</v>
      </c>
      <c r="L60" s="187" t="s">
        <v>18</v>
      </c>
      <c r="M60" s="186"/>
      <c r="N60" s="186"/>
      <c r="O60" s="171" t="s">
        <v>17</v>
      </c>
      <c r="P60" s="91"/>
      <c r="Q60" s="82">
        <v>40138.129999999997</v>
      </c>
      <c r="R60" s="82"/>
      <c r="S60" s="82"/>
      <c r="T60" s="82"/>
      <c r="U60" s="82">
        <f t="shared" si="0"/>
        <v>40138.129999999997</v>
      </c>
    </row>
    <row r="61" spans="1:21" ht="24.95" customHeight="1">
      <c r="A61" s="77"/>
      <c r="B61" s="171">
        <v>2020</v>
      </c>
      <c r="C61" s="172" t="s">
        <v>137</v>
      </c>
      <c r="D61" s="185" t="s">
        <v>138</v>
      </c>
      <c r="E61" s="186"/>
      <c r="F61" s="186"/>
      <c r="G61" s="172" t="s">
        <v>21</v>
      </c>
      <c r="H61" s="185" t="s">
        <v>16</v>
      </c>
      <c r="I61" s="186"/>
      <c r="J61" s="171" t="s">
        <v>28</v>
      </c>
      <c r="K61" s="171">
        <v>4</v>
      </c>
      <c r="L61" s="187" t="s">
        <v>18</v>
      </c>
      <c r="M61" s="186"/>
      <c r="N61" s="186"/>
      <c r="O61" s="171" t="s">
        <v>17</v>
      </c>
      <c r="P61" s="91"/>
      <c r="Q61" s="82">
        <v>76397.34</v>
      </c>
      <c r="R61" s="82"/>
      <c r="S61" s="82"/>
      <c r="T61" s="82"/>
      <c r="U61" s="82">
        <f t="shared" si="0"/>
        <v>76397.34</v>
      </c>
    </row>
    <row r="62" spans="1:21" ht="36.75" hidden="1" customHeight="1">
      <c r="A62" s="77"/>
      <c r="B62" s="171">
        <v>2020</v>
      </c>
      <c r="C62" s="172" t="s">
        <v>139</v>
      </c>
      <c r="D62" s="185" t="s">
        <v>140</v>
      </c>
      <c r="E62" s="186"/>
      <c r="F62" s="186"/>
      <c r="G62" s="172" t="s">
        <v>21</v>
      </c>
      <c r="H62" s="185" t="s">
        <v>16</v>
      </c>
      <c r="I62" s="186"/>
      <c r="J62" s="171" t="s">
        <v>28</v>
      </c>
      <c r="K62" s="171">
        <v>4</v>
      </c>
      <c r="L62" s="187" t="s">
        <v>18</v>
      </c>
      <c r="M62" s="186"/>
      <c r="N62" s="186"/>
      <c r="O62" s="171" t="s">
        <v>17</v>
      </c>
      <c r="P62" s="91"/>
      <c r="Q62" s="82"/>
      <c r="R62" s="82"/>
      <c r="S62" s="82"/>
      <c r="T62" s="82"/>
      <c r="U62" s="82">
        <f t="shared" si="0"/>
        <v>0</v>
      </c>
    </row>
    <row r="63" spans="1:21" s="90" customFormat="1" ht="24.95" customHeight="1">
      <c r="A63" s="87"/>
      <c r="B63" s="170">
        <v>2020</v>
      </c>
      <c r="C63" s="88" t="s">
        <v>141</v>
      </c>
      <c r="D63" s="194" t="s">
        <v>142</v>
      </c>
      <c r="E63" s="195"/>
      <c r="F63" s="195"/>
      <c r="G63" s="88" t="s">
        <v>21</v>
      </c>
      <c r="H63" s="194" t="s">
        <v>16</v>
      </c>
      <c r="I63" s="195"/>
      <c r="J63" s="170" t="s">
        <v>17</v>
      </c>
      <c r="K63" s="170">
        <v>3</v>
      </c>
      <c r="L63" s="196" t="s">
        <v>18</v>
      </c>
      <c r="M63" s="195"/>
      <c r="N63" s="195"/>
      <c r="O63" s="170" t="s">
        <v>17</v>
      </c>
      <c r="P63" s="89"/>
      <c r="Q63" s="92">
        <f>Q64+Q65+Q66+Q67</f>
        <v>11857.94</v>
      </c>
      <c r="R63" s="92"/>
      <c r="S63" s="92"/>
      <c r="T63" s="92"/>
      <c r="U63" s="92">
        <f t="shared" si="0"/>
        <v>11857.94</v>
      </c>
    </row>
    <row r="64" spans="1:21" ht="24.95" customHeight="1">
      <c r="A64" s="77"/>
      <c r="B64" s="171">
        <v>2020</v>
      </c>
      <c r="C64" s="172" t="s">
        <v>143</v>
      </c>
      <c r="D64" s="185" t="s">
        <v>144</v>
      </c>
      <c r="E64" s="186"/>
      <c r="F64" s="186"/>
      <c r="G64" s="172" t="s">
        <v>21</v>
      </c>
      <c r="H64" s="185" t="s">
        <v>16</v>
      </c>
      <c r="I64" s="186"/>
      <c r="J64" s="171" t="s">
        <v>28</v>
      </c>
      <c r="K64" s="171">
        <v>4</v>
      </c>
      <c r="L64" s="187" t="s">
        <v>18</v>
      </c>
      <c r="M64" s="186"/>
      <c r="N64" s="186"/>
      <c r="O64" s="171" t="s">
        <v>17</v>
      </c>
      <c r="P64" s="39"/>
      <c r="Q64" s="82">
        <v>11857.94</v>
      </c>
      <c r="R64" s="82"/>
      <c r="S64" s="82"/>
      <c r="T64" s="82"/>
      <c r="U64" s="82">
        <f t="shared" si="0"/>
        <v>11857.94</v>
      </c>
    </row>
    <row r="65" spans="1:21" ht="24.95" hidden="1" customHeight="1">
      <c r="A65" s="77"/>
      <c r="B65" s="171">
        <v>2020</v>
      </c>
      <c r="C65" s="172" t="s">
        <v>145</v>
      </c>
      <c r="D65" s="185" t="s">
        <v>146</v>
      </c>
      <c r="E65" s="186"/>
      <c r="F65" s="186"/>
      <c r="G65" s="172" t="s">
        <v>21</v>
      </c>
      <c r="H65" s="185" t="s">
        <v>16</v>
      </c>
      <c r="I65" s="186"/>
      <c r="J65" s="171" t="s">
        <v>28</v>
      </c>
      <c r="K65" s="171">
        <v>4</v>
      </c>
      <c r="L65" s="187" t="s">
        <v>18</v>
      </c>
      <c r="M65" s="186"/>
      <c r="N65" s="186"/>
      <c r="O65" s="171" t="s">
        <v>17</v>
      </c>
      <c r="P65" s="91"/>
      <c r="Q65" s="82"/>
      <c r="R65" s="82"/>
      <c r="S65" s="82"/>
      <c r="T65" s="82"/>
      <c r="U65" s="82">
        <f t="shared" si="0"/>
        <v>0</v>
      </c>
    </row>
    <row r="66" spans="1:21" ht="24.95" hidden="1" customHeight="1">
      <c r="A66" s="77"/>
      <c r="B66" s="171">
        <v>2020</v>
      </c>
      <c r="C66" s="172" t="s">
        <v>147</v>
      </c>
      <c r="D66" s="185" t="s">
        <v>148</v>
      </c>
      <c r="E66" s="186"/>
      <c r="F66" s="186"/>
      <c r="G66" s="172" t="s">
        <v>21</v>
      </c>
      <c r="H66" s="185" t="s">
        <v>16</v>
      </c>
      <c r="I66" s="186"/>
      <c r="J66" s="171" t="s">
        <v>28</v>
      </c>
      <c r="K66" s="171">
        <v>4</v>
      </c>
      <c r="L66" s="187" t="s">
        <v>18</v>
      </c>
      <c r="M66" s="186"/>
      <c r="N66" s="186"/>
      <c r="O66" s="171" t="s">
        <v>17</v>
      </c>
      <c r="P66" s="91"/>
      <c r="Q66" s="82"/>
      <c r="R66" s="82"/>
      <c r="S66" s="82"/>
      <c r="T66" s="82"/>
      <c r="U66" s="82">
        <f t="shared" si="0"/>
        <v>0</v>
      </c>
    </row>
    <row r="67" spans="1:21" ht="24.95" hidden="1" customHeight="1">
      <c r="A67" s="77"/>
      <c r="B67" s="171">
        <v>2020</v>
      </c>
      <c r="C67" s="172" t="s">
        <v>149</v>
      </c>
      <c r="D67" s="185" t="s">
        <v>150</v>
      </c>
      <c r="E67" s="186"/>
      <c r="F67" s="186"/>
      <c r="G67" s="172" t="s">
        <v>21</v>
      </c>
      <c r="H67" s="185" t="s">
        <v>16</v>
      </c>
      <c r="I67" s="186"/>
      <c r="J67" s="171" t="s">
        <v>28</v>
      </c>
      <c r="K67" s="171">
        <v>4</v>
      </c>
      <c r="L67" s="187" t="s">
        <v>18</v>
      </c>
      <c r="M67" s="186"/>
      <c r="N67" s="186"/>
      <c r="O67" s="171" t="s">
        <v>17</v>
      </c>
      <c r="P67" s="91"/>
      <c r="Q67" s="82"/>
      <c r="R67" s="82"/>
      <c r="S67" s="82"/>
      <c r="T67" s="82"/>
      <c r="U67" s="82">
        <f t="shared" si="0"/>
        <v>0</v>
      </c>
    </row>
    <row r="68" spans="1:21" s="90" customFormat="1" ht="24.95" hidden="1" customHeight="1">
      <c r="A68" s="87"/>
      <c r="B68" s="170">
        <v>2020</v>
      </c>
      <c r="C68" s="88" t="s">
        <v>151</v>
      </c>
      <c r="D68" s="194" t="s">
        <v>152</v>
      </c>
      <c r="E68" s="195"/>
      <c r="F68" s="195"/>
      <c r="G68" s="88" t="s">
        <v>21</v>
      </c>
      <c r="H68" s="194" t="s">
        <v>16</v>
      </c>
      <c r="I68" s="195"/>
      <c r="J68" s="170" t="s">
        <v>17</v>
      </c>
      <c r="K68" s="170">
        <v>3</v>
      </c>
      <c r="L68" s="196" t="s">
        <v>18</v>
      </c>
      <c r="M68" s="195"/>
      <c r="N68" s="195"/>
      <c r="O68" s="170" t="s">
        <v>17</v>
      </c>
      <c r="P68" s="89"/>
      <c r="Q68" s="89"/>
      <c r="R68" s="89"/>
      <c r="S68" s="89"/>
      <c r="T68" s="89"/>
      <c r="U68" s="92">
        <f t="shared" ref="U68:U131" si="1">P68+Q68+R68+S68+T68</f>
        <v>0</v>
      </c>
    </row>
    <row r="69" spans="1:21" ht="24.95" hidden="1" customHeight="1">
      <c r="A69" s="77"/>
      <c r="B69" s="171">
        <v>2020</v>
      </c>
      <c r="C69" s="172" t="s">
        <v>153</v>
      </c>
      <c r="D69" s="185" t="s">
        <v>154</v>
      </c>
      <c r="E69" s="186"/>
      <c r="F69" s="186"/>
      <c r="G69" s="172" t="s">
        <v>21</v>
      </c>
      <c r="H69" s="185" t="s">
        <v>16</v>
      </c>
      <c r="I69" s="186"/>
      <c r="J69" s="171" t="s">
        <v>28</v>
      </c>
      <c r="K69" s="171">
        <v>4</v>
      </c>
      <c r="L69" s="187" t="s">
        <v>18</v>
      </c>
      <c r="M69" s="186"/>
      <c r="N69" s="186"/>
      <c r="O69" s="171" t="s">
        <v>17</v>
      </c>
      <c r="P69" s="91"/>
      <c r="Q69" s="82"/>
      <c r="R69" s="82"/>
      <c r="S69" s="82"/>
      <c r="T69" s="82"/>
      <c r="U69" s="82">
        <f t="shared" si="1"/>
        <v>0</v>
      </c>
    </row>
    <row r="70" spans="1:21" ht="24.95" hidden="1" customHeight="1">
      <c r="A70" s="77"/>
      <c r="B70" s="171">
        <v>2020</v>
      </c>
      <c r="C70" s="172" t="s">
        <v>155</v>
      </c>
      <c r="D70" s="185" t="s">
        <v>156</v>
      </c>
      <c r="E70" s="186"/>
      <c r="F70" s="186"/>
      <c r="G70" s="172" t="s">
        <v>21</v>
      </c>
      <c r="H70" s="185" t="s">
        <v>16</v>
      </c>
      <c r="I70" s="186"/>
      <c r="J70" s="171" t="s">
        <v>28</v>
      </c>
      <c r="K70" s="171">
        <v>4</v>
      </c>
      <c r="L70" s="187" t="s">
        <v>18</v>
      </c>
      <c r="M70" s="186"/>
      <c r="N70" s="186"/>
      <c r="O70" s="171" t="s">
        <v>17</v>
      </c>
      <c r="P70" s="91"/>
      <c r="Q70" s="82"/>
      <c r="R70" s="82"/>
      <c r="S70" s="82"/>
      <c r="T70" s="82"/>
      <c r="U70" s="82">
        <f t="shared" si="1"/>
        <v>0</v>
      </c>
    </row>
    <row r="71" spans="1:21" ht="24.95" hidden="1" customHeight="1">
      <c r="A71" s="77"/>
      <c r="B71" s="171">
        <v>2020</v>
      </c>
      <c r="C71" s="172" t="s">
        <v>157</v>
      </c>
      <c r="D71" s="185" t="s">
        <v>158</v>
      </c>
      <c r="E71" s="186"/>
      <c r="F71" s="186"/>
      <c r="G71" s="172" t="s">
        <v>21</v>
      </c>
      <c r="H71" s="185" t="s">
        <v>16</v>
      </c>
      <c r="I71" s="186"/>
      <c r="J71" s="171" t="s">
        <v>28</v>
      </c>
      <c r="K71" s="171">
        <v>4</v>
      </c>
      <c r="L71" s="187" t="s">
        <v>18</v>
      </c>
      <c r="M71" s="186"/>
      <c r="N71" s="186"/>
      <c r="O71" s="171" t="s">
        <v>17</v>
      </c>
      <c r="P71" s="91"/>
      <c r="Q71" s="82"/>
      <c r="R71" s="82"/>
      <c r="S71" s="82"/>
      <c r="T71" s="82"/>
      <c r="U71" s="82">
        <f t="shared" si="1"/>
        <v>0</v>
      </c>
    </row>
    <row r="72" spans="1:21" ht="24.95" hidden="1" customHeight="1">
      <c r="A72" s="77"/>
      <c r="B72" s="171">
        <v>2020</v>
      </c>
      <c r="C72" s="172" t="s">
        <v>159</v>
      </c>
      <c r="D72" s="185" t="s">
        <v>160</v>
      </c>
      <c r="E72" s="186"/>
      <c r="F72" s="186"/>
      <c r="G72" s="172" t="s">
        <v>21</v>
      </c>
      <c r="H72" s="185" t="s">
        <v>16</v>
      </c>
      <c r="I72" s="186"/>
      <c r="J72" s="171" t="s">
        <v>28</v>
      </c>
      <c r="K72" s="171">
        <v>4</v>
      </c>
      <c r="L72" s="187" t="s">
        <v>18</v>
      </c>
      <c r="M72" s="186"/>
      <c r="N72" s="186"/>
      <c r="O72" s="171" t="s">
        <v>17</v>
      </c>
      <c r="P72" s="91"/>
      <c r="Q72" s="82"/>
      <c r="R72" s="82"/>
      <c r="S72" s="82"/>
      <c r="T72" s="82"/>
      <c r="U72" s="82">
        <f t="shared" si="1"/>
        <v>0</v>
      </c>
    </row>
    <row r="73" spans="1:21" ht="24.95" hidden="1" customHeight="1">
      <c r="A73" s="77"/>
      <c r="B73" s="171">
        <v>2020</v>
      </c>
      <c r="C73" s="172" t="s">
        <v>161</v>
      </c>
      <c r="D73" s="185" t="s">
        <v>162</v>
      </c>
      <c r="E73" s="186"/>
      <c r="F73" s="186"/>
      <c r="G73" s="172" t="s">
        <v>21</v>
      </c>
      <c r="H73" s="185" t="s">
        <v>16</v>
      </c>
      <c r="I73" s="186"/>
      <c r="J73" s="171" t="s">
        <v>28</v>
      </c>
      <c r="K73" s="171">
        <v>4</v>
      </c>
      <c r="L73" s="187" t="s">
        <v>18</v>
      </c>
      <c r="M73" s="186"/>
      <c r="N73" s="186"/>
      <c r="O73" s="171" t="s">
        <v>17</v>
      </c>
      <c r="P73" s="91"/>
      <c r="Q73" s="82"/>
      <c r="R73" s="82"/>
      <c r="S73" s="82"/>
      <c r="T73" s="82"/>
      <c r="U73" s="82">
        <f t="shared" si="1"/>
        <v>0</v>
      </c>
    </row>
    <row r="74" spans="1:21" ht="24.95" hidden="1" customHeight="1">
      <c r="A74" s="77"/>
      <c r="B74" s="171">
        <v>2020</v>
      </c>
      <c r="C74" s="172" t="s">
        <v>163</v>
      </c>
      <c r="D74" s="185" t="s">
        <v>164</v>
      </c>
      <c r="E74" s="186"/>
      <c r="F74" s="186"/>
      <c r="G74" s="172" t="s">
        <v>21</v>
      </c>
      <c r="H74" s="185" t="s">
        <v>16</v>
      </c>
      <c r="I74" s="186"/>
      <c r="J74" s="171" t="s">
        <v>28</v>
      </c>
      <c r="K74" s="171">
        <v>4</v>
      </c>
      <c r="L74" s="187" t="s">
        <v>18</v>
      </c>
      <c r="M74" s="186"/>
      <c r="N74" s="186"/>
      <c r="O74" s="171" t="s">
        <v>17</v>
      </c>
      <c r="P74" s="91"/>
      <c r="Q74" s="82"/>
      <c r="R74" s="82"/>
      <c r="S74" s="82"/>
      <c r="T74" s="82"/>
      <c r="U74" s="82">
        <f t="shared" si="1"/>
        <v>0</v>
      </c>
    </row>
    <row r="75" spans="1:21" ht="24.95" hidden="1" customHeight="1">
      <c r="A75" s="77"/>
      <c r="B75" s="171">
        <v>2020</v>
      </c>
      <c r="C75" s="172" t="s">
        <v>165</v>
      </c>
      <c r="D75" s="185" t="s">
        <v>166</v>
      </c>
      <c r="E75" s="186"/>
      <c r="F75" s="186"/>
      <c r="G75" s="172" t="s">
        <v>21</v>
      </c>
      <c r="H75" s="185" t="s">
        <v>16</v>
      </c>
      <c r="I75" s="186"/>
      <c r="J75" s="171" t="s">
        <v>28</v>
      </c>
      <c r="K75" s="171">
        <v>4</v>
      </c>
      <c r="L75" s="187" t="s">
        <v>18</v>
      </c>
      <c r="M75" s="186"/>
      <c r="N75" s="186"/>
      <c r="O75" s="171" t="s">
        <v>17</v>
      </c>
      <c r="P75" s="91"/>
      <c r="Q75" s="82"/>
      <c r="R75" s="82"/>
      <c r="S75" s="82"/>
      <c r="T75" s="82"/>
      <c r="U75" s="82">
        <f t="shared" si="1"/>
        <v>0</v>
      </c>
    </row>
    <row r="76" spans="1:21" s="90" customFormat="1" ht="39.75" hidden="1" customHeight="1">
      <c r="A76" s="87"/>
      <c r="B76" s="170">
        <v>2020</v>
      </c>
      <c r="C76" s="88" t="s">
        <v>167</v>
      </c>
      <c r="D76" s="194" t="s">
        <v>168</v>
      </c>
      <c r="E76" s="195"/>
      <c r="F76" s="195"/>
      <c r="G76" s="88" t="s">
        <v>21</v>
      </c>
      <c r="H76" s="194" t="s">
        <v>16</v>
      </c>
      <c r="I76" s="195"/>
      <c r="J76" s="170" t="s">
        <v>17</v>
      </c>
      <c r="K76" s="170">
        <v>3</v>
      </c>
      <c r="L76" s="196" t="s">
        <v>18</v>
      </c>
      <c r="M76" s="195"/>
      <c r="N76" s="195"/>
      <c r="O76" s="170" t="s">
        <v>17</v>
      </c>
      <c r="P76" s="89"/>
      <c r="Q76" s="89"/>
      <c r="R76" s="89"/>
      <c r="S76" s="89"/>
      <c r="T76" s="89"/>
      <c r="U76" s="92">
        <f t="shared" si="1"/>
        <v>0</v>
      </c>
    </row>
    <row r="77" spans="1:21" ht="24.95" hidden="1" customHeight="1">
      <c r="A77" s="77"/>
      <c r="B77" s="171">
        <v>2020</v>
      </c>
      <c r="C77" s="172" t="s">
        <v>169</v>
      </c>
      <c r="D77" s="185" t="s">
        <v>170</v>
      </c>
      <c r="E77" s="186"/>
      <c r="F77" s="186"/>
      <c r="G77" s="172" t="s">
        <v>21</v>
      </c>
      <c r="H77" s="185" t="s">
        <v>16</v>
      </c>
      <c r="I77" s="186"/>
      <c r="J77" s="171" t="s">
        <v>28</v>
      </c>
      <c r="K77" s="171">
        <v>4</v>
      </c>
      <c r="L77" s="187" t="s">
        <v>18</v>
      </c>
      <c r="M77" s="186"/>
      <c r="N77" s="186"/>
      <c r="O77" s="171" t="s">
        <v>17</v>
      </c>
      <c r="P77" s="91"/>
      <c r="Q77" s="82"/>
      <c r="R77" s="82"/>
      <c r="S77" s="82"/>
      <c r="T77" s="82"/>
      <c r="U77" s="82">
        <f t="shared" si="1"/>
        <v>0</v>
      </c>
    </row>
    <row r="78" spans="1:21" ht="24.95" hidden="1" customHeight="1">
      <c r="A78" s="77"/>
      <c r="B78" s="171">
        <v>2020</v>
      </c>
      <c r="C78" s="172" t="s">
        <v>171</v>
      </c>
      <c r="D78" s="185" t="s">
        <v>172</v>
      </c>
      <c r="E78" s="186"/>
      <c r="F78" s="186"/>
      <c r="G78" s="172" t="s">
        <v>21</v>
      </c>
      <c r="H78" s="185" t="s">
        <v>16</v>
      </c>
      <c r="I78" s="186"/>
      <c r="J78" s="171" t="s">
        <v>28</v>
      </c>
      <c r="K78" s="171">
        <v>4</v>
      </c>
      <c r="L78" s="187" t="s">
        <v>18</v>
      </c>
      <c r="M78" s="186"/>
      <c r="N78" s="186"/>
      <c r="O78" s="171" t="s">
        <v>17</v>
      </c>
      <c r="P78" s="91"/>
      <c r="Q78" s="82"/>
      <c r="R78" s="82"/>
      <c r="S78" s="82"/>
      <c r="T78" s="82"/>
      <c r="U78" s="82">
        <f t="shared" si="1"/>
        <v>0</v>
      </c>
    </row>
    <row r="79" spans="1:21" s="90" customFormat="1" ht="24.95" hidden="1" customHeight="1">
      <c r="A79" s="87"/>
      <c r="B79" s="170">
        <v>2020</v>
      </c>
      <c r="C79" s="88" t="s">
        <v>173</v>
      </c>
      <c r="D79" s="194" t="s">
        <v>174</v>
      </c>
      <c r="E79" s="195"/>
      <c r="F79" s="195"/>
      <c r="G79" s="88" t="s">
        <v>21</v>
      </c>
      <c r="H79" s="194" t="s">
        <v>16</v>
      </c>
      <c r="I79" s="195"/>
      <c r="J79" s="170" t="s">
        <v>17</v>
      </c>
      <c r="K79" s="170">
        <v>3</v>
      </c>
      <c r="L79" s="196" t="s">
        <v>18</v>
      </c>
      <c r="M79" s="195"/>
      <c r="N79" s="195"/>
      <c r="O79" s="170" t="s">
        <v>17</v>
      </c>
      <c r="P79" s="89"/>
      <c r="Q79" s="89"/>
      <c r="R79" s="89"/>
      <c r="S79" s="89"/>
      <c r="T79" s="89"/>
      <c r="U79" s="92">
        <f t="shared" si="1"/>
        <v>0</v>
      </c>
    </row>
    <row r="80" spans="1:21" ht="24.95" hidden="1" customHeight="1">
      <c r="A80" s="77"/>
      <c r="B80" s="171">
        <v>2020</v>
      </c>
      <c r="C80" s="172" t="s">
        <v>175</v>
      </c>
      <c r="D80" s="185" t="s">
        <v>176</v>
      </c>
      <c r="E80" s="186"/>
      <c r="F80" s="186"/>
      <c r="G80" s="172" t="s">
        <v>21</v>
      </c>
      <c r="H80" s="185" t="s">
        <v>16</v>
      </c>
      <c r="I80" s="186"/>
      <c r="J80" s="171" t="s">
        <v>28</v>
      </c>
      <c r="K80" s="171">
        <v>4</v>
      </c>
      <c r="L80" s="187" t="s">
        <v>18</v>
      </c>
      <c r="M80" s="186"/>
      <c r="N80" s="186"/>
      <c r="O80" s="171" t="s">
        <v>17</v>
      </c>
      <c r="P80" s="91"/>
      <c r="Q80" s="82"/>
      <c r="R80" s="82"/>
      <c r="S80" s="82"/>
      <c r="T80" s="82"/>
      <c r="U80" s="82">
        <f t="shared" si="1"/>
        <v>0</v>
      </c>
    </row>
    <row r="81" spans="1:22" s="90" customFormat="1" ht="24.95" hidden="1" customHeight="1">
      <c r="A81" s="87"/>
      <c r="B81" s="170">
        <v>2020</v>
      </c>
      <c r="C81" s="88" t="s">
        <v>177</v>
      </c>
      <c r="D81" s="194" t="s">
        <v>178</v>
      </c>
      <c r="E81" s="195"/>
      <c r="F81" s="195"/>
      <c r="G81" s="88" t="s">
        <v>21</v>
      </c>
      <c r="H81" s="194" t="s">
        <v>16</v>
      </c>
      <c r="I81" s="195"/>
      <c r="J81" s="170" t="s">
        <v>17</v>
      </c>
      <c r="K81" s="170">
        <v>3</v>
      </c>
      <c r="L81" s="196" t="s">
        <v>18</v>
      </c>
      <c r="M81" s="195"/>
      <c r="N81" s="195"/>
      <c r="O81" s="170" t="s">
        <v>17</v>
      </c>
      <c r="P81" s="89"/>
      <c r="Q81" s="89"/>
      <c r="R81" s="89"/>
      <c r="S81" s="89"/>
      <c r="T81" s="89"/>
      <c r="U81" s="92">
        <f t="shared" si="1"/>
        <v>0</v>
      </c>
    </row>
    <row r="82" spans="1:22" ht="24.95" hidden="1" customHeight="1">
      <c r="A82" s="77"/>
      <c r="B82" s="171">
        <v>2020</v>
      </c>
      <c r="C82" s="172" t="s">
        <v>179</v>
      </c>
      <c r="D82" s="185" t="s">
        <v>180</v>
      </c>
      <c r="E82" s="186"/>
      <c r="F82" s="186"/>
      <c r="G82" s="172" t="s">
        <v>21</v>
      </c>
      <c r="H82" s="185" t="s">
        <v>16</v>
      </c>
      <c r="I82" s="186"/>
      <c r="J82" s="171" t="s">
        <v>28</v>
      </c>
      <c r="K82" s="171">
        <v>4</v>
      </c>
      <c r="L82" s="187" t="s">
        <v>18</v>
      </c>
      <c r="M82" s="186"/>
      <c r="N82" s="186"/>
      <c r="O82" s="171" t="s">
        <v>17</v>
      </c>
      <c r="P82" s="91"/>
      <c r="Q82" s="82"/>
      <c r="R82" s="82"/>
      <c r="S82" s="82"/>
      <c r="T82" s="82"/>
      <c r="U82" s="82">
        <f t="shared" si="1"/>
        <v>0</v>
      </c>
    </row>
    <row r="83" spans="1:22" ht="24.95" hidden="1" customHeight="1">
      <c r="A83" s="77"/>
      <c r="B83" s="171">
        <v>2020</v>
      </c>
      <c r="C83" s="172" t="s">
        <v>181</v>
      </c>
      <c r="D83" s="185" t="s">
        <v>182</v>
      </c>
      <c r="E83" s="186"/>
      <c r="F83" s="186"/>
      <c r="G83" s="172" t="s">
        <v>21</v>
      </c>
      <c r="H83" s="185" t="s">
        <v>16</v>
      </c>
      <c r="I83" s="186"/>
      <c r="J83" s="171" t="s">
        <v>28</v>
      </c>
      <c r="K83" s="171">
        <v>4</v>
      </c>
      <c r="L83" s="187" t="s">
        <v>18</v>
      </c>
      <c r="M83" s="186"/>
      <c r="N83" s="186"/>
      <c r="O83" s="171" t="s">
        <v>17</v>
      </c>
      <c r="P83" s="40"/>
      <c r="Q83" s="82"/>
      <c r="R83" s="82"/>
      <c r="S83" s="82"/>
      <c r="T83" s="82"/>
      <c r="U83" s="82">
        <f t="shared" si="1"/>
        <v>0</v>
      </c>
    </row>
    <row r="84" spans="1:22" s="90" customFormat="1" ht="24.95" hidden="1" customHeight="1">
      <c r="A84" s="87"/>
      <c r="B84" s="170">
        <v>2020</v>
      </c>
      <c r="C84" s="88" t="s">
        <v>183</v>
      </c>
      <c r="D84" s="194" t="s">
        <v>184</v>
      </c>
      <c r="E84" s="195"/>
      <c r="F84" s="195"/>
      <c r="G84" s="88" t="s">
        <v>21</v>
      </c>
      <c r="H84" s="194" t="s">
        <v>16</v>
      </c>
      <c r="I84" s="195"/>
      <c r="J84" s="170" t="s">
        <v>17</v>
      </c>
      <c r="K84" s="170">
        <v>3</v>
      </c>
      <c r="L84" s="196" t="s">
        <v>18</v>
      </c>
      <c r="M84" s="195"/>
      <c r="N84" s="195"/>
      <c r="O84" s="170" t="s">
        <v>17</v>
      </c>
      <c r="P84" s="89"/>
      <c r="Q84" s="89"/>
      <c r="R84" s="89"/>
      <c r="S84" s="89"/>
      <c r="T84" s="89"/>
      <c r="U84" s="92">
        <f t="shared" si="1"/>
        <v>0</v>
      </c>
    </row>
    <row r="85" spans="1:22" ht="24.95" hidden="1" customHeight="1">
      <c r="A85" s="77"/>
      <c r="B85" s="171">
        <v>2020</v>
      </c>
      <c r="C85" s="172" t="s">
        <v>185</v>
      </c>
      <c r="D85" s="185" t="s">
        <v>186</v>
      </c>
      <c r="E85" s="186"/>
      <c r="F85" s="186"/>
      <c r="G85" s="172" t="s">
        <v>21</v>
      </c>
      <c r="H85" s="185" t="s">
        <v>16</v>
      </c>
      <c r="I85" s="186"/>
      <c r="J85" s="171" t="s">
        <v>28</v>
      </c>
      <c r="K85" s="171">
        <v>4</v>
      </c>
      <c r="L85" s="187" t="s">
        <v>18</v>
      </c>
      <c r="M85" s="186"/>
      <c r="N85" s="186"/>
      <c r="O85" s="171" t="s">
        <v>17</v>
      </c>
      <c r="P85" s="91"/>
      <c r="Q85" s="82"/>
      <c r="R85" s="82"/>
      <c r="S85" s="82"/>
      <c r="T85" s="82"/>
      <c r="U85" s="82">
        <f t="shared" si="1"/>
        <v>0</v>
      </c>
    </row>
    <row r="86" spans="1:22" ht="24.95" hidden="1" customHeight="1">
      <c r="A86" s="77"/>
      <c r="B86" s="171">
        <v>2020</v>
      </c>
      <c r="C86" s="172" t="s">
        <v>187</v>
      </c>
      <c r="D86" s="185" t="s">
        <v>188</v>
      </c>
      <c r="E86" s="186"/>
      <c r="F86" s="186"/>
      <c r="G86" s="172" t="s">
        <v>21</v>
      </c>
      <c r="H86" s="185" t="s">
        <v>16</v>
      </c>
      <c r="I86" s="186"/>
      <c r="J86" s="171" t="s">
        <v>28</v>
      </c>
      <c r="K86" s="171">
        <v>4</v>
      </c>
      <c r="L86" s="187" t="s">
        <v>18</v>
      </c>
      <c r="M86" s="186"/>
      <c r="N86" s="186"/>
      <c r="O86" s="171" t="s">
        <v>17</v>
      </c>
      <c r="P86" s="91"/>
      <c r="Q86" s="82"/>
      <c r="R86" s="82"/>
      <c r="S86" s="82"/>
      <c r="T86" s="82"/>
      <c r="U86" s="82">
        <f t="shared" si="1"/>
        <v>0</v>
      </c>
    </row>
    <row r="87" spans="1:22" s="90" customFormat="1" ht="24.95" hidden="1" customHeight="1">
      <c r="A87" s="87"/>
      <c r="B87" s="170">
        <v>2020</v>
      </c>
      <c r="C87" s="88" t="s">
        <v>189</v>
      </c>
      <c r="D87" s="194" t="s">
        <v>190</v>
      </c>
      <c r="E87" s="195"/>
      <c r="F87" s="195"/>
      <c r="G87" s="88" t="s">
        <v>21</v>
      </c>
      <c r="H87" s="194" t="s">
        <v>16</v>
      </c>
      <c r="I87" s="195"/>
      <c r="J87" s="170" t="s">
        <v>17</v>
      </c>
      <c r="K87" s="170">
        <v>3</v>
      </c>
      <c r="L87" s="196" t="s">
        <v>18</v>
      </c>
      <c r="M87" s="195"/>
      <c r="N87" s="195"/>
      <c r="O87" s="170" t="s">
        <v>17</v>
      </c>
      <c r="P87" s="89"/>
      <c r="Q87" s="89"/>
      <c r="R87" s="89">
        <f>R100</f>
        <v>0</v>
      </c>
      <c r="S87" s="89">
        <f>S100</f>
        <v>0</v>
      </c>
      <c r="T87" s="89">
        <f>T100</f>
        <v>0</v>
      </c>
      <c r="U87" s="92">
        <f t="shared" si="1"/>
        <v>0</v>
      </c>
      <c r="V87" s="132"/>
    </row>
    <row r="88" spans="1:22" ht="24.95" hidden="1" customHeight="1">
      <c r="A88" s="77"/>
      <c r="B88" s="171">
        <v>2020</v>
      </c>
      <c r="C88" s="172" t="s">
        <v>191</v>
      </c>
      <c r="D88" s="185" t="s">
        <v>192</v>
      </c>
      <c r="E88" s="186"/>
      <c r="F88" s="186"/>
      <c r="G88" s="172" t="s">
        <v>21</v>
      </c>
      <c r="H88" s="185" t="s">
        <v>16</v>
      </c>
      <c r="I88" s="186"/>
      <c r="J88" s="171" t="s">
        <v>28</v>
      </c>
      <c r="K88" s="171">
        <v>4</v>
      </c>
      <c r="L88" s="187" t="s">
        <v>18</v>
      </c>
      <c r="M88" s="186"/>
      <c r="N88" s="186"/>
      <c r="O88" s="171" t="s">
        <v>17</v>
      </c>
      <c r="P88" s="91"/>
      <c r="Q88" s="82"/>
      <c r="R88" s="82"/>
      <c r="S88" s="82"/>
      <c r="T88" s="82"/>
      <c r="U88" s="82">
        <f t="shared" si="1"/>
        <v>0</v>
      </c>
    </row>
    <row r="89" spans="1:22" ht="24.95" hidden="1" customHeight="1">
      <c r="A89" s="77"/>
      <c r="B89" s="171">
        <v>2020</v>
      </c>
      <c r="C89" s="172" t="s">
        <v>193</v>
      </c>
      <c r="D89" s="185" t="s">
        <v>194</v>
      </c>
      <c r="E89" s="186"/>
      <c r="F89" s="186"/>
      <c r="G89" s="172" t="s">
        <v>21</v>
      </c>
      <c r="H89" s="185" t="s">
        <v>16</v>
      </c>
      <c r="I89" s="186"/>
      <c r="J89" s="171" t="s">
        <v>28</v>
      </c>
      <c r="K89" s="171">
        <v>4</v>
      </c>
      <c r="L89" s="187" t="s">
        <v>18</v>
      </c>
      <c r="M89" s="186"/>
      <c r="N89" s="186"/>
      <c r="O89" s="171" t="s">
        <v>17</v>
      </c>
      <c r="P89" s="91"/>
      <c r="Q89" s="82"/>
      <c r="R89" s="82"/>
      <c r="S89" s="82"/>
      <c r="T89" s="82"/>
      <c r="U89" s="82">
        <f t="shared" si="1"/>
        <v>0</v>
      </c>
    </row>
    <row r="90" spans="1:22" ht="24.95" hidden="1" customHeight="1">
      <c r="A90" s="77"/>
      <c r="B90" s="171">
        <v>2020</v>
      </c>
      <c r="C90" s="172" t="s">
        <v>195</v>
      </c>
      <c r="D90" s="185" t="s">
        <v>196</v>
      </c>
      <c r="E90" s="186"/>
      <c r="F90" s="186"/>
      <c r="G90" s="172" t="s">
        <v>21</v>
      </c>
      <c r="H90" s="185" t="s">
        <v>16</v>
      </c>
      <c r="I90" s="186"/>
      <c r="J90" s="171" t="s">
        <v>28</v>
      </c>
      <c r="K90" s="171">
        <v>4</v>
      </c>
      <c r="L90" s="187" t="s">
        <v>18</v>
      </c>
      <c r="M90" s="186"/>
      <c r="N90" s="186"/>
      <c r="O90" s="171" t="s">
        <v>17</v>
      </c>
      <c r="P90" s="91"/>
      <c r="Q90" s="82"/>
      <c r="R90" s="82"/>
      <c r="S90" s="82"/>
      <c r="T90" s="82"/>
      <c r="U90" s="82">
        <f t="shared" si="1"/>
        <v>0</v>
      </c>
    </row>
    <row r="91" spans="1:22" ht="24.95" hidden="1" customHeight="1">
      <c r="A91" s="77"/>
      <c r="B91" s="171">
        <v>2020</v>
      </c>
      <c r="C91" s="172" t="s">
        <v>197</v>
      </c>
      <c r="D91" s="185" t="s">
        <v>198</v>
      </c>
      <c r="E91" s="186"/>
      <c r="F91" s="186"/>
      <c r="G91" s="172" t="s">
        <v>21</v>
      </c>
      <c r="H91" s="185" t="s">
        <v>16</v>
      </c>
      <c r="I91" s="186"/>
      <c r="J91" s="171" t="s">
        <v>28</v>
      </c>
      <c r="K91" s="171">
        <v>4</v>
      </c>
      <c r="L91" s="187" t="s">
        <v>18</v>
      </c>
      <c r="M91" s="186"/>
      <c r="N91" s="186"/>
      <c r="O91" s="171" t="s">
        <v>17</v>
      </c>
      <c r="P91" s="91"/>
      <c r="Q91" s="82"/>
      <c r="R91" s="82"/>
      <c r="S91" s="82"/>
      <c r="T91" s="82"/>
      <c r="U91" s="82">
        <f t="shared" si="1"/>
        <v>0</v>
      </c>
    </row>
    <row r="92" spans="1:22" ht="24.95" hidden="1" customHeight="1">
      <c r="A92" s="77"/>
      <c r="B92" s="171">
        <v>2020</v>
      </c>
      <c r="C92" s="172" t="s">
        <v>199</v>
      </c>
      <c r="D92" s="185" t="s">
        <v>200</v>
      </c>
      <c r="E92" s="186"/>
      <c r="F92" s="186"/>
      <c r="G92" s="172" t="s">
        <v>21</v>
      </c>
      <c r="H92" s="185" t="s">
        <v>16</v>
      </c>
      <c r="I92" s="186"/>
      <c r="J92" s="171" t="s">
        <v>28</v>
      </c>
      <c r="K92" s="171">
        <v>4</v>
      </c>
      <c r="L92" s="187" t="s">
        <v>18</v>
      </c>
      <c r="M92" s="186"/>
      <c r="N92" s="186"/>
      <c r="O92" s="171" t="s">
        <v>17</v>
      </c>
      <c r="P92" s="91"/>
      <c r="Q92" s="82"/>
      <c r="R92" s="82"/>
      <c r="S92" s="82"/>
      <c r="T92" s="82"/>
      <c r="U92" s="82">
        <f t="shared" si="1"/>
        <v>0</v>
      </c>
    </row>
    <row r="93" spans="1:22" ht="24.95" hidden="1" customHeight="1">
      <c r="A93" s="77"/>
      <c r="B93" s="171">
        <v>2020</v>
      </c>
      <c r="C93" s="172" t="s">
        <v>201</v>
      </c>
      <c r="D93" s="185" t="s">
        <v>202</v>
      </c>
      <c r="E93" s="186"/>
      <c r="F93" s="186"/>
      <c r="G93" s="172" t="s">
        <v>21</v>
      </c>
      <c r="H93" s="185" t="s">
        <v>16</v>
      </c>
      <c r="I93" s="186"/>
      <c r="J93" s="171" t="s">
        <v>28</v>
      </c>
      <c r="K93" s="171">
        <v>4</v>
      </c>
      <c r="L93" s="187" t="s">
        <v>18</v>
      </c>
      <c r="M93" s="186"/>
      <c r="N93" s="186"/>
      <c r="O93" s="171" t="s">
        <v>17</v>
      </c>
      <c r="P93" s="91"/>
      <c r="Q93" s="82"/>
      <c r="R93" s="82"/>
      <c r="S93" s="82"/>
      <c r="T93" s="82"/>
      <c r="U93" s="82">
        <f t="shared" si="1"/>
        <v>0</v>
      </c>
    </row>
    <row r="94" spans="1:22" ht="24.95" hidden="1" customHeight="1">
      <c r="A94" s="77"/>
      <c r="B94" s="171">
        <v>2020</v>
      </c>
      <c r="C94" s="172" t="s">
        <v>203</v>
      </c>
      <c r="D94" s="185" t="s">
        <v>204</v>
      </c>
      <c r="E94" s="186"/>
      <c r="F94" s="186"/>
      <c r="G94" s="172" t="s">
        <v>21</v>
      </c>
      <c r="H94" s="185" t="s">
        <v>16</v>
      </c>
      <c r="I94" s="186"/>
      <c r="J94" s="171" t="s">
        <v>28</v>
      </c>
      <c r="K94" s="171">
        <v>4</v>
      </c>
      <c r="L94" s="187" t="s">
        <v>18</v>
      </c>
      <c r="M94" s="186"/>
      <c r="N94" s="186"/>
      <c r="O94" s="171" t="s">
        <v>17</v>
      </c>
      <c r="P94" s="91"/>
      <c r="Q94" s="82"/>
      <c r="R94" s="82"/>
      <c r="S94" s="82"/>
      <c r="T94" s="82"/>
      <c r="U94" s="82">
        <f t="shared" si="1"/>
        <v>0</v>
      </c>
    </row>
    <row r="95" spans="1:22" ht="24.95" hidden="1" customHeight="1">
      <c r="A95" s="77"/>
      <c r="B95" s="171">
        <v>2020</v>
      </c>
      <c r="C95" s="172" t="s">
        <v>205</v>
      </c>
      <c r="D95" s="185" t="s">
        <v>206</v>
      </c>
      <c r="E95" s="186"/>
      <c r="F95" s="186"/>
      <c r="G95" s="172" t="s">
        <v>21</v>
      </c>
      <c r="H95" s="185" t="s">
        <v>16</v>
      </c>
      <c r="I95" s="186"/>
      <c r="J95" s="171" t="s">
        <v>28</v>
      </c>
      <c r="K95" s="171">
        <v>4</v>
      </c>
      <c r="L95" s="187" t="s">
        <v>18</v>
      </c>
      <c r="M95" s="186"/>
      <c r="N95" s="186"/>
      <c r="O95" s="171" t="s">
        <v>17</v>
      </c>
      <c r="P95" s="91"/>
      <c r="Q95" s="82"/>
      <c r="R95" s="82"/>
      <c r="S95" s="82"/>
      <c r="T95" s="82"/>
      <c r="U95" s="82">
        <f t="shared" si="1"/>
        <v>0</v>
      </c>
    </row>
    <row r="96" spans="1:22" ht="24.95" hidden="1" customHeight="1">
      <c r="A96" s="77"/>
      <c r="B96" s="171">
        <v>2020</v>
      </c>
      <c r="C96" s="172" t="s">
        <v>207</v>
      </c>
      <c r="D96" s="185" t="s">
        <v>208</v>
      </c>
      <c r="E96" s="186"/>
      <c r="F96" s="186"/>
      <c r="G96" s="172" t="s">
        <v>21</v>
      </c>
      <c r="H96" s="185" t="s">
        <v>16</v>
      </c>
      <c r="I96" s="186"/>
      <c r="J96" s="171" t="s">
        <v>28</v>
      </c>
      <c r="K96" s="171">
        <v>4</v>
      </c>
      <c r="L96" s="187" t="s">
        <v>18</v>
      </c>
      <c r="M96" s="186"/>
      <c r="N96" s="186"/>
      <c r="O96" s="171" t="s">
        <v>17</v>
      </c>
      <c r="P96" s="91"/>
      <c r="Q96" s="82"/>
      <c r="R96" s="82"/>
      <c r="S96" s="82"/>
      <c r="T96" s="82"/>
      <c r="U96" s="82">
        <f t="shared" si="1"/>
        <v>0</v>
      </c>
    </row>
    <row r="97" spans="1:21" ht="24.95" hidden="1" customHeight="1">
      <c r="A97" s="77"/>
      <c r="B97" s="171">
        <v>2020</v>
      </c>
      <c r="C97" s="172" t="s">
        <v>209</v>
      </c>
      <c r="D97" s="185" t="s">
        <v>210</v>
      </c>
      <c r="E97" s="186"/>
      <c r="F97" s="186"/>
      <c r="G97" s="172" t="s">
        <v>21</v>
      </c>
      <c r="H97" s="185" t="s">
        <v>16</v>
      </c>
      <c r="I97" s="186"/>
      <c r="J97" s="171" t="s">
        <v>28</v>
      </c>
      <c r="K97" s="171">
        <v>4</v>
      </c>
      <c r="L97" s="187" t="s">
        <v>18</v>
      </c>
      <c r="M97" s="186"/>
      <c r="N97" s="186"/>
      <c r="O97" s="171" t="s">
        <v>17</v>
      </c>
      <c r="P97" s="91"/>
      <c r="Q97" s="82"/>
      <c r="R97" s="82"/>
      <c r="S97" s="82"/>
      <c r="T97" s="82"/>
      <c r="U97" s="82">
        <f t="shared" si="1"/>
        <v>0</v>
      </c>
    </row>
    <row r="98" spans="1:21" ht="24.95" hidden="1" customHeight="1">
      <c r="A98" s="77"/>
      <c r="B98" s="171">
        <v>2020</v>
      </c>
      <c r="C98" s="172" t="s">
        <v>211</v>
      </c>
      <c r="D98" s="185" t="s">
        <v>212</v>
      </c>
      <c r="E98" s="186"/>
      <c r="F98" s="186"/>
      <c r="G98" s="172" t="s">
        <v>21</v>
      </c>
      <c r="H98" s="185" t="s">
        <v>16</v>
      </c>
      <c r="I98" s="186"/>
      <c r="J98" s="171" t="s">
        <v>28</v>
      </c>
      <c r="K98" s="171">
        <v>4</v>
      </c>
      <c r="L98" s="187" t="s">
        <v>18</v>
      </c>
      <c r="M98" s="186"/>
      <c r="N98" s="186"/>
      <c r="O98" s="171" t="s">
        <v>17</v>
      </c>
      <c r="P98" s="91"/>
      <c r="Q98" s="82"/>
      <c r="R98" s="82"/>
      <c r="S98" s="82"/>
      <c r="T98" s="82"/>
      <c r="U98" s="82">
        <f t="shared" si="1"/>
        <v>0</v>
      </c>
    </row>
    <row r="99" spans="1:21" ht="24.95" hidden="1" customHeight="1">
      <c r="A99" s="77"/>
      <c r="B99" s="171">
        <v>2020</v>
      </c>
      <c r="C99" s="172" t="s">
        <v>213</v>
      </c>
      <c r="D99" s="185" t="s">
        <v>214</v>
      </c>
      <c r="E99" s="186"/>
      <c r="F99" s="186"/>
      <c r="G99" s="172" t="s">
        <v>21</v>
      </c>
      <c r="H99" s="185" t="s">
        <v>16</v>
      </c>
      <c r="I99" s="186"/>
      <c r="J99" s="171" t="s">
        <v>28</v>
      </c>
      <c r="K99" s="171">
        <v>4</v>
      </c>
      <c r="L99" s="187" t="s">
        <v>18</v>
      </c>
      <c r="M99" s="186"/>
      <c r="N99" s="186"/>
      <c r="O99" s="171" t="s">
        <v>17</v>
      </c>
      <c r="P99" s="91"/>
      <c r="Q99" s="82"/>
      <c r="R99" s="82"/>
      <c r="S99" s="82"/>
      <c r="T99" s="82"/>
      <c r="U99" s="82">
        <f t="shared" si="1"/>
        <v>0</v>
      </c>
    </row>
    <row r="100" spans="1:21" ht="24.95" hidden="1" customHeight="1">
      <c r="A100" s="77"/>
      <c r="B100" s="171">
        <v>2020</v>
      </c>
      <c r="C100" s="172" t="s">
        <v>215</v>
      </c>
      <c r="D100" s="185" t="s">
        <v>216</v>
      </c>
      <c r="E100" s="186"/>
      <c r="F100" s="186"/>
      <c r="G100" s="172" t="s">
        <v>21</v>
      </c>
      <c r="H100" s="185" t="s">
        <v>16</v>
      </c>
      <c r="I100" s="186"/>
      <c r="J100" s="171" t="s">
        <v>28</v>
      </c>
      <c r="K100" s="171">
        <v>4</v>
      </c>
      <c r="L100" s="171"/>
      <c r="M100" s="166"/>
      <c r="N100" s="166"/>
      <c r="O100" s="171"/>
      <c r="P100" s="91"/>
      <c r="Q100" s="82"/>
      <c r="R100" s="82"/>
      <c r="S100" s="82"/>
      <c r="T100" s="82"/>
      <c r="U100" s="82">
        <f t="shared" si="1"/>
        <v>0</v>
      </c>
    </row>
    <row r="101" spans="1:21" s="90" customFormat="1" ht="24.95" customHeight="1">
      <c r="A101" s="87"/>
      <c r="B101" s="170">
        <v>2020</v>
      </c>
      <c r="C101" s="88" t="s">
        <v>217</v>
      </c>
      <c r="D101" s="194" t="s">
        <v>218</v>
      </c>
      <c r="E101" s="195"/>
      <c r="F101" s="195"/>
      <c r="G101" s="88" t="s">
        <v>21</v>
      </c>
      <c r="H101" s="194" t="s">
        <v>16</v>
      </c>
      <c r="I101" s="195"/>
      <c r="J101" s="170" t="s">
        <v>17</v>
      </c>
      <c r="K101" s="170">
        <v>3</v>
      </c>
      <c r="L101" s="196" t="s">
        <v>18</v>
      </c>
      <c r="M101" s="195"/>
      <c r="N101" s="195"/>
      <c r="O101" s="170" t="s">
        <v>17</v>
      </c>
      <c r="P101" s="89"/>
      <c r="Q101" s="89"/>
      <c r="R101" s="89">
        <f>SUM(R102:R120)</f>
        <v>187485.65</v>
      </c>
      <c r="S101" s="89">
        <f>S120</f>
        <v>2270.11</v>
      </c>
      <c r="T101" s="89">
        <f>T120</f>
        <v>9233.09</v>
      </c>
      <c r="U101" s="92">
        <f t="shared" si="1"/>
        <v>198988.84999999998</v>
      </c>
    </row>
    <row r="102" spans="1:21" ht="24.95" hidden="1" customHeight="1">
      <c r="A102" s="77"/>
      <c r="B102" s="171">
        <v>2020</v>
      </c>
      <c r="C102" s="172" t="s">
        <v>219</v>
      </c>
      <c r="D102" s="185" t="s">
        <v>220</v>
      </c>
      <c r="E102" s="186"/>
      <c r="F102" s="186"/>
      <c r="G102" s="172" t="s">
        <v>21</v>
      </c>
      <c r="H102" s="185" t="s">
        <v>16</v>
      </c>
      <c r="I102" s="186"/>
      <c r="J102" s="171" t="s">
        <v>28</v>
      </c>
      <c r="K102" s="171">
        <v>4</v>
      </c>
      <c r="L102" s="187" t="s">
        <v>18</v>
      </c>
      <c r="M102" s="186"/>
      <c r="N102" s="186"/>
      <c r="O102" s="171" t="s">
        <v>17</v>
      </c>
      <c r="P102" s="91"/>
      <c r="Q102" s="82"/>
      <c r="R102" s="82"/>
      <c r="S102" s="82"/>
      <c r="T102" s="82"/>
      <c r="U102" s="82">
        <f t="shared" si="1"/>
        <v>0</v>
      </c>
    </row>
    <row r="103" spans="1:21" ht="24.95" hidden="1" customHeight="1">
      <c r="A103" s="77"/>
      <c r="B103" s="171">
        <v>2020</v>
      </c>
      <c r="C103" s="172" t="s">
        <v>221</v>
      </c>
      <c r="D103" s="185" t="s">
        <v>222</v>
      </c>
      <c r="E103" s="186"/>
      <c r="F103" s="186"/>
      <c r="G103" s="172" t="s">
        <v>21</v>
      </c>
      <c r="H103" s="185" t="s">
        <v>16</v>
      </c>
      <c r="I103" s="186"/>
      <c r="J103" s="171" t="s">
        <v>28</v>
      </c>
      <c r="K103" s="171">
        <v>4</v>
      </c>
      <c r="L103" s="187" t="s">
        <v>18</v>
      </c>
      <c r="M103" s="186"/>
      <c r="N103" s="186"/>
      <c r="O103" s="171" t="s">
        <v>17</v>
      </c>
      <c r="P103" s="91"/>
      <c r="Q103" s="82"/>
      <c r="R103" s="82"/>
      <c r="S103" s="82"/>
      <c r="T103" s="82"/>
      <c r="U103" s="82">
        <f t="shared" si="1"/>
        <v>0</v>
      </c>
    </row>
    <row r="104" spans="1:21" ht="24.95" hidden="1" customHeight="1">
      <c r="A104" s="77"/>
      <c r="B104" s="171">
        <v>2020</v>
      </c>
      <c r="C104" s="172" t="s">
        <v>223</v>
      </c>
      <c r="D104" s="185" t="s">
        <v>224</v>
      </c>
      <c r="E104" s="186"/>
      <c r="F104" s="186"/>
      <c r="G104" s="172" t="s">
        <v>21</v>
      </c>
      <c r="H104" s="185" t="s">
        <v>16</v>
      </c>
      <c r="I104" s="186"/>
      <c r="J104" s="171" t="s">
        <v>28</v>
      </c>
      <c r="K104" s="171">
        <v>4</v>
      </c>
      <c r="L104" s="187" t="s">
        <v>18</v>
      </c>
      <c r="M104" s="186"/>
      <c r="N104" s="186"/>
      <c r="O104" s="171" t="s">
        <v>17</v>
      </c>
      <c r="P104" s="91"/>
      <c r="Q104" s="82"/>
      <c r="R104" s="91"/>
      <c r="S104" s="82"/>
      <c r="T104" s="82"/>
      <c r="U104" s="82">
        <f t="shared" si="1"/>
        <v>0</v>
      </c>
    </row>
    <row r="105" spans="1:21" ht="24.95" hidden="1" customHeight="1">
      <c r="A105" s="77"/>
      <c r="B105" s="171">
        <v>2020</v>
      </c>
      <c r="C105" s="172" t="s">
        <v>225</v>
      </c>
      <c r="D105" s="185" t="s">
        <v>226</v>
      </c>
      <c r="E105" s="186"/>
      <c r="F105" s="186"/>
      <c r="G105" s="172" t="s">
        <v>21</v>
      </c>
      <c r="H105" s="185" t="s">
        <v>16</v>
      </c>
      <c r="I105" s="186"/>
      <c r="J105" s="171" t="s">
        <v>28</v>
      </c>
      <c r="K105" s="171">
        <v>4</v>
      </c>
      <c r="L105" s="187" t="s">
        <v>18</v>
      </c>
      <c r="M105" s="186"/>
      <c r="N105" s="186"/>
      <c r="O105" s="171" t="s">
        <v>17</v>
      </c>
      <c r="P105" s="91"/>
      <c r="Q105" s="82"/>
      <c r="R105" s="82"/>
      <c r="S105" s="82"/>
      <c r="T105" s="82"/>
      <c r="U105" s="82">
        <f t="shared" si="1"/>
        <v>0</v>
      </c>
    </row>
    <row r="106" spans="1:21" ht="24.95" hidden="1" customHeight="1">
      <c r="A106" s="77"/>
      <c r="B106" s="171">
        <v>2020</v>
      </c>
      <c r="C106" s="172" t="s">
        <v>227</v>
      </c>
      <c r="D106" s="185" t="s">
        <v>228</v>
      </c>
      <c r="E106" s="186"/>
      <c r="F106" s="186"/>
      <c r="G106" s="172" t="s">
        <v>21</v>
      </c>
      <c r="H106" s="185" t="s">
        <v>16</v>
      </c>
      <c r="I106" s="186"/>
      <c r="J106" s="171" t="s">
        <v>28</v>
      </c>
      <c r="K106" s="171">
        <v>4</v>
      </c>
      <c r="L106" s="187" t="s">
        <v>18</v>
      </c>
      <c r="M106" s="186"/>
      <c r="N106" s="186"/>
      <c r="O106" s="171" t="s">
        <v>17</v>
      </c>
      <c r="P106" s="91"/>
      <c r="Q106" s="82"/>
      <c r="R106" s="82"/>
      <c r="S106" s="82"/>
      <c r="T106" s="82"/>
      <c r="U106" s="82">
        <f t="shared" si="1"/>
        <v>0</v>
      </c>
    </row>
    <row r="107" spans="1:21" ht="24.95" hidden="1" customHeight="1">
      <c r="A107" s="77"/>
      <c r="B107" s="171">
        <v>2020</v>
      </c>
      <c r="C107" s="172" t="s">
        <v>229</v>
      </c>
      <c r="D107" s="185" t="s">
        <v>230</v>
      </c>
      <c r="E107" s="186"/>
      <c r="F107" s="186"/>
      <c r="G107" s="172" t="s">
        <v>21</v>
      </c>
      <c r="H107" s="185" t="s">
        <v>16</v>
      </c>
      <c r="I107" s="186"/>
      <c r="J107" s="171" t="s">
        <v>28</v>
      </c>
      <c r="K107" s="171">
        <v>4</v>
      </c>
      <c r="L107" s="187" t="s">
        <v>18</v>
      </c>
      <c r="M107" s="186"/>
      <c r="N107" s="186"/>
      <c r="O107" s="171" t="s">
        <v>17</v>
      </c>
      <c r="P107" s="91"/>
      <c r="Q107" s="82"/>
      <c r="R107" s="82"/>
      <c r="S107" s="82"/>
      <c r="T107" s="82"/>
      <c r="U107" s="82">
        <f t="shared" si="1"/>
        <v>0</v>
      </c>
    </row>
    <row r="108" spans="1:21" ht="24.95" hidden="1" customHeight="1">
      <c r="A108" s="77"/>
      <c r="B108" s="171">
        <v>2020</v>
      </c>
      <c r="C108" s="172" t="s">
        <v>231</v>
      </c>
      <c r="D108" s="185" t="s">
        <v>232</v>
      </c>
      <c r="E108" s="186"/>
      <c r="F108" s="186"/>
      <c r="G108" s="172" t="s">
        <v>21</v>
      </c>
      <c r="H108" s="185" t="s">
        <v>16</v>
      </c>
      <c r="I108" s="186"/>
      <c r="J108" s="171" t="s">
        <v>28</v>
      </c>
      <c r="K108" s="171">
        <v>4</v>
      </c>
      <c r="L108" s="187" t="s">
        <v>18</v>
      </c>
      <c r="M108" s="186"/>
      <c r="N108" s="186"/>
      <c r="O108" s="171" t="s">
        <v>17</v>
      </c>
      <c r="P108" s="91"/>
      <c r="Q108" s="82"/>
      <c r="R108" s="82"/>
      <c r="S108" s="82"/>
      <c r="T108" s="82"/>
      <c r="U108" s="82">
        <f t="shared" si="1"/>
        <v>0</v>
      </c>
    </row>
    <row r="109" spans="1:21" ht="24.95" hidden="1" customHeight="1">
      <c r="A109" s="77"/>
      <c r="B109" s="171">
        <v>2020</v>
      </c>
      <c r="C109" s="172" t="s">
        <v>233</v>
      </c>
      <c r="D109" s="185" t="s">
        <v>234</v>
      </c>
      <c r="E109" s="186"/>
      <c r="F109" s="186"/>
      <c r="G109" s="172" t="s">
        <v>21</v>
      </c>
      <c r="H109" s="185" t="s">
        <v>16</v>
      </c>
      <c r="I109" s="186"/>
      <c r="J109" s="171" t="s">
        <v>28</v>
      </c>
      <c r="K109" s="171">
        <v>4</v>
      </c>
      <c r="L109" s="187" t="s">
        <v>18</v>
      </c>
      <c r="M109" s="186"/>
      <c r="N109" s="186"/>
      <c r="O109" s="171" t="s">
        <v>17</v>
      </c>
      <c r="P109" s="91"/>
      <c r="Q109" s="82"/>
      <c r="R109" s="82"/>
      <c r="S109" s="82"/>
      <c r="T109" s="82"/>
      <c r="U109" s="82">
        <f t="shared" si="1"/>
        <v>0</v>
      </c>
    </row>
    <row r="110" spans="1:21" ht="24.95" hidden="1" customHeight="1">
      <c r="A110" s="77"/>
      <c r="B110" s="171">
        <v>2020</v>
      </c>
      <c r="C110" s="172" t="s">
        <v>235</v>
      </c>
      <c r="D110" s="185" t="s">
        <v>236</v>
      </c>
      <c r="E110" s="186"/>
      <c r="F110" s="186"/>
      <c r="G110" s="172" t="s">
        <v>21</v>
      </c>
      <c r="H110" s="185" t="s">
        <v>16</v>
      </c>
      <c r="I110" s="186"/>
      <c r="J110" s="171" t="s">
        <v>28</v>
      </c>
      <c r="K110" s="171">
        <v>4</v>
      </c>
      <c r="L110" s="187" t="s">
        <v>18</v>
      </c>
      <c r="M110" s="186"/>
      <c r="N110" s="186"/>
      <c r="O110" s="171" t="s">
        <v>17</v>
      </c>
      <c r="P110" s="91"/>
      <c r="Q110" s="82"/>
      <c r="R110" s="82"/>
      <c r="S110" s="82"/>
      <c r="T110" s="82"/>
      <c r="U110" s="82">
        <f t="shared" si="1"/>
        <v>0</v>
      </c>
    </row>
    <row r="111" spans="1:21" ht="24.95" hidden="1" customHeight="1">
      <c r="A111" s="77"/>
      <c r="B111" s="171">
        <v>2020</v>
      </c>
      <c r="C111" s="172" t="s">
        <v>237</v>
      </c>
      <c r="D111" s="185" t="s">
        <v>238</v>
      </c>
      <c r="E111" s="186"/>
      <c r="F111" s="186"/>
      <c r="G111" s="172" t="s">
        <v>21</v>
      </c>
      <c r="H111" s="185" t="s">
        <v>16</v>
      </c>
      <c r="I111" s="186"/>
      <c r="J111" s="171" t="s">
        <v>28</v>
      </c>
      <c r="K111" s="171">
        <v>4</v>
      </c>
      <c r="L111" s="187" t="s">
        <v>18</v>
      </c>
      <c r="M111" s="186"/>
      <c r="N111" s="186"/>
      <c r="O111" s="171" t="s">
        <v>17</v>
      </c>
      <c r="P111" s="91"/>
      <c r="Q111" s="82"/>
      <c r="R111" s="82"/>
      <c r="S111" s="82"/>
      <c r="T111" s="82"/>
      <c r="U111" s="82">
        <f t="shared" si="1"/>
        <v>0</v>
      </c>
    </row>
    <row r="112" spans="1:21" ht="24.95" hidden="1" customHeight="1">
      <c r="A112" s="77"/>
      <c r="B112" s="171">
        <v>2020</v>
      </c>
      <c r="C112" s="172" t="s">
        <v>239</v>
      </c>
      <c r="D112" s="185" t="s">
        <v>240</v>
      </c>
      <c r="E112" s="186"/>
      <c r="F112" s="186"/>
      <c r="G112" s="172" t="s">
        <v>21</v>
      </c>
      <c r="H112" s="185" t="s">
        <v>16</v>
      </c>
      <c r="I112" s="186"/>
      <c r="J112" s="171" t="s">
        <v>28</v>
      </c>
      <c r="K112" s="171">
        <v>4</v>
      </c>
      <c r="L112" s="187" t="s">
        <v>18</v>
      </c>
      <c r="M112" s="186"/>
      <c r="N112" s="186"/>
      <c r="O112" s="171" t="s">
        <v>17</v>
      </c>
      <c r="P112" s="91"/>
      <c r="Q112" s="82"/>
      <c r="R112" s="82"/>
      <c r="S112" s="82"/>
      <c r="T112" s="82"/>
      <c r="U112" s="82">
        <f t="shared" si="1"/>
        <v>0</v>
      </c>
    </row>
    <row r="113" spans="1:23" ht="24.95" hidden="1" customHeight="1">
      <c r="A113" s="77"/>
      <c r="B113" s="171">
        <v>2020</v>
      </c>
      <c r="C113" s="172" t="s">
        <v>241</v>
      </c>
      <c r="D113" s="185" t="s">
        <v>242</v>
      </c>
      <c r="E113" s="186"/>
      <c r="F113" s="186"/>
      <c r="G113" s="172" t="s">
        <v>21</v>
      </c>
      <c r="H113" s="185" t="s">
        <v>16</v>
      </c>
      <c r="I113" s="186"/>
      <c r="J113" s="171" t="s">
        <v>28</v>
      </c>
      <c r="K113" s="171">
        <v>4</v>
      </c>
      <c r="L113" s="187" t="s">
        <v>18</v>
      </c>
      <c r="M113" s="186"/>
      <c r="N113" s="186"/>
      <c r="O113" s="171" t="s">
        <v>17</v>
      </c>
      <c r="P113" s="91"/>
      <c r="Q113" s="82"/>
      <c r="R113" s="82"/>
      <c r="S113" s="82"/>
      <c r="T113" s="82"/>
      <c r="U113" s="82">
        <f t="shared" si="1"/>
        <v>0</v>
      </c>
    </row>
    <row r="114" spans="1:23" ht="24.95" hidden="1" customHeight="1">
      <c r="A114" s="77"/>
      <c r="B114" s="171">
        <v>2020</v>
      </c>
      <c r="C114" s="172" t="s">
        <v>243</v>
      </c>
      <c r="D114" s="185" t="s">
        <v>244</v>
      </c>
      <c r="E114" s="186"/>
      <c r="F114" s="186"/>
      <c r="G114" s="172" t="s">
        <v>21</v>
      </c>
      <c r="H114" s="185" t="s">
        <v>16</v>
      </c>
      <c r="I114" s="186"/>
      <c r="J114" s="171" t="s">
        <v>28</v>
      </c>
      <c r="K114" s="171">
        <v>4</v>
      </c>
      <c r="L114" s="187" t="s">
        <v>18</v>
      </c>
      <c r="M114" s="186"/>
      <c r="N114" s="186"/>
      <c r="O114" s="171" t="s">
        <v>17</v>
      </c>
      <c r="P114" s="91"/>
      <c r="Q114" s="82"/>
      <c r="S114" s="91"/>
      <c r="T114" s="91"/>
      <c r="U114" s="82">
        <f t="shared" si="1"/>
        <v>0</v>
      </c>
    </row>
    <row r="115" spans="1:23" ht="24.95" hidden="1" customHeight="1">
      <c r="A115" s="77"/>
      <c r="B115" s="171">
        <v>2020</v>
      </c>
      <c r="C115" s="172" t="s">
        <v>245</v>
      </c>
      <c r="D115" s="185" t="s">
        <v>246</v>
      </c>
      <c r="E115" s="186"/>
      <c r="F115" s="186"/>
      <c r="G115" s="172" t="s">
        <v>21</v>
      </c>
      <c r="H115" s="185" t="s">
        <v>16</v>
      </c>
      <c r="I115" s="186"/>
      <c r="J115" s="171" t="s">
        <v>28</v>
      </c>
      <c r="K115" s="171">
        <v>4</v>
      </c>
      <c r="L115" s="187" t="s">
        <v>18</v>
      </c>
      <c r="M115" s="186"/>
      <c r="N115" s="186"/>
      <c r="O115" s="171" t="s">
        <v>17</v>
      </c>
      <c r="P115" s="91"/>
      <c r="Q115" s="82"/>
      <c r="R115" s="82"/>
      <c r="S115" s="82"/>
      <c r="T115" s="82"/>
      <c r="U115" s="82">
        <f t="shared" si="1"/>
        <v>0</v>
      </c>
    </row>
    <row r="116" spans="1:23" ht="24.95" hidden="1" customHeight="1">
      <c r="A116" s="77"/>
      <c r="B116" s="171">
        <v>2020</v>
      </c>
      <c r="C116" s="172" t="s">
        <v>247</v>
      </c>
      <c r="D116" s="185" t="s">
        <v>248</v>
      </c>
      <c r="E116" s="186"/>
      <c r="F116" s="186"/>
      <c r="G116" s="172" t="s">
        <v>21</v>
      </c>
      <c r="H116" s="185" t="s">
        <v>16</v>
      </c>
      <c r="I116" s="186"/>
      <c r="J116" s="171" t="s">
        <v>28</v>
      </c>
      <c r="K116" s="171">
        <v>4</v>
      </c>
      <c r="L116" s="187" t="s">
        <v>18</v>
      </c>
      <c r="M116" s="186"/>
      <c r="N116" s="186"/>
      <c r="O116" s="171" t="s">
        <v>17</v>
      </c>
      <c r="P116" s="91"/>
      <c r="Q116" s="82"/>
      <c r="R116" s="82"/>
      <c r="S116" s="82"/>
      <c r="T116" s="82"/>
      <c r="U116" s="82">
        <f t="shared" si="1"/>
        <v>0</v>
      </c>
    </row>
    <row r="117" spans="1:23" ht="24.95" hidden="1" customHeight="1">
      <c r="A117" s="77"/>
      <c r="B117" s="171">
        <v>2020</v>
      </c>
      <c r="C117" s="172" t="s">
        <v>249</v>
      </c>
      <c r="D117" s="185" t="s">
        <v>250</v>
      </c>
      <c r="E117" s="186"/>
      <c r="F117" s="186"/>
      <c r="G117" s="172" t="s">
        <v>21</v>
      </c>
      <c r="H117" s="185" t="s">
        <v>16</v>
      </c>
      <c r="I117" s="186"/>
      <c r="J117" s="171" t="s">
        <v>28</v>
      </c>
      <c r="K117" s="171">
        <v>4</v>
      </c>
      <c r="L117" s="187" t="s">
        <v>18</v>
      </c>
      <c r="M117" s="186"/>
      <c r="N117" s="186"/>
      <c r="O117" s="171" t="s">
        <v>17</v>
      </c>
      <c r="P117" s="91"/>
      <c r="Q117" s="82"/>
      <c r="R117" s="82"/>
      <c r="S117" s="82"/>
      <c r="T117" s="82"/>
      <c r="U117" s="82">
        <f t="shared" si="1"/>
        <v>0</v>
      </c>
    </row>
    <row r="118" spans="1:23" ht="47.25" hidden="1" customHeight="1">
      <c r="A118" s="77"/>
      <c r="B118" s="171">
        <v>2020</v>
      </c>
      <c r="C118" s="172" t="s">
        <v>251</v>
      </c>
      <c r="D118" s="185" t="s">
        <v>252</v>
      </c>
      <c r="E118" s="186"/>
      <c r="F118" s="186"/>
      <c r="G118" s="172" t="s">
        <v>21</v>
      </c>
      <c r="H118" s="185" t="s">
        <v>16</v>
      </c>
      <c r="I118" s="186"/>
      <c r="J118" s="171" t="s">
        <v>28</v>
      </c>
      <c r="K118" s="171">
        <v>4</v>
      </c>
      <c r="L118" s="187" t="s">
        <v>18</v>
      </c>
      <c r="M118" s="186"/>
      <c r="N118" s="186"/>
      <c r="O118" s="171" t="s">
        <v>17</v>
      </c>
      <c r="P118" s="91"/>
      <c r="Q118" s="82"/>
      <c r="R118" s="91"/>
      <c r="S118" s="91"/>
      <c r="T118" s="91"/>
      <c r="U118" s="82">
        <f t="shared" si="1"/>
        <v>0</v>
      </c>
      <c r="W118" s="93"/>
    </row>
    <row r="119" spans="1:23" ht="42.75" hidden="1" customHeight="1">
      <c r="A119" s="77"/>
      <c r="B119" s="171">
        <v>2020</v>
      </c>
      <c r="C119" s="172" t="s">
        <v>253</v>
      </c>
      <c r="D119" s="185" t="s">
        <v>254</v>
      </c>
      <c r="E119" s="186"/>
      <c r="F119" s="186"/>
      <c r="G119" s="172" t="s">
        <v>21</v>
      </c>
      <c r="H119" s="185" t="s">
        <v>16</v>
      </c>
      <c r="I119" s="186"/>
      <c r="J119" s="171" t="s">
        <v>28</v>
      </c>
      <c r="K119" s="171">
        <v>4</v>
      </c>
      <c r="L119" s="187" t="s">
        <v>18</v>
      </c>
      <c r="M119" s="186"/>
      <c r="N119" s="186"/>
      <c r="O119" s="171" t="s">
        <v>17</v>
      </c>
      <c r="P119" s="82"/>
      <c r="Q119" s="82"/>
      <c r="R119" s="82"/>
      <c r="S119" s="82"/>
      <c r="T119" s="82"/>
      <c r="U119" s="82">
        <f t="shared" si="1"/>
        <v>0</v>
      </c>
      <c r="W119" s="93"/>
    </row>
    <row r="120" spans="1:23" ht="42.75" customHeight="1">
      <c r="A120" s="77"/>
      <c r="B120" s="171">
        <v>2020</v>
      </c>
      <c r="C120" s="172" t="s">
        <v>1576</v>
      </c>
      <c r="D120" s="185" t="s">
        <v>1577</v>
      </c>
      <c r="E120" s="186"/>
      <c r="F120" s="186"/>
      <c r="G120" s="172" t="s">
        <v>21</v>
      </c>
      <c r="H120" s="185" t="s">
        <v>16</v>
      </c>
      <c r="I120" s="186"/>
      <c r="J120" s="171" t="s">
        <v>28</v>
      </c>
      <c r="K120" s="171">
        <v>4</v>
      </c>
      <c r="L120" s="187" t="s">
        <v>18</v>
      </c>
      <c r="M120" s="186"/>
      <c r="N120" s="186"/>
      <c r="O120" s="171" t="s">
        <v>17</v>
      </c>
      <c r="P120" s="82"/>
      <c r="Q120" s="82"/>
      <c r="R120" s="82">
        <v>187485.65</v>
      </c>
      <c r="S120" s="100">
        <v>2270.11</v>
      </c>
      <c r="T120" s="82">
        <v>9233.09</v>
      </c>
      <c r="U120" s="82">
        <f t="shared" si="1"/>
        <v>198988.84999999998</v>
      </c>
      <c r="W120" s="93"/>
    </row>
    <row r="121" spans="1:23" s="90" customFormat="1" ht="24.95" hidden="1" customHeight="1">
      <c r="A121" s="87"/>
      <c r="B121" s="170">
        <v>2020</v>
      </c>
      <c r="C121" s="88" t="s">
        <v>255</v>
      </c>
      <c r="D121" s="194" t="s">
        <v>256</v>
      </c>
      <c r="E121" s="195"/>
      <c r="F121" s="195"/>
      <c r="G121" s="88" t="s">
        <v>21</v>
      </c>
      <c r="H121" s="194" t="s">
        <v>16</v>
      </c>
      <c r="I121" s="195"/>
      <c r="J121" s="170" t="s">
        <v>17</v>
      </c>
      <c r="K121" s="170">
        <v>3</v>
      </c>
      <c r="L121" s="196" t="s">
        <v>18</v>
      </c>
      <c r="M121" s="195"/>
      <c r="N121" s="195"/>
      <c r="O121" s="170" t="s">
        <v>17</v>
      </c>
      <c r="P121" s="89"/>
      <c r="Q121" s="89"/>
      <c r="R121" s="89"/>
      <c r="S121" s="89"/>
      <c r="T121" s="89"/>
      <c r="U121" s="92">
        <f t="shared" si="1"/>
        <v>0</v>
      </c>
    </row>
    <row r="122" spans="1:23" ht="24.95" hidden="1" customHeight="1">
      <c r="A122" s="77"/>
      <c r="B122" s="171">
        <v>2020</v>
      </c>
      <c r="C122" s="172" t="s">
        <v>257</v>
      </c>
      <c r="D122" s="185" t="s">
        <v>258</v>
      </c>
      <c r="E122" s="186"/>
      <c r="F122" s="186"/>
      <c r="G122" s="172" t="s">
        <v>21</v>
      </c>
      <c r="H122" s="185" t="s">
        <v>16</v>
      </c>
      <c r="I122" s="186"/>
      <c r="J122" s="171" t="s">
        <v>28</v>
      </c>
      <c r="K122" s="171">
        <v>4</v>
      </c>
      <c r="L122" s="187" t="s">
        <v>18</v>
      </c>
      <c r="M122" s="186"/>
      <c r="N122" s="186"/>
      <c r="O122" s="171" t="s">
        <v>17</v>
      </c>
      <c r="P122" s="91"/>
      <c r="Q122" s="82"/>
      <c r="R122" s="82"/>
      <c r="S122" s="82"/>
      <c r="T122" s="82"/>
      <c r="U122" s="82">
        <f t="shared" si="1"/>
        <v>0</v>
      </c>
    </row>
    <row r="123" spans="1:23" ht="24.95" hidden="1" customHeight="1">
      <c r="A123" s="77"/>
      <c r="B123" s="171">
        <v>2020</v>
      </c>
      <c r="C123" s="172" t="s">
        <v>259</v>
      </c>
      <c r="D123" s="185" t="s">
        <v>260</v>
      </c>
      <c r="E123" s="186"/>
      <c r="F123" s="186"/>
      <c r="G123" s="172" t="s">
        <v>21</v>
      </c>
      <c r="H123" s="185" t="s">
        <v>16</v>
      </c>
      <c r="I123" s="186"/>
      <c r="J123" s="171" t="s">
        <v>28</v>
      </c>
      <c r="K123" s="171">
        <v>4</v>
      </c>
      <c r="L123" s="187" t="s">
        <v>18</v>
      </c>
      <c r="M123" s="186"/>
      <c r="N123" s="186"/>
      <c r="O123" s="171" t="s">
        <v>17</v>
      </c>
      <c r="P123" s="91"/>
      <c r="Q123" s="82"/>
      <c r="R123" s="82"/>
      <c r="S123" s="82"/>
      <c r="T123" s="82"/>
      <c r="U123" s="82">
        <f t="shared" si="1"/>
        <v>0</v>
      </c>
    </row>
    <row r="124" spans="1:23" ht="24.95" hidden="1" customHeight="1">
      <c r="A124" s="77"/>
      <c r="B124" s="171">
        <v>2020</v>
      </c>
      <c r="C124" s="172" t="s">
        <v>261</v>
      </c>
      <c r="D124" s="185" t="s">
        <v>262</v>
      </c>
      <c r="E124" s="186"/>
      <c r="F124" s="186"/>
      <c r="G124" s="172" t="s">
        <v>21</v>
      </c>
      <c r="H124" s="185" t="s">
        <v>16</v>
      </c>
      <c r="I124" s="186"/>
      <c r="J124" s="171" t="s">
        <v>28</v>
      </c>
      <c r="K124" s="171">
        <v>4</v>
      </c>
      <c r="L124" s="187" t="s">
        <v>18</v>
      </c>
      <c r="M124" s="186"/>
      <c r="N124" s="186"/>
      <c r="O124" s="171" t="s">
        <v>17</v>
      </c>
      <c r="P124" s="91"/>
      <c r="Q124" s="82"/>
      <c r="R124" s="82"/>
      <c r="S124" s="82"/>
      <c r="T124" s="82"/>
      <c r="U124" s="82">
        <f t="shared" si="1"/>
        <v>0</v>
      </c>
    </row>
    <row r="125" spans="1:23" ht="24.95" hidden="1" customHeight="1">
      <c r="A125" s="77"/>
      <c r="B125" s="171">
        <v>2020</v>
      </c>
      <c r="C125" s="172" t="s">
        <v>263</v>
      </c>
      <c r="D125" s="185" t="s">
        <v>264</v>
      </c>
      <c r="E125" s="186"/>
      <c r="F125" s="186"/>
      <c r="G125" s="172" t="s">
        <v>21</v>
      </c>
      <c r="H125" s="185" t="s">
        <v>16</v>
      </c>
      <c r="I125" s="186"/>
      <c r="J125" s="171" t="s">
        <v>28</v>
      </c>
      <c r="K125" s="171">
        <v>4</v>
      </c>
      <c r="L125" s="187" t="s">
        <v>18</v>
      </c>
      <c r="M125" s="186"/>
      <c r="N125" s="186"/>
      <c r="O125" s="171" t="s">
        <v>17</v>
      </c>
      <c r="P125" s="91"/>
      <c r="Q125" s="82"/>
      <c r="R125" s="82"/>
      <c r="S125" s="82"/>
      <c r="T125" s="82"/>
      <c r="U125" s="82">
        <f t="shared" si="1"/>
        <v>0</v>
      </c>
    </row>
    <row r="126" spans="1:23" s="85" customFormat="1" ht="24.95" customHeight="1">
      <c r="A126" s="86"/>
      <c r="B126" s="173">
        <v>2020</v>
      </c>
      <c r="C126" s="175" t="s">
        <v>265</v>
      </c>
      <c r="D126" s="193" t="s">
        <v>266</v>
      </c>
      <c r="E126" s="192"/>
      <c r="F126" s="192"/>
      <c r="G126" s="175" t="s">
        <v>21</v>
      </c>
      <c r="H126" s="193" t="s">
        <v>16</v>
      </c>
      <c r="I126" s="192"/>
      <c r="J126" s="173" t="s">
        <v>17</v>
      </c>
      <c r="K126" s="173">
        <v>2</v>
      </c>
      <c r="L126" s="191" t="s">
        <v>18</v>
      </c>
      <c r="M126" s="192"/>
      <c r="N126" s="192"/>
      <c r="O126" s="173" t="s">
        <v>17</v>
      </c>
      <c r="P126" s="84">
        <f>P127+P131+P133</f>
        <v>32000</v>
      </c>
      <c r="Q126" s="84">
        <f>Q127+Q131+Q133</f>
        <v>89645.489999999991</v>
      </c>
      <c r="R126" s="84"/>
      <c r="S126" s="84"/>
      <c r="T126" s="84"/>
      <c r="U126" s="84">
        <f t="shared" si="1"/>
        <v>121645.48999999999</v>
      </c>
    </row>
    <row r="127" spans="1:23" s="90" customFormat="1" ht="48" customHeight="1">
      <c r="A127" s="87"/>
      <c r="B127" s="170">
        <v>2020</v>
      </c>
      <c r="C127" s="88" t="s">
        <v>267</v>
      </c>
      <c r="D127" s="194" t="s">
        <v>268</v>
      </c>
      <c r="E127" s="195"/>
      <c r="F127" s="195"/>
      <c r="G127" s="88" t="s">
        <v>21</v>
      </c>
      <c r="H127" s="194" t="s">
        <v>16</v>
      </c>
      <c r="I127" s="195"/>
      <c r="J127" s="170" t="s">
        <v>17</v>
      </c>
      <c r="K127" s="170">
        <v>3</v>
      </c>
      <c r="L127" s="196" t="s">
        <v>18</v>
      </c>
      <c r="M127" s="195"/>
      <c r="N127" s="195"/>
      <c r="O127" s="170" t="s">
        <v>17</v>
      </c>
      <c r="P127" s="89">
        <f>P129+P130</f>
        <v>30000</v>
      </c>
      <c r="Q127" s="89">
        <f>Q129+Q130</f>
        <v>89645.489999999991</v>
      </c>
      <c r="R127" s="89"/>
      <c r="S127" s="89"/>
      <c r="T127" s="89"/>
      <c r="U127" s="92">
        <f t="shared" si="1"/>
        <v>119645.48999999999</v>
      </c>
    </row>
    <row r="128" spans="1:23" ht="24.95" hidden="1" customHeight="1">
      <c r="A128" s="77"/>
      <c r="B128" s="171">
        <v>2020</v>
      </c>
      <c r="C128" s="172" t="s">
        <v>269</v>
      </c>
      <c r="D128" s="185" t="s">
        <v>270</v>
      </c>
      <c r="E128" s="186"/>
      <c r="F128" s="186"/>
      <c r="G128" s="172" t="s">
        <v>21</v>
      </c>
      <c r="H128" s="185" t="s">
        <v>16</v>
      </c>
      <c r="I128" s="186"/>
      <c r="J128" s="171" t="s">
        <v>28</v>
      </c>
      <c r="K128" s="171">
        <v>4</v>
      </c>
      <c r="L128" s="187" t="s">
        <v>18</v>
      </c>
      <c r="M128" s="186"/>
      <c r="N128" s="186"/>
      <c r="O128" s="171" t="s">
        <v>17</v>
      </c>
      <c r="P128" s="91"/>
      <c r="Q128" s="82"/>
      <c r="R128" s="82"/>
      <c r="S128" s="82"/>
      <c r="T128" s="82"/>
      <c r="U128" s="82">
        <f t="shared" si="1"/>
        <v>0</v>
      </c>
    </row>
    <row r="129" spans="1:21" ht="30.75" customHeight="1">
      <c r="A129" s="77"/>
      <c r="B129" s="171">
        <v>2020</v>
      </c>
      <c r="C129" s="172" t="s">
        <v>271</v>
      </c>
      <c r="D129" s="185" t="s">
        <v>272</v>
      </c>
      <c r="E129" s="186"/>
      <c r="F129" s="186"/>
      <c r="G129" s="172" t="s">
        <v>21</v>
      </c>
      <c r="H129" s="185" t="s">
        <v>16</v>
      </c>
      <c r="I129" s="186"/>
      <c r="J129" s="171" t="s">
        <v>28</v>
      </c>
      <c r="K129" s="171">
        <v>4</v>
      </c>
      <c r="L129" s="187" t="s">
        <v>18</v>
      </c>
      <c r="M129" s="186"/>
      <c r="N129" s="186"/>
      <c r="O129" s="171" t="s">
        <v>17</v>
      </c>
      <c r="P129" s="91"/>
      <c r="Q129" s="91">
        <v>43500</v>
      </c>
      <c r="R129" s="91"/>
      <c r="S129" s="91"/>
      <c r="T129" s="91"/>
      <c r="U129" s="82">
        <f t="shared" si="1"/>
        <v>43500</v>
      </c>
    </row>
    <row r="130" spans="1:21" ht="24.95" customHeight="1">
      <c r="A130" s="77"/>
      <c r="B130" s="171">
        <v>2020</v>
      </c>
      <c r="C130" s="172" t="s">
        <v>273</v>
      </c>
      <c r="D130" s="185" t="s">
        <v>274</v>
      </c>
      <c r="E130" s="186"/>
      <c r="F130" s="186"/>
      <c r="G130" s="172" t="s">
        <v>21</v>
      </c>
      <c r="H130" s="185" t="s">
        <v>16</v>
      </c>
      <c r="I130" s="186"/>
      <c r="J130" s="171" t="s">
        <v>28</v>
      </c>
      <c r="K130" s="171">
        <v>4</v>
      </c>
      <c r="L130" s="187" t="s">
        <v>18</v>
      </c>
      <c r="M130" s="186"/>
      <c r="N130" s="186"/>
      <c r="O130" s="171" t="s">
        <v>17</v>
      </c>
      <c r="P130" s="91">
        <v>30000</v>
      </c>
      <c r="Q130" s="91">
        <v>46145.49</v>
      </c>
      <c r="R130" s="91"/>
      <c r="S130" s="91"/>
      <c r="T130" s="91"/>
      <c r="U130" s="82">
        <f t="shared" si="1"/>
        <v>76145.489999999991</v>
      </c>
    </row>
    <row r="131" spans="1:21" s="90" customFormat="1" ht="24.95" customHeight="1">
      <c r="A131" s="87"/>
      <c r="B131" s="170">
        <v>2020</v>
      </c>
      <c r="C131" s="88" t="s">
        <v>275</v>
      </c>
      <c r="D131" s="194" t="s">
        <v>276</v>
      </c>
      <c r="E131" s="195"/>
      <c r="F131" s="195"/>
      <c r="G131" s="88" t="s">
        <v>21</v>
      </c>
      <c r="H131" s="194" t="s">
        <v>16</v>
      </c>
      <c r="I131" s="195"/>
      <c r="J131" s="170" t="s">
        <v>17</v>
      </c>
      <c r="K131" s="170">
        <v>3</v>
      </c>
      <c r="L131" s="196" t="s">
        <v>18</v>
      </c>
      <c r="M131" s="195"/>
      <c r="N131" s="195"/>
      <c r="O131" s="170" t="s">
        <v>17</v>
      </c>
      <c r="P131" s="89">
        <f>P132</f>
        <v>2000</v>
      </c>
      <c r="Q131" s="89"/>
      <c r="R131" s="89"/>
      <c r="S131" s="89"/>
      <c r="T131" s="89"/>
      <c r="U131" s="92">
        <f t="shared" si="1"/>
        <v>2000</v>
      </c>
    </row>
    <row r="132" spans="1:21" ht="24.95" customHeight="1">
      <c r="A132" s="77"/>
      <c r="B132" s="171">
        <v>2020</v>
      </c>
      <c r="C132" s="172" t="s">
        <v>277</v>
      </c>
      <c r="D132" s="185" t="s">
        <v>278</v>
      </c>
      <c r="E132" s="186"/>
      <c r="F132" s="186"/>
      <c r="G132" s="172" t="s">
        <v>21</v>
      </c>
      <c r="H132" s="185" t="s">
        <v>16</v>
      </c>
      <c r="I132" s="186"/>
      <c r="J132" s="171" t="s">
        <v>28</v>
      </c>
      <c r="K132" s="171">
        <v>4</v>
      </c>
      <c r="L132" s="187" t="s">
        <v>18</v>
      </c>
      <c r="M132" s="186"/>
      <c r="N132" s="186"/>
      <c r="O132" s="171" t="s">
        <v>17</v>
      </c>
      <c r="P132" s="91">
        <v>2000</v>
      </c>
      <c r="Q132" s="82"/>
      <c r="R132" s="82"/>
      <c r="S132" s="82"/>
      <c r="T132" s="82"/>
      <c r="U132" s="82">
        <f t="shared" ref="U132:U195" si="2">P132+Q132+R132+S132+T132</f>
        <v>2000</v>
      </c>
    </row>
    <row r="133" spans="1:21" s="90" customFormat="1" ht="24.95" hidden="1" customHeight="1">
      <c r="A133" s="87"/>
      <c r="B133" s="170">
        <v>2020</v>
      </c>
      <c r="C133" s="88" t="s">
        <v>279</v>
      </c>
      <c r="D133" s="194" t="s">
        <v>280</v>
      </c>
      <c r="E133" s="195"/>
      <c r="F133" s="195"/>
      <c r="G133" s="88" t="s">
        <v>21</v>
      </c>
      <c r="H133" s="194" t="s">
        <v>16</v>
      </c>
      <c r="I133" s="195"/>
      <c r="J133" s="170" t="s">
        <v>17</v>
      </c>
      <c r="K133" s="170">
        <v>3</v>
      </c>
      <c r="L133" s="196" t="s">
        <v>18</v>
      </c>
      <c r="M133" s="195"/>
      <c r="N133" s="195"/>
      <c r="O133" s="170" t="s">
        <v>17</v>
      </c>
      <c r="P133" s="89"/>
      <c r="Q133" s="89"/>
      <c r="R133" s="89"/>
      <c r="S133" s="89"/>
      <c r="T133" s="89"/>
      <c r="U133" s="92">
        <f t="shared" si="2"/>
        <v>0</v>
      </c>
    </row>
    <row r="134" spans="1:21" ht="24.95" hidden="1" customHeight="1">
      <c r="A134" s="77"/>
      <c r="B134" s="171">
        <v>2020</v>
      </c>
      <c r="C134" s="172" t="s">
        <v>281</v>
      </c>
      <c r="D134" s="185" t="s">
        <v>282</v>
      </c>
      <c r="E134" s="186"/>
      <c r="F134" s="186"/>
      <c r="G134" s="172" t="s">
        <v>21</v>
      </c>
      <c r="H134" s="185" t="s">
        <v>16</v>
      </c>
      <c r="I134" s="186"/>
      <c r="J134" s="171" t="s">
        <v>28</v>
      </c>
      <c r="K134" s="171">
        <v>4</v>
      </c>
      <c r="L134" s="187" t="s">
        <v>18</v>
      </c>
      <c r="M134" s="186"/>
      <c r="N134" s="186"/>
      <c r="O134" s="171" t="s">
        <v>17</v>
      </c>
      <c r="P134" s="91"/>
      <c r="Q134" s="82"/>
      <c r="R134" s="82"/>
      <c r="S134" s="82"/>
      <c r="T134" s="82"/>
      <c r="U134" s="82">
        <f t="shared" si="2"/>
        <v>0</v>
      </c>
    </row>
    <row r="135" spans="1:21" ht="24.95" hidden="1" customHeight="1">
      <c r="A135" s="77"/>
      <c r="B135" s="171">
        <v>2020</v>
      </c>
      <c r="C135" s="172" t="s">
        <v>283</v>
      </c>
      <c r="D135" s="185" t="s">
        <v>284</v>
      </c>
      <c r="E135" s="186"/>
      <c r="F135" s="186"/>
      <c r="G135" s="172" t="s">
        <v>21</v>
      </c>
      <c r="H135" s="185" t="s">
        <v>16</v>
      </c>
      <c r="I135" s="186"/>
      <c r="J135" s="171" t="s">
        <v>28</v>
      </c>
      <c r="K135" s="171">
        <v>4</v>
      </c>
      <c r="L135" s="187" t="s">
        <v>18</v>
      </c>
      <c r="M135" s="186"/>
      <c r="N135" s="186"/>
      <c r="O135" s="171" t="s">
        <v>17</v>
      </c>
      <c r="P135" s="91"/>
      <c r="Q135" s="82"/>
      <c r="R135" s="82"/>
      <c r="S135" s="82"/>
      <c r="T135" s="82"/>
      <c r="U135" s="82">
        <f t="shared" si="2"/>
        <v>0</v>
      </c>
    </row>
    <row r="136" spans="1:21" ht="24.95" hidden="1" customHeight="1">
      <c r="A136" s="77"/>
      <c r="B136" s="171">
        <v>2020</v>
      </c>
      <c r="C136" s="172" t="s">
        <v>285</v>
      </c>
      <c r="D136" s="185" t="s">
        <v>286</v>
      </c>
      <c r="E136" s="186"/>
      <c r="F136" s="186"/>
      <c r="G136" s="172" t="s">
        <v>21</v>
      </c>
      <c r="H136" s="185" t="s">
        <v>16</v>
      </c>
      <c r="I136" s="186"/>
      <c r="J136" s="171" t="s">
        <v>28</v>
      </c>
      <c r="K136" s="171">
        <v>4</v>
      </c>
      <c r="L136" s="187" t="s">
        <v>18</v>
      </c>
      <c r="M136" s="186"/>
      <c r="N136" s="186"/>
      <c r="O136" s="171" t="s">
        <v>17</v>
      </c>
      <c r="P136" s="91"/>
      <c r="Q136" s="82"/>
      <c r="R136" s="82"/>
      <c r="S136" s="82"/>
      <c r="T136" s="82"/>
      <c r="U136" s="82">
        <f t="shared" si="2"/>
        <v>0</v>
      </c>
    </row>
    <row r="137" spans="1:21" ht="24.95" hidden="1" customHeight="1">
      <c r="A137" s="77"/>
      <c r="B137" s="171">
        <v>2020</v>
      </c>
      <c r="C137" s="172" t="s">
        <v>287</v>
      </c>
      <c r="D137" s="185" t="s">
        <v>288</v>
      </c>
      <c r="E137" s="186"/>
      <c r="F137" s="186"/>
      <c r="G137" s="172" t="s">
        <v>21</v>
      </c>
      <c r="H137" s="185" t="s">
        <v>16</v>
      </c>
      <c r="I137" s="186"/>
      <c r="J137" s="171" t="s">
        <v>28</v>
      </c>
      <c r="K137" s="171">
        <v>4</v>
      </c>
      <c r="L137" s="187" t="s">
        <v>18</v>
      </c>
      <c r="M137" s="186"/>
      <c r="N137" s="186"/>
      <c r="O137" s="171" t="s">
        <v>17</v>
      </c>
      <c r="P137" s="91"/>
      <c r="Q137" s="82"/>
      <c r="R137" s="82"/>
      <c r="S137" s="82"/>
      <c r="T137" s="82"/>
      <c r="U137" s="82">
        <f t="shared" si="2"/>
        <v>0</v>
      </c>
    </row>
    <row r="138" spans="1:21" ht="24.95" hidden="1" customHeight="1">
      <c r="A138" s="77"/>
      <c r="B138" s="171">
        <v>2020</v>
      </c>
      <c r="C138" s="172" t="s">
        <v>289</v>
      </c>
      <c r="D138" s="185" t="s">
        <v>290</v>
      </c>
      <c r="E138" s="186"/>
      <c r="F138" s="186"/>
      <c r="G138" s="172" t="s">
        <v>21</v>
      </c>
      <c r="H138" s="185" t="s">
        <v>16</v>
      </c>
      <c r="I138" s="186"/>
      <c r="J138" s="171" t="s">
        <v>28</v>
      </c>
      <c r="K138" s="171">
        <v>4</v>
      </c>
      <c r="L138" s="187" t="s">
        <v>18</v>
      </c>
      <c r="M138" s="186"/>
      <c r="N138" s="186"/>
      <c r="O138" s="171" t="s">
        <v>17</v>
      </c>
      <c r="P138" s="91"/>
      <c r="Q138" s="82"/>
      <c r="R138" s="82"/>
      <c r="S138" s="82"/>
      <c r="T138" s="82"/>
      <c r="U138" s="82">
        <f t="shared" si="2"/>
        <v>0</v>
      </c>
    </row>
    <row r="139" spans="1:21" ht="24.95" hidden="1" customHeight="1">
      <c r="A139" s="77"/>
      <c r="B139" s="171">
        <v>2020</v>
      </c>
      <c r="C139" s="172" t="s">
        <v>291</v>
      </c>
      <c r="D139" s="185" t="s">
        <v>292</v>
      </c>
      <c r="E139" s="186"/>
      <c r="F139" s="186"/>
      <c r="G139" s="172" t="s">
        <v>21</v>
      </c>
      <c r="H139" s="185" t="s">
        <v>16</v>
      </c>
      <c r="I139" s="186"/>
      <c r="J139" s="171" t="s">
        <v>28</v>
      </c>
      <c r="K139" s="171">
        <v>4</v>
      </c>
      <c r="L139" s="187" t="s">
        <v>18</v>
      </c>
      <c r="M139" s="186"/>
      <c r="N139" s="186"/>
      <c r="O139" s="171" t="s">
        <v>17</v>
      </c>
      <c r="P139" s="91"/>
      <c r="Q139" s="82"/>
      <c r="R139" s="82"/>
      <c r="S139" s="82"/>
      <c r="T139" s="82"/>
      <c r="U139" s="82">
        <f t="shared" si="2"/>
        <v>0</v>
      </c>
    </row>
    <row r="140" spans="1:21" ht="24.95" hidden="1" customHeight="1">
      <c r="A140" s="77"/>
      <c r="B140" s="171">
        <v>2020</v>
      </c>
      <c r="C140" s="172" t="s">
        <v>293</v>
      </c>
      <c r="D140" s="185" t="s">
        <v>294</v>
      </c>
      <c r="E140" s="186"/>
      <c r="F140" s="186"/>
      <c r="G140" s="172" t="s">
        <v>21</v>
      </c>
      <c r="H140" s="185" t="s">
        <v>16</v>
      </c>
      <c r="I140" s="186"/>
      <c r="J140" s="171" t="s">
        <v>28</v>
      </c>
      <c r="K140" s="171">
        <v>4</v>
      </c>
      <c r="L140" s="187" t="s">
        <v>18</v>
      </c>
      <c r="M140" s="186"/>
      <c r="N140" s="186"/>
      <c r="O140" s="171" t="s">
        <v>17</v>
      </c>
      <c r="P140" s="91"/>
      <c r="Q140" s="82"/>
      <c r="R140" s="82"/>
      <c r="S140" s="82"/>
      <c r="T140" s="82"/>
      <c r="U140" s="82">
        <f t="shared" si="2"/>
        <v>0</v>
      </c>
    </row>
    <row r="141" spans="1:21" s="85" customFormat="1" ht="24.95" hidden="1" customHeight="1">
      <c r="A141" s="86"/>
      <c r="B141" s="173">
        <v>2020</v>
      </c>
      <c r="C141" s="175" t="s">
        <v>295</v>
      </c>
      <c r="D141" s="193" t="s">
        <v>296</v>
      </c>
      <c r="E141" s="192"/>
      <c r="F141" s="192"/>
      <c r="G141" s="175" t="s">
        <v>21</v>
      </c>
      <c r="H141" s="193" t="s">
        <v>16</v>
      </c>
      <c r="I141" s="192"/>
      <c r="J141" s="173" t="s">
        <v>17</v>
      </c>
      <c r="K141" s="173">
        <v>2</v>
      </c>
      <c r="L141" s="191" t="s">
        <v>18</v>
      </c>
      <c r="M141" s="192"/>
      <c r="N141" s="192"/>
      <c r="O141" s="173" t="s">
        <v>17</v>
      </c>
      <c r="P141" s="84"/>
      <c r="Q141" s="84"/>
      <c r="R141" s="84"/>
      <c r="S141" s="84"/>
      <c r="T141" s="84"/>
      <c r="U141" s="84">
        <f t="shared" si="2"/>
        <v>0</v>
      </c>
    </row>
    <row r="142" spans="1:21" s="90" customFormat="1" ht="24.95" hidden="1" customHeight="1">
      <c r="A142" s="87"/>
      <c r="B142" s="170">
        <v>2020</v>
      </c>
      <c r="C142" s="88" t="s">
        <v>297</v>
      </c>
      <c r="D142" s="194" t="s">
        <v>298</v>
      </c>
      <c r="E142" s="195"/>
      <c r="F142" s="195"/>
      <c r="G142" s="88" t="s">
        <v>21</v>
      </c>
      <c r="H142" s="194" t="s">
        <v>16</v>
      </c>
      <c r="I142" s="195"/>
      <c r="J142" s="170" t="s">
        <v>17</v>
      </c>
      <c r="K142" s="170">
        <v>3</v>
      </c>
      <c r="L142" s="196" t="s">
        <v>18</v>
      </c>
      <c r="M142" s="195"/>
      <c r="N142" s="195"/>
      <c r="O142" s="170" t="s">
        <v>17</v>
      </c>
      <c r="P142" s="89"/>
      <c r="Q142" s="89"/>
      <c r="R142" s="89"/>
      <c r="S142" s="89"/>
      <c r="T142" s="89"/>
      <c r="U142" s="92">
        <f t="shared" si="2"/>
        <v>0</v>
      </c>
    </row>
    <row r="143" spans="1:21" ht="24.95" hidden="1" customHeight="1">
      <c r="A143" s="77"/>
      <c r="B143" s="171">
        <v>2020</v>
      </c>
      <c r="C143" s="172" t="s">
        <v>299</v>
      </c>
      <c r="D143" s="185" t="s">
        <v>300</v>
      </c>
      <c r="E143" s="186"/>
      <c r="F143" s="186"/>
      <c r="G143" s="172" t="s">
        <v>21</v>
      </c>
      <c r="H143" s="185" t="s">
        <v>16</v>
      </c>
      <c r="I143" s="186"/>
      <c r="J143" s="171" t="s">
        <v>28</v>
      </c>
      <c r="K143" s="171">
        <v>4</v>
      </c>
      <c r="L143" s="187" t="s">
        <v>18</v>
      </c>
      <c r="M143" s="186"/>
      <c r="N143" s="186"/>
      <c r="O143" s="171" t="s">
        <v>17</v>
      </c>
      <c r="P143" s="91"/>
      <c r="Q143" s="82"/>
      <c r="R143" s="82"/>
      <c r="S143" s="82"/>
      <c r="T143" s="82"/>
      <c r="U143" s="82">
        <f t="shared" si="2"/>
        <v>0</v>
      </c>
    </row>
    <row r="144" spans="1:21" s="90" customFormat="1" ht="24.95" hidden="1" customHeight="1">
      <c r="A144" s="87"/>
      <c r="B144" s="170">
        <v>2020</v>
      </c>
      <c r="C144" s="88" t="s">
        <v>301</v>
      </c>
      <c r="D144" s="194" t="s">
        <v>302</v>
      </c>
      <c r="E144" s="195"/>
      <c r="F144" s="195"/>
      <c r="G144" s="88" t="s">
        <v>21</v>
      </c>
      <c r="H144" s="194" t="s">
        <v>16</v>
      </c>
      <c r="I144" s="195"/>
      <c r="J144" s="170" t="s">
        <v>17</v>
      </c>
      <c r="K144" s="170">
        <v>3</v>
      </c>
      <c r="L144" s="196" t="s">
        <v>18</v>
      </c>
      <c r="M144" s="195"/>
      <c r="N144" s="195"/>
      <c r="O144" s="170" t="s">
        <v>17</v>
      </c>
      <c r="P144" s="89"/>
      <c r="Q144" s="89"/>
      <c r="R144" s="89"/>
      <c r="S144" s="89"/>
      <c r="T144" s="89"/>
      <c r="U144" s="92">
        <f t="shared" si="2"/>
        <v>0</v>
      </c>
    </row>
    <row r="145" spans="1:21" ht="24.95" hidden="1" customHeight="1">
      <c r="A145" s="77"/>
      <c r="B145" s="171">
        <v>2020</v>
      </c>
      <c r="C145" s="172" t="s">
        <v>303</v>
      </c>
      <c r="D145" s="185" t="s">
        <v>304</v>
      </c>
      <c r="E145" s="186"/>
      <c r="F145" s="186"/>
      <c r="G145" s="172" t="s">
        <v>21</v>
      </c>
      <c r="H145" s="185" t="s">
        <v>16</v>
      </c>
      <c r="I145" s="186"/>
      <c r="J145" s="171" t="s">
        <v>28</v>
      </c>
      <c r="K145" s="171">
        <v>4</v>
      </c>
      <c r="L145" s="187" t="s">
        <v>18</v>
      </c>
      <c r="M145" s="186"/>
      <c r="N145" s="186"/>
      <c r="O145" s="171" t="s">
        <v>17</v>
      </c>
      <c r="P145" s="91"/>
      <c r="Q145" s="82"/>
      <c r="R145" s="82"/>
      <c r="S145" s="82"/>
      <c r="T145" s="82"/>
      <c r="U145" s="82">
        <f t="shared" si="2"/>
        <v>0</v>
      </c>
    </row>
    <row r="146" spans="1:21" s="90" customFormat="1" ht="24.95" hidden="1" customHeight="1">
      <c r="A146" s="87"/>
      <c r="B146" s="170">
        <v>2020</v>
      </c>
      <c r="C146" s="88" t="s">
        <v>305</v>
      </c>
      <c r="D146" s="194" t="s">
        <v>306</v>
      </c>
      <c r="E146" s="195"/>
      <c r="F146" s="195"/>
      <c r="G146" s="88" t="s">
        <v>21</v>
      </c>
      <c r="H146" s="194" t="s">
        <v>16</v>
      </c>
      <c r="I146" s="195"/>
      <c r="J146" s="170" t="s">
        <v>17</v>
      </c>
      <c r="K146" s="170">
        <v>3</v>
      </c>
      <c r="L146" s="196" t="s">
        <v>18</v>
      </c>
      <c r="M146" s="195"/>
      <c r="N146" s="195"/>
      <c r="O146" s="170" t="s">
        <v>17</v>
      </c>
      <c r="P146" s="89"/>
      <c r="Q146" s="89"/>
      <c r="R146" s="89"/>
      <c r="S146" s="89"/>
      <c r="T146" s="89"/>
      <c r="U146" s="92">
        <f t="shared" si="2"/>
        <v>0</v>
      </c>
    </row>
    <row r="147" spans="1:21" ht="24.95" hidden="1" customHeight="1">
      <c r="A147" s="77"/>
      <c r="B147" s="171">
        <v>2020</v>
      </c>
      <c r="C147" s="172" t="s">
        <v>307</v>
      </c>
      <c r="D147" s="185" t="s">
        <v>308</v>
      </c>
      <c r="E147" s="186"/>
      <c r="F147" s="186"/>
      <c r="G147" s="172" t="s">
        <v>21</v>
      </c>
      <c r="H147" s="185" t="s">
        <v>16</v>
      </c>
      <c r="I147" s="186"/>
      <c r="J147" s="171" t="s">
        <v>28</v>
      </c>
      <c r="K147" s="171">
        <v>4</v>
      </c>
      <c r="L147" s="187" t="s">
        <v>18</v>
      </c>
      <c r="M147" s="186"/>
      <c r="N147" s="186"/>
      <c r="O147" s="171" t="s">
        <v>17</v>
      </c>
      <c r="P147" s="91"/>
      <c r="Q147" s="82"/>
      <c r="R147" s="82"/>
      <c r="S147" s="82"/>
      <c r="T147" s="82"/>
      <c r="U147" s="82">
        <f t="shared" si="2"/>
        <v>0</v>
      </c>
    </row>
    <row r="148" spans="1:21" s="90" customFormat="1" ht="24.95" hidden="1" customHeight="1">
      <c r="A148" s="87"/>
      <c r="B148" s="170">
        <v>2020</v>
      </c>
      <c r="C148" s="88" t="s">
        <v>309</v>
      </c>
      <c r="D148" s="194" t="s">
        <v>310</v>
      </c>
      <c r="E148" s="195"/>
      <c r="F148" s="195"/>
      <c r="G148" s="88" t="s">
        <v>21</v>
      </c>
      <c r="H148" s="194" t="s">
        <v>16</v>
      </c>
      <c r="I148" s="195"/>
      <c r="J148" s="170" t="s">
        <v>17</v>
      </c>
      <c r="K148" s="170">
        <v>3</v>
      </c>
      <c r="L148" s="196" t="s">
        <v>18</v>
      </c>
      <c r="M148" s="195"/>
      <c r="N148" s="195"/>
      <c r="O148" s="170" t="s">
        <v>17</v>
      </c>
      <c r="P148" s="89"/>
      <c r="Q148" s="89"/>
      <c r="R148" s="89"/>
      <c r="S148" s="89"/>
      <c r="T148" s="89"/>
      <c r="U148" s="92">
        <f t="shared" si="2"/>
        <v>0</v>
      </c>
    </row>
    <row r="149" spans="1:21" ht="24.95" hidden="1" customHeight="1">
      <c r="A149" s="77"/>
      <c r="B149" s="171">
        <v>2020</v>
      </c>
      <c r="C149" s="172" t="s">
        <v>311</v>
      </c>
      <c r="D149" s="185" t="s">
        <v>312</v>
      </c>
      <c r="E149" s="186"/>
      <c r="F149" s="186"/>
      <c r="G149" s="172" t="s">
        <v>21</v>
      </c>
      <c r="H149" s="185" t="s">
        <v>16</v>
      </c>
      <c r="I149" s="186"/>
      <c r="J149" s="171" t="s">
        <v>28</v>
      </c>
      <c r="K149" s="171">
        <v>4</v>
      </c>
      <c r="L149" s="187" t="s">
        <v>18</v>
      </c>
      <c r="M149" s="186"/>
      <c r="N149" s="186"/>
      <c r="O149" s="171" t="s">
        <v>17</v>
      </c>
      <c r="P149" s="91"/>
      <c r="Q149" s="82"/>
      <c r="R149" s="82"/>
      <c r="S149" s="82"/>
      <c r="T149" s="82"/>
      <c r="U149" s="82">
        <f t="shared" si="2"/>
        <v>0</v>
      </c>
    </row>
    <row r="150" spans="1:21" s="90" customFormat="1" ht="24.95" hidden="1" customHeight="1">
      <c r="A150" s="87"/>
      <c r="B150" s="170">
        <v>2020</v>
      </c>
      <c r="C150" s="88" t="s">
        <v>313</v>
      </c>
      <c r="D150" s="194" t="s">
        <v>314</v>
      </c>
      <c r="E150" s="195"/>
      <c r="F150" s="195"/>
      <c r="G150" s="88" t="s">
        <v>21</v>
      </c>
      <c r="H150" s="194" t="s">
        <v>16</v>
      </c>
      <c r="I150" s="195"/>
      <c r="J150" s="170" t="s">
        <v>17</v>
      </c>
      <c r="K150" s="170">
        <v>3</v>
      </c>
      <c r="L150" s="196" t="s">
        <v>18</v>
      </c>
      <c r="M150" s="195"/>
      <c r="N150" s="195"/>
      <c r="O150" s="170" t="s">
        <v>17</v>
      </c>
      <c r="P150" s="89"/>
      <c r="Q150" s="89"/>
      <c r="R150" s="89"/>
      <c r="S150" s="89"/>
      <c r="T150" s="89"/>
      <c r="U150" s="92">
        <f t="shared" si="2"/>
        <v>0</v>
      </c>
    </row>
    <row r="151" spans="1:21" ht="24.95" hidden="1" customHeight="1">
      <c r="A151" s="77"/>
      <c r="B151" s="171">
        <v>2020</v>
      </c>
      <c r="C151" s="172" t="s">
        <v>315</v>
      </c>
      <c r="D151" s="185" t="s">
        <v>316</v>
      </c>
      <c r="E151" s="186"/>
      <c r="F151" s="186"/>
      <c r="G151" s="172" t="s">
        <v>21</v>
      </c>
      <c r="H151" s="185" t="s">
        <v>16</v>
      </c>
      <c r="I151" s="186"/>
      <c r="J151" s="171" t="s">
        <v>28</v>
      </c>
      <c r="K151" s="171">
        <v>4</v>
      </c>
      <c r="L151" s="187" t="s">
        <v>18</v>
      </c>
      <c r="M151" s="186"/>
      <c r="N151" s="186"/>
      <c r="O151" s="171" t="s">
        <v>17</v>
      </c>
      <c r="P151" s="91"/>
      <c r="Q151" s="82"/>
      <c r="R151" s="82"/>
      <c r="S151" s="82"/>
      <c r="T151" s="82"/>
      <c r="U151" s="82">
        <f t="shared" si="2"/>
        <v>0</v>
      </c>
    </row>
    <row r="152" spans="1:21" s="85" customFormat="1" ht="24.95" hidden="1" customHeight="1">
      <c r="A152" s="86"/>
      <c r="B152" s="173">
        <v>2020</v>
      </c>
      <c r="C152" s="175" t="s">
        <v>317</v>
      </c>
      <c r="D152" s="193" t="s">
        <v>318</v>
      </c>
      <c r="E152" s="192"/>
      <c r="F152" s="192"/>
      <c r="G152" s="175" t="s">
        <v>21</v>
      </c>
      <c r="H152" s="193" t="s">
        <v>16</v>
      </c>
      <c r="I152" s="192"/>
      <c r="J152" s="173" t="s">
        <v>17</v>
      </c>
      <c r="K152" s="173">
        <v>2</v>
      </c>
      <c r="L152" s="191" t="s">
        <v>18</v>
      </c>
      <c r="M152" s="192"/>
      <c r="N152" s="192"/>
      <c r="O152" s="173" t="s">
        <v>17</v>
      </c>
      <c r="P152" s="84"/>
      <c r="Q152" s="84"/>
      <c r="R152" s="84"/>
      <c r="S152" s="84"/>
      <c r="T152" s="84"/>
      <c r="U152" s="84">
        <f t="shared" si="2"/>
        <v>0</v>
      </c>
    </row>
    <row r="153" spans="1:21" s="90" customFormat="1" ht="24.95" hidden="1" customHeight="1">
      <c r="A153" s="87"/>
      <c r="B153" s="170">
        <v>2020</v>
      </c>
      <c r="C153" s="88" t="s">
        <v>319</v>
      </c>
      <c r="D153" s="194" t="s">
        <v>320</v>
      </c>
      <c r="E153" s="195"/>
      <c r="F153" s="195"/>
      <c r="G153" s="88" t="s">
        <v>21</v>
      </c>
      <c r="H153" s="194" t="s">
        <v>16</v>
      </c>
      <c r="I153" s="195"/>
      <c r="J153" s="170" t="s">
        <v>17</v>
      </c>
      <c r="K153" s="170">
        <v>3</v>
      </c>
      <c r="L153" s="196" t="s">
        <v>18</v>
      </c>
      <c r="M153" s="195"/>
      <c r="N153" s="195"/>
      <c r="O153" s="170" t="s">
        <v>17</v>
      </c>
      <c r="P153" s="89"/>
      <c r="Q153" s="89"/>
      <c r="R153" s="89"/>
      <c r="S153" s="89"/>
      <c r="T153" s="89"/>
      <c r="U153" s="92">
        <f t="shared" si="2"/>
        <v>0</v>
      </c>
    </row>
    <row r="154" spans="1:21" ht="24.95" hidden="1" customHeight="1">
      <c r="A154" s="77"/>
      <c r="B154" s="171">
        <v>2020</v>
      </c>
      <c r="C154" s="172" t="s">
        <v>321</v>
      </c>
      <c r="D154" s="185" t="s">
        <v>322</v>
      </c>
      <c r="E154" s="186"/>
      <c r="F154" s="186"/>
      <c r="G154" s="172" t="s">
        <v>21</v>
      </c>
      <c r="H154" s="185" t="s">
        <v>16</v>
      </c>
      <c r="I154" s="186"/>
      <c r="J154" s="171" t="s">
        <v>28</v>
      </c>
      <c r="K154" s="171">
        <v>4</v>
      </c>
      <c r="L154" s="187" t="s">
        <v>18</v>
      </c>
      <c r="M154" s="186"/>
      <c r="N154" s="186"/>
      <c r="O154" s="171" t="s">
        <v>17</v>
      </c>
      <c r="P154" s="91"/>
      <c r="Q154" s="82"/>
      <c r="R154" s="82"/>
      <c r="S154" s="82"/>
      <c r="T154" s="82"/>
      <c r="U154" s="82">
        <f t="shared" si="2"/>
        <v>0</v>
      </c>
    </row>
    <row r="155" spans="1:21" ht="24.95" hidden="1" customHeight="1">
      <c r="A155" s="77"/>
      <c r="B155" s="171">
        <v>2020</v>
      </c>
      <c r="C155" s="172" t="s">
        <v>323</v>
      </c>
      <c r="D155" s="185" t="s">
        <v>324</v>
      </c>
      <c r="E155" s="186"/>
      <c r="F155" s="186"/>
      <c r="G155" s="172" t="s">
        <v>21</v>
      </c>
      <c r="H155" s="185" t="s">
        <v>16</v>
      </c>
      <c r="I155" s="186"/>
      <c r="J155" s="171" t="s">
        <v>28</v>
      </c>
      <c r="K155" s="171">
        <v>4</v>
      </c>
      <c r="L155" s="187" t="s">
        <v>18</v>
      </c>
      <c r="M155" s="186"/>
      <c r="N155" s="186"/>
      <c r="O155" s="171" t="s">
        <v>17</v>
      </c>
      <c r="P155" s="91"/>
      <c r="Q155" s="82"/>
      <c r="R155" s="82"/>
      <c r="S155" s="82"/>
      <c r="T155" s="82"/>
      <c r="U155" s="82">
        <f t="shared" si="2"/>
        <v>0</v>
      </c>
    </row>
    <row r="156" spans="1:21" s="85" customFormat="1" ht="24.95" hidden="1" customHeight="1">
      <c r="A156" s="86"/>
      <c r="B156" s="173">
        <v>2020</v>
      </c>
      <c r="C156" s="175" t="s">
        <v>325</v>
      </c>
      <c r="D156" s="193" t="s">
        <v>326</v>
      </c>
      <c r="E156" s="192"/>
      <c r="F156" s="192"/>
      <c r="G156" s="175" t="s">
        <v>21</v>
      </c>
      <c r="H156" s="193" t="s">
        <v>16</v>
      </c>
      <c r="I156" s="192"/>
      <c r="J156" s="173" t="s">
        <v>17</v>
      </c>
      <c r="K156" s="173">
        <v>2</v>
      </c>
      <c r="L156" s="191" t="s">
        <v>18</v>
      </c>
      <c r="M156" s="192"/>
      <c r="N156" s="192"/>
      <c r="O156" s="173" t="s">
        <v>17</v>
      </c>
      <c r="P156" s="84"/>
      <c r="Q156" s="84"/>
      <c r="R156" s="84"/>
      <c r="S156" s="84"/>
      <c r="T156" s="84"/>
      <c r="U156" s="84">
        <f t="shared" si="2"/>
        <v>0</v>
      </c>
    </row>
    <row r="157" spans="1:21" s="90" customFormat="1" ht="24.95" hidden="1" customHeight="1">
      <c r="A157" s="87"/>
      <c r="B157" s="170">
        <v>2020</v>
      </c>
      <c r="C157" s="88" t="s">
        <v>327</v>
      </c>
      <c r="D157" s="194" t="s">
        <v>328</v>
      </c>
      <c r="E157" s="195"/>
      <c r="F157" s="195"/>
      <c r="G157" s="88" t="s">
        <v>21</v>
      </c>
      <c r="H157" s="194" t="s">
        <v>16</v>
      </c>
      <c r="I157" s="195"/>
      <c r="J157" s="170" t="s">
        <v>17</v>
      </c>
      <c r="K157" s="170">
        <v>3</v>
      </c>
      <c r="L157" s="196" t="s">
        <v>18</v>
      </c>
      <c r="M157" s="195"/>
      <c r="N157" s="195"/>
      <c r="O157" s="170" t="s">
        <v>17</v>
      </c>
      <c r="P157" s="89"/>
      <c r="Q157" s="89"/>
      <c r="R157" s="89"/>
      <c r="S157" s="89"/>
      <c r="T157" s="89"/>
      <c r="U157" s="92">
        <f t="shared" si="2"/>
        <v>0</v>
      </c>
    </row>
    <row r="158" spans="1:21" ht="24.95" hidden="1" customHeight="1">
      <c r="A158" s="77"/>
      <c r="B158" s="171">
        <v>2020</v>
      </c>
      <c r="C158" s="172" t="s">
        <v>329</v>
      </c>
      <c r="D158" s="185" t="s">
        <v>330</v>
      </c>
      <c r="E158" s="186"/>
      <c r="F158" s="186"/>
      <c r="G158" s="172" t="s">
        <v>21</v>
      </c>
      <c r="H158" s="185" t="s">
        <v>16</v>
      </c>
      <c r="I158" s="186"/>
      <c r="J158" s="171" t="s">
        <v>28</v>
      </c>
      <c r="K158" s="171">
        <v>4</v>
      </c>
      <c r="L158" s="187" t="s">
        <v>18</v>
      </c>
      <c r="M158" s="186"/>
      <c r="N158" s="186"/>
      <c r="O158" s="171" t="s">
        <v>17</v>
      </c>
      <c r="P158" s="91"/>
      <c r="Q158" s="82"/>
      <c r="R158" s="82"/>
      <c r="S158" s="82"/>
      <c r="T158" s="82"/>
      <c r="U158" s="82">
        <f t="shared" si="2"/>
        <v>0</v>
      </c>
    </row>
    <row r="159" spans="1:21" ht="24.95" hidden="1" customHeight="1">
      <c r="A159" s="77"/>
      <c r="B159" s="171">
        <v>2020</v>
      </c>
      <c r="C159" s="172" t="s">
        <v>331</v>
      </c>
      <c r="D159" s="185" t="s">
        <v>332</v>
      </c>
      <c r="E159" s="186"/>
      <c r="F159" s="186"/>
      <c r="G159" s="172" t="s">
        <v>21</v>
      </c>
      <c r="H159" s="185" t="s">
        <v>16</v>
      </c>
      <c r="I159" s="186"/>
      <c r="J159" s="171" t="s">
        <v>28</v>
      </c>
      <c r="K159" s="171">
        <v>4</v>
      </c>
      <c r="L159" s="187" t="s">
        <v>18</v>
      </c>
      <c r="M159" s="186"/>
      <c r="N159" s="186"/>
      <c r="O159" s="171" t="s">
        <v>17</v>
      </c>
      <c r="P159" s="91"/>
      <c r="Q159" s="82"/>
      <c r="R159" s="82"/>
      <c r="S159" s="82"/>
      <c r="T159" s="82"/>
      <c r="U159" s="82">
        <f t="shared" si="2"/>
        <v>0</v>
      </c>
    </row>
    <row r="160" spans="1:21" ht="24.95" hidden="1" customHeight="1">
      <c r="A160" s="77"/>
      <c r="B160" s="171">
        <v>2020</v>
      </c>
      <c r="C160" s="172" t="s">
        <v>333</v>
      </c>
      <c r="D160" s="185" t="s">
        <v>334</v>
      </c>
      <c r="E160" s="186"/>
      <c r="F160" s="186"/>
      <c r="G160" s="172" t="s">
        <v>21</v>
      </c>
      <c r="H160" s="185" t="s">
        <v>16</v>
      </c>
      <c r="I160" s="186"/>
      <c r="J160" s="171" t="s">
        <v>28</v>
      </c>
      <c r="K160" s="171">
        <v>4</v>
      </c>
      <c r="L160" s="187" t="s">
        <v>18</v>
      </c>
      <c r="M160" s="186"/>
      <c r="N160" s="186"/>
      <c r="O160" s="171" t="s">
        <v>17</v>
      </c>
      <c r="P160" s="91"/>
      <c r="Q160" s="82"/>
      <c r="R160" s="82"/>
      <c r="S160" s="82"/>
      <c r="T160" s="82"/>
      <c r="U160" s="82">
        <f t="shared" si="2"/>
        <v>0</v>
      </c>
    </row>
    <row r="161" spans="1:21" s="90" customFormat="1" ht="24.95" hidden="1" customHeight="1">
      <c r="A161" s="87"/>
      <c r="B161" s="170">
        <v>2020</v>
      </c>
      <c r="C161" s="88" t="s">
        <v>335</v>
      </c>
      <c r="D161" s="194" t="s">
        <v>336</v>
      </c>
      <c r="E161" s="195"/>
      <c r="F161" s="195"/>
      <c r="G161" s="88" t="s">
        <v>21</v>
      </c>
      <c r="H161" s="194" t="s">
        <v>16</v>
      </c>
      <c r="I161" s="195"/>
      <c r="J161" s="170" t="s">
        <v>17</v>
      </c>
      <c r="K161" s="170">
        <v>3</v>
      </c>
      <c r="L161" s="196" t="s">
        <v>18</v>
      </c>
      <c r="M161" s="195"/>
      <c r="N161" s="195"/>
      <c r="O161" s="170" t="s">
        <v>17</v>
      </c>
      <c r="P161" s="89"/>
      <c r="Q161" s="89"/>
      <c r="R161" s="89"/>
      <c r="S161" s="89"/>
      <c r="T161" s="89"/>
      <c r="U161" s="92">
        <f t="shared" si="2"/>
        <v>0</v>
      </c>
    </row>
    <row r="162" spans="1:21" ht="24.95" hidden="1" customHeight="1">
      <c r="A162" s="77"/>
      <c r="B162" s="171">
        <v>2020</v>
      </c>
      <c r="C162" s="172" t="s">
        <v>337</v>
      </c>
      <c r="D162" s="185" t="s">
        <v>338</v>
      </c>
      <c r="E162" s="186"/>
      <c r="F162" s="186"/>
      <c r="G162" s="172" t="s">
        <v>21</v>
      </c>
      <c r="H162" s="185" t="s">
        <v>16</v>
      </c>
      <c r="I162" s="186"/>
      <c r="J162" s="171" t="s">
        <v>28</v>
      </c>
      <c r="K162" s="171">
        <v>4</v>
      </c>
      <c r="L162" s="187" t="s">
        <v>18</v>
      </c>
      <c r="M162" s="186"/>
      <c r="N162" s="186"/>
      <c r="O162" s="171" t="s">
        <v>17</v>
      </c>
      <c r="P162" s="91"/>
      <c r="Q162" s="82"/>
      <c r="R162" s="82"/>
      <c r="S162" s="82"/>
      <c r="T162" s="82"/>
      <c r="U162" s="82">
        <f t="shared" si="2"/>
        <v>0</v>
      </c>
    </row>
    <row r="163" spans="1:21" ht="24.95" hidden="1" customHeight="1">
      <c r="A163" s="77"/>
      <c r="B163" s="171">
        <v>2020</v>
      </c>
      <c r="C163" s="172" t="s">
        <v>339</v>
      </c>
      <c r="D163" s="185" t="s">
        <v>340</v>
      </c>
      <c r="E163" s="186"/>
      <c r="F163" s="186"/>
      <c r="G163" s="172" t="s">
        <v>21</v>
      </c>
      <c r="H163" s="185" t="s">
        <v>16</v>
      </c>
      <c r="I163" s="186"/>
      <c r="J163" s="171" t="s">
        <v>28</v>
      </c>
      <c r="K163" s="171">
        <v>4</v>
      </c>
      <c r="L163" s="187" t="s">
        <v>18</v>
      </c>
      <c r="M163" s="186"/>
      <c r="N163" s="186"/>
      <c r="O163" s="171" t="s">
        <v>17</v>
      </c>
      <c r="P163" s="91"/>
      <c r="Q163" s="82"/>
      <c r="R163" s="82"/>
      <c r="S163" s="82"/>
      <c r="T163" s="82"/>
      <c r="U163" s="82">
        <f t="shared" si="2"/>
        <v>0</v>
      </c>
    </row>
    <row r="164" spans="1:21" ht="24.95" hidden="1" customHeight="1">
      <c r="A164" s="77"/>
      <c r="B164" s="171">
        <v>2020</v>
      </c>
      <c r="C164" s="172" t="s">
        <v>341</v>
      </c>
      <c r="D164" s="185" t="s">
        <v>342</v>
      </c>
      <c r="E164" s="186"/>
      <c r="F164" s="186"/>
      <c r="G164" s="172" t="s">
        <v>21</v>
      </c>
      <c r="H164" s="185" t="s">
        <v>16</v>
      </c>
      <c r="I164" s="186"/>
      <c r="J164" s="171" t="s">
        <v>28</v>
      </c>
      <c r="K164" s="171">
        <v>4</v>
      </c>
      <c r="L164" s="187" t="s">
        <v>18</v>
      </c>
      <c r="M164" s="186"/>
      <c r="N164" s="186"/>
      <c r="O164" s="171" t="s">
        <v>17</v>
      </c>
      <c r="P164" s="91"/>
      <c r="Q164" s="82"/>
      <c r="R164" s="82"/>
      <c r="S164" s="82"/>
      <c r="T164" s="82"/>
      <c r="U164" s="82">
        <f t="shared" si="2"/>
        <v>0</v>
      </c>
    </row>
    <row r="165" spans="1:21" s="85" customFormat="1" ht="24.95" hidden="1" customHeight="1">
      <c r="A165" s="86"/>
      <c r="B165" s="173">
        <v>2020</v>
      </c>
      <c r="C165" s="175" t="s">
        <v>343</v>
      </c>
      <c r="D165" s="193" t="s">
        <v>344</v>
      </c>
      <c r="E165" s="192"/>
      <c r="F165" s="192"/>
      <c r="G165" s="175" t="s">
        <v>21</v>
      </c>
      <c r="H165" s="193" t="s">
        <v>16</v>
      </c>
      <c r="I165" s="192"/>
      <c r="J165" s="173" t="s">
        <v>17</v>
      </c>
      <c r="K165" s="173">
        <v>2</v>
      </c>
      <c r="L165" s="191" t="s">
        <v>18</v>
      </c>
      <c r="M165" s="192"/>
      <c r="N165" s="192"/>
      <c r="O165" s="173" t="s">
        <v>17</v>
      </c>
      <c r="P165" s="84"/>
      <c r="Q165" s="84"/>
      <c r="R165" s="84"/>
      <c r="S165" s="84"/>
      <c r="T165" s="84"/>
      <c r="U165" s="84">
        <f t="shared" si="2"/>
        <v>0</v>
      </c>
    </row>
    <row r="166" spans="1:21" s="90" customFormat="1" ht="24.95" hidden="1" customHeight="1">
      <c r="A166" s="87"/>
      <c r="B166" s="170">
        <v>2020</v>
      </c>
      <c r="C166" s="88" t="s">
        <v>345</v>
      </c>
      <c r="D166" s="194" t="s">
        <v>346</v>
      </c>
      <c r="E166" s="195"/>
      <c r="F166" s="195"/>
      <c r="G166" s="88" t="s">
        <v>21</v>
      </c>
      <c r="H166" s="194" t="s">
        <v>16</v>
      </c>
      <c r="I166" s="195"/>
      <c r="J166" s="170" t="s">
        <v>17</v>
      </c>
      <c r="K166" s="170">
        <v>3</v>
      </c>
      <c r="L166" s="196" t="s">
        <v>18</v>
      </c>
      <c r="M166" s="195"/>
      <c r="N166" s="195"/>
      <c r="O166" s="170" t="s">
        <v>17</v>
      </c>
      <c r="P166" s="89"/>
      <c r="Q166" s="89"/>
      <c r="R166" s="89"/>
      <c r="S166" s="89"/>
      <c r="T166" s="89"/>
      <c r="U166" s="92">
        <f t="shared" si="2"/>
        <v>0</v>
      </c>
    </row>
    <row r="167" spans="1:21" ht="24.95" hidden="1" customHeight="1">
      <c r="A167" s="77"/>
      <c r="B167" s="171">
        <v>2020</v>
      </c>
      <c r="C167" s="172" t="s">
        <v>347</v>
      </c>
      <c r="D167" s="185" t="s">
        <v>348</v>
      </c>
      <c r="E167" s="186"/>
      <c r="F167" s="186"/>
      <c r="G167" s="172" t="s">
        <v>21</v>
      </c>
      <c r="H167" s="185" t="s">
        <v>16</v>
      </c>
      <c r="I167" s="186"/>
      <c r="J167" s="171" t="s">
        <v>28</v>
      </c>
      <c r="K167" s="171">
        <v>4</v>
      </c>
      <c r="L167" s="187" t="s">
        <v>18</v>
      </c>
      <c r="M167" s="186"/>
      <c r="N167" s="186"/>
      <c r="O167" s="171" t="s">
        <v>17</v>
      </c>
      <c r="P167" s="91"/>
      <c r="Q167" s="82"/>
      <c r="R167" s="82"/>
      <c r="S167" s="82"/>
      <c r="T167" s="82"/>
      <c r="U167" s="82">
        <f t="shared" si="2"/>
        <v>0</v>
      </c>
    </row>
    <row r="168" spans="1:21" ht="24.95" hidden="1" customHeight="1">
      <c r="A168" s="77"/>
      <c r="B168" s="171">
        <v>2020</v>
      </c>
      <c r="C168" s="172" t="s">
        <v>349</v>
      </c>
      <c r="D168" s="185" t="s">
        <v>350</v>
      </c>
      <c r="E168" s="186"/>
      <c r="F168" s="186"/>
      <c r="G168" s="172" t="s">
        <v>21</v>
      </c>
      <c r="H168" s="185" t="s">
        <v>16</v>
      </c>
      <c r="I168" s="186"/>
      <c r="J168" s="171" t="s">
        <v>28</v>
      </c>
      <c r="K168" s="171">
        <v>4</v>
      </c>
      <c r="L168" s="187" t="s">
        <v>18</v>
      </c>
      <c r="M168" s="186"/>
      <c r="N168" s="186"/>
      <c r="O168" s="171" t="s">
        <v>17</v>
      </c>
      <c r="P168" s="91"/>
      <c r="Q168" s="82"/>
      <c r="R168" s="82"/>
      <c r="S168" s="82"/>
      <c r="T168" s="82"/>
      <c r="U168" s="82">
        <f t="shared" si="2"/>
        <v>0</v>
      </c>
    </row>
    <row r="169" spans="1:21" ht="24.95" hidden="1" customHeight="1">
      <c r="A169" s="77"/>
      <c r="B169" s="171">
        <v>2020</v>
      </c>
      <c r="C169" s="172" t="s">
        <v>351</v>
      </c>
      <c r="D169" s="185" t="s">
        <v>352</v>
      </c>
      <c r="E169" s="186"/>
      <c r="F169" s="186"/>
      <c r="G169" s="172" t="s">
        <v>21</v>
      </c>
      <c r="H169" s="185" t="s">
        <v>16</v>
      </c>
      <c r="I169" s="186"/>
      <c r="J169" s="171" t="s">
        <v>28</v>
      </c>
      <c r="K169" s="171">
        <v>4</v>
      </c>
      <c r="L169" s="187" t="s">
        <v>18</v>
      </c>
      <c r="M169" s="186"/>
      <c r="N169" s="186"/>
      <c r="O169" s="171" t="s">
        <v>17</v>
      </c>
      <c r="P169" s="91"/>
      <c r="Q169" s="82"/>
      <c r="R169" s="82"/>
      <c r="S169" s="82"/>
      <c r="T169" s="82"/>
      <c r="U169" s="82">
        <f t="shared" si="2"/>
        <v>0</v>
      </c>
    </row>
    <row r="170" spans="1:21" s="85" customFormat="1" ht="24.95" hidden="1" customHeight="1">
      <c r="A170" s="86"/>
      <c r="B170" s="173">
        <v>2020</v>
      </c>
      <c r="C170" s="175" t="s">
        <v>353</v>
      </c>
      <c r="D170" s="193" t="s">
        <v>354</v>
      </c>
      <c r="E170" s="192"/>
      <c r="F170" s="192"/>
      <c r="G170" s="175" t="s">
        <v>21</v>
      </c>
      <c r="H170" s="193" t="s">
        <v>16</v>
      </c>
      <c r="I170" s="192"/>
      <c r="J170" s="173" t="s">
        <v>17</v>
      </c>
      <c r="K170" s="173">
        <v>2</v>
      </c>
      <c r="L170" s="191" t="s">
        <v>18</v>
      </c>
      <c r="M170" s="192"/>
      <c r="N170" s="192"/>
      <c r="O170" s="173" t="s">
        <v>17</v>
      </c>
      <c r="P170" s="84">
        <f>P175</f>
        <v>0</v>
      </c>
      <c r="Q170" s="84"/>
      <c r="R170" s="84"/>
      <c r="S170" s="84"/>
      <c r="T170" s="84"/>
      <c r="U170" s="84">
        <f t="shared" si="2"/>
        <v>0</v>
      </c>
    </row>
    <row r="171" spans="1:21" s="90" customFormat="1" ht="24.95" hidden="1" customHeight="1">
      <c r="A171" s="87"/>
      <c r="B171" s="170">
        <v>2020</v>
      </c>
      <c r="C171" s="88" t="s">
        <v>355</v>
      </c>
      <c r="D171" s="194" t="s">
        <v>356</v>
      </c>
      <c r="E171" s="195"/>
      <c r="F171" s="195"/>
      <c r="G171" s="88" t="s">
        <v>21</v>
      </c>
      <c r="H171" s="194" t="s">
        <v>16</v>
      </c>
      <c r="I171" s="195"/>
      <c r="J171" s="170" t="s">
        <v>17</v>
      </c>
      <c r="K171" s="170">
        <v>3</v>
      </c>
      <c r="L171" s="196" t="s">
        <v>18</v>
      </c>
      <c r="M171" s="195"/>
      <c r="N171" s="195"/>
      <c r="O171" s="170" t="s">
        <v>17</v>
      </c>
      <c r="P171" s="89"/>
      <c r="Q171" s="89"/>
      <c r="R171" s="89"/>
      <c r="S171" s="89"/>
      <c r="T171" s="89"/>
      <c r="U171" s="92">
        <f t="shared" si="2"/>
        <v>0</v>
      </c>
    </row>
    <row r="172" spans="1:21" ht="24.95" hidden="1" customHeight="1">
      <c r="A172" s="77"/>
      <c r="B172" s="171">
        <v>2020</v>
      </c>
      <c r="C172" s="172" t="s">
        <v>357</v>
      </c>
      <c r="D172" s="185" t="s">
        <v>358</v>
      </c>
      <c r="E172" s="186"/>
      <c r="F172" s="186"/>
      <c r="G172" s="172" t="s">
        <v>21</v>
      </c>
      <c r="H172" s="185" t="s">
        <v>16</v>
      </c>
      <c r="I172" s="186"/>
      <c r="J172" s="171" t="s">
        <v>28</v>
      </c>
      <c r="K172" s="171">
        <v>4</v>
      </c>
      <c r="L172" s="187" t="s">
        <v>18</v>
      </c>
      <c r="M172" s="186"/>
      <c r="N172" s="186"/>
      <c r="O172" s="171" t="s">
        <v>17</v>
      </c>
      <c r="P172" s="91"/>
      <c r="Q172" s="82"/>
      <c r="R172" s="82"/>
      <c r="S172" s="82"/>
      <c r="T172" s="82"/>
      <c r="U172" s="82">
        <f t="shared" si="2"/>
        <v>0</v>
      </c>
    </row>
    <row r="173" spans="1:21" s="90" customFormat="1" ht="24.95" hidden="1" customHeight="1">
      <c r="A173" s="87"/>
      <c r="B173" s="170">
        <v>2020</v>
      </c>
      <c r="C173" s="88" t="s">
        <v>359</v>
      </c>
      <c r="D173" s="194" t="s">
        <v>360</v>
      </c>
      <c r="E173" s="195"/>
      <c r="F173" s="195"/>
      <c r="G173" s="88" t="s">
        <v>21</v>
      </c>
      <c r="H173" s="194" t="s">
        <v>16</v>
      </c>
      <c r="I173" s="195"/>
      <c r="J173" s="170" t="s">
        <v>17</v>
      </c>
      <c r="K173" s="170">
        <v>3</v>
      </c>
      <c r="L173" s="196" t="s">
        <v>18</v>
      </c>
      <c r="M173" s="195"/>
      <c r="N173" s="195"/>
      <c r="O173" s="170" t="s">
        <v>17</v>
      </c>
      <c r="P173" s="89"/>
      <c r="Q173" s="89"/>
      <c r="R173" s="89"/>
      <c r="S173" s="89"/>
      <c r="T173" s="89"/>
      <c r="U173" s="92">
        <f t="shared" si="2"/>
        <v>0</v>
      </c>
    </row>
    <row r="174" spans="1:21" ht="24.95" hidden="1" customHeight="1">
      <c r="A174" s="77"/>
      <c r="B174" s="171">
        <v>2020</v>
      </c>
      <c r="C174" s="172" t="s">
        <v>361</v>
      </c>
      <c r="D174" s="185" t="s">
        <v>362</v>
      </c>
      <c r="E174" s="186"/>
      <c r="F174" s="186"/>
      <c r="G174" s="172" t="s">
        <v>21</v>
      </c>
      <c r="H174" s="185" t="s">
        <v>16</v>
      </c>
      <c r="I174" s="186"/>
      <c r="J174" s="171" t="s">
        <v>28</v>
      </c>
      <c r="K174" s="171">
        <v>4</v>
      </c>
      <c r="L174" s="187" t="s">
        <v>18</v>
      </c>
      <c r="M174" s="186"/>
      <c r="N174" s="186"/>
      <c r="O174" s="171" t="s">
        <v>17</v>
      </c>
      <c r="P174" s="91"/>
      <c r="Q174" s="82"/>
      <c r="R174" s="82"/>
      <c r="S174" s="82"/>
      <c r="T174" s="82"/>
      <c r="U174" s="82">
        <f t="shared" si="2"/>
        <v>0</v>
      </c>
    </row>
    <row r="175" spans="1:21" s="90" customFormat="1" ht="24.95" hidden="1" customHeight="1">
      <c r="A175" s="87"/>
      <c r="B175" s="170">
        <v>2020</v>
      </c>
      <c r="C175" s="88" t="s">
        <v>363</v>
      </c>
      <c r="D175" s="194" t="s">
        <v>364</v>
      </c>
      <c r="E175" s="195"/>
      <c r="F175" s="195"/>
      <c r="G175" s="88" t="s">
        <v>21</v>
      </c>
      <c r="H175" s="194" t="s">
        <v>16</v>
      </c>
      <c r="I175" s="195"/>
      <c r="J175" s="170" t="s">
        <v>17</v>
      </c>
      <c r="K175" s="170">
        <v>3</v>
      </c>
      <c r="L175" s="196" t="s">
        <v>18</v>
      </c>
      <c r="M175" s="195"/>
      <c r="N175" s="195"/>
      <c r="O175" s="170" t="s">
        <v>17</v>
      </c>
      <c r="P175" s="89"/>
      <c r="Q175" s="89"/>
      <c r="R175" s="89"/>
      <c r="S175" s="89"/>
      <c r="T175" s="89"/>
      <c r="U175" s="92">
        <f t="shared" si="2"/>
        <v>0</v>
      </c>
    </row>
    <row r="176" spans="1:21" ht="24.95" hidden="1" customHeight="1">
      <c r="A176" s="77"/>
      <c r="B176" s="171">
        <v>2020</v>
      </c>
      <c r="C176" s="172" t="s">
        <v>365</v>
      </c>
      <c r="D176" s="185" t="s">
        <v>366</v>
      </c>
      <c r="E176" s="186"/>
      <c r="F176" s="186"/>
      <c r="G176" s="172" t="s">
        <v>21</v>
      </c>
      <c r="H176" s="185" t="s">
        <v>16</v>
      </c>
      <c r="I176" s="186"/>
      <c r="J176" s="171" t="s">
        <v>28</v>
      </c>
      <c r="K176" s="171">
        <v>4</v>
      </c>
      <c r="L176" s="187" t="s">
        <v>18</v>
      </c>
      <c r="M176" s="186"/>
      <c r="N176" s="186"/>
      <c r="O176" s="171" t="s">
        <v>17</v>
      </c>
      <c r="P176" s="91"/>
      <c r="Q176" s="82"/>
      <c r="R176" s="82"/>
      <c r="S176" s="82"/>
      <c r="T176" s="82"/>
      <c r="U176" s="82">
        <f t="shared" si="2"/>
        <v>0</v>
      </c>
    </row>
    <row r="177" spans="1:21" ht="24.95" hidden="1" customHeight="1">
      <c r="A177" s="77"/>
      <c r="B177" s="171">
        <v>2020</v>
      </c>
      <c r="C177" s="172" t="s">
        <v>367</v>
      </c>
      <c r="D177" s="185" t="s">
        <v>368</v>
      </c>
      <c r="E177" s="186"/>
      <c r="F177" s="186"/>
      <c r="G177" s="172" t="s">
        <v>21</v>
      </c>
      <c r="H177" s="185" t="s">
        <v>16</v>
      </c>
      <c r="I177" s="186"/>
      <c r="J177" s="171" t="s">
        <v>28</v>
      </c>
      <c r="K177" s="171">
        <v>4</v>
      </c>
      <c r="L177" s="187" t="s">
        <v>18</v>
      </c>
      <c r="M177" s="186"/>
      <c r="N177" s="186"/>
      <c r="O177" s="171" t="s">
        <v>17</v>
      </c>
      <c r="P177" s="91"/>
      <c r="Q177" s="82"/>
      <c r="R177" s="82"/>
      <c r="S177" s="82"/>
      <c r="T177" s="82"/>
      <c r="U177" s="82">
        <f t="shared" si="2"/>
        <v>0</v>
      </c>
    </row>
    <row r="178" spans="1:21" s="85" customFormat="1" ht="24.95" customHeight="1">
      <c r="A178" s="86"/>
      <c r="B178" s="173">
        <v>2020</v>
      </c>
      <c r="C178" s="175" t="s">
        <v>369</v>
      </c>
      <c r="D178" s="193" t="s">
        <v>370</v>
      </c>
      <c r="E178" s="192"/>
      <c r="F178" s="192"/>
      <c r="G178" s="175" t="s">
        <v>21</v>
      </c>
      <c r="H178" s="193" t="s">
        <v>16</v>
      </c>
      <c r="I178" s="192"/>
      <c r="J178" s="173" t="s">
        <v>17</v>
      </c>
      <c r="K178" s="173">
        <v>1</v>
      </c>
      <c r="L178" s="191"/>
      <c r="M178" s="192"/>
      <c r="N178" s="192"/>
      <c r="O178" s="173"/>
      <c r="P178" s="84">
        <f>P179</f>
        <v>169010</v>
      </c>
      <c r="Q178" s="84"/>
      <c r="R178" s="84"/>
      <c r="S178" s="84"/>
      <c r="T178" s="84"/>
      <c r="U178" s="84">
        <f t="shared" si="2"/>
        <v>169010</v>
      </c>
    </row>
    <row r="179" spans="1:21" s="85" customFormat="1" ht="24.95" customHeight="1">
      <c r="A179" s="86"/>
      <c r="B179" s="173">
        <v>2020</v>
      </c>
      <c r="C179" s="175" t="s">
        <v>371</v>
      </c>
      <c r="D179" s="193" t="s">
        <v>370</v>
      </c>
      <c r="E179" s="192"/>
      <c r="F179" s="192"/>
      <c r="G179" s="175" t="s">
        <v>21</v>
      </c>
      <c r="H179" s="193" t="s">
        <v>16</v>
      </c>
      <c r="I179" s="192"/>
      <c r="J179" s="173" t="s">
        <v>17</v>
      </c>
      <c r="K179" s="173">
        <v>2</v>
      </c>
      <c r="L179" s="191"/>
      <c r="M179" s="192"/>
      <c r="N179" s="192"/>
      <c r="O179" s="173"/>
      <c r="P179" s="84">
        <f>P184</f>
        <v>169010</v>
      </c>
      <c r="Q179" s="84"/>
      <c r="R179" s="84"/>
      <c r="S179" s="84"/>
      <c r="T179" s="84"/>
      <c r="U179" s="84">
        <f t="shared" si="2"/>
        <v>169010</v>
      </c>
    </row>
    <row r="180" spans="1:21" s="90" customFormat="1" ht="24.95" hidden="1" customHeight="1">
      <c r="A180" s="87"/>
      <c r="B180" s="170">
        <v>2020</v>
      </c>
      <c r="C180" s="88" t="s">
        <v>372</v>
      </c>
      <c r="D180" s="194" t="s">
        <v>373</v>
      </c>
      <c r="E180" s="200"/>
      <c r="F180" s="200"/>
      <c r="G180" s="88" t="s">
        <v>21</v>
      </c>
      <c r="H180" s="194" t="s">
        <v>16</v>
      </c>
      <c r="I180" s="195"/>
      <c r="J180" s="170" t="s">
        <v>17</v>
      </c>
      <c r="K180" s="170">
        <v>3</v>
      </c>
      <c r="L180" s="196"/>
      <c r="M180" s="195"/>
      <c r="N180" s="195"/>
      <c r="O180" s="170"/>
      <c r="P180" s="89"/>
      <c r="Q180" s="89"/>
      <c r="R180" s="89"/>
      <c r="S180" s="89"/>
      <c r="T180" s="89"/>
      <c r="U180" s="92">
        <f t="shared" si="2"/>
        <v>0</v>
      </c>
    </row>
    <row r="181" spans="1:21" ht="24.95" hidden="1" customHeight="1">
      <c r="A181" s="77"/>
      <c r="B181" s="171">
        <v>2020</v>
      </c>
      <c r="C181" s="172" t="s">
        <v>374</v>
      </c>
      <c r="D181" s="185" t="s">
        <v>375</v>
      </c>
      <c r="E181" s="186"/>
      <c r="F181" s="186"/>
      <c r="G181" s="172" t="s">
        <v>21</v>
      </c>
      <c r="H181" s="185" t="s">
        <v>16</v>
      </c>
      <c r="I181" s="186"/>
      <c r="J181" s="171" t="s">
        <v>28</v>
      </c>
      <c r="K181" s="171">
        <v>4</v>
      </c>
      <c r="L181" s="187" t="s">
        <v>18</v>
      </c>
      <c r="M181" s="186"/>
      <c r="N181" s="186"/>
      <c r="O181" s="171" t="s">
        <v>17</v>
      </c>
      <c r="P181" s="91"/>
      <c r="Q181" s="82"/>
      <c r="R181" s="82"/>
      <c r="S181" s="82"/>
      <c r="T181" s="82"/>
      <c r="U181" s="82">
        <f t="shared" si="2"/>
        <v>0</v>
      </c>
    </row>
    <row r="182" spans="1:21" ht="24.95" hidden="1" customHeight="1">
      <c r="A182" s="77"/>
      <c r="B182" s="171">
        <v>2020</v>
      </c>
      <c r="C182" s="172" t="s">
        <v>376</v>
      </c>
      <c r="D182" s="185" t="s">
        <v>377</v>
      </c>
      <c r="E182" s="186"/>
      <c r="F182" s="186"/>
      <c r="G182" s="172" t="s">
        <v>21</v>
      </c>
      <c r="H182" s="185" t="s">
        <v>16</v>
      </c>
      <c r="I182" s="186"/>
      <c r="J182" s="171" t="s">
        <v>28</v>
      </c>
      <c r="K182" s="171">
        <v>4</v>
      </c>
      <c r="L182" s="187" t="s">
        <v>18</v>
      </c>
      <c r="M182" s="186"/>
      <c r="N182" s="186"/>
      <c r="O182" s="171" t="s">
        <v>17</v>
      </c>
      <c r="P182" s="91"/>
      <c r="Q182" s="82"/>
      <c r="R182" s="82"/>
      <c r="S182" s="82"/>
      <c r="T182" s="82"/>
      <c r="U182" s="82">
        <f t="shared" si="2"/>
        <v>0</v>
      </c>
    </row>
    <row r="183" spans="1:21" ht="24.95" hidden="1" customHeight="1">
      <c r="A183" s="77"/>
      <c r="B183" s="171">
        <v>2020</v>
      </c>
      <c r="C183" s="172" t="s">
        <v>378</v>
      </c>
      <c r="D183" s="185" t="s">
        <v>379</v>
      </c>
      <c r="E183" s="186"/>
      <c r="F183" s="186"/>
      <c r="G183" s="172" t="s">
        <v>21</v>
      </c>
      <c r="H183" s="185" t="s">
        <v>16</v>
      </c>
      <c r="I183" s="186"/>
      <c r="J183" s="171" t="s">
        <v>28</v>
      </c>
      <c r="K183" s="171">
        <v>4</v>
      </c>
      <c r="L183" s="187" t="s">
        <v>18</v>
      </c>
      <c r="M183" s="186"/>
      <c r="N183" s="186"/>
      <c r="O183" s="171" t="s">
        <v>17</v>
      </c>
      <c r="P183" s="91"/>
      <c r="Q183" s="82"/>
      <c r="R183" s="82"/>
      <c r="S183" s="82"/>
      <c r="T183" s="82"/>
      <c r="U183" s="82">
        <f t="shared" si="2"/>
        <v>0</v>
      </c>
    </row>
    <row r="184" spans="1:21" s="90" customFormat="1" ht="24.95" customHeight="1">
      <c r="A184" s="87"/>
      <c r="B184" s="170">
        <v>2020</v>
      </c>
      <c r="C184" s="88" t="s">
        <v>380</v>
      </c>
      <c r="D184" s="194" t="s">
        <v>381</v>
      </c>
      <c r="E184" s="195"/>
      <c r="F184" s="195"/>
      <c r="G184" s="88" t="s">
        <v>21</v>
      </c>
      <c r="H184" s="194" t="s">
        <v>16</v>
      </c>
      <c r="I184" s="195"/>
      <c r="J184" s="170" t="s">
        <v>17</v>
      </c>
      <c r="K184" s="170">
        <v>3</v>
      </c>
      <c r="L184" s="196"/>
      <c r="M184" s="195"/>
      <c r="N184" s="195"/>
      <c r="O184" s="170"/>
      <c r="P184" s="89">
        <f>P185+P186+P187+P188+P189+P190+P191+P192+P193+P194+P195+P196+P197+P198+P199+P200+P201+P202+P203+P204+P205+P206+P207+P208+P209+P210+P211+P212+P213+P214+P215</f>
        <v>169010</v>
      </c>
      <c r="Q184" s="89"/>
      <c r="R184" s="89"/>
      <c r="S184" s="89"/>
      <c r="T184" s="89"/>
      <c r="U184" s="92">
        <f t="shared" si="2"/>
        <v>169010</v>
      </c>
    </row>
    <row r="185" spans="1:21" ht="24.95" hidden="1" customHeight="1">
      <c r="A185" s="77"/>
      <c r="B185" s="171">
        <v>2020</v>
      </c>
      <c r="C185" s="172" t="s">
        <v>382</v>
      </c>
      <c r="D185" s="185" t="s">
        <v>383</v>
      </c>
      <c r="E185" s="186"/>
      <c r="F185" s="186"/>
      <c r="G185" s="172" t="s">
        <v>21</v>
      </c>
      <c r="H185" s="185" t="s">
        <v>16</v>
      </c>
      <c r="I185" s="186"/>
      <c r="J185" s="171" t="s">
        <v>28</v>
      </c>
      <c r="K185" s="171">
        <v>4</v>
      </c>
      <c r="L185" s="187" t="s">
        <v>18</v>
      </c>
      <c r="M185" s="186"/>
      <c r="N185" s="186"/>
      <c r="O185" s="171" t="s">
        <v>17</v>
      </c>
      <c r="P185" s="91"/>
      <c r="Q185" s="82"/>
      <c r="R185" s="82"/>
      <c r="S185" s="82"/>
      <c r="T185" s="82"/>
      <c r="U185" s="82">
        <f t="shared" si="2"/>
        <v>0</v>
      </c>
    </row>
    <row r="186" spans="1:21" ht="24.95" hidden="1" customHeight="1">
      <c r="A186" s="77"/>
      <c r="B186" s="171">
        <v>2020</v>
      </c>
      <c r="C186" s="172" t="s">
        <v>384</v>
      </c>
      <c r="D186" s="185" t="s">
        <v>385</v>
      </c>
      <c r="E186" s="186"/>
      <c r="F186" s="186"/>
      <c r="G186" s="172" t="s">
        <v>21</v>
      </c>
      <c r="H186" s="185" t="s">
        <v>16</v>
      </c>
      <c r="I186" s="186"/>
      <c r="J186" s="171" t="s">
        <v>28</v>
      </c>
      <c r="K186" s="171">
        <v>4</v>
      </c>
      <c r="L186" s="187" t="s">
        <v>18</v>
      </c>
      <c r="M186" s="186"/>
      <c r="N186" s="186"/>
      <c r="O186" s="171" t="s">
        <v>17</v>
      </c>
      <c r="P186" s="91"/>
      <c r="Q186" s="82"/>
      <c r="R186" s="82"/>
      <c r="S186" s="82"/>
      <c r="T186" s="82"/>
      <c r="U186" s="82">
        <f t="shared" si="2"/>
        <v>0</v>
      </c>
    </row>
    <row r="187" spans="1:21" ht="24.95" hidden="1" customHeight="1">
      <c r="A187" s="77"/>
      <c r="B187" s="171">
        <v>2020</v>
      </c>
      <c r="C187" s="172" t="s">
        <v>386</v>
      </c>
      <c r="D187" s="185" t="s">
        <v>387</v>
      </c>
      <c r="E187" s="186"/>
      <c r="F187" s="186"/>
      <c r="G187" s="172" t="s">
        <v>21</v>
      </c>
      <c r="H187" s="185" t="s">
        <v>16</v>
      </c>
      <c r="I187" s="186"/>
      <c r="J187" s="171" t="s">
        <v>28</v>
      </c>
      <c r="K187" s="171">
        <v>4</v>
      </c>
      <c r="L187" s="187" t="s">
        <v>18</v>
      </c>
      <c r="M187" s="186"/>
      <c r="N187" s="186"/>
      <c r="O187" s="171" t="s">
        <v>17</v>
      </c>
      <c r="P187" s="91"/>
      <c r="Q187" s="82"/>
      <c r="R187" s="82"/>
      <c r="S187" s="82"/>
      <c r="T187" s="82"/>
      <c r="U187" s="82">
        <f t="shared" si="2"/>
        <v>0</v>
      </c>
    </row>
    <row r="188" spans="1:21" ht="24.95" hidden="1" customHeight="1">
      <c r="A188" s="77"/>
      <c r="B188" s="171">
        <v>2020</v>
      </c>
      <c r="C188" s="172" t="s">
        <v>388</v>
      </c>
      <c r="D188" s="185" t="s">
        <v>389</v>
      </c>
      <c r="E188" s="186"/>
      <c r="F188" s="186"/>
      <c r="G188" s="172" t="s">
        <v>21</v>
      </c>
      <c r="H188" s="185" t="s">
        <v>16</v>
      </c>
      <c r="I188" s="186"/>
      <c r="J188" s="171" t="s">
        <v>28</v>
      </c>
      <c r="K188" s="171">
        <v>4</v>
      </c>
      <c r="L188" s="187" t="s">
        <v>18</v>
      </c>
      <c r="M188" s="186"/>
      <c r="N188" s="186"/>
      <c r="O188" s="171" t="s">
        <v>17</v>
      </c>
      <c r="P188" s="91"/>
      <c r="Q188" s="82"/>
      <c r="R188" s="82"/>
      <c r="S188" s="82"/>
      <c r="T188" s="82"/>
      <c r="U188" s="82">
        <f t="shared" si="2"/>
        <v>0</v>
      </c>
    </row>
    <row r="189" spans="1:21" ht="24.95" hidden="1" customHeight="1">
      <c r="A189" s="77"/>
      <c r="B189" s="171">
        <v>2020</v>
      </c>
      <c r="C189" s="172" t="s">
        <v>390</v>
      </c>
      <c r="D189" s="185" t="s">
        <v>391</v>
      </c>
      <c r="E189" s="186"/>
      <c r="F189" s="186"/>
      <c r="G189" s="172" t="s">
        <v>21</v>
      </c>
      <c r="H189" s="185" t="s">
        <v>16</v>
      </c>
      <c r="I189" s="186"/>
      <c r="J189" s="171" t="s">
        <v>28</v>
      </c>
      <c r="K189" s="171">
        <v>4</v>
      </c>
      <c r="L189" s="187" t="s">
        <v>18</v>
      </c>
      <c r="M189" s="186"/>
      <c r="N189" s="186"/>
      <c r="O189" s="171" t="s">
        <v>17</v>
      </c>
      <c r="P189" s="91"/>
      <c r="Q189" s="82"/>
      <c r="R189" s="82"/>
      <c r="S189" s="82"/>
      <c r="T189" s="82"/>
      <c r="U189" s="82">
        <f t="shared" si="2"/>
        <v>0</v>
      </c>
    </row>
    <row r="190" spans="1:21" ht="24.95" hidden="1" customHeight="1">
      <c r="A190" s="77"/>
      <c r="B190" s="171">
        <v>2020</v>
      </c>
      <c r="C190" s="172" t="s">
        <v>392</v>
      </c>
      <c r="D190" s="185" t="s">
        <v>393</v>
      </c>
      <c r="E190" s="186"/>
      <c r="F190" s="186"/>
      <c r="G190" s="172" t="s">
        <v>21</v>
      </c>
      <c r="H190" s="185" t="s">
        <v>16</v>
      </c>
      <c r="I190" s="186"/>
      <c r="J190" s="171" t="s">
        <v>28</v>
      </c>
      <c r="K190" s="171">
        <v>4</v>
      </c>
      <c r="L190" s="187" t="s">
        <v>18</v>
      </c>
      <c r="M190" s="186"/>
      <c r="N190" s="186"/>
      <c r="O190" s="171" t="s">
        <v>17</v>
      </c>
      <c r="P190" s="91"/>
      <c r="Q190" s="82"/>
      <c r="R190" s="82"/>
      <c r="S190" s="82"/>
      <c r="T190" s="82"/>
      <c r="U190" s="82">
        <f t="shared" si="2"/>
        <v>0</v>
      </c>
    </row>
    <row r="191" spans="1:21" ht="24.95" hidden="1" customHeight="1">
      <c r="A191" s="77"/>
      <c r="B191" s="171">
        <v>2020</v>
      </c>
      <c r="C191" s="172" t="s">
        <v>394</v>
      </c>
      <c r="D191" s="185" t="s">
        <v>395</v>
      </c>
      <c r="E191" s="186"/>
      <c r="F191" s="186"/>
      <c r="G191" s="172" t="s">
        <v>21</v>
      </c>
      <c r="H191" s="185" t="s">
        <v>16</v>
      </c>
      <c r="I191" s="186"/>
      <c r="J191" s="171" t="s">
        <v>28</v>
      </c>
      <c r="K191" s="171">
        <v>4</v>
      </c>
      <c r="L191" s="187" t="s">
        <v>18</v>
      </c>
      <c r="M191" s="186"/>
      <c r="N191" s="186"/>
      <c r="O191" s="171" t="s">
        <v>17</v>
      </c>
      <c r="P191" s="91"/>
      <c r="Q191" s="82"/>
      <c r="R191" s="82"/>
      <c r="S191" s="82"/>
      <c r="T191" s="82"/>
      <c r="U191" s="82">
        <f t="shared" si="2"/>
        <v>0</v>
      </c>
    </row>
    <row r="192" spans="1:21" ht="24.95" hidden="1" customHeight="1">
      <c r="A192" s="77"/>
      <c r="B192" s="171">
        <v>2020</v>
      </c>
      <c r="C192" s="172" t="s">
        <v>396</v>
      </c>
      <c r="D192" s="185" t="s">
        <v>397</v>
      </c>
      <c r="E192" s="186"/>
      <c r="F192" s="186"/>
      <c r="G192" s="172" t="s">
        <v>21</v>
      </c>
      <c r="H192" s="185" t="s">
        <v>16</v>
      </c>
      <c r="I192" s="186"/>
      <c r="J192" s="171" t="s">
        <v>28</v>
      </c>
      <c r="K192" s="171">
        <v>4</v>
      </c>
      <c r="L192" s="187" t="s">
        <v>18</v>
      </c>
      <c r="M192" s="186"/>
      <c r="N192" s="186"/>
      <c r="O192" s="171" t="s">
        <v>17</v>
      </c>
      <c r="P192" s="91"/>
      <c r="Q192" s="82"/>
      <c r="R192" s="82"/>
      <c r="S192" s="82"/>
      <c r="T192" s="82"/>
      <c r="U192" s="82">
        <f t="shared" si="2"/>
        <v>0</v>
      </c>
    </row>
    <row r="193" spans="1:21" ht="24.95" hidden="1" customHeight="1">
      <c r="A193" s="77"/>
      <c r="B193" s="171">
        <v>2020</v>
      </c>
      <c r="C193" s="172" t="s">
        <v>398</v>
      </c>
      <c r="D193" s="185" t="s">
        <v>399</v>
      </c>
      <c r="E193" s="186"/>
      <c r="F193" s="186"/>
      <c r="G193" s="172" t="s">
        <v>21</v>
      </c>
      <c r="H193" s="185" t="s">
        <v>16</v>
      </c>
      <c r="I193" s="186"/>
      <c r="J193" s="171" t="s">
        <v>28</v>
      </c>
      <c r="K193" s="171">
        <v>4</v>
      </c>
      <c r="L193" s="187" t="s">
        <v>18</v>
      </c>
      <c r="M193" s="186"/>
      <c r="N193" s="186"/>
      <c r="O193" s="171" t="s">
        <v>17</v>
      </c>
      <c r="P193" s="91"/>
      <c r="Q193" s="82"/>
      <c r="R193" s="82"/>
      <c r="S193" s="82"/>
      <c r="T193" s="82"/>
      <c r="U193" s="82">
        <f t="shared" si="2"/>
        <v>0</v>
      </c>
    </row>
    <row r="194" spans="1:21" ht="24.95" customHeight="1">
      <c r="A194" s="77"/>
      <c r="B194" s="171">
        <v>2020</v>
      </c>
      <c r="C194" s="172" t="s">
        <v>400</v>
      </c>
      <c r="D194" s="185" t="s">
        <v>401</v>
      </c>
      <c r="E194" s="186"/>
      <c r="F194" s="186"/>
      <c r="G194" s="172" t="s">
        <v>21</v>
      </c>
      <c r="H194" s="185" t="s">
        <v>16</v>
      </c>
      <c r="I194" s="186"/>
      <c r="J194" s="171" t="s">
        <v>28</v>
      </c>
      <c r="K194" s="171">
        <v>4</v>
      </c>
      <c r="L194" s="187" t="s">
        <v>18</v>
      </c>
      <c r="M194" s="186"/>
      <c r="N194" s="186"/>
      <c r="O194" s="171" t="s">
        <v>17</v>
      </c>
      <c r="P194" s="91">
        <v>20000</v>
      </c>
      <c r="Q194" s="82"/>
      <c r="R194" s="82"/>
      <c r="S194" s="82"/>
      <c r="T194" s="82"/>
      <c r="U194" s="82">
        <f t="shared" si="2"/>
        <v>20000</v>
      </c>
    </row>
    <row r="195" spans="1:21" ht="24.95" hidden="1" customHeight="1">
      <c r="A195" s="77"/>
      <c r="B195" s="171">
        <v>2020</v>
      </c>
      <c r="C195" s="172" t="s">
        <v>402</v>
      </c>
      <c r="D195" s="185" t="s">
        <v>403</v>
      </c>
      <c r="E195" s="186"/>
      <c r="F195" s="186"/>
      <c r="G195" s="172" t="s">
        <v>21</v>
      </c>
      <c r="H195" s="185" t="s">
        <v>16</v>
      </c>
      <c r="I195" s="186"/>
      <c r="J195" s="171" t="s">
        <v>28</v>
      </c>
      <c r="K195" s="171">
        <v>4</v>
      </c>
      <c r="L195" s="187" t="s">
        <v>18</v>
      </c>
      <c r="M195" s="186"/>
      <c r="N195" s="186"/>
      <c r="O195" s="171" t="s">
        <v>17</v>
      </c>
      <c r="P195" s="91"/>
      <c r="Q195" s="82"/>
      <c r="R195" s="82"/>
      <c r="S195" s="82"/>
      <c r="T195" s="82"/>
      <c r="U195" s="82">
        <f t="shared" si="2"/>
        <v>0</v>
      </c>
    </row>
    <row r="196" spans="1:21" ht="24.95" hidden="1" customHeight="1">
      <c r="A196" s="77"/>
      <c r="B196" s="171">
        <v>2020</v>
      </c>
      <c r="C196" s="172" t="s">
        <v>404</v>
      </c>
      <c r="D196" s="185" t="s">
        <v>405</v>
      </c>
      <c r="E196" s="186"/>
      <c r="F196" s="186"/>
      <c r="G196" s="172" t="s">
        <v>21</v>
      </c>
      <c r="H196" s="185" t="s">
        <v>16</v>
      </c>
      <c r="I196" s="186"/>
      <c r="J196" s="171" t="s">
        <v>28</v>
      </c>
      <c r="K196" s="171">
        <v>4</v>
      </c>
      <c r="L196" s="187" t="s">
        <v>18</v>
      </c>
      <c r="M196" s="186"/>
      <c r="N196" s="186"/>
      <c r="O196" s="171" t="s">
        <v>17</v>
      </c>
      <c r="P196" s="91"/>
      <c r="Q196" s="82"/>
      <c r="R196" s="82"/>
      <c r="S196" s="82"/>
      <c r="T196" s="82"/>
      <c r="U196" s="82">
        <f t="shared" ref="U196:U219" si="3">P196+Q196+R196+S196+T196</f>
        <v>0</v>
      </c>
    </row>
    <row r="197" spans="1:21" ht="36.75" hidden="1" customHeight="1">
      <c r="A197" s="77"/>
      <c r="B197" s="171">
        <v>2020</v>
      </c>
      <c r="C197" s="172" t="s">
        <v>406</v>
      </c>
      <c r="D197" s="185" t="s">
        <v>407</v>
      </c>
      <c r="E197" s="186"/>
      <c r="F197" s="186"/>
      <c r="G197" s="172" t="s">
        <v>21</v>
      </c>
      <c r="H197" s="185" t="s">
        <v>16</v>
      </c>
      <c r="I197" s="186"/>
      <c r="J197" s="171" t="s">
        <v>28</v>
      </c>
      <c r="K197" s="171">
        <v>4</v>
      </c>
      <c r="L197" s="187" t="s">
        <v>18</v>
      </c>
      <c r="M197" s="186"/>
      <c r="N197" s="186"/>
      <c r="O197" s="171" t="s">
        <v>17</v>
      </c>
      <c r="P197" s="91"/>
      <c r="Q197" s="82"/>
      <c r="R197" s="82"/>
      <c r="S197" s="82"/>
      <c r="T197" s="82"/>
      <c r="U197" s="82">
        <f t="shared" si="3"/>
        <v>0</v>
      </c>
    </row>
    <row r="198" spans="1:21" ht="24.95" customHeight="1">
      <c r="A198" s="77"/>
      <c r="B198" s="171">
        <v>2020</v>
      </c>
      <c r="C198" s="172" t="s">
        <v>408</v>
      </c>
      <c r="D198" s="185" t="s">
        <v>409</v>
      </c>
      <c r="E198" s="186"/>
      <c r="F198" s="186"/>
      <c r="G198" s="172" t="s">
        <v>21</v>
      </c>
      <c r="H198" s="185" t="s">
        <v>16</v>
      </c>
      <c r="I198" s="186"/>
      <c r="J198" s="171" t="s">
        <v>28</v>
      </c>
      <c r="K198" s="171">
        <v>4</v>
      </c>
      <c r="L198" s="187" t="s">
        <v>18</v>
      </c>
      <c r="M198" s="186"/>
      <c r="N198" s="186"/>
      <c r="O198" s="171" t="s">
        <v>17</v>
      </c>
      <c r="P198" s="91">
        <v>37000</v>
      </c>
      <c r="Q198" s="82"/>
      <c r="R198" s="82"/>
      <c r="S198" s="82"/>
      <c r="T198" s="82"/>
      <c r="U198" s="82">
        <f t="shared" si="3"/>
        <v>37000</v>
      </c>
    </row>
    <row r="199" spans="1:21" ht="24.95" hidden="1" customHeight="1">
      <c r="A199" s="77"/>
      <c r="B199" s="171">
        <v>2020</v>
      </c>
      <c r="C199" s="172" t="s">
        <v>410</v>
      </c>
      <c r="D199" s="185" t="s">
        <v>411</v>
      </c>
      <c r="E199" s="186"/>
      <c r="F199" s="186"/>
      <c r="G199" s="172" t="s">
        <v>21</v>
      </c>
      <c r="H199" s="185" t="s">
        <v>16</v>
      </c>
      <c r="I199" s="186"/>
      <c r="J199" s="171" t="s">
        <v>28</v>
      </c>
      <c r="K199" s="171">
        <v>4</v>
      </c>
      <c r="L199" s="187" t="s">
        <v>18</v>
      </c>
      <c r="M199" s="186"/>
      <c r="N199" s="186"/>
      <c r="O199" s="171" t="s">
        <v>17</v>
      </c>
      <c r="P199" s="91"/>
      <c r="Q199" s="82"/>
      <c r="R199" s="82"/>
      <c r="S199" s="82"/>
      <c r="T199" s="82"/>
      <c r="U199" s="82">
        <f t="shared" si="3"/>
        <v>0</v>
      </c>
    </row>
    <row r="200" spans="1:21" ht="24.95" hidden="1" customHeight="1">
      <c r="A200" s="77"/>
      <c r="B200" s="171">
        <v>2020</v>
      </c>
      <c r="C200" s="172" t="s">
        <v>412</v>
      </c>
      <c r="D200" s="185" t="s">
        <v>413</v>
      </c>
      <c r="E200" s="186"/>
      <c r="F200" s="186"/>
      <c r="G200" s="172" t="s">
        <v>21</v>
      </c>
      <c r="H200" s="185" t="s">
        <v>16</v>
      </c>
      <c r="I200" s="186"/>
      <c r="J200" s="171" t="s">
        <v>28</v>
      </c>
      <c r="K200" s="171">
        <v>4</v>
      </c>
      <c r="L200" s="187" t="s">
        <v>18</v>
      </c>
      <c r="M200" s="186"/>
      <c r="N200" s="186"/>
      <c r="O200" s="171" t="s">
        <v>17</v>
      </c>
      <c r="P200" s="91"/>
      <c r="Q200" s="82"/>
      <c r="R200" s="82"/>
      <c r="S200" s="82"/>
      <c r="T200" s="82"/>
      <c r="U200" s="82">
        <f t="shared" si="3"/>
        <v>0</v>
      </c>
    </row>
    <row r="201" spans="1:21" ht="24.95" hidden="1" customHeight="1">
      <c r="A201" s="77"/>
      <c r="B201" s="171">
        <v>2020</v>
      </c>
      <c r="C201" s="172" t="s">
        <v>414</v>
      </c>
      <c r="D201" s="185" t="s">
        <v>415</v>
      </c>
      <c r="E201" s="186"/>
      <c r="F201" s="186"/>
      <c r="G201" s="172" t="s">
        <v>21</v>
      </c>
      <c r="H201" s="185" t="s">
        <v>16</v>
      </c>
      <c r="I201" s="186"/>
      <c r="J201" s="171" t="s">
        <v>28</v>
      </c>
      <c r="K201" s="171">
        <v>4</v>
      </c>
      <c r="L201" s="187" t="s">
        <v>18</v>
      </c>
      <c r="M201" s="186"/>
      <c r="N201" s="186"/>
      <c r="O201" s="171" t="s">
        <v>17</v>
      </c>
      <c r="P201" s="91"/>
      <c r="Q201" s="82"/>
      <c r="R201" s="82"/>
      <c r="S201" s="82"/>
      <c r="T201" s="82"/>
      <c r="U201" s="82">
        <f t="shared" si="3"/>
        <v>0</v>
      </c>
    </row>
    <row r="202" spans="1:21" ht="24.95" hidden="1" customHeight="1">
      <c r="A202" s="77"/>
      <c r="B202" s="171">
        <v>2020</v>
      </c>
      <c r="C202" s="172" t="s">
        <v>416</v>
      </c>
      <c r="D202" s="185" t="s">
        <v>417</v>
      </c>
      <c r="E202" s="186"/>
      <c r="F202" s="186"/>
      <c r="G202" s="172" t="s">
        <v>21</v>
      </c>
      <c r="H202" s="185" t="s">
        <v>16</v>
      </c>
      <c r="I202" s="186"/>
      <c r="J202" s="171" t="s">
        <v>28</v>
      </c>
      <c r="K202" s="171">
        <v>4</v>
      </c>
      <c r="L202" s="187" t="s">
        <v>18</v>
      </c>
      <c r="M202" s="186"/>
      <c r="N202" s="186"/>
      <c r="O202" s="171" t="s">
        <v>17</v>
      </c>
      <c r="P202" s="91"/>
      <c r="Q202" s="82"/>
      <c r="R202" s="82"/>
      <c r="S202" s="82"/>
      <c r="T202" s="82"/>
      <c r="U202" s="82">
        <f t="shared" si="3"/>
        <v>0</v>
      </c>
    </row>
    <row r="203" spans="1:21" ht="24.95" hidden="1" customHeight="1">
      <c r="A203" s="77"/>
      <c r="B203" s="171">
        <v>2020</v>
      </c>
      <c r="C203" s="172" t="s">
        <v>418</v>
      </c>
      <c r="D203" s="185" t="s">
        <v>419</v>
      </c>
      <c r="E203" s="186"/>
      <c r="F203" s="186"/>
      <c r="G203" s="172" t="s">
        <v>21</v>
      </c>
      <c r="H203" s="185" t="s">
        <v>16</v>
      </c>
      <c r="I203" s="186"/>
      <c r="J203" s="171" t="s">
        <v>28</v>
      </c>
      <c r="K203" s="171">
        <v>4</v>
      </c>
      <c r="L203" s="187" t="s">
        <v>18</v>
      </c>
      <c r="M203" s="186"/>
      <c r="N203" s="186"/>
      <c r="O203" s="171" t="s">
        <v>17</v>
      </c>
      <c r="P203" s="91"/>
      <c r="Q203" s="82"/>
      <c r="R203" s="82"/>
      <c r="S203" s="82"/>
      <c r="T203" s="82"/>
      <c r="U203" s="82">
        <f t="shared" si="3"/>
        <v>0</v>
      </c>
    </row>
    <row r="204" spans="1:21" ht="24.95" hidden="1" customHeight="1">
      <c r="A204" s="77"/>
      <c r="B204" s="171">
        <v>2020</v>
      </c>
      <c r="C204" s="172" t="s">
        <v>420</v>
      </c>
      <c r="D204" s="185" t="s">
        <v>421</v>
      </c>
      <c r="E204" s="186"/>
      <c r="F204" s="186"/>
      <c r="G204" s="172" t="s">
        <v>21</v>
      </c>
      <c r="H204" s="185" t="s">
        <v>16</v>
      </c>
      <c r="I204" s="186"/>
      <c r="J204" s="171" t="s">
        <v>28</v>
      </c>
      <c r="K204" s="171">
        <v>4</v>
      </c>
      <c r="L204" s="187" t="s">
        <v>18</v>
      </c>
      <c r="M204" s="186"/>
      <c r="N204" s="186"/>
      <c r="O204" s="171" t="s">
        <v>17</v>
      </c>
      <c r="P204" s="91"/>
      <c r="Q204" s="82"/>
      <c r="R204" s="82"/>
      <c r="S204" s="82"/>
      <c r="T204" s="82"/>
      <c r="U204" s="82">
        <f t="shared" si="3"/>
        <v>0</v>
      </c>
    </row>
    <row r="205" spans="1:21" ht="24.95" customHeight="1">
      <c r="A205" s="77"/>
      <c r="B205" s="171">
        <v>2020</v>
      </c>
      <c r="C205" s="172" t="s">
        <v>422</v>
      </c>
      <c r="D205" s="185" t="s">
        <v>423</v>
      </c>
      <c r="E205" s="186"/>
      <c r="F205" s="186"/>
      <c r="G205" s="172" t="s">
        <v>21</v>
      </c>
      <c r="H205" s="185" t="s">
        <v>16</v>
      </c>
      <c r="I205" s="186"/>
      <c r="J205" s="171" t="s">
        <v>28</v>
      </c>
      <c r="K205" s="171">
        <v>4</v>
      </c>
      <c r="L205" s="187" t="s">
        <v>18</v>
      </c>
      <c r="M205" s="186"/>
      <c r="N205" s="186"/>
      <c r="O205" s="171" t="s">
        <v>17</v>
      </c>
      <c r="P205" s="91">
        <v>30000</v>
      </c>
      <c r="Q205" s="82"/>
      <c r="R205" s="82"/>
      <c r="S205" s="82"/>
      <c r="T205" s="82"/>
      <c r="U205" s="82">
        <f t="shared" si="3"/>
        <v>30000</v>
      </c>
    </row>
    <row r="206" spans="1:21" ht="24.95" customHeight="1">
      <c r="A206" s="77"/>
      <c r="B206" s="171">
        <v>2020</v>
      </c>
      <c r="C206" s="172" t="s">
        <v>424</v>
      </c>
      <c r="D206" s="185" t="s">
        <v>425</v>
      </c>
      <c r="E206" s="186"/>
      <c r="F206" s="186"/>
      <c r="G206" s="172" t="s">
        <v>21</v>
      </c>
      <c r="H206" s="185" t="s">
        <v>16</v>
      </c>
      <c r="I206" s="186"/>
      <c r="J206" s="171" t="s">
        <v>28</v>
      </c>
      <c r="K206" s="171">
        <v>4</v>
      </c>
      <c r="L206" s="187" t="s">
        <v>18</v>
      </c>
      <c r="M206" s="186"/>
      <c r="N206" s="186"/>
      <c r="O206" s="171" t="s">
        <v>17</v>
      </c>
      <c r="P206" s="91">
        <v>15000</v>
      </c>
      <c r="Q206" s="82"/>
      <c r="R206" s="82"/>
      <c r="S206" s="82"/>
      <c r="T206" s="82"/>
      <c r="U206" s="82">
        <f t="shared" si="3"/>
        <v>15000</v>
      </c>
    </row>
    <row r="207" spans="1:21" ht="24.95" customHeight="1">
      <c r="A207" s="77"/>
      <c r="B207" s="171">
        <v>2020</v>
      </c>
      <c r="C207" s="172" t="s">
        <v>426</v>
      </c>
      <c r="D207" s="185" t="s">
        <v>427</v>
      </c>
      <c r="E207" s="186"/>
      <c r="F207" s="186"/>
      <c r="G207" s="172" t="s">
        <v>21</v>
      </c>
      <c r="H207" s="185" t="s">
        <v>16</v>
      </c>
      <c r="I207" s="186"/>
      <c r="J207" s="171" t="s">
        <v>28</v>
      </c>
      <c r="K207" s="171">
        <v>4</v>
      </c>
      <c r="L207" s="187" t="s">
        <v>18</v>
      </c>
      <c r="M207" s="186"/>
      <c r="N207" s="186"/>
      <c r="O207" s="171" t="s">
        <v>17</v>
      </c>
      <c r="P207" s="91">
        <v>32010</v>
      </c>
      <c r="Q207" s="82"/>
      <c r="R207" s="82"/>
      <c r="S207" s="82"/>
      <c r="T207" s="82"/>
      <c r="U207" s="82">
        <f t="shared" si="3"/>
        <v>32010</v>
      </c>
    </row>
    <row r="208" spans="1:21" ht="24.95" customHeight="1">
      <c r="A208" s="77"/>
      <c r="B208" s="171">
        <v>2020</v>
      </c>
      <c r="C208" s="172" t="s">
        <v>428</v>
      </c>
      <c r="D208" s="185" t="s">
        <v>429</v>
      </c>
      <c r="E208" s="186"/>
      <c r="F208" s="186"/>
      <c r="G208" s="172" t="s">
        <v>21</v>
      </c>
      <c r="H208" s="185" t="s">
        <v>16</v>
      </c>
      <c r="I208" s="186"/>
      <c r="J208" s="171" t="s">
        <v>28</v>
      </c>
      <c r="K208" s="171">
        <v>4</v>
      </c>
      <c r="L208" s="187" t="s">
        <v>18</v>
      </c>
      <c r="M208" s="186"/>
      <c r="N208" s="186"/>
      <c r="O208" s="171" t="s">
        <v>17</v>
      </c>
      <c r="P208" s="91">
        <v>35000</v>
      </c>
      <c r="Q208" s="82"/>
      <c r="R208" s="82"/>
      <c r="S208" s="82"/>
      <c r="T208" s="82"/>
      <c r="U208" s="82">
        <f t="shared" si="3"/>
        <v>35000</v>
      </c>
    </row>
    <row r="209" spans="1:21" ht="24.95" hidden="1" customHeight="1">
      <c r="A209" s="77"/>
      <c r="B209" s="171">
        <v>2020</v>
      </c>
      <c r="C209" s="172" t="s">
        <v>430</v>
      </c>
      <c r="D209" s="185" t="s">
        <v>431</v>
      </c>
      <c r="E209" s="186"/>
      <c r="F209" s="186"/>
      <c r="G209" s="172" t="s">
        <v>21</v>
      </c>
      <c r="H209" s="185" t="s">
        <v>16</v>
      </c>
      <c r="I209" s="186"/>
      <c r="J209" s="171" t="s">
        <v>28</v>
      </c>
      <c r="K209" s="171">
        <v>4</v>
      </c>
      <c r="L209" s="187" t="s">
        <v>18</v>
      </c>
      <c r="M209" s="186"/>
      <c r="N209" s="186"/>
      <c r="O209" s="171" t="s">
        <v>17</v>
      </c>
      <c r="P209" s="91"/>
      <c r="Q209" s="82"/>
      <c r="R209" s="82"/>
      <c r="S209" s="82"/>
      <c r="T209" s="82"/>
      <c r="U209" s="82">
        <f t="shared" si="3"/>
        <v>0</v>
      </c>
    </row>
    <row r="210" spans="1:21" ht="24.95" hidden="1" customHeight="1">
      <c r="A210" s="77"/>
      <c r="B210" s="171">
        <v>2020</v>
      </c>
      <c r="C210" s="172" t="s">
        <v>432</v>
      </c>
      <c r="D210" s="185" t="s">
        <v>433</v>
      </c>
      <c r="E210" s="186"/>
      <c r="F210" s="186"/>
      <c r="G210" s="172" t="s">
        <v>21</v>
      </c>
      <c r="H210" s="185" t="s">
        <v>16</v>
      </c>
      <c r="I210" s="186"/>
      <c r="J210" s="171" t="s">
        <v>28</v>
      </c>
      <c r="K210" s="171">
        <v>4</v>
      </c>
      <c r="L210" s="187" t="s">
        <v>18</v>
      </c>
      <c r="M210" s="186"/>
      <c r="N210" s="186"/>
      <c r="O210" s="171" t="s">
        <v>17</v>
      </c>
      <c r="P210" s="91"/>
      <c r="Q210" s="82"/>
      <c r="R210" s="82"/>
      <c r="S210" s="82"/>
      <c r="T210" s="82"/>
      <c r="U210" s="82">
        <f t="shared" si="3"/>
        <v>0</v>
      </c>
    </row>
    <row r="211" spans="1:21" ht="24.95" hidden="1" customHeight="1">
      <c r="A211" s="77"/>
      <c r="B211" s="171">
        <v>2020</v>
      </c>
      <c r="C211" s="172" t="s">
        <v>434</v>
      </c>
      <c r="D211" s="185" t="s">
        <v>435</v>
      </c>
      <c r="E211" s="186"/>
      <c r="F211" s="186"/>
      <c r="G211" s="172" t="s">
        <v>21</v>
      </c>
      <c r="H211" s="185" t="s">
        <v>16</v>
      </c>
      <c r="I211" s="186"/>
      <c r="J211" s="171" t="s">
        <v>28</v>
      </c>
      <c r="K211" s="171">
        <v>4</v>
      </c>
      <c r="L211" s="187" t="s">
        <v>18</v>
      </c>
      <c r="M211" s="186"/>
      <c r="N211" s="186"/>
      <c r="O211" s="171" t="s">
        <v>17</v>
      </c>
      <c r="P211" s="91"/>
      <c r="Q211" s="82"/>
      <c r="R211" s="82"/>
      <c r="S211" s="82"/>
      <c r="T211" s="82"/>
      <c r="U211" s="82">
        <f t="shared" si="3"/>
        <v>0</v>
      </c>
    </row>
    <row r="212" spans="1:21" ht="24.95" hidden="1" customHeight="1">
      <c r="A212" s="177">
        <v>2019</v>
      </c>
      <c r="B212" s="171">
        <v>2020</v>
      </c>
      <c r="C212" s="172" t="s">
        <v>436</v>
      </c>
      <c r="D212" s="185" t="s">
        <v>437</v>
      </c>
      <c r="E212" s="186"/>
      <c r="F212" s="186"/>
      <c r="G212" s="172" t="s">
        <v>21</v>
      </c>
      <c r="H212" s="185" t="s">
        <v>16</v>
      </c>
      <c r="I212" s="186"/>
      <c r="J212" s="171" t="s">
        <v>28</v>
      </c>
      <c r="K212" s="171">
        <v>4</v>
      </c>
      <c r="L212" s="187" t="s">
        <v>18</v>
      </c>
      <c r="M212" s="186"/>
      <c r="N212" s="186"/>
      <c r="O212" s="171" t="s">
        <v>17</v>
      </c>
      <c r="P212" s="91"/>
      <c r="Q212" s="82"/>
      <c r="R212" s="82"/>
      <c r="S212" s="82"/>
      <c r="T212" s="82"/>
      <c r="U212" s="82">
        <f t="shared" si="3"/>
        <v>0</v>
      </c>
    </row>
    <row r="213" spans="1:21" ht="24.95" hidden="1" customHeight="1">
      <c r="A213" s="177"/>
      <c r="B213" s="171">
        <v>2020</v>
      </c>
      <c r="C213" s="172" t="s">
        <v>438</v>
      </c>
      <c r="D213" s="185" t="s">
        <v>439</v>
      </c>
      <c r="E213" s="186"/>
      <c r="F213" s="186"/>
      <c r="G213" s="172" t="s">
        <v>21</v>
      </c>
      <c r="H213" s="185" t="s">
        <v>16</v>
      </c>
      <c r="I213" s="186"/>
      <c r="J213" s="171" t="s">
        <v>28</v>
      </c>
      <c r="K213" s="171">
        <v>4</v>
      </c>
      <c r="L213" s="187" t="s">
        <v>18</v>
      </c>
      <c r="M213" s="186"/>
      <c r="N213" s="186"/>
      <c r="O213" s="171" t="s">
        <v>17</v>
      </c>
      <c r="P213" s="91"/>
      <c r="Q213" s="82"/>
      <c r="R213" s="82"/>
      <c r="S213" s="82"/>
      <c r="T213" s="82"/>
      <c r="U213" s="82">
        <f t="shared" si="3"/>
        <v>0</v>
      </c>
    </row>
    <row r="214" spans="1:21" ht="24.95" hidden="1" customHeight="1">
      <c r="A214" s="177">
        <v>2019</v>
      </c>
      <c r="B214" s="171">
        <v>2020</v>
      </c>
      <c r="C214" s="172" t="s">
        <v>1582</v>
      </c>
      <c r="D214" s="197" t="s">
        <v>1584</v>
      </c>
      <c r="E214" s="198"/>
      <c r="F214" s="199"/>
      <c r="G214" s="172" t="s">
        <v>21</v>
      </c>
      <c r="H214" s="185" t="s">
        <v>16</v>
      </c>
      <c r="I214" s="186"/>
      <c r="J214" s="171" t="s">
        <v>28</v>
      </c>
      <c r="K214" s="171">
        <v>4</v>
      </c>
      <c r="L214" s="171"/>
      <c r="M214" s="166"/>
      <c r="N214" s="166"/>
      <c r="O214" s="171"/>
      <c r="P214" s="91"/>
      <c r="Q214" s="82"/>
      <c r="R214" s="82"/>
      <c r="S214" s="82"/>
      <c r="T214" s="82"/>
      <c r="U214" s="82">
        <f t="shared" si="3"/>
        <v>0</v>
      </c>
    </row>
    <row r="215" spans="1:21" ht="36" hidden="1" customHeight="1">
      <c r="A215" s="177"/>
      <c r="B215" s="171">
        <v>2020</v>
      </c>
      <c r="C215" s="172" t="s">
        <v>1583</v>
      </c>
      <c r="D215" s="197" t="s">
        <v>1585</v>
      </c>
      <c r="E215" s="198"/>
      <c r="F215" s="199"/>
      <c r="G215" s="172" t="s">
        <v>21</v>
      </c>
      <c r="H215" s="185" t="s">
        <v>16</v>
      </c>
      <c r="I215" s="186"/>
      <c r="J215" s="171" t="s">
        <v>28</v>
      </c>
      <c r="K215" s="171">
        <v>4</v>
      </c>
      <c r="L215" s="171"/>
      <c r="M215" s="166"/>
      <c r="N215" s="166"/>
      <c r="O215" s="171"/>
      <c r="P215" s="91"/>
      <c r="Q215" s="82"/>
      <c r="R215" s="82"/>
      <c r="S215" s="82"/>
      <c r="T215" s="82"/>
      <c r="U215" s="82">
        <f t="shared" si="3"/>
        <v>0</v>
      </c>
    </row>
    <row r="216" spans="1:21" s="85" customFormat="1" ht="24.95" hidden="1" customHeight="1">
      <c r="A216" s="86"/>
      <c r="B216" s="173">
        <v>2020</v>
      </c>
      <c r="C216" s="175" t="s">
        <v>440</v>
      </c>
      <c r="D216" s="193" t="s">
        <v>441</v>
      </c>
      <c r="E216" s="192"/>
      <c r="F216" s="192"/>
      <c r="G216" s="175" t="s">
        <v>21</v>
      </c>
      <c r="H216" s="193" t="s">
        <v>16</v>
      </c>
      <c r="I216" s="192"/>
      <c r="J216" s="173" t="s">
        <v>17</v>
      </c>
      <c r="K216" s="173">
        <v>1</v>
      </c>
      <c r="L216" s="191" t="s">
        <v>18</v>
      </c>
      <c r="M216" s="192"/>
      <c r="N216" s="192"/>
      <c r="O216" s="173" t="s">
        <v>17</v>
      </c>
      <c r="P216" s="84"/>
      <c r="Q216" s="84"/>
      <c r="R216" s="84"/>
      <c r="S216" s="84"/>
      <c r="T216" s="84"/>
      <c r="U216" s="84">
        <f t="shared" si="3"/>
        <v>0</v>
      </c>
    </row>
    <row r="217" spans="1:21" s="85" customFormat="1" ht="24.95" hidden="1" customHeight="1">
      <c r="A217" s="86"/>
      <c r="B217" s="173">
        <v>2020</v>
      </c>
      <c r="C217" s="175" t="s">
        <v>442</v>
      </c>
      <c r="D217" s="193" t="s">
        <v>441</v>
      </c>
      <c r="E217" s="192"/>
      <c r="F217" s="192"/>
      <c r="G217" s="175" t="s">
        <v>21</v>
      </c>
      <c r="H217" s="193" t="s">
        <v>16</v>
      </c>
      <c r="I217" s="192"/>
      <c r="J217" s="173" t="s">
        <v>17</v>
      </c>
      <c r="K217" s="173">
        <v>2</v>
      </c>
      <c r="L217" s="191" t="s">
        <v>18</v>
      </c>
      <c r="M217" s="192"/>
      <c r="N217" s="192"/>
      <c r="O217" s="173" t="s">
        <v>17</v>
      </c>
      <c r="P217" s="84"/>
      <c r="Q217" s="84"/>
      <c r="R217" s="84"/>
      <c r="S217" s="84"/>
      <c r="T217" s="84"/>
      <c r="U217" s="84">
        <f t="shared" si="3"/>
        <v>0</v>
      </c>
    </row>
    <row r="218" spans="1:21" s="90" customFormat="1" ht="24.95" hidden="1" customHeight="1">
      <c r="A218" s="87"/>
      <c r="B218" s="170">
        <v>2020</v>
      </c>
      <c r="C218" s="88" t="s">
        <v>443</v>
      </c>
      <c r="D218" s="194" t="s">
        <v>441</v>
      </c>
      <c r="E218" s="195"/>
      <c r="F218" s="195"/>
      <c r="G218" s="88" t="s">
        <v>21</v>
      </c>
      <c r="H218" s="194" t="s">
        <v>16</v>
      </c>
      <c r="I218" s="195"/>
      <c r="J218" s="170" t="s">
        <v>17</v>
      </c>
      <c r="K218" s="170">
        <v>3</v>
      </c>
      <c r="L218" s="196" t="s">
        <v>18</v>
      </c>
      <c r="M218" s="195"/>
      <c r="N218" s="195"/>
      <c r="O218" s="170" t="s">
        <v>17</v>
      </c>
      <c r="P218" s="89"/>
      <c r="Q218" s="89"/>
      <c r="R218" s="89"/>
      <c r="S218" s="89"/>
      <c r="T218" s="89"/>
      <c r="U218" s="92">
        <f t="shared" si="3"/>
        <v>0</v>
      </c>
    </row>
    <row r="219" spans="1:21" ht="24.95" hidden="1" customHeight="1">
      <c r="A219" s="77"/>
      <c r="B219" s="171">
        <v>2020</v>
      </c>
      <c r="C219" s="172" t="s">
        <v>444</v>
      </c>
      <c r="D219" s="185" t="s">
        <v>445</v>
      </c>
      <c r="E219" s="186"/>
      <c r="F219" s="186"/>
      <c r="G219" s="172" t="s">
        <v>21</v>
      </c>
      <c r="H219" s="185" t="s">
        <v>16</v>
      </c>
      <c r="I219" s="186"/>
      <c r="J219" s="171" t="s">
        <v>28</v>
      </c>
      <c r="K219" s="171">
        <v>4</v>
      </c>
      <c r="L219" s="187" t="s">
        <v>18</v>
      </c>
      <c r="M219" s="186"/>
      <c r="N219" s="186"/>
      <c r="O219" s="171" t="s">
        <v>17</v>
      </c>
      <c r="P219" s="94"/>
      <c r="Q219" s="95"/>
      <c r="R219" s="95"/>
      <c r="S219" s="95"/>
      <c r="T219" s="95"/>
      <c r="U219" s="82">
        <f t="shared" si="3"/>
        <v>0</v>
      </c>
    </row>
    <row r="220" spans="1:21" s="99" customFormat="1" ht="24.95" customHeight="1" thickBot="1">
      <c r="A220" s="96"/>
      <c r="B220" s="178"/>
      <c r="C220" s="176"/>
      <c r="D220" s="188" t="s">
        <v>446</v>
      </c>
      <c r="E220" s="189"/>
      <c r="F220" s="189"/>
      <c r="G220" s="176"/>
      <c r="H220" s="188"/>
      <c r="I220" s="189"/>
      <c r="J220" s="165"/>
      <c r="K220" s="165"/>
      <c r="L220" s="190"/>
      <c r="M220" s="189"/>
      <c r="N220" s="189"/>
      <c r="O220" s="165"/>
      <c r="P220" s="97">
        <f t="shared" ref="P220:U220" si="4">P178+P3+P216</f>
        <v>201010</v>
      </c>
      <c r="Q220" s="97">
        <f t="shared" si="4"/>
        <v>504736.62000000005</v>
      </c>
      <c r="R220" s="97">
        <f t="shared" si="4"/>
        <v>187485.65</v>
      </c>
      <c r="S220" s="97">
        <f t="shared" si="4"/>
        <v>2270.11</v>
      </c>
      <c r="T220" s="97">
        <f t="shared" si="4"/>
        <v>9233.09</v>
      </c>
      <c r="U220" s="98">
        <f t="shared" si="4"/>
        <v>904735.47000000009</v>
      </c>
    </row>
    <row r="221" spans="1:21" ht="24.95" customHeight="1" thickTop="1">
      <c r="B221" s="80"/>
    </row>
  </sheetData>
  <autoFilter ref="B1:U220">
    <filterColumn colId="2" showButton="0"/>
    <filterColumn colId="3" showButton="0"/>
    <filterColumn colId="6" showButton="0"/>
    <filterColumn colId="10" showButton="0"/>
    <filterColumn colId="11" showButton="0"/>
    <filterColumn colId="19">
      <filters>
        <filter val="€ 1.071,61"/>
        <filter val="€ 10.582,20"/>
        <filter val="€ 102.062,78"/>
        <filter val="€ 11.191,47"/>
        <filter val="€ 11.857,94"/>
        <filter val="€ 116.535,47"/>
        <filter val="€ 119.645,49"/>
        <filter val="€ 121.645,49"/>
        <filter val="€ 126.395,32"/>
        <filter val="€ 14.942,16"/>
        <filter val="€ 15.000,00"/>
        <filter val="€ 162.861,27"/>
        <filter val="€ 169.010,00"/>
        <filter val="€ 198.988,85"/>
        <filter val="€ 2.000,00"/>
        <filter val="€ 2.810,19"/>
        <filter val="€ 20.000,00"/>
        <filter val="€ 21.523,79"/>
        <filter val="€ 30.000,00"/>
        <filter val="€ 32.010,00"/>
        <filter val="€ 35.000,00"/>
        <filter val="€ 37.000,00"/>
        <filter val="€ 37.374,64"/>
        <filter val="€ 40.138,13"/>
        <filter val="€ 43.500,00"/>
        <filter val="€ 6.050,67"/>
        <filter val="€ 614.079,98"/>
        <filter val="€ 64.688,14"/>
        <filter val="€ 649,73"/>
        <filter val="€ 735.725,47"/>
        <filter val="€ 76.145,49"/>
        <filter val="€ 76.397,34"/>
        <filter val="€ 904.735,47"/>
      </filters>
    </filterColumn>
  </autoFilter>
  <mergeCells count="657">
    <mergeCell ref="D1:F1"/>
    <mergeCell ref="H1:I1"/>
    <mergeCell ref="L1:N1"/>
    <mergeCell ref="D2:F2"/>
    <mergeCell ref="H2:I2"/>
    <mergeCell ref="L2:N2"/>
    <mergeCell ref="D5:F5"/>
    <mergeCell ref="H5:I5"/>
    <mergeCell ref="L5:N5"/>
    <mergeCell ref="D6:F6"/>
    <mergeCell ref="H6:I6"/>
    <mergeCell ref="L6:N6"/>
    <mergeCell ref="D3:F3"/>
    <mergeCell ref="H3:I3"/>
    <mergeCell ref="L3:N3"/>
    <mergeCell ref="D4:F4"/>
    <mergeCell ref="H4:I4"/>
    <mergeCell ref="L4:N4"/>
    <mergeCell ref="D9:F9"/>
    <mergeCell ref="H9:I9"/>
    <mergeCell ref="L9:N9"/>
    <mergeCell ref="D10:F10"/>
    <mergeCell ref="H10:I10"/>
    <mergeCell ref="L10:N10"/>
    <mergeCell ref="D7:F7"/>
    <mergeCell ref="H7:I7"/>
    <mergeCell ref="L7:N7"/>
    <mergeCell ref="D8:F8"/>
    <mergeCell ref="H8:I8"/>
    <mergeCell ref="L8:N8"/>
    <mergeCell ref="D13:F13"/>
    <mergeCell ref="H13:I13"/>
    <mergeCell ref="L13:N13"/>
    <mergeCell ref="D14:F14"/>
    <mergeCell ref="H14:I14"/>
    <mergeCell ref="L14:N14"/>
    <mergeCell ref="D11:F11"/>
    <mergeCell ref="H11:I11"/>
    <mergeCell ref="L11:N11"/>
    <mergeCell ref="D12:F12"/>
    <mergeCell ref="H12:I12"/>
    <mergeCell ref="L12:N12"/>
    <mergeCell ref="D17:F17"/>
    <mergeCell ref="H17:I17"/>
    <mergeCell ref="L17:N17"/>
    <mergeCell ref="D18:F18"/>
    <mergeCell ref="H18:I18"/>
    <mergeCell ref="L18:N18"/>
    <mergeCell ref="D15:F15"/>
    <mergeCell ref="H15:I15"/>
    <mergeCell ref="L15:N15"/>
    <mergeCell ref="D16:F16"/>
    <mergeCell ref="H16:I16"/>
    <mergeCell ref="L16:N16"/>
    <mergeCell ref="D21:F21"/>
    <mergeCell ref="H21:I21"/>
    <mergeCell ref="L21:N21"/>
    <mergeCell ref="D22:F22"/>
    <mergeCell ref="H22:I22"/>
    <mergeCell ref="L22:N22"/>
    <mergeCell ref="D19:F19"/>
    <mergeCell ref="H19:I19"/>
    <mergeCell ref="L19:N19"/>
    <mergeCell ref="D20:F20"/>
    <mergeCell ref="H20:I20"/>
    <mergeCell ref="L20:N20"/>
    <mergeCell ref="D25:F25"/>
    <mergeCell ref="H25:I25"/>
    <mergeCell ref="L25:N25"/>
    <mergeCell ref="D26:F26"/>
    <mergeCell ref="H26:I26"/>
    <mergeCell ref="L26:N26"/>
    <mergeCell ref="D23:F23"/>
    <mergeCell ref="H23:I23"/>
    <mergeCell ref="L23:N23"/>
    <mergeCell ref="D24:F24"/>
    <mergeCell ref="H24:I24"/>
    <mergeCell ref="L24:N24"/>
    <mergeCell ref="D29:F29"/>
    <mergeCell ref="H29:I29"/>
    <mergeCell ref="L29:N29"/>
    <mergeCell ref="D30:F30"/>
    <mergeCell ref="H30:I30"/>
    <mergeCell ref="L30:N30"/>
    <mergeCell ref="D27:F27"/>
    <mergeCell ref="H27:I27"/>
    <mergeCell ref="L27:N27"/>
    <mergeCell ref="D28:F28"/>
    <mergeCell ref="H28:I28"/>
    <mergeCell ref="L28:N28"/>
    <mergeCell ref="D33:F33"/>
    <mergeCell ref="H33:I33"/>
    <mergeCell ref="L33:N33"/>
    <mergeCell ref="D34:F34"/>
    <mergeCell ref="H34:I34"/>
    <mergeCell ref="L34:N34"/>
    <mergeCell ref="D31:F31"/>
    <mergeCell ref="H31:I31"/>
    <mergeCell ref="L31:N31"/>
    <mergeCell ref="D32:F32"/>
    <mergeCell ref="H32:I32"/>
    <mergeCell ref="L32:N32"/>
    <mergeCell ref="D37:F37"/>
    <mergeCell ref="H37:I37"/>
    <mergeCell ref="L37:N37"/>
    <mergeCell ref="D38:F38"/>
    <mergeCell ref="H38:I38"/>
    <mergeCell ref="L38:N38"/>
    <mergeCell ref="D35:F35"/>
    <mergeCell ref="H35:I35"/>
    <mergeCell ref="L35:N35"/>
    <mergeCell ref="D36:F36"/>
    <mergeCell ref="H36:I36"/>
    <mergeCell ref="L36:N36"/>
    <mergeCell ref="D41:F41"/>
    <mergeCell ref="H41:I41"/>
    <mergeCell ref="L41:N41"/>
    <mergeCell ref="D42:F42"/>
    <mergeCell ref="H42:I42"/>
    <mergeCell ref="L42:N42"/>
    <mergeCell ref="D39:F39"/>
    <mergeCell ref="H39:I39"/>
    <mergeCell ref="L39:N39"/>
    <mergeCell ref="D40:F40"/>
    <mergeCell ref="H40:I40"/>
    <mergeCell ref="L40:N40"/>
    <mergeCell ref="D45:F45"/>
    <mergeCell ref="H45:I45"/>
    <mergeCell ref="L45:N45"/>
    <mergeCell ref="D46:F46"/>
    <mergeCell ref="H46:I46"/>
    <mergeCell ref="L46:N46"/>
    <mergeCell ref="D43:F43"/>
    <mergeCell ref="H43:I43"/>
    <mergeCell ref="L43:N43"/>
    <mergeCell ref="D44:F44"/>
    <mergeCell ref="H44:I44"/>
    <mergeCell ref="L44:N44"/>
    <mergeCell ref="D49:F49"/>
    <mergeCell ref="H49:I49"/>
    <mergeCell ref="L49:N49"/>
    <mergeCell ref="D50:F50"/>
    <mergeCell ref="H50:I50"/>
    <mergeCell ref="L50:N50"/>
    <mergeCell ref="D47:F47"/>
    <mergeCell ref="H47:I47"/>
    <mergeCell ref="L47:N47"/>
    <mergeCell ref="D48:F48"/>
    <mergeCell ref="H48:I48"/>
    <mergeCell ref="L48:N48"/>
    <mergeCell ref="D53:F53"/>
    <mergeCell ref="H53:I53"/>
    <mergeCell ref="L53:N53"/>
    <mergeCell ref="D54:F54"/>
    <mergeCell ref="H54:I54"/>
    <mergeCell ref="L54:N54"/>
    <mergeCell ref="D51:F51"/>
    <mergeCell ref="H51:I51"/>
    <mergeCell ref="L51:N51"/>
    <mergeCell ref="D52:F52"/>
    <mergeCell ref="H52:I52"/>
    <mergeCell ref="L52:N52"/>
    <mergeCell ref="D57:F57"/>
    <mergeCell ref="H57:I57"/>
    <mergeCell ref="L57:N57"/>
    <mergeCell ref="D58:F58"/>
    <mergeCell ref="H58:I58"/>
    <mergeCell ref="L58:N58"/>
    <mergeCell ref="D55:F55"/>
    <mergeCell ref="H55:I55"/>
    <mergeCell ref="L55:N55"/>
    <mergeCell ref="D56:F56"/>
    <mergeCell ref="H56:I56"/>
    <mergeCell ref="L56:N56"/>
    <mergeCell ref="D61:F61"/>
    <mergeCell ref="H61:I61"/>
    <mergeCell ref="L61:N61"/>
    <mergeCell ref="D62:F62"/>
    <mergeCell ref="H62:I62"/>
    <mergeCell ref="L62:N62"/>
    <mergeCell ref="D59:F59"/>
    <mergeCell ref="H59:I59"/>
    <mergeCell ref="L59:N59"/>
    <mergeCell ref="D60:F60"/>
    <mergeCell ref="H60:I60"/>
    <mergeCell ref="L60:N60"/>
    <mergeCell ref="D65:F65"/>
    <mergeCell ref="H65:I65"/>
    <mergeCell ref="L65:N65"/>
    <mergeCell ref="D66:F66"/>
    <mergeCell ref="H66:I66"/>
    <mergeCell ref="L66:N66"/>
    <mergeCell ref="D63:F63"/>
    <mergeCell ref="H63:I63"/>
    <mergeCell ref="L63:N63"/>
    <mergeCell ref="D64:F64"/>
    <mergeCell ref="H64:I64"/>
    <mergeCell ref="L64:N64"/>
    <mergeCell ref="D69:F69"/>
    <mergeCell ref="H69:I69"/>
    <mergeCell ref="L69:N69"/>
    <mergeCell ref="D70:F70"/>
    <mergeCell ref="H70:I70"/>
    <mergeCell ref="L70:N70"/>
    <mergeCell ref="D67:F67"/>
    <mergeCell ref="H67:I67"/>
    <mergeCell ref="L67:N67"/>
    <mergeCell ref="D68:F68"/>
    <mergeCell ref="H68:I68"/>
    <mergeCell ref="L68:N68"/>
    <mergeCell ref="D73:F73"/>
    <mergeCell ref="H73:I73"/>
    <mergeCell ref="L73:N73"/>
    <mergeCell ref="D74:F74"/>
    <mergeCell ref="H74:I74"/>
    <mergeCell ref="L74:N74"/>
    <mergeCell ref="D71:F71"/>
    <mergeCell ref="H71:I71"/>
    <mergeCell ref="L71:N71"/>
    <mergeCell ref="D72:F72"/>
    <mergeCell ref="H72:I72"/>
    <mergeCell ref="L72:N72"/>
    <mergeCell ref="D77:F77"/>
    <mergeCell ref="H77:I77"/>
    <mergeCell ref="L77:N77"/>
    <mergeCell ref="D78:F78"/>
    <mergeCell ref="H78:I78"/>
    <mergeCell ref="L78:N78"/>
    <mergeCell ref="D75:F75"/>
    <mergeCell ref="H75:I75"/>
    <mergeCell ref="L75:N75"/>
    <mergeCell ref="D76:F76"/>
    <mergeCell ref="H76:I76"/>
    <mergeCell ref="L76:N76"/>
    <mergeCell ref="D81:F81"/>
    <mergeCell ref="H81:I81"/>
    <mergeCell ref="L81:N81"/>
    <mergeCell ref="D82:F82"/>
    <mergeCell ref="H82:I82"/>
    <mergeCell ref="L82:N82"/>
    <mergeCell ref="D79:F79"/>
    <mergeCell ref="H79:I79"/>
    <mergeCell ref="L79:N79"/>
    <mergeCell ref="D80:F80"/>
    <mergeCell ref="H80:I80"/>
    <mergeCell ref="L80:N80"/>
    <mergeCell ref="D85:F85"/>
    <mergeCell ref="H85:I85"/>
    <mergeCell ref="L85:N85"/>
    <mergeCell ref="D86:F86"/>
    <mergeCell ref="H86:I86"/>
    <mergeCell ref="L86:N86"/>
    <mergeCell ref="D83:F83"/>
    <mergeCell ref="H83:I83"/>
    <mergeCell ref="L83:N83"/>
    <mergeCell ref="D84:F84"/>
    <mergeCell ref="H84:I84"/>
    <mergeCell ref="L84:N84"/>
    <mergeCell ref="D89:F89"/>
    <mergeCell ref="H89:I89"/>
    <mergeCell ref="L89:N89"/>
    <mergeCell ref="D90:F90"/>
    <mergeCell ref="H90:I90"/>
    <mergeCell ref="L90:N90"/>
    <mergeCell ref="D87:F87"/>
    <mergeCell ref="H87:I87"/>
    <mergeCell ref="L87:N87"/>
    <mergeCell ref="D88:F88"/>
    <mergeCell ref="H88:I88"/>
    <mergeCell ref="L88:N88"/>
    <mergeCell ref="D93:F93"/>
    <mergeCell ref="H93:I93"/>
    <mergeCell ref="L93:N93"/>
    <mergeCell ref="D94:F94"/>
    <mergeCell ref="H94:I94"/>
    <mergeCell ref="L94:N94"/>
    <mergeCell ref="D91:F91"/>
    <mergeCell ref="H91:I91"/>
    <mergeCell ref="L91:N91"/>
    <mergeCell ref="D92:F92"/>
    <mergeCell ref="H92:I92"/>
    <mergeCell ref="L92:N92"/>
    <mergeCell ref="D97:F97"/>
    <mergeCell ref="H97:I97"/>
    <mergeCell ref="L97:N97"/>
    <mergeCell ref="D98:F98"/>
    <mergeCell ref="H98:I98"/>
    <mergeCell ref="L98:N98"/>
    <mergeCell ref="D95:F95"/>
    <mergeCell ref="H95:I95"/>
    <mergeCell ref="L95:N95"/>
    <mergeCell ref="D96:F96"/>
    <mergeCell ref="H96:I96"/>
    <mergeCell ref="L96:N96"/>
    <mergeCell ref="D102:F102"/>
    <mergeCell ref="H102:I102"/>
    <mergeCell ref="L102:N102"/>
    <mergeCell ref="D103:F103"/>
    <mergeCell ref="H103:I103"/>
    <mergeCell ref="L103:N103"/>
    <mergeCell ref="D99:F99"/>
    <mergeCell ref="H99:I99"/>
    <mergeCell ref="L99:N99"/>
    <mergeCell ref="D100:F100"/>
    <mergeCell ref="H100:I100"/>
    <mergeCell ref="D101:F101"/>
    <mergeCell ref="H101:I101"/>
    <mergeCell ref="L101:N101"/>
    <mergeCell ref="D106:F106"/>
    <mergeCell ref="H106:I106"/>
    <mergeCell ref="L106:N106"/>
    <mergeCell ref="D107:F107"/>
    <mergeCell ref="H107:I107"/>
    <mergeCell ref="L107:N107"/>
    <mergeCell ref="D104:F104"/>
    <mergeCell ref="H104:I104"/>
    <mergeCell ref="L104:N104"/>
    <mergeCell ref="D105:F105"/>
    <mergeCell ref="H105:I105"/>
    <mergeCell ref="L105:N105"/>
    <mergeCell ref="D110:F110"/>
    <mergeCell ref="H110:I110"/>
    <mergeCell ref="L110:N110"/>
    <mergeCell ref="D111:F111"/>
    <mergeCell ref="H111:I111"/>
    <mergeCell ref="L111:N111"/>
    <mergeCell ref="D108:F108"/>
    <mergeCell ref="H108:I108"/>
    <mergeCell ref="L108:N108"/>
    <mergeCell ref="D109:F109"/>
    <mergeCell ref="H109:I109"/>
    <mergeCell ref="L109:N109"/>
    <mergeCell ref="D114:F114"/>
    <mergeCell ref="H114:I114"/>
    <mergeCell ref="L114:N114"/>
    <mergeCell ref="D115:F115"/>
    <mergeCell ref="H115:I115"/>
    <mergeCell ref="L115:N115"/>
    <mergeCell ref="D112:F112"/>
    <mergeCell ref="H112:I112"/>
    <mergeCell ref="L112:N112"/>
    <mergeCell ref="D113:F113"/>
    <mergeCell ref="H113:I113"/>
    <mergeCell ref="L113:N113"/>
    <mergeCell ref="D118:F118"/>
    <mergeCell ref="H118:I118"/>
    <mergeCell ref="L118:N118"/>
    <mergeCell ref="D119:F119"/>
    <mergeCell ref="H119:I119"/>
    <mergeCell ref="L119:N119"/>
    <mergeCell ref="D116:F116"/>
    <mergeCell ref="H116:I116"/>
    <mergeCell ref="L116:N116"/>
    <mergeCell ref="D117:F117"/>
    <mergeCell ref="H117:I117"/>
    <mergeCell ref="L117:N117"/>
    <mergeCell ref="D122:F122"/>
    <mergeCell ref="H122:I122"/>
    <mergeCell ref="L122:N122"/>
    <mergeCell ref="D123:F123"/>
    <mergeCell ref="H123:I123"/>
    <mergeCell ref="L123:N123"/>
    <mergeCell ref="D120:F120"/>
    <mergeCell ref="H120:I120"/>
    <mergeCell ref="L120:N120"/>
    <mergeCell ref="D121:F121"/>
    <mergeCell ref="H121:I121"/>
    <mergeCell ref="L121:N121"/>
    <mergeCell ref="D126:F126"/>
    <mergeCell ref="H126:I126"/>
    <mergeCell ref="L126:N126"/>
    <mergeCell ref="D127:F127"/>
    <mergeCell ref="H127:I127"/>
    <mergeCell ref="L127:N127"/>
    <mergeCell ref="D124:F124"/>
    <mergeCell ref="H124:I124"/>
    <mergeCell ref="L124:N124"/>
    <mergeCell ref="D125:F125"/>
    <mergeCell ref="H125:I125"/>
    <mergeCell ref="L125:N125"/>
    <mergeCell ref="D130:F130"/>
    <mergeCell ref="H130:I130"/>
    <mergeCell ref="L130:N130"/>
    <mergeCell ref="D131:F131"/>
    <mergeCell ref="H131:I131"/>
    <mergeCell ref="L131:N131"/>
    <mergeCell ref="D128:F128"/>
    <mergeCell ref="H128:I128"/>
    <mergeCell ref="L128:N128"/>
    <mergeCell ref="D129:F129"/>
    <mergeCell ref="H129:I129"/>
    <mergeCell ref="L129:N129"/>
    <mergeCell ref="D134:F134"/>
    <mergeCell ref="H134:I134"/>
    <mergeCell ref="L134:N134"/>
    <mergeCell ref="D135:F135"/>
    <mergeCell ref="H135:I135"/>
    <mergeCell ref="L135:N135"/>
    <mergeCell ref="D132:F132"/>
    <mergeCell ref="H132:I132"/>
    <mergeCell ref="L132:N132"/>
    <mergeCell ref="D133:F133"/>
    <mergeCell ref="H133:I133"/>
    <mergeCell ref="L133:N133"/>
    <mergeCell ref="D138:F138"/>
    <mergeCell ref="H138:I138"/>
    <mergeCell ref="L138:N138"/>
    <mergeCell ref="D139:F139"/>
    <mergeCell ref="H139:I139"/>
    <mergeCell ref="L139:N139"/>
    <mergeCell ref="D136:F136"/>
    <mergeCell ref="H136:I136"/>
    <mergeCell ref="L136:N136"/>
    <mergeCell ref="D137:F137"/>
    <mergeCell ref="H137:I137"/>
    <mergeCell ref="L137:N137"/>
    <mergeCell ref="D142:F142"/>
    <mergeCell ref="H142:I142"/>
    <mergeCell ref="L142:N142"/>
    <mergeCell ref="D143:F143"/>
    <mergeCell ref="H143:I143"/>
    <mergeCell ref="L143:N143"/>
    <mergeCell ref="D140:F140"/>
    <mergeCell ref="H140:I140"/>
    <mergeCell ref="L140:N140"/>
    <mergeCell ref="D141:F141"/>
    <mergeCell ref="H141:I141"/>
    <mergeCell ref="L141:N141"/>
    <mergeCell ref="D146:F146"/>
    <mergeCell ref="H146:I146"/>
    <mergeCell ref="L146:N146"/>
    <mergeCell ref="D147:F147"/>
    <mergeCell ref="H147:I147"/>
    <mergeCell ref="L147:N147"/>
    <mergeCell ref="D144:F144"/>
    <mergeCell ref="H144:I144"/>
    <mergeCell ref="L144:N144"/>
    <mergeCell ref="D145:F145"/>
    <mergeCell ref="H145:I145"/>
    <mergeCell ref="L145:N145"/>
    <mergeCell ref="D150:F150"/>
    <mergeCell ref="H150:I150"/>
    <mergeCell ref="L150:N150"/>
    <mergeCell ref="D151:F151"/>
    <mergeCell ref="H151:I151"/>
    <mergeCell ref="L151:N151"/>
    <mergeCell ref="D148:F148"/>
    <mergeCell ref="H148:I148"/>
    <mergeCell ref="L148:N148"/>
    <mergeCell ref="D149:F149"/>
    <mergeCell ref="H149:I149"/>
    <mergeCell ref="L149:N149"/>
    <mergeCell ref="D154:F154"/>
    <mergeCell ref="H154:I154"/>
    <mergeCell ref="L154:N154"/>
    <mergeCell ref="D155:F155"/>
    <mergeCell ref="H155:I155"/>
    <mergeCell ref="L155:N155"/>
    <mergeCell ref="D152:F152"/>
    <mergeCell ref="H152:I152"/>
    <mergeCell ref="L152:N152"/>
    <mergeCell ref="D153:F153"/>
    <mergeCell ref="H153:I153"/>
    <mergeCell ref="L153:N153"/>
    <mergeCell ref="D158:F158"/>
    <mergeCell ref="H158:I158"/>
    <mergeCell ref="L158:N158"/>
    <mergeCell ref="D159:F159"/>
    <mergeCell ref="H159:I159"/>
    <mergeCell ref="L159:N159"/>
    <mergeCell ref="D156:F156"/>
    <mergeCell ref="H156:I156"/>
    <mergeCell ref="L156:N156"/>
    <mergeCell ref="D157:F157"/>
    <mergeCell ref="H157:I157"/>
    <mergeCell ref="L157:N157"/>
    <mergeCell ref="D162:F162"/>
    <mergeCell ref="H162:I162"/>
    <mergeCell ref="L162:N162"/>
    <mergeCell ref="D163:F163"/>
    <mergeCell ref="H163:I163"/>
    <mergeCell ref="L163:N163"/>
    <mergeCell ref="D160:F160"/>
    <mergeCell ref="H160:I160"/>
    <mergeCell ref="L160:N160"/>
    <mergeCell ref="D161:F161"/>
    <mergeCell ref="H161:I161"/>
    <mergeCell ref="L161:N161"/>
    <mergeCell ref="D166:F166"/>
    <mergeCell ref="H166:I166"/>
    <mergeCell ref="L166:N166"/>
    <mergeCell ref="D167:F167"/>
    <mergeCell ref="H167:I167"/>
    <mergeCell ref="L167:N167"/>
    <mergeCell ref="D164:F164"/>
    <mergeCell ref="H164:I164"/>
    <mergeCell ref="L164:N164"/>
    <mergeCell ref="D165:F165"/>
    <mergeCell ref="H165:I165"/>
    <mergeCell ref="L165:N165"/>
    <mergeCell ref="D170:F170"/>
    <mergeCell ref="H170:I170"/>
    <mergeCell ref="L170:N170"/>
    <mergeCell ref="D171:F171"/>
    <mergeCell ref="H171:I171"/>
    <mergeCell ref="L171:N171"/>
    <mergeCell ref="D168:F168"/>
    <mergeCell ref="H168:I168"/>
    <mergeCell ref="L168:N168"/>
    <mergeCell ref="D169:F169"/>
    <mergeCell ref="H169:I169"/>
    <mergeCell ref="L169:N169"/>
    <mergeCell ref="D174:F174"/>
    <mergeCell ref="H174:I174"/>
    <mergeCell ref="L174:N174"/>
    <mergeCell ref="D175:F175"/>
    <mergeCell ref="H175:I175"/>
    <mergeCell ref="L175:N175"/>
    <mergeCell ref="D172:F172"/>
    <mergeCell ref="H172:I172"/>
    <mergeCell ref="L172:N172"/>
    <mergeCell ref="D173:F173"/>
    <mergeCell ref="H173:I173"/>
    <mergeCell ref="L173:N173"/>
    <mergeCell ref="D178:F178"/>
    <mergeCell ref="H178:I178"/>
    <mergeCell ref="L178:N178"/>
    <mergeCell ref="D179:F179"/>
    <mergeCell ref="H179:I179"/>
    <mergeCell ref="L179:N179"/>
    <mergeCell ref="D176:F176"/>
    <mergeCell ref="H176:I176"/>
    <mergeCell ref="L176:N176"/>
    <mergeCell ref="D177:F177"/>
    <mergeCell ref="H177:I177"/>
    <mergeCell ref="L177:N177"/>
    <mergeCell ref="D182:F182"/>
    <mergeCell ref="H182:I182"/>
    <mergeCell ref="L182:N182"/>
    <mergeCell ref="D183:F183"/>
    <mergeCell ref="H183:I183"/>
    <mergeCell ref="L183:N183"/>
    <mergeCell ref="D180:F180"/>
    <mergeCell ref="H180:I180"/>
    <mergeCell ref="L180:N180"/>
    <mergeCell ref="D181:F181"/>
    <mergeCell ref="H181:I181"/>
    <mergeCell ref="L181:N181"/>
    <mergeCell ref="D186:F186"/>
    <mergeCell ref="H186:I186"/>
    <mergeCell ref="L186:N186"/>
    <mergeCell ref="D187:F187"/>
    <mergeCell ref="H187:I187"/>
    <mergeCell ref="L187:N187"/>
    <mergeCell ref="D184:F184"/>
    <mergeCell ref="H184:I184"/>
    <mergeCell ref="L184:N184"/>
    <mergeCell ref="D185:F185"/>
    <mergeCell ref="H185:I185"/>
    <mergeCell ref="L185:N185"/>
    <mergeCell ref="D190:F190"/>
    <mergeCell ref="H190:I190"/>
    <mergeCell ref="L190:N190"/>
    <mergeCell ref="D191:F191"/>
    <mergeCell ref="H191:I191"/>
    <mergeCell ref="L191:N191"/>
    <mergeCell ref="D188:F188"/>
    <mergeCell ref="H188:I188"/>
    <mergeCell ref="L188:N188"/>
    <mergeCell ref="D189:F189"/>
    <mergeCell ref="H189:I189"/>
    <mergeCell ref="L189:N189"/>
    <mergeCell ref="D194:F194"/>
    <mergeCell ref="H194:I194"/>
    <mergeCell ref="L194:N194"/>
    <mergeCell ref="D195:F195"/>
    <mergeCell ref="H195:I195"/>
    <mergeCell ref="L195:N195"/>
    <mergeCell ref="D192:F192"/>
    <mergeCell ref="H192:I192"/>
    <mergeCell ref="L192:N192"/>
    <mergeCell ref="D193:F193"/>
    <mergeCell ref="H193:I193"/>
    <mergeCell ref="L193:N193"/>
    <mergeCell ref="D198:F198"/>
    <mergeCell ref="H198:I198"/>
    <mergeCell ref="L198:N198"/>
    <mergeCell ref="D199:F199"/>
    <mergeCell ref="H199:I199"/>
    <mergeCell ref="L199:N199"/>
    <mergeCell ref="D196:F196"/>
    <mergeCell ref="H196:I196"/>
    <mergeCell ref="L196:N196"/>
    <mergeCell ref="D197:F197"/>
    <mergeCell ref="H197:I197"/>
    <mergeCell ref="L197:N197"/>
    <mergeCell ref="D202:F202"/>
    <mergeCell ref="H202:I202"/>
    <mergeCell ref="L202:N202"/>
    <mergeCell ref="D203:F203"/>
    <mergeCell ref="H203:I203"/>
    <mergeCell ref="L203:N203"/>
    <mergeCell ref="D200:F200"/>
    <mergeCell ref="H200:I200"/>
    <mergeCell ref="L200:N200"/>
    <mergeCell ref="D201:F201"/>
    <mergeCell ref="H201:I201"/>
    <mergeCell ref="L201:N201"/>
    <mergeCell ref="D206:F206"/>
    <mergeCell ref="H206:I206"/>
    <mergeCell ref="L206:N206"/>
    <mergeCell ref="D207:F207"/>
    <mergeCell ref="H207:I207"/>
    <mergeCell ref="L207:N207"/>
    <mergeCell ref="D204:F204"/>
    <mergeCell ref="H204:I204"/>
    <mergeCell ref="L204:N204"/>
    <mergeCell ref="D205:F205"/>
    <mergeCell ref="H205:I205"/>
    <mergeCell ref="L205:N205"/>
    <mergeCell ref="D210:F210"/>
    <mergeCell ref="H210:I210"/>
    <mergeCell ref="L210:N210"/>
    <mergeCell ref="D211:F211"/>
    <mergeCell ref="H211:I211"/>
    <mergeCell ref="L211:N211"/>
    <mergeCell ref="D208:F208"/>
    <mergeCell ref="H208:I208"/>
    <mergeCell ref="L208:N208"/>
    <mergeCell ref="D209:F209"/>
    <mergeCell ref="H209:I209"/>
    <mergeCell ref="L209:N209"/>
    <mergeCell ref="D214:F214"/>
    <mergeCell ref="H214:I214"/>
    <mergeCell ref="D215:F215"/>
    <mergeCell ref="H215:I215"/>
    <mergeCell ref="D216:F216"/>
    <mergeCell ref="H216:I216"/>
    <mergeCell ref="D212:F212"/>
    <mergeCell ref="H212:I212"/>
    <mergeCell ref="L212:N212"/>
    <mergeCell ref="D213:F213"/>
    <mergeCell ref="H213:I213"/>
    <mergeCell ref="L213:N213"/>
    <mergeCell ref="D219:F219"/>
    <mergeCell ref="H219:I219"/>
    <mergeCell ref="L219:N219"/>
    <mergeCell ref="D220:F220"/>
    <mergeCell ref="H220:I220"/>
    <mergeCell ref="L220:N220"/>
    <mergeCell ref="L216:N216"/>
    <mergeCell ref="D217:F217"/>
    <mergeCell ref="H217:I217"/>
    <mergeCell ref="L217:N217"/>
    <mergeCell ref="D218:F218"/>
    <mergeCell ref="H218:I218"/>
    <mergeCell ref="L218:N218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RICAVI 2020 DIPARTIMENTO DI MEDICINA CLINICA E SPERIMENTALE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99"/>
  </sheetPr>
  <dimension ref="A1:W591"/>
  <sheetViews>
    <sheetView topLeftCell="E356" zoomScaleNormal="100" workbookViewId="0">
      <selection activeCell="E550" sqref="A550:XFD550"/>
    </sheetView>
  </sheetViews>
  <sheetFormatPr defaultColWidth="9.140625" defaultRowHeight="30" customHeight="1"/>
  <cols>
    <col min="1" max="1" width="0" style="102" hidden="1" customWidth="1"/>
    <col min="2" max="2" width="16.5703125" style="112" hidden="1" customWidth="1"/>
    <col min="3" max="3" width="9.140625" style="102"/>
    <col min="4" max="4" width="3.7109375" style="102" hidden="1" customWidth="1"/>
    <col min="5" max="5" width="15.5703125" style="102" customWidth="1"/>
    <col min="6" max="7" width="9.140625" style="102"/>
    <col min="8" max="8" width="23.5703125" style="102" customWidth="1"/>
    <col min="9" max="13" width="9.140625" style="102"/>
    <col min="14" max="17" width="0" style="102" hidden="1" customWidth="1"/>
    <col min="18" max="18" width="16.85546875" style="82" bestFit="1" customWidth="1"/>
    <col min="19" max="21" width="16.85546875" style="82" customWidth="1"/>
    <col min="22" max="23" width="16.85546875" style="82" bestFit="1" customWidth="1"/>
    <col min="24" max="256" width="9.140625" style="102"/>
    <col min="257" max="258" width="0" style="102" hidden="1" customWidth="1"/>
    <col min="259" max="259" width="9.140625" style="102"/>
    <col min="260" max="260" width="3.7109375" style="102" customWidth="1"/>
    <col min="261" max="261" width="15.5703125" style="102" customWidth="1"/>
    <col min="262" max="263" width="9.140625" style="102"/>
    <col min="264" max="264" width="23.5703125" style="102" customWidth="1"/>
    <col min="265" max="269" width="9.140625" style="102"/>
    <col min="270" max="273" width="0" style="102" hidden="1" customWidth="1"/>
    <col min="274" max="274" width="16.85546875" style="102" bestFit="1" customWidth="1"/>
    <col min="275" max="277" width="16.85546875" style="102" customWidth="1"/>
    <col min="278" max="279" width="16.85546875" style="102" bestFit="1" customWidth="1"/>
    <col min="280" max="512" width="9.140625" style="102"/>
    <col min="513" max="514" width="0" style="102" hidden="1" customWidth="1"/>
    <col min="515" max="515" width="9.140625" style="102"/>
    <col min="516" max="516" width="3.7109375" style="102" customWidth="1"/>
    <col min="517" max="517" width="15.5703125" style="102" customWidth="1"/>
    <col min="518" max="519" width="9.140625" style="102"/>
    <col min="520" max="520" width="23.5703125" style="102" customWidth="1"/>
    <col min="521" max="525" width="9.140625" style="102"/>
    <col min="526" max="529" width="0" style="102" hidden="1" customWidth="1"/>
    <col min="530" max="530" width="16.85546875" style="102" bestFit="1" customWidth="1"/>
    <col min="531" max="533" width="16.85546875" style="102" customWidth="1"/>
    <col min="534" max="535" width="16.85546875" style="102" bestFit="1" customWidth="1"/>
    <col min="536" max="768" width="9.140625" style="102"/>
    <col min="769" max="770" width="0" style="102" hidden="1" customWidth="1"/>
    <col min="771" max="771" width="9.140625" style="102"/>
    <col min="772" max="772" width="3.7109375" style="102" customWidth="1"/>
    <col min="773" max="773" width="15.5703125" style="102" customWidth="1"/>
    <col min="774" max="775" width="9.140625" style="102"/>
    <col min="776" max="776" width="23.5703125" style="102" customWidth="1"/>
    <col min="777" max="781" width="9.140625" style="102"/>
    <col min="782" max="785" width="0" style="102" hidden="1" customWidth="1"/>
    <col min="786" max="786" width="16.85546875" style="102" bestFit="1" customWidth="1"/>
    <col min="787" max="789" width="16.85546875" style="102" customWidth="1"/>
    <col min="790" max="791" width="16.85546875" style="102" bestFit="1" customWidth="1"/>
    <col min="792" max="1024" width="9.140625" style="102"/>
    <col min="1025" max="1026" width="0" style="102" hidden="1" customWidth="1"/>
    <col min="1027" max="1027" width="9.140625" style="102"/>
    <col min="1028" max="1028" width="3.7109375" style="102" customWidth="1"/>
    <col min="1029" max="1029" width="15.5703125" style="102" customWidth="1"/>
    <col min="1030" max="1031" width="9.140625" style="102"/>
    <col min="1032" max="1032" width="23.5703125" style="102" customWidth="1"/>
    <col min="1033" max="1037" width="9.140625" style="102"/>
    <col min="1038" max="1041" width="0" style="102" hidden="1" customWidth="1"/>
    <col min="1042" max="1042" width="16.85546875" style="102" bestFit="1" customWidth="1"/>
    <col min="1043" max="1045" width="16.85546875" style="102" customWidth="1"/>
    <col min="1046" max="1047" width="16.85546875" style="102" bestFit="1" customWidth="1"/>
    <col min="1048" max="1280" width="9.140625" style="102"/>
    <col min="1281" max="1282" width="0" style="102" hidden="1" customWidth="1"/>
    <col min="1283" max="1283" width="9.140625" style="102"/>
    <col min="1284" max="1284" width="3.7109375" style="102" customWidth="1"/>
    <col min="1285" max="1285" width="15.5703125" style="102" customWidth="1"/>
    <col min="1286" max="1287" width="9.140625" style="102"/>
    <col min="1288" max="1288" width="23.5703125" style="102" customWidth="1"/>
    <col min="1289" max="1293" width="9.140625" style="102"/>
    <col min="1294" max="1297" width="0" style="102" hidden="1" customWidth="1"/>
    <col min="1298" max="1298" width="16.85546875" style="102" bestFit="1" customWidth="1"/>
    <col min="1299" max="1301" width="16.85546875" style="102" customWidth="1"/>
    <col min="1302" max="1303" width="16.85546875" style="102" bestFit="1" customWidth="1"/>
    <col min="1304" max="1536" width="9.140625" style="102"/>
    <col min="1537" max="1538" width="0" style="102" hidden="1" customWidth="1"/>
    <col min="1539" max="1539" width="9.140625" style="102"/>
    <col min="1540" max="1540" width="3.7109375" style="102" customWidth="1"/>
    <col min="1541" max="1541" width="15.5703125" style="102" customWidth="1"/>
    <col min="1542" max="1543" width="9.140625" style="102"/>
    <col min="1544" max="1544" width="23.5703125" style="102" customWidth="1"/>
    <col min="1545" max="1549" width="9.140625" style="102"/>
    <col min="1550" max="1553" width="0" style="102" hidden="1" customWidth="1"/>
    <col min="1554" max="1554" width="16.85546875" style="102" bestFit="1" customWidth="1"/>
    <col min="1555" max="1557" width="16.85546875" style="102" customWidth="1"/>
    <col min="1558" max="1559" width="16.85546875" style="102" bestFit="1" customWidth="1"/>
    <col min="1560" max="1792" width="9.140625" style="102"/>
    <col min="1793" max="1794" width="0" style="102" hidden="1" customWidth="1"/>
    <col min="1795" max="1795" width="9.140625" style="102"/>
    <col min="1796" max="1796" width="3.7109375" style="102" customWidth="1"/>
    <col min="1797" max="1797" width="15.5703125" style="102" customWidth="1"/>
    <col min="1798" max="1799" width="9.140625" style="102"/>
    <col min="1800" max="1800" width="23.5703125" style="102" customWidth="1"/>
    <col min="1801" max="1805" width="9.140625" style="102"/>
    <col min="1806" max="1809" width="0" style="102" hidden="1" customWidth="1"/>
    <col min="1810" max="1810" width="16.85546875" style="102" bestFit="1" customWidth="1"/>
    <col min="1811" max="1813" width="16.85546875" style="102" customWidth="1"/>
    <col min="1814" max="1815" width="16.85546875" style="102" bestFit="1" customWidth="1"/>
    <col min="1816" max="2048" width="9.140625" style="102"/>
    <col min="2049" max="2050" width="0" style="102" hidden="1" customWidth="1"/>
    <col min="2051" max="2051" width="9.140625" style="102"/>
    <col min="2052" max="2052" width="3.7109375" style="102" customWidth="1"/>
    <col min="2053" max="2053" width="15.5703125" style="102" customWidth="1"/>
    <col min="2054" max="2055" width="9.140625" style="102"/>
    <col min="2056" max="2056" width="23.5703125" style="102" customWidth="1"/>
    <col min="2057" max="2061" width="9.140625" style="102"/>
    <col min="2062" max="2065" width="0" style="102" hidden="1" customWidth="1"/>
    <col min="2066" max="2066" width="16.85546875" style="102" bestFit="1" customWidth="1"/>
    <col min="2067" max="2069" width="16.85546875" style="102" customWidth="1"/>
    <col min="2070" max="2071" width="16.85546875" style="102" bestFit="1" customWidth="1"/>
    <col min="2072" max="2304" width="9.140625" style="102"/>
    <col min="2305" max="2306" width="0" style="102" hidden="1" customWidth="1"/>
    <col min="2307" max="2307" width="9.140625" style="102"/>
    <col min="2308" max="2308" width="3.7109375" style="102" customWidth="1"/>
    <col min="2309" max="2309" width="15.5703125" style="102" customWidth="1"/>
    <col min="2310" max="2311" width="9.140625" style="102"/>
    <col min="2312" max="2312" width="23.5703125" style="102" customWidth="1"/>
    <col min="2313" max="2317" width="9.140625" style="102"/>
    <col min="2318" max="2321" width="0" style="102" hidden="1" customWidth="1"/>
    <col min="2322" max="2322" width="16.85546875" style="102" bestFit="1" customWidth="1"/>
    <col min="2323" max="2325" width="16.85546875" style="102" customWidth="1"/>
    <col min="2326" max="2327" width="16.85546875" style="102" bestFit="1" customWidth="1"/>
    <col min="2328" max="2560" width="9.140625" style="102"/>
    <col min="2561" max="2562" width="0" style="102" hidden="1" customWidth="1"/>
    <col min="2563" max="2563" width="9.140625" style="102"/>
    <col min="2564" max="2564" width="3.7109375" style="102" customWidth="1"/>
    <col min="2565" max="2565" width="15.5703125" style="102" customWidth="1"/>
    <col min="2566" max="2567" width="9.140625" style="102"/>
    <col min="2568" max="2568" width="23.5703125" style="102" customWidth="1"/>
    <col min="2569" max="2573" width="9.140625" style="102"/>
    <col min="2574" max="2577" width="0" style="102" hidden="1" customWidth="1"/>
    <col min="2578" max="2578" width="16.85546875" style="102" bestFit="1" customWidth="1"/>
    <col min="2579" max="2581" width="16.85546875" style="102" customWidth="1"/>
    <col min="2582" max="2583" width="16.85546875" style="102" bestFit="1" customWidth="1"/>
    <col min="2584" max="2816" width="9.140625" style="102"/>
    <col min="2817" max="2818" width="0" style="102" hidden="1" customWidth="1"/>
    <col min="2819" max="2819" width="9.140625" style="102"/>
    <col min="2820" max="2820" width="3.7109375" style="102" customWidth="1"/>
    <col min="2821" max="2821" width="15.5703125" style="102" customWidth="1"/>
    <col min="2822" max="2823" width="9.140625" style="102"/>
    <col min="2824" max="2824" width="23.5703125" style="102" customWidth="1"/>
    <col min="2825" max="2829" width="9.140625" style="102"/>
    <col min="2830" max="2833" width="0" style="102" hidden="1" customWidth="1"/>
    <col min="2834" max="2834" width="16.85546875" style="102" bestFit="1" customWidth="1"/>
    <col min="2835" max="2837" width="16.85546875" style="102" customWidth="1"/>
    <col min="2838" max="2839" width="16.85546875" style="102" bestFit="1" customWidth="1"/>
    <col min="2840" max="3072" width="9.140625" style="102"/>
    <col min="3073" max="3074" width="0" style="102" hidden="1" customWidth="1"/>
    <col min="3075" max="3075" width="9.140625" style="102"/>
    <col min="3076" max="3076" width="3.7109375" style="102" customWidth="1"/>
    <col min="3077" max="3077" width="15.5703125" style="102" customWidth="1"/>
    <col min="3078" max="3079" width="9.140625" style="102"/>
    <col min="3080" max="3080" width="23.5703125" style="102" customWidth="1"/>
    <col min="3081" max="3085" width="9.140625" style="102"/>
    <col min="3086" max="3089" width="0" style="102" hidden="1" customWidth="1"/>
    <col min="3090" max="3090" width="16.85546875" style="102" bestFit="1" customWidth="1"/>
    <col min="3091" max="3093" width="16.85546875" style="102" customWidth="1"/>
    <col min="3094" max="3095" width="16.85546875" style="102" bestFit="1" customWidth="1"/>
    <col min="3096" max="3328" width="9.140625" style="102"/>
    <col min="3329" max="3330" width="0" style="102" hidden="1" customWidth="1"/>
    <col min="3331" max="3331" width="9.140625" style="102"/>
    <col min="3332" max="3332" width="3.7109375" style="102" customWidth="1"/>
    <col min="3333" max="3333" width="15.5703125" style="102" customWidth="1"/>
    <col min="3334" max="3335" width="9.140625" style="102"/>
    <col min="3336" max="3336" width="23.5703125" style="102" customWidth="1"/>
    <col min="3337" max="3341" width="9.140625" style="102"/>
    <col min="3342" max="3345" width="0" style="102" hidden="1" customWidth="1"/>
    <col min="3346" max="3346" width="16.85546875" style="102" bestFit="1" customWidth="1"/>
    <col min="3347" max="3349" width="16.85546875" style="102" customWidth="1"/>
    <col min="3350" max="3351" width="16.85546875" style="102" bestFit="1" customWidth="1"/>
    <col min="3352" max="3584" width="9.140625" style="102"/>
    <col min="3585" max="3586" width="0" style="102" hidden="1" customWidth="1"/>
    <col min="3587" max="3587" width="9.140625" style="102"/>
    <col min="3588" max="3588" width="3.7109375" style="102" customWidth="1"/>
    <col min="3589" max="3589" width="15.5703125" style="102" customWidth="1"/>
    <col min="3590" max="3591" width="9.140625" style="102"/>
    <col min="3592" max="3592" width="23.5703125" style="102" customWidth="1"/>
    <col min="3593" max="3597" width="9.140625" style="102"/>
    <col min="3598" max="3601" width="0" style="102" hidden="1" customWidth="1"/>
    <col min="3602" max="3602" width="16.85546875" style="102" bestFit="1" customWidth="1"/>
    <col min="3603" max="3605" width="16.85546875" style="102" customWidth="1"/>
    <col min="3606" max="3607" width="16.85546875" style="102" bestFit="1" customWidth="1"/>
    <col min="3608" max="3840" width="9.140625" style="102"/>
    <col min="3841" max="3842" width="0" style="102" hidden="1" customWidth="1"/>
    <col min="3843" max="3843" width="9.140625" style="102"/>
    <col min="3844" max="3844" width="3.7109375" style="102" customWidth="1"/>
    <col min="3845" max="3845" width="15.5703125" style="102" customWidth="1"/>
    <col min="3846" max="3847" width="9.140625" style="102"/>
    <col min="3848" max="3848" width="23.5703125" style="102" customWidth="1"/>
    <col min="3849" max="3853" width="9.140625" style="102"/>
    <col min="3854" max="3857" width="0" style="102" hidden="1" customWidth="1"/>
    <col min="3858" max="3858" width="16.85546875" style="102" bestFit="1" customWidth="1"/>
    <col min="3859" max="3861" width="16.85546875" style="102" customWidth="1"/>
    <col min="3862" max="3863" width="16.85546875" style="102" bestFit="1" customWidth="1"/>
    <col min="3864" max="4096" width="9.140625" style="102"/>
    <col min="4097" max="4098" width="0" style="102" hidden="1" customWidth="1"/>
    <col min="4099" max="4099" width="9.140625" style="102"/>
    <col min="4100" max="4100" width="3.7109375" style="102" customWidth="1"/>
    <col min="4101" max="4101" width="15.5703125" style="102" customWidth="1"/>
    <col min="4102" max="4103" width="9.140625" style="102"/>
    <col min="4104" max="4104" width="23.5703125" style="102" customWidth="1"/>
    <col min="4105" max="4109" width="9.140625" style="102"/>
    <col min="4110" max="4113" width="0" style="102" hidden="1" customWidth="1"/>
    <col min="4114" max="4114" width="16.85546875" style="102" bestFit="1" customWidth="1"/>
    <col min="4115" max="4117" width="16.85546875" style="102" customWidth="1"/>
    <col min="4118" max="4119" width="16.85546875" style="102" bestFit="1" customWidth="1"/>
    <col min="4120" max="4352" width="9.140625" style="102"/>
    <col min="4353" max="4354" width="0" style="102" hidden="1" customWidth="1"/>
    <col min="4355" max="4355" width="9.140625" style="102"/>
    <col min="4356" max="4356" width="3.7109375" style="102" customWidth="1"/>
    <col min="4357" max="4357" width="15.5703125" style="102" customWidth="1"/>
    <col min="4358" max="4359" width="9.140625" style="102"/>
    <col min="4360" max="4360" width="23.5703125" style="102" customWidth="1"/>
    <col min="4361" max="4365" width="9.140625" style="102"/>
    <col min="4366" max="4369" width="0" style="102" hidden="1" customWidth="1"/>
    <col min="4370" max="4370" width="16.85546875" style="102" bestFit="1" customWidth="1"/>
    <col min="4371" max="4373" width="16.85546875" style="102" customWidth="1"/>
    <col min="4374" max="4375" width="16.85546875" style="102" bestFit="1" customWidth="1"/>
    <col min="4376" max="4608" width="9.140625" style="102"/>
    <col min="4609" max="4610" width="0" style="102" hidden="1" customWidth="1"/>
    <col min="4611" max="4611" width="9.140625" style="102"/>
    <col min="4612" max="4612" width="3.7109375" style="102" customWidth="1"/>
    <col min="4613" max="4613" width="15.5703125" style="102" customWidth="1"/>
    <col min="4614" max="4615" width="9.140625" style="102"/>
    <col min="4616" max="4616" width="23.5703125" style="102" customWidth="1"/>
    <col min="4617" max="4621" width="9.140625" style="102"/>
    <col min="4622" max="4625" width="0" style="102" hidden="1" customWidth="1"/>
    <col min="4626" max="4626" width="16.85546875" style="102" bestFit="1" customWidth="1"/>
    <col min="4627" max="4629" width="16.85546875" style="102" customWidth="1"/>
    <col min="4630" max="4631" width="16.85546875" style="102" bestFit="1" customWidth="1"/>
    <col min="4632" max="4864" width="9.140625" style="102"/>
    <col min="4865" max="4866" width="0" style="102" hidden="1" customWidth="1"/>
    <col min="4867" max="4867" width="9.140625" style="102"/>
    <col min="4868" max="4868" width="3.7109375" style="102" customWidth="1"/>
    <col min="4869" max="4869" width="15.5703125" style="102" customWidth="1"/>
    <col min="4870" max="4871" width="9.140625" style="102"/>
    <col min="4872" max="4872" width="23.5703125" style="102" customWidth="1"/>
    <col min="4873" max="4877" width="9.140625" style="102"/>
    <col min="4878" max="4881" width="0" style="102" hidden="1" customWidth="1"/>
    <col min="4882" max="4882" width="16.85546875" style="102" bestFit="1" customWidth="1"/>
    <col min="4883" max="4885" width="16.85546875" style="102" customWidth="1"/>
    <col min="4886" max="4887" width="16.85546875" style="102" bestFit="1" customWidth="1"/>
    <col min="4888" max="5120" width="9.140625" style="102"/>
    <col min="5121" max="5122" width="0" style="102" hidden="1" customWidth="1"/>
    <col min="5123" max="5123" width="9.140625" style="102"/>
    <col min="5124" max="5124" width="3.7109375" style="102" customWidth="1"/>
    <col min="5125" max="5125" width="15.5703125" style="102" customWidth="1"/>
    <col min="5126" max="5127" width="9.140625" style="102"/>
    <col min="5128" max="5128" width="23.5703125" style="102" customWidth="1"/>
    <col min="5129" max="5133" width="9.140625" style="102"/>
    <col min="5134" max="5137" width="0" style="102" hidden="1" customWidth="1"/>
    <col min="5138" max="5138" width="16.85546875" style="102" bestFit="1" customWidth="1"/>
    <col min="5139" max="5141" width="16.85546875" style="102" customWidth="1"/>
    <col min="5142" max="5143" width="16.85546875" style="102" bestFit="1" customWidth="1"/>
    <col min="5144" max="5376" width="9.140625" style="102"/>
    <col min="5377" max="5378" width="0" style="102" hidden="1" customWidth="1"/>
    <col min="5379" max="5379" width="9.140625" style="102"/>
    <col min="5380" max="5380" width="3.7109375" style="102" customWidth="1"/>
    <col min="5381" max="5381" width="15.5703125" style="102" customWidth="1"/>
    <col min="5382" max="5383" width="9.140625" style="102"/>
    <col min="5384" max="5384" width="23.5703125" style="102" customWidth="1"/>
    <col min="5385" max="5389" width="9.140625" style="102"/>
    <col min="5390" max="5393" width="0" style="102" hidden="1" customWidth="1"/>
    <col min="5394" max="5394" width="16.85546875" style="102" bestFit="1" customWidth="1"/>
    <col min="5395" max="5397" width="16.85546875" style="102" customWidth="1"/>
    <col min="5398" max="5399" width="16.85546875" style="102" bestFit="1" customWidth="1"/>
    <col min="5400" max="5632" width="9.140625" style="102"/>
    <col min="5633" max="5634" width="0" style="102" hidden="1" customWidth="1"/>
    <col min="5635" max="5635" width="9.140625" style="102"/>
    <col min="5636" max="5636" width="3.7109375" style="102" customWidth="1"/>
    <col min="5637" max="5637" width="15.5703125" style="102" customWidth="1"/>
    <col min="5638" max="5639" width="9.140625" style="102"/>
    <col min="5640" max="5640" width="23.5703125" style="102" customWidth="1"/>
    <col min="5641" max="5645" width="9.140625" style="102"/>
    <col min="5646" max="5649" width="0" style="102" hidden="1" customWidth="1"/>
    <col min="5650" max="5650" width="16.85546875" style="102" bestFit="1" customWidth="1"/>
    <col min="5651" max="5653" width="16.85546875" style="102" customWidth="1"/>
    <col min="5654" max="5655" width="16.85546875" style="102" bestFit="1" customWidth="1"/>
    <col min="5656" max="5888" width="9.140625" style="102"/>
    <col min="5889" max="5890" width="0" style="102" hidden="1" customWidth="1"/>
    <col min="5891" max="5891" width="9.140625" style="102"/>
    <col min="5892" max="5892" width="3.7109375" style="102" customWidth="1"/>
    <col min="5893" max="5893" width="15.5703125" style="102" customWidth="1"/>
    <col min="5894" max="5895" width="9.140625" style="102"/>
    <col min="5896" max="5896" width="23.5703125" style="102" customWidth="1"/>
    <col min="5897" max="5901" width="9.140625" style="102"/>
    <col min="5902" max="5905" width="0" style="102" hidden="1" customWidth="1"/>
    <col min="5906" max="5906" width="16.85546875" style="102" bestFit="1" customWidth="1"/>
    <col min="5907" max="5909" width="16.85546875" style="102" customWidth="1"/>
    <col min="5910" max="5911" width="16.85546875" style="102" bestFit="1" customWidth="1"/>
    <col min="5912" max="6144" width="9.140625" style="102"/>
    <col min="6145" max="6146" width="0" style="102" hidden="1" customWidth="1"/>
    <col min="6147" max="6147" width="9.140625" style="102"/>
    <col min="6148" max="6148" width="3.7109375" style="102" customWidth="1"/>
    <col min="6149" max="6149" width="15.5703125" style="102" customWidth="1"/>
    <col min="6150" max="6151" width="9.140625" style="102"/>
    <col min="6152" max="6152" width="23.5703125" style="102" customWidth="1"/>
    <col min="6153" max="6157" width="9.140625" style="102"/>
    <col min="6158" max="6161" width="0" style="102" hidden="1" customWidth="1"/>
    <col min="6162" max="6162" width="16.85546875" style="102" bestFit="1" customWidth="1"/>
    <col min="6163" max="6165" width="16.85546875" style="102" customWidth="1"/>
    <col min="6166" max="6167" width="16.85546875" style="102" bestFit="1" customWidth="1"/>
    <col min="6168" max="6400" width="9.140625" style="102"/>
    <col min="6401" max="6402" width="0" style="102" hidden="1" customWidth="1"/>
    <col min="6403" max="6403" width="9.140625" style="102"/>
    <col min="6404" max="6404" width="3.7109375" style="102" customWidth="1"/>
    <col min="6405" max="6405" width="15.5703125" style="102" customWidth="1"/>
    <col min="6406" max="6407" width="9.140625" style="102"/>
    <col min="6408" max="6408" width="23.5703125" style="102" customWidth="1"/>
    <col min="6409" max="6413" width="9.140625" style="102"/>
    <col min="6414" max="6417" width="0" style="102" hidden="1" customWidth="1"/>
    <col min="6418" max="6418" width="16.85546875" style="102" bestFit="1" customWidth="1"/>
    <col min="6419" max="6421" width="16.85546875" style="102" customWidth="1"/>
    <col min="6422" max="6423" width="16.85546875" style="102" bestFit="1" customWidth="1"/>
    <col min="6424" max="6656" width="9.140625" style="102"/>
    <col min="6657" max="6658" width="0" style="102" hidden="1" customWidth="1"/>
    <col min="6659" max="6659" width="9.140625" style="102"/>
    <col min="6660" max="6660" width="3.7109375" style="102" customWidth="1"/>
    <col min="6661" max="6661" width="15.5703125" style="102" customWidth="1"/>
    <col min="6662" max="6663" width="9.140625" style="102"/>
    <col min="6664" max="6664" width="23.5703125" style="102" customWidth="1"/>
    <col min="6665" max="6669" width="9.140625" style="102"/>
    <col min="6670" max="6673" width="0" style="102" hidden="1" customWidth="1"/>
    <col min="6674" max="6674" width="16.85546875" style="102" bestFit="1" customWidth="1"/>
    <col min="6675" max="6677" width="16.85546875" style="102" customWidth="1"/>
    <col min="6678" max="6679" width="16.85546875" style="102" bestFit="1" customWidth="1"/>
    <col min="6680" max="6912" width="9.140625" style="102"/>
    <col min="6913" max="6914" width="0" style="102" hidden="1" customWidth="1"/>
    <col min="6915" max="6915" width="9.140625" style="102"/>
    <col min="6916" max="6916" width="3.7109375" style="102" customWidth="1"/>
    <col min="6917" max="6917" width="15.5703125" style="102" customWidth="1"/>
    <col min="6918" max="6919" width="9.140625" style="102"/>
    <col min="6920" max="6920" width="23.5703125" style="102" customWidth="1"/>
    <col min="6921" max="6925" width="9.140625" style="102"/>
    <col min="6926" max="6929" width="0" style="102" hidden="1" customWidth="1"/>
    <col min="6930" max="6930" width="16.85546875" style="102" bestFit="1" customWidth="1"/>
    <col min="6931" max="6933" width="16.85546875" style="102" customWidth="1"/>
    <col min="6934" max="6935" width="16.85546875" style="102" bestFit="1" customWidth="1"/>
    <col min="6936" max="7168" width="9.140625" style="102"/>
    <col min="7169" max="7170" width="0" style="102" hidden="1" customWidth="1"/>
    <col min="7171" max="7171" width="9.140625" style="102"/>
    <col min="7172" max="7172" width="3.7109375" style="102" customWidth="1"/>
    <col min="7173" max="7173" width="15.5703125" style="102" customWidth="1"/>
    <col min="7174" max="7175" width="9.140625" style="102"/>
    <col min="7176" max="7176" width="23.5703125" style="102" customWidth="1"/>
    <col min="7177" max="7181" width="9.140625" style="102"/>
    <col min="7182" max="7185" width="0" style="102" hidden="1" customWidth="1"/>
    <col min="7186" max="7186" width="16.85546875" style="102" bestFit="1" customWidth="1"/>
    <col min="7187" max="7189" width="16.85546875" style="102" customWidth="1"/>
    <col min="7190" max="7191" width="16.85546875" style="102" bestFit="1" customWidth="1"/>
    <col min="7192" max="7424" width="9.140625" style="102"/>
    <col min="7425" max="7426" width="0" style="102" hidden="1" customWidth="1"/>
    <col min="7427" max="7427" width="9.140625" style="102"/>
    <col min="7428" max="7428" width="3.7109375" style="102" customWidth="1"/>
    <col min="7429" max="7429" width="15.5703125" style="102" customWidth="1"/>
    <col min="7430" max="7431" width="9.140625" style="102"/>
    <col min="7432" max="7432" width="23.5703125" style="102" customWidth="1"/>
    <col min="7433" max="7437" width="9.140625" style="102"/>
    <col min="7438" max="7441" width="0" style="102" hidden="1" customWidth="1"/>
    <col min="7442" max="7442" width="16.85546875" style="102" bestFit="1" customWidth="1"/>
    <col min="7443" max="7445" width="16.85546875" style="102" customWidth="1"/>
    <col min="7446" max="7447" width="16.85546875" style="102" bestFit="1" customWidth="1"/>
    <col min="7448" max="7680" width="9.140625" style="102"/>
    <col min="7681" max="7682" width="0" style="102" hidden="1" customWidth="1"/>
    <col min="7683" max="7683" width="9.140625" style="102"/>
    <col min="7684" max="7684" width="3.7109375" style="102" customWidth="1"/>
    <col min="7685" max="7685" width="15.5703125" style="102" customWidth="1"/>
    <col min="7686" max="7687" width="9.140625" style="102"/>
    <col min="7688" max="7688" width="23.5703125" style="102" customWidth="1"/>
    <col min="7689" max="7693" width="9.140625" style="102"/>
    <col min="7694" max="7697" width="0" style="102" hidden="1" customWidth="1"/>
    <col min="7698" max="7698" width="16.85546875" style="102" bestFit="1" customWidth="1"/>
    <col min="7699" max="7701" width="16.85546875" style="102" customWidth="1"/>
    <col min="7702" max="7703" width="16.85546875" style="102" bestFit="1" customWidth="1"/>
    <col min="7704" max="7936" width="9.140625" style="102"/>
    <col min="7937" max="7938" width="0" style="102" hidden="1" customWidth="1"/>
    <col min="7939" max="7939" width="9.140625" style="102"/>
    <col min="7940" max="7940" width="3.7109375" style="102" customWidth="1"/>
    <col min="7941" max="7941" width="15.5703125" style="102" customWidth="1"/>
    <col min="7942" max="7943" width="9.140625" style="102"/>
    <col min="7944" max="7944" width="23.5703125" style="102" customWidth="1"/>
    <col min="7945" max="7949" width="9.140625" style="102"/>
    <col min="7950" max="7953" width="0" style="102" hidden="1" customWidth="1"/>
    <col min="7954" max="7954" width="16.85546875" style="102" bestFit="1" customWidth="1"/>
    <col min="7955" max="7957" width="16.85546875" style="102" customWidth="1"/>
    <col min="7958" max="7959" width="16.85546875" style="102" bestFit="1" customWidth="1"/>
    <col min="7960" max="8192" width="9.140625" style="102"/>
    <col min="8193" max="8194" width="0" style="102" hidden="1" customWidth="1"/>
    <col min="8195" max="8195" width="9.140625" style="102"/>
    <col min="8196" max="8196" width="3.7109375" style="102" customWidth="1"/>
    <col min="8197" max="8197" width="15.5703125" style="102" customWidth="1"/>
    <col min="8198" max="8199" width="9.140625" style="102"/>
    <col min="8200" max="8200" width="23.5703125" style="102" customWidth="1"/>
    <col min="8201" max="8205" width="9.140625" style="102"/>
    <col min="8206" max="8209" width="0" style="102" hidden="1" customWidth="1"/>
    <col min="8210" max="8210" width="16.85546875" style="102" bestFit="1" customWidth="1"/>
    <col min="8211" max="8213" width="16.85546875" style="102" customWidth="1"/>
    <col min="8214" max="8215" width="16.85546875" style="102" bestFit="1" customWidth="1"/>
    <col min="8216" max="8448" width="9.140625" style="102"/>
    <col min="8449" max="8450" width="0" style="102" hidden="1" customWidth="1"/>
    <col min="8451" max="8451" width="9.140625" style="102"/>
    <col min="8452" max="8452" width="3.7109375" style="102" customWidth="1"/>
    <col min="8453" max="8453" width="15.5703125" style="102" customWidth="1"/>
    <col min="8454" max="8455" width="9.140625" style="102"/>
    <col min="8456" max="8456" width="23.5703125" style="102" customWidth="1"/>
    <col min="8457" max="8461" width="9.140625" style="102"/>
    <col min="8462" max="8465" width="0" style="102" hidden="1" customWidth="1"/>
    <col min="8466" max="8466" width="16.85546875" style="102" bestFit="1" customWidth="1"/>
    <col min="8467" max="8469" width="16.85546875" style="102" customWidth="1"/>
    <col min="8470" max="8471" width="16.85546875" style="102" bestFit="1" customWidth="1"/>
    <col min="8472" max="8704" width="9.140625" style="102"/>
    <col min="8705" max="8706" width="0" style="102" hidden="1" customWidth="1"/>
    <col min="8707" max="8707" width="9.140625" style="102"/>
    <col min="8708" max="8708" width="3.7109375" style="102" customWidth="1"/>
    <col min="8709" max="8709" width="15.5703125" style="102" customWidth="1"/>
    <col min="8710" max="8711" width="9.140625" style="102"/>
    <col min="8712" max="8712" width="23.5703125" style="102" customWidth="1"/>
    <col min="8713" max="8717" width="9.140625" style="102"/>
    <col min="8718" max="8721" width="0" style="102" hidden="1" customWidth="1"/>
    <col min="8722" max="8722" width="16.85546875" style="102" bestFit="1" customWidth="1"/>
    <col min="8723" max="8725" width="16.85546875" style="102" customWidth="1"/>
    <col min="8726" max="8727" width="16.85546875" style="102" bestFit="1" customWidth="1"/>
    <col min="8728" max="8960" width="9.140625" style="102"/>
    <col min="8961" max="8962" width="0" style="102" hidden="1" customWidth="1"/>
    <col min="8963" max="8963" width="9.140625" style="102"/>
    <col min="8964" max="8964" width="3.7109375" style="102" customWidth="1"/>
    <col min="8965" max="8965" width="15.5703125" style="102" customWidth="1"/>
    <col min="8966" max="8967" width="9.140625" style="102"/>
    <col min="8968" max="8968" width="23.5703125" style="102" customWidth="1"/>
    <col min="8969" max="8973" width="9.140625" style="102"/>
    <col min="8974" max="8977" width="0" style="102" hidden="1" customWidth="1"/>
    <col min="8978" max="8978" width="16.85546875" style="102" bestFit="1" customWidth="1"/>
    <col min="8979" max="8981" width="16.85546875" style="102" customWidth="1"/>
    <col min="8982" max="8983" width="16.85546875" style="102" bestFit="1" customWidth="1"/>
    <col min="8984" max="9216" width="9.140625" style="102"/>
    <col min="9217" max="9218" width="0" style="102" hidden="1" customWidth="1"/>
    <col min="9219" max="9219" width="9.140625" style="102"/>
    <col min="9220" max="9220" width="3.7109375" style="102" customWidth="1"/>
    <col min="9221" max="9221" width="15.5703125" style="102" customWidth="1"/>
    <col min="9222" max="9223" width="9.140625" style="102"/>
    <col min="9224" max="9224" width="23.5703125" style="102" customWidth="1"/>
    <col min="9225" max="9229" width="9.140625" style="102"/>
    <col min="9230" max="9233" width="0" style="102" hidden="1" customWidth="1"/>
    <col min="9234" max="9234" width="16.85546875" style="102" bestFit="1" customWidth="1"/>
    <col min="9235" max="9237" width="16.85546875" style="102" customWidth="1"/>
    <col min="9238" max="9239" width="16.85546875" style="102" bestFit="1" customWidth="1"/>
    <col min="9240" max="9472" width="9.140625" style="102"/>
    <col min="9473" max="9474" width="0" style="102" hidden="1" customWidth="1"/>
    <col min="9475" max="9475" width="9.140625" style="102"/>
    <col min="9476" max="9476" width="3.7109375" style="102" customWidth="1"/>
    <col min="9477" max="9477" width="15.5703125" style="102" customWidth="1"/>
    <col min="9478" max="9479" width="9.140625" style="102"/>
    <col min="9480" max="9480" width="23.5703125" style="102" customWidth="1"/>
    <col min="9481" max="9485" width="9.140625" style="102"/>
    <col min="9486" max="9489" width="0" style="102" hidden="1" customWidth="1"/>
    <col min="9490" max="9490" width="16.85546875" style="102" bestFit="1" customWidth="1"/>
    <col min="9491" max="9493" width="16.85546875" style="102" customWidth="1"/>
    <col min="9494" max="9495" width="16.85546875" style="102" bestFit="1" customWidth="1"/>
    <col min="9496" max="9728" width="9.140625" style="102"/>
    <col min="9729" max="9730" width="0" style="102" hidden="1" customWidth="1"/>
    <col min="9731" max="9731" width="9.140625" style="102"/>
    <col min="9732" max="9732" width="3.7109375" style="102" customWidth="1"/>
    <col min="9733" max="9733" width="15.5703125" style="102" customWidth="1"/>
    <col min="9734" max="9735" width="9.140625" style="102"/>
    <col min="9736" max="9736" width="23.5703125" style="102" customWidth="1"/>
    <col min="9737" max="9741" width="9.140625" style="102"/>
    <col min="9742" max="9745" width="0" style="102" hidden="1" customWidth="1"/>
    <col min="9746" max="9746" width="16.85546875" style="102" bestFit="1" customWidth="1"/>
    <col min="9747" max="9749" width="16.85546875" style="102" customWidth="1"/>
    <col min="9750" max="9751" width="16.85546875" style="102" bestFit="1" customWidth="1"/>
    <col min="9752" max="9984" width="9.140625" style="102"/>
    <col min="9985" max="9986" width="0" style="102" hidden="1" customWidth="1"/>
    <col min="9987" max="9987" width="9.140625" style="102"/>
    <col min="9988" max="9988" width="3.7109375" style="102" customWidth="1"/>
    <col min="9989" max="9989" width="15.5703125" style="102" customWidth="1"/>
    <col min="9990" max="9991" width="9.140625" style="102"/>
    <col min="9992" max="9992" width="23.5703125" style="102" customWidth="1"/>
    <col min="9993" max="9997" width="9.140625" style="102"/>
    <col min="9998" max="10001" width="0" style="102" hidden="1" customWidth="1"/>
    <col min="10002" max="10002" width="16.85546875" style="102" bestFit="1" customWidth="1"/>
    <col min="10003" max="10005" width="16.85546875" style="102" customWidth="1"/>
    <col min="10006" max="10007" width="16.85546875" style="102" bestFit="1" customWidth="1"/>
    <col min="10008" max="10240" width="9.140625" style="102"/>
    <col min="10241" max="10242" width="0" style="102" hidden="1" customWidth="1"/>
    <col min="10243" max="10243" width="9.140625" style="102"/>
    <col min="10244" max="10244" width="3.7109375" style="102" customWidth="1"/>
    <col min="10245" max="10245" width="15.5703125" style="102" customWidth="1"/>
    <col min="10246" max="10247" width="9.140625" style="102"/>
    <col min="10248" max="10248" width="23.5703125" style="102" customWidth="1"/>
    <col min="10249" max="10253" width="9.140625" style="102"/>
    <col min="10254" max="10257" width="0" style="102" hidden="1" customWidth="1"/>
    <col min="10258" max="10258" width="16.85546875" style="102" bestFit="1" customWidth="1"/>
    <col min="10259" max="10261" width="16.85546875" style="102" customWidth="1"/>
    <col min="10262" max="10263" width="16.85546875" style="102" bestFit="1" customWidth="1"/>
    <col min="10264" max="10496" width="9.140625" style="102"/>
    <col min="10497" max="10498" width="0" style="102" hidden="1" customWidth="1"/>
    <col min="10499" max="10499" width="9.140625" style="102"/>
    <col min="10500" max="10500" width="3.7109375" style="102" customWidth="1"/>
    <col min="10501" max="10501" width="15.5703125" style="102" customWidth="1"/>
    <col min="10502" max="10503" width="9.140625" style="102"/>
    <col min="10504" max="10504" width="23.5703125" style="102" customWidth="1"/>
    <col min="10505" max="10509" width="9.140625" style="102"/>
    <col min="10510" max="10513" width="0" style="102" hidden="1" customWidth="1"/>
    <col min="10514" max="10514" width="16.85546875" style="102" bestFit="1" customWidth="1"/>
    <col min="10515" max="10517" width="16.85546875" style="102" customWidth="1"/>
    <col min="10518" max="10519" width="16.85546875" style="102" bestFit="1" customWidth="1"/>
    <col min="10520" max="10752" width="9.140625" style="102"/>
    <col min="10753" max="10754" width="0" style="102" hidden="1" customWidth="1"/>
    <col min="10755" max="10755" width="9.140625" style="102"/>
    <col min="10756" max="10756" width="3.7109375" style="102" customWidth="1"/>
    <col min="10757" max="10757" width="15.5703125" style="102" customWidth="1"/>
    <col min="10758" max="10759" width="9.140625" style="102"/>
    <col min="10760" max="10760" width="23.5703125" style="102" customWidth="1"/>
    <col min="10761" max="10765" width="9.140625" style="102"/>
    <col min="10766" max="10769" width="0" style="102" hidden="1" customWidth="1"/>
    <col min="10770" max="10770" width="16.85546875" style="102" bestFit="1" customWidth="1"/>
    <col min="10771" max="10773" width="16.85546875" style="102" customWidth="1"/>
    <col min="10774" max="10775" width="16.85546875" style="102" bestFit="1" customWidth="1"/>
    <col min="10776" max="11008" width="9.140625" style="102"/>
    <col min="11009" max="11010" width="0" style="102" hidden="1" customWidth="1"/>
    <col min="11011" max="11011" width="9.140625" style="102"/>
    <col min="11012" max="11012" width="3.7109375" style="102" customWidth="1"/>
    <col min="11013" max="11013" width="15.5703125" style="102" customWidth="1"/>
    <col min="11014" max="11015" width="9.140625" style="102"/>
    <col min="11016" max="11016" width="23.5703125" style="102" customWidth="1"/>
    <col min="11017" max="11021" width="9.140625" style="102"/>
    <col min="11022" max="11025" width="0" style="102" hidden="1" customWidth="1"/>
    <col min="11026" max="11026" width="16.85546875" style="102" bestFit="1" customWidth="1"/>
    <col min="11027" max="11029" width="16.85546875" style="102" customWidth="1"/>
    <col min="11030" max="11031" width="16.85546875" style="102" bestFit="1" customWidth="1"/>
    <col min="11032" max="11264" width="9.140625" style="102"/>
    <col min="11265" max="11266" width="0" style="102" hidden="1" customWidth="1"/>
    <col min="11267" max="11267" width="9.140625" style="102"/>
    <col min="11268" max="11268" width="3.7109375" style="102" customWidth="1"/>
    <col min="11269" max="11269" width="15.5703125" style="102" customWidth="1"/>
    <col min="11270" max="11271" width="9.140625" style="102"/>
    <col min="11272" max="11272" width="23.5703125" style="102" customWidth="1"/>
    <col min="11273" max="11277" width="9.140625" style="102"/>
    <col min="11278" max="11281" width="0" style="102" hidden="1" customWidth="1"/>
    <col min="11282" max="11282" width="16.85546875" style="102" bestFit="1" customWidth="1"/>
    <col min="11283" max="11285" width="16.85546875" style="102" customWidth="1"/>
    <col min="11286" max="11287" width="16.85546875" style="102" bestFit="1" customWidth="1"/>
    <col min="11288" max="11520" width="9.140625" style="102"/>
    <col min="11521" max="11522" width="0" style="102" hidden="1" customWidth="1"/>
    <col min="11523" max="11523" width="9.140625" style="102"/>
    <col min="11524" max="11524" width="3.7109375" style="102" customWidth="1"/>
    <col min="11525" max="11525" width="15.5703125" style="102" customWidth="1"/>
    <col min="11526" max="11527" width="9.140625" style="102"/>
    <col min="11528" max="11528" width="23.5703125" style="102" customWidth="1"/>
    <col min="11529" max="11533" width="9.140625" style="102"/>
    <col min="11534" max="11537" width="0" style="102" hidden="1" customWidth="1"/>
    <col min="11538" max="11538" width="16.85546875" style="102" bestFit="1" customWidth="1"/>
    <col min="11539" max="11541" width="16.85546875" style="102" customWidth="1"/>
    <col min="11542" max="11543" width="16.85546875" style="102" bestFit="1" customWidth="1"/>
    <col min="11544" max="11776" width="9.140625" style="102"/>
    <col min="11777" max="11778" width="0" style="102" hidden="1" customWidth="1"/>
    <col min="11779" max="11779" width="9.140625" style="102"/>
    <col min="11780" max="11780" width="3.7109375" style="102" customWidth="1"/>
    <col min="11781" max="11781" width="15.5703125" style="102" customWidth="1"/>
    <col min="11782" max="11783" width="9.140625" style="102"/>
    <col min="11784" max="11784" width="23.5703125" style="102" customWidth="1"/>
    <col min="11785" max="11789" width="9.140625" style="102"/>
    <col min="11790" max="11793" width="0" style="102" hidden="1" customWidth="1"/>
    <col min="11794" max="11794" width="16.85546875" style="102" bestFit="1" customWidth="1"/>
    <col min="11795" max="11797" width="16.85546875" style="102" customWidth="1"/>
    <col min="11798" max="11799" width="16.85546875" style="102" bestFit="1" customWidth="1"/>
    <col min="11800" max="12032" width="9.140625" style="102"/>
    <col min="12033" max="12034" width="0" style="102" hidden="1" customWidth="1"/>
    <col min="12035" max="12035" width="9.140625" style="102"/>
    <col min="12036" max="12036" width="3.7109375" style="102" customWidth="1"/>
    <col min="12037" max="12037" width="15.5703125" style="102" customWidth="1"/>
    <col min="12038" max="12039" width="9.140625" style="102"/>
    <col min="12040" max="12040" width="23.5703125" style="102" customWidth="1"/>
    <col min="12041" max="12045" width="9.140625" style="102"/>
    <col min="12046" max="12049" width="0" style="102" hidden="1" customWidth="1"/>
    <col min="12050" max="12050" width="16.85546875" style="102" bestFit="1" customWidth="1"/>
    <col min="12051" max="12053" width="16.85546875" style="102" customWidth="1"/>
    <col min="12054" max="12055" width="16.85546875" style="102" bestFit="1" customWidth="1"/>
    <col min="12056" max="12288" width="9.140625" style="102"/>
    <col min="12289" max="12290" width="0" style="102" hidden="1" customWidth="1"/>
    <col min="12291" max="12291" width="9.140625" style="102"/>
    <col min="12292" max="12292" width="3.7109375" style="102" customWidth="1"/>
    <col min="12293" max="12293" width="15.5703125" style="102" customWidth="1"/>
    <col min="12294" max="12295" width="9.140625" style="102"/>
    <col min="12296" max="12296" width="23.5703125" style="102" customWidth="1"/>
    <col min="12297" max="12301" width="9.140625" style="102"/>
    <col min="12302" max="12305" width="0" style="102" hidden="1" customWidth="1"/>
    <col min="12306" max="12306" width="16.85546875" style="102" bestFit="1" customWidth="1"/>
    <col min="12307" max="12309" width="16.85546875" style="102" customWidth="1"/>
    <col min="12310" max="12311" width="16.85546875" style="102" bestFit="1" customWidth="1"/>
    <col min="12312" max="12544" width="9.140625" style="102"/>
    <col min="12545" max="12546" width="0" style="102" hidden="1" customWidth="1"/>
    <col min="12547" max="12547" width="9.140625" style="102"/>
    <col min="12548" max="12548" width="3.7109375" style="102" customWidth="1"/>
    <col min="12549" max="12549" width="15.5703125" style="102" customWidth="1"/>
    <col min="12550" max="12551" width="9.140625" style="102"/>
    <col min="12552" max="12552" width="23.5703125" style="102" customWidth="1"/>
    <col min="12553" max="12557" width="9.140625" style="102"/>
    <col min="12558" max="12561" width="0" style="102" hidden="1" customWidth="1"/>
    <col min="12562" max="12562" width="16.85546875" style="102" bestFit="1" customWidth="1"/>
    <col min="12563" max="12565" width="16.85546875" style="102" customWidth="1"/>
    <col min="12566" max="12567" width="16.85546875" style="102" bestFit="1" customWidth="1"/>
    <col min="12568" max="12800" width="9.140625" style="102"/>
    <col min="12801" max="12802" width="0" style="102" hidden="1" customWidth="1"/>
    <col min="12803" max="12803" width="9.140625" style="102"/>
    <col min="12804" max="12804" width="3.7109375" style="102" customWidth="1"/>
    <col min="12805" max="12805" width="15.5703125" style="102" customWidth="1"/>
    <col min="12806" max="12807" width="9.140625" style="102"/>
    <col min="12808" max="12808" width="23.5703125" style="102" customWidth="1"/>
    <col min="12809" max="12813" width="9.140625" style="102"/>
    <col min="12814" max="12817" width="0" style="102" hidden="1" customWidth="1"/>
    <col min="12818" max="12818" width="16.85546875" style="102" bestFit="1" customWidth="1"/>
    <col min="12819" max="12821" width="16.85546875" style="102" customWidth="1"/>
    <col min="12822" max="12823" width="16.85546875" style="102" bestFit="1" customWidth="1"/>
    <col min="12824" max="13056" width="9.140625" style="102"/>
    <col min="13057" max="13058" width="0" style="102" hidden="1" customWidth="1"/>
    <col min="13059" max="13059" width="9.140625" style="102"/>
    <col min="13060" max="13060" width="3.7109375" style="102" customWidth="1"/>
    <col min="13061" max="13061" width="15.5703125" style="102" customWidth="1"/>
    <col min="13062" max="13063" width="9.140625" style="102"/>
    <col min="13064" max="13064" width="23.5703125" style="102" customWidth="1"/>
    <col min="13065" max="13069" width="9.140625" style="102"/>
    <col min="13070" max="13073" width="0" style="102" hidden="1" customWidth="1"/>
    <col min="13074" max="13074" width="16.85546875" style="102" bestFit="1" customWidth="1"/>
    <col min="13075" max="13077" width="16.85546875" style="102" customWidth="1"/>
    <col min="13078" max="13079" width="16.85546875" style="102" bestFit="1" customWidth="1"/>
    <col min="13080" max="13312" width="9.140625" style="102"/>
    <col min="13313" max="13314" width="0" style="102" hidden="1" customWidth="1"/>
    <col min="13315" max="13315" width="9.140625" style="102"/>
    <col min="13316" max="13316" width="3.7109375" style="102" customWidth="1"/>
    <col min="13317" max="13317" width="15.5703125" style="102" customWidth="1"/>
    <col min="13318" max="13319" width="9.140625" style="102"/>
    <col min="13320" max="13320" width="23.5703125" style="102" customWidth="1"/>
    <col min="13321" max="13325" width="9.140625" style="102"/>
    <col min="13326" max="13329" width="0" style="102" hidden="1" customWidth="1"/>
    <col min="13330" max="13330" width="16.85546875" style="102" bestFit="1" customWidth="1"/>
    <col min="13331" max="13333" width="16.85546875" style="102" customWidth="1"/>
    <col min="13334" max="13335" width="16.85546875" style="102" bestFit="1" customWidth="1"/>
    <col min="13336" max="13568" width="9.140625" style="102"/>
    <col min="13569" max="13570" width="0" style="102" hidden="1" customWidth="1"/>
    <col min="13571" max="13571" width="9.140625" style="102"/>
    <col min="13572" max="13572" width="3.7109375" style="102" customWidth="1"/>
    <col min="13573" max="13573" width="15.5703125" style="102" customWidth="1"/>
    <col min="13574" max="13575" width="9.140625" style="102"/>
    <col min="13576" max="13576" width="23.5703125" style="102" customWidth="1"/>
    <col min="13577" max="13581" width="9.140625" style="102"/>
    <col min="13582" max="13585" width="0" style="102" hidden="1" customWidth="1"/>
    <col min="13586" max="13586" width="16.85546875" style="102" bestFit="1" customWidth="1"/>
    <col min="13587" max="13589" width="16.85546875" style="102" customWidth="1"/>
    <col min="13590" max="13591" width="16.85546875" style="102" bestFit="1" customWidth="1"/>
    <col min="13592" max="13824" width="9.140625" style="102"/>
    <col min="13825" max="13826" width="0" style="102" hidden="1" customWidth="1"/>
    <col min="13827" max="13827" width="9.140625" style="102"/>
    <col min="13828" max="13828" width="3.7109375" style="102" customWidth="1"/>
    <col min="13829" max="13829" width="15.5703125" style="102" customWidth="1"/>
    <col min="13830" max="13831" width="9.140625" style="102"/>
    <col min="13832" max="13832" width="23.5703125" style="102" customWidth="1"/>
    <col min="13833" max="13837" width="9.140625" style="102"/>
    <col min="13838" max="13841" width="0" style="102" hidden="1" customWidth="1"/>
    <col min="13842" max="13842" width="16.85546875" style="102" bestFit="1" customWidth="1"/>
    <col min="13843" max="13845" width="16.85546875" style="102" customWidth="1"/>
    <col min="13846" max="13847" width="16.85546875" style="102" bestFit="1" customWidth="1"/>
    <col min="13848" max="14080" width="9.140625" style="102"/>
    <col min="14081" max="14082" width="0" style="102" hidden="1" customWidth="1"/>
    <col min="14083" max="14083" width="9.140625" style="102"/>
    <col min="14084" max="14084" width="3.7109375" style="102" customWidth="1"/>
    <col min="14085" max="14085" width="15.5703125" style="102" customWidth="1"/>
    <col min="14086" max="14087" width="9.140625" style="102"/>
    <col min="14088" max="14088" width="23.5703125" style="102" customWidth="1"/>
    <col min="14089" max="14093" width="9.140625" style="102"/>
    <col min="14094" max="14097" width="0" style="102" hidden="1" customWidth="1"/>
    <col min="14098" max="14098" width="16.85546875" style="102" bestFit="1" customWidth="1"/>
    <col min="14099" max="14101" width="16.85546875" style="102" customWidth="1"/>
    <col min="14102" max="14103" width="16.85546875" style="102" bestFit="1" customWidth="1"/>
    <col min="14104" max="14336" width="9.140625" style="102"/>
    <col min="14337" max="14338" width="0" style="102" hidden="1" customWidth="1"/>
    <col min="14339" max="14339" width="9.140625" style="102"/>
    <col min="14340" max="14340" width="3.7109375" style="102" customWidth="1"/>
    <col min="14341" max="14341" width="15.5703125" style="102" customWidth="1"/>
    <col min="14342" max="14343" width="9.140625" style="102"/>
    <col min="14344" max="14344" width="23.5703125" style="102" customWidth="1"/>
    <col min="14345" max="14349" width="9.140625" style="102"/>
    <col min="14350" max="14353" width="0" style="102" hidden="1" customWidth="1"/>
    <col min="14354" max="14354" width="16.85546875" style="102" bestFit="1" customWidth="1"/>
    <col min="14355" max="14357" width="16.85546875" style="102" customWidth="1"/>
    <col min="14358" max="14359" width="16.85546875" style="102" bestFit="1" customWidth="1"/>
    <col min="14360" max="14592" width="9.140625" style="102"/>
    <col min="14593" max="14594" width="0" style="102" hidden="1" customWidth="1"/>
    <col min="14595" max="14595" width="9.140625" style="102"/>
    <col min="14596" max="14596" width="3.7109375" style="102" customWidth="1"/>
    <col min="14597" max="14597" width="15.5703125" style="102" customWidth="1"/>
    <col min="14598" max="14599" width="9.140625" style="102"/>
    <col min="14600" max="14600" width="23.5703125" style="102" customWidth="1"/>
    <col min="14601" max="14605" width="9.140625" style="102"/>
    <col min="14606" max="14609" width="0" style="102" hidden="1" customWidth="1"/>
    <col min="14610" max="14610" width="16.85546875" style="102" bestFit="1" customWidth="1"/>
    <col min="14611" max="14613" width="16.85546875" style="102" customWidth="1"/>
    <col min="14614" max="14615" width="16.85546875" style="102" bestFit="1" customWidth="1"/>
    <col min="14616" max="14848" width="9.140625" style="102"/>
    <col min="14849" max="14850" width="0" style="102" hidden="1" customWidth="1"/>
    <col min="14851" max="14851" width="9.140625" style="102"/>
    <col min="14852" max="14852" width="3.7109375" style="102" customWidth="1"/>
    <col min="14853" max="14853" width="15.5703125" style="102" customWidth="1"/>
    <col min="14854" max="14855" width="9.140625" style="102"/>
    <col min="14856" max="14856" width="23.5703125" style="102" customWidth="1"/>
    <col min="14857" max="14861" width="9.140625" style="102"/>
    <col min="14862" max="14865" width="0" style="102" hidden="1" customWidth="1"/>
    <col min="14866" max="14866" width="16.85546875" style="102" bestFit="1" customWidth="1"/>
    <col min="14867" max="14869" width="16.85546875" style="102" customWidth="1"/>
    <col min="14870" max="14871" width="16.85546875" style="102" bestFit="1" customWidth="1"/>
    <col min="14872" max="15104" width="9.140625" style="102"/>
    <col min="15105" max="15106" width="0" style="102" hidden="1" customWidth="1"/>
    <col min="15107" max="15107" width="9.140625" style="102"/>
    <col min="15108" max="15108" width="3.7109375" style="102" customWidth="1"/>
    <col min="15109" max="15109" width="15.5703125" style="102" customWidth="1"/>
    <col min="15110" max="15111" width="9.140625" style="102"/>
    <col min="15112" max="15112" width="23.5703125" style="102" customWidth="1"/>
    <col min="15113" max="15117" width="9.140625" style="102"/>
    <col min="15118" max="15121" width="0" style="102" hidden="1" customWidth="1"/>
    <col min="15122" max="15122" width="16.85546875" style="102" bestFit="1" customWidth="1"/>
    <col min="15123" max="15125" width="16.85546875" style="102" customWidth="1"/>
    <col min="15126" max="15127" width="16.85546875" style="102" bestFit="1" customWidth="1"/>
    <col min="15128" max="15360" width="9.140625" style="102"/>
    <col min="15361" max="15362" width="0" style="102" hidden="1" customWidth="1"/>
    <col min="15363" max="15363" width="9.140625" style="102"/>
    <col min="15364" max="15364" width="3.7109375" style="102" customWidth="1"/>
    <col min="15365" max="15365" width="15.5703125" style="102" customWidth="1"/>
    <col min="15366" max="15367" width="9.140625" style="102"/>
    <col min="15368" max="15368" width="23.5703125" style="102" customWidth="1"/>
    <col min="15369" max="15373" width="9.140625" style="102"/>
    <col min="15374" max="15377" width="0" style="102" hidden="1" customWidth="1"/>
    <col min="15378" max="15378" width="16.85546875" style="102" bestFit="1" customWidth="1"/>
    <col min="15379" max="15381" width="16.85546875" style="102" customWidth="1"/>
    <col min="15382" max="15383" width="16.85546875" style="102" bestFit="1" customWidth="1"/>
    <col min="15384" max="15616" width="9.140625" style="102"/>
    <col min="15617" max="15618" width="0" style="102" hidden="1" customWidth="1"/>
    <col min="15619" max="15619" width="9.140625" style="102"/>
    <col min="15620" max="15620" width="3.7109375" style="102" customWidth="1"/>
    <col min="15621" max="15621" width="15.5703125" style="102" customWidth="1"/>
    <col min="15622" max="15623" width="9.140625" style="102"/>
    <col min="15624" max="15624" width="23.5703125" style="102" customWidth="1"/>
    <col min="15625" max="15629" width="9.140625" style="102"/>
    <col min="15630" max="15633" width="0" style="102" hidden="1" customWidth="1"/>
    <col min="15634" max="15634" width="16.85546875" style="102" bestFit="1" customWidth="1"/>
    <col min="15635" max="15637" width="16.85546875" style="102" customWidth="1"/>
    <col min="15638" max="15639" width="16.85546875" style="102" bestFit="1" customWidth="1"/>
    <col min="15640" max="15872" width="9.140625" style="102"/>
    <col min="15873" max="15874" width="0" style="102" hidden="1" customWidth="1"/>
    <col min="15875" max="15875" width="9.140625" style="102"/>
    <col min="15876" max="15876" width="3.7109375" style="102" customWidth="1"/>
    <col min="15877" max="15877" width="15.5703125" style="102" customWidth="1"/>
    <col min="15878" max="15879" width="9.140625" style="102"/>
    <col min="15880" max="15880" width="23.5703125" style="102" customWidth="1"/>
    <col min="15881" max="15885" width="9.140625" style="102"/>
    <col min="15886" max="15889" width="0" style="102" hidden="1" customWidth="1"/>
    <col min="15890" max="15890" width="16.85546875" style="102" bestFit="1" customWidth="1"/>
    <col min="15891" max="15893" width="16.85546875" style="102" customWidth="1"/>
    <col min="15894" max="15895" width="16.85546875" style="102" bestFit="1" customWidth="1"/>
    <col min="15896" max="16128" width="9.140625" style="102"/>
    <col min="16129" max="16130" width="0" style="102" hidden="1" customWidth="1"/>
    <col min="16131" max="16131" width="9.140625" style="102"/>
    <col min="16132" max="16132" width="3.7109375" style="102" customWidth="1"/>
    <col min="16133" max="16133" width="15.5703125" style="102" customWidth="1"/>
    <col min="16134" max="16135" width="9.140625" style="102"/>
    <col min="16136" max="16136" width="23.5703125" style="102" customWidth="1"/>
    <col min="16137" max="16141" width="9.140625" style="102"/>
    <col min="16142" max="16145" width="0" style="102" hidden="1" customWidth="1"/>
    <col min="16146" max="16146" width="16.85546875" style="102" bestFit="1" customWidth="1"/>
    <col min="16147" max="16149" width="16.85546875" style="102" customWidth="1"/>
    <col min="16150" max="16151" width="16.85546875" style="102" bestFit="1" customWidth="1"/>
    <col min="16152" max="16384" width="9.140625" style="102"/>
  </cols>
  <sheetData>
    <row r="1" spans="2:23" ht="30" customHeight="1">
      <c r="B1" s="101"/>
      <c r="C1" s="190" t="s">
        <v>0</v>
      </c>
      <c r="D1" s="190"/>
      <c r="E1" s="165" t="s">
        <v>1</v>
      </c>
      <c r="F1" s="190" t="s">
        <v>2</v>
      </c>
      <c r="G1" s="190"/>
      <c r="H1" s="190"/>
      <c r="I1" s="165" t="s">
        <v>3</v>
      </c>
      <c r="J1" s="190" t="s">
        <v>4</v>
      </c>
      <c r="K1" s="190"/>
      <c r="L1" s="165" t="s">
        <v>5</v>
      </c>
      <c r="M1" s="165" t="s">
        <v>6</v>
      </c>
      <c r="N1" s="190" t="s">
        <v>7</v>
      </c>
      <c r="O1" s="190"/>
      <c r="P1" s="190"/>
      <c r="Q1" s="165" t="s">
        <v>8</v>
      </c>
      <c r="R1" s="165" t="s">
        <v>1575</v>
      </c>
      <c r="S1" s="165" t="s">
        <v>1574</v>
      </c>
      <c r="T1" s="165" t="s">
        <v>1573</v>
      </c>
      <c r="U1" s="165" t="s">
        <v>1579</v>
      </c>
      <c r="V1" s="165" t="s">
        <v>1572</v>
      </c>
      <c r="W1" s="165" t="s">
        <v>12</v>
      </c>
    </row>
    <row r="2" spans="2:23" s="168" customFormat="1" ht="20.100000000000001" hidden="1" customHeight="1">
      <c r="B2" s="103"/>
      <c r="C2" s="203">
        <v>2020</v>
      </c>
      <c r="D2" s="203"/>
      <c r="E2" s="169" t="s">
        <v>13</v>
      </c>
      <c r="F2" s="201" t="s">
        <v>14</v>
      </c>
      <c r="G2" s="201"/>
      <c r="H2" s="201"/>
      <c r="I2" s="169" t="s">
        <v>15</v>
      </c>
      <c r="J2" s="201" t="s">
        <v>16</v>
      </c>
      <c r="K2" s="201"/>
      <c r="L2" s="167" t="s">
        <v>17</v>
      </c>
      <c r="M2" s="167">
        <v>0</v>
      </c>
      <c r="N2" s="203" t="s">
        <v>18</v>
      </c>
      <c r="O2" s="203"/>
      <c r="P2" s="203"/>
      <c r="Q2" s="167" t="s">
        <v>17</v>
      </c>
      <c r="R2" s="104"/>
      <c r="S2" s="104"/>
      <c r="T2" s="104"/>
      <c r="U2" s="104"/>
      <c r="V2" s="104"/>
      <c r="W2" s="104"/>
    </row>
    <row r="3" spans="2:23" s="174" customFormat="1" ht="20.100000000000001" customHeight="1">
      <c r="B3" s="105"/>
      <c r="C3" s="191">
        <v>2020</v>
      </c>
      <c r="D3" s="191"/>
      <c r="E3" s="175" t="s">
        <v>1571</v>
      </c>
      <c r="F3" s="193" t="s">
        <v>1570</v>
      </c>
      <c r="G3" s="193"/>
      <c r="H3" s="193"/>
      <c r="I3" s="175" t="s">
        <v>449</v>
      </c>
      <c r="J3" s="193" t="s">
        <v>16</v>
      </c>
      <c r="K3" s="193"/>
      <c r="L3" s="173" t="s">
        <v>17</v>
      </c>
      <c r="M3" s="173">
        <v>1</v>
      </c>
      <c r="N3" s="191" t="s">
        <v>18</v>
      </c>
      <c r="O3" s="191"/>
      <c r="P3" s="191"/>
      <c r="Q3" s="173" t="s">
        <v>17</v>
      </c>
      <c r="R3" s="106"/>
      <c r="S3" s="106">
        <f>S4+S25+S130+S138+S315+S372+S383+S497+S511+S531</f>
        <v>28685.809999999998</v>
      </c>
      <c r="T3" s="106">
        <f>T4+T25+T130+T138+T315+T372+T383+T497+T511+T531</f>
        <v>17591.63</v>
      </c>
      <c r="U3" s="106">
        <f>U4+U25+U130+U138+U315+U372+U383+U497+U511+U531</f>
        <v>2250</v>
      </c>
      <c r="V3" s="106">
        <f>V4+V25+V130+V138+V315+V372+V383+V497+V511+V531</f>
        <v>9233.0899999999983</v>
      </c>
      <c r="W3" s="106">
        <f>R3+S3+T3+U3+V3</f>
        <v>57760.53</v>
      </c>
    </row>
    <row r="4" spans="2:23" s="108" customFormat="1" ht="30" hidden="1" customHeight="1">
      <c r="B4" s="107"/>
      <c r="C4" s="191">
        <v>2020</v>
      </c>
      <c r="D4" s="191"/>
      <c r="E4" s="175" t="s">
        <v>1569</v>
      </c>
      <c r="F4" s="193" t="s">
        <v>1568</v>
      </c>
      <c r="G4" s="193"/>
      <c r="H4" s="193"/>
      <c r="I4" s="175" t="s">
        <v>449</v>
      </c>
      <c r="J4" s="193" t="s">
        <v>16</v>
      </c>
      <c r="K4" s="193"/>
      <c r="L4" s="173" t="s">
        <v>17</v>
      </c>
      <c r="M4" s="173">
        <v>2</v>
      </c>
      <c r="N4" s="191" t="s">
        <v>18</v>
      </c>
      <c r="O4" s="191"/>
      <c r="P4" s="191"/>
      <c r="Q4" s="173" t="s">
        <v>17</v>
      </c>
      <c r="R4" s="84"/>
      <c r="S4" s="84"/>
      <c r="T4" s="84"/>
      <c r="U4" s="84">
        <f>U5+U8+U10+U17+U20+U23</f>
        <v>0</v>
      </c>
      <c r="V4" s="84"/>
      <c r="W4" s="106">
        <f t="shared" ref="W4:W67" si="0">R4+S4+T4+U4+V4</f>
        <v>0</v>
      </c>
    </row>
    <row r="5" spans="2:23" s="110" customFormat="1" ht="30" hidden="1" customHeight="1">
      <c r="B5" s="109"/>
      <c r="C5" s="196">
        <v>2020</v>
      </c>
      <c r="D5" s="196"/>
      <c r="E5" s="88" t="s">
        <v>1567</v>
      </c>
      <c r="F5" s="194" t="s">
        <v>1566</v>
      </c>
      <c r="G5" s="194"/>
      <c r="H5" s="194"/>
      <c r="I5" s="88" t="s">
        <v>449</v>
      </c>
      <c r="J5" s="194" t="s">
        <v>16</v>
      </c>
      <c r="K5" s="194"/>
      <c r="L5" s="170" t="s">
        <v>17</v>
      </c>
      <c r="M5" s="170">
        <v>3</v>
      </c>
      <c r="N5" s="196" t="s">
        <v>18</v>
      </c>
      <c r="O5" s="196"/>
      <c r="P5" s="196"/>
      <c r="Q5" s="170" t="s">
        <v>17</v>
      </c>
      <c r="R5" s="89"/>
      <c r="S5" s="89"/>
      <c r="T5" s="89"/>
      <c r="U5" s="89">
        <f>U6+U7</f>
        <v>0</v>
      </c>
      <c r="V5" s="89"/>
      <c r="W5" s="180">
        <f t="shared" si="0"/>
        <v>0</v>
      </c>
    </row>
    <row r="6" spans="2:23" ht="30" hidden="1" customHeight="1">
      <c r="B6" s="111"/>
      <c r="C6" s="203">
        <v>2020</v>
      </c>
      <c r="D6" s="203"/>
      <c r="E6" s="169" t="s">
        <v>1565</v>
      </c>
      <c r="F6" s="201" t="s">
        <v>1564</v>
      </c>
      <c r="G6" s="201"/>
      <c r="H6" s="201"/>
      <c r="I6" s="169" t="s">
        <v>449</v>
      </c>
      <c r="J6" s="201" t="s">
        <v>16</v>
      </c>
      <c r="K6" s="201"/>
      <c r="L6" s="167" t="s">
        <v>28</v>
      </c>
      <c r="M6" s="167">
        <v>4</v>
      </c>
      <c r="N6" s="203" t="s">
        <v>18</v>
      </c>
      <c r="O6" s="203"/>
      <c r="P6" s="203"/>
      <c r="Q6" s="167" t="s">
        <v>17</v>
      </c>
      <c r="W6" s="104">
        <f t="shared" si="0"/>
        <v>0</v>
      </c>
    </row>
    <row r="7" spans="2:23" ht="30" hidden="1" customHeight="1">
      <c r="B7" s="101"/>
      <c r="C7" s="203">
        <v>2020</v>
      </c>
      <c r="D7" s="203"/>
      <c r="E7" s="169" t="s">
        <v>1563</v>
      </c>
      <c r="F7" s="201" t="s">
        <v>1562</v>
      </c>
      <c r="G7" s="201"/>
      <c r="H7" s="201"/>
      <c r="I7" s="169" t="s">
        <v>449</v>
      </c>
      <c r="J7" s="201" t="s">
        <v>16</v>
      </c>
      <c r="K7" s="201"/>
      <c r="L7" s="167" t="s">
        <v>28</v>
      </c>
      <c r="M7" s="167">
        <v>4</v>
      </c>
      <c r="N7" s="203" t="s">
        <v>18</v>
      </c>
      <c r="O7" s="203"/>
      <c r="P7" s="203"/>
      <c r="Q7" s="167" t="s">
        <v>17</v>
      </c>
      <c r="W7" s="104">
        <f t="shared" si="0"/>
        <v>0</v>
      </c>
    </row>
    <row r="8" spans="2:23" s="110" customFormat="1" ht="30" hidden="1" customHeight="1">
      <c r="B8" s="109"/>
      <c r="C8" s="196">
        <v>2020</v>
      </c>
      <c r="D8" s="196"/>
      <c r="E8" s="88" t="s">
        <v>1561</v>
      </c>
      <c r="F8" s="194" t="s">
        <v>1560</v>
      </c>
      <c r="G8" s="194"/>
      <c r="H8" s="194"/>
      <c r="I8" s="88" t="s">
        <v>449</v>
      </c>
      <c r="J8" s="194" t="s">
        <v>16</v>
      </c>
      <c r="K8" s="194"/>
      <c r="L8" s="170" t="s">
        <v>17</v>
      </c>
      <c r="M8" s="170">
        <v>3</v>
      </c>
      <c r="N8" s="196" t="s">
        <v>18</v>
      </c>
      <c r="O8" s="196"/>
      <c r="P8" s="196"/>
      <c r="Q8" s="170" t="s">
        <v>17</v>
      </c>
      <c r="R8" s="89"/>
      <c r="S8" s="89"/>
      <c r="T8" s="89"/>
      <c r="U8" s="89"/>
      <c r="V8" s="89"/>
      <c r="W8" s="180">
        <f t="shared" si="0"/>
        <v>0</v>
      </c>
    </row>
    <row r="9" spans="2:23" ht="30" hidden="1" customHeight="1">
      <c r="B9" s="101"/>
      <c r="C9" s="203">
        <v>2020</v>
      </c>
      <c r="D9" s="203"/>
      <c r="E9" s="169" t="s">
        <v>1559</v>
      </c>
      <c r="F9" s="201" t="s">
        <v>1558</v>
      </c>
      <c r="G9" s="201"/>
      <c r="H9" s="201"/>
      <c r="I9" s="169" t="s">
        <v>449</v>
      </c>
      <c r="J9" s="201" t="s">
        <v>16</v>
      </c>
      <c r="K9" s="201"/>
      <c r="L9" s="167" t="s">
        <v>28</v>
      </c>
      <c r="M9" s="167">
        <v>4</v>
      </c>
      <c r="N9" s="203" t="s">
        <v>18</v>
      </c>
      <c r="O9" s="203"/>
      <c r="P9" s="203"/>
      <c r="Q9" s="167" t="s">
        <v>17</v>
      </c>
      <c r="W9" s="104">
        <f t="shared" si="0"/>
        <v>0</v>
      </c>
    </row>
    <row r="10" spans="2:23" s="110" customFormat="1" ht="30" hidden="1" customHeight="1">
      <c r="B10" s="109"/>
      <c r="C10" s="196">
        <v>2020</v>
      </c>
      <c r="D10" s="196"/>
      <c r="E10" s="88" t="s">
        <v>1557</v>
      </c>
      <c r="F10" s="194" t="s">
        <v>1556</v>
      </c>
      <c r="G10" s="194"/>
      <c r="H10" s="194"/>
      <c r="I10" s="88" t="s">
        <v>449</v>
      </c>
      <c r="J10" s="194" t="s">
        <v>16</v>
      </c>
      <c r="K10" s="194"/>
      <c r="L10" s="170" t="s">
        <v>17</v>
      </c>
      <c r="M10" s="170">
        <v>3</v>
      </c>
      <c r="N10" s="196" t="s">
        <v>18</v>
      </c>
      <c r="O10" s="196"/>
      <c r="P10" s="196"/>
      <c r="Q10" s="170" t="s">
        <v>17</v>
      </c>
      <c r="R10" s="89"/>
      <c r="S10" s="89"/>
      <c r="T10" s="89"/>
      <c r="U10" s="89"/>
      <c r="V10" s="89"/>
      <c r="W10" s="180">
        <f t="shared" si="0"/>
        <v>0</v>
      </c>
    </row>
    <row r="11" spans="2:23" ht="30" hidden="1" customHeight="1">
      <c r="C11" s="203">
        <v>2020</v>
      </c>
      <c r="D11" s="203"/>
      <c r="E11" s="169" t="s">
        <v>1555</v>
      </c>
      <c r="F11" s="201" t="s">
        <v>1554</v>
      </c>
      <c r="G11" s="201"/>
      <c r="H11" s="201"/>
      <c r="I11" s="169" t="s">
        <v>449</v>
      </c>
      <c r="J11" s="201" t="s">
        <v>16</v>
      </c>
      <c r="K11" s="201"/>
      <c r="L11" s="167" t="s">
        <v>17</v>
      </c>
      <c r="M11" s="167">
        <v>4</v>
      </c>
      <c r="N11" s="203" t="s">
        <v>18</v>
      </c>
      <c r="O11" s="203"/>
      <c r="P11" s="203"/>
      <c r="Q11" s="167" t="s">
        <v>17</v>
      </c>
      <c r="W11" s="104">
        <f t="shared" si="0"/>
        <v>0</v>
      </c>
    </row>
    <row r="12" spans="2:23" ht="30" hidden="1" customHeight="1">
      <c r="B12" s="113"/>
      <c r="C12" s="203">
        <v>2020</v>
      </c>
      <c r="D12" s="203"/>
      <c r="E12" s="169" t="s">
        <v>1553</v>
      </c>
      <c r="F12" s="201" t="s">
        <v>1552</v>
      </c>
      <c r="G12" s="201"/>
      <c r="H12" s="201"/>
      <c r="I12" s="169" t="s">
        <v>449</v>
      </c>
      <c r="J12" s="201" t="s">
        <v>16</v>
      </c>
      <c r="K12" s="201"/>
      <c r="L12" s="167" t="s">
        <v>28</v>
      </c>
      <c r="M12" s="167">
        <v>5</v>
      </c>
      <c r="N12" s="203" t="s">
        <v>18</v>
      </c>
      <c r="O12" s="203"/>
      <c r="P12" s="203"/>
      <c r="Q12" s="167" t="s">
        <v>17</v>
      </c>
      <c r="W12" s="104">
        <f t="shared" si="0"/>
        <v>0</v>
      </c>
    </row>
    <row r="13" spans="2:23" ht="30" hidden="1" customHeight="1">
      <c r="B13" s="113"/>
      <c r="C13" s="203">
        <v>2020</v>
      </c>
      <c r="D13" s="203"/>
      <c r="E13" s="169" t="s">
        <v>1551</v>
      </c>
      <c r="F13" s="201" t="s">
        <v>1550</v>
      </c>
      <c r="G13" s="201"/>
      <c r="H13" s="201"/>
      <c r="I13" s="169" t="s">
        <v>449</v>
      </c>
      <c r="J13" s="201" t="s">
        <v>16</v>
      </c>
      <c r="K13" s="201"/>
      <c r="L13" s="167" t="s">
        <v>28</v>
      </c>
      <c r="M13" s="167">
        <v>5</v>
      </c>
      <c r="N13" s="203" t="s">
        <v>18</v>
      </c>
      <c r="O13" s="203"/>
      <c r="P13" s="203"/>
      <c r="Q13" s="167" t="s">
        <v>17</v>
      </c>
      <c r="W13" s="104">
        <f t="shared" si="0"/>
        <v>0</v>
      </c>
    </row>
    <row r="14" spans="2:23" ht="30" hidden="1" customHeight="1">
      <c r="B14" s="113"/>
      <c r="C14" s="203">
        <v>2020</v>
      </c>
      <c r="D14" s="203"/>
      <c r="E14" s="169" t="s">
        <v>1549</v>
      </c>
      <c r="F14" s="201" t="s">
        <v>1548</v>
      </c>
      <c r="G14" s="201"/>
      <c r="H14" s="201"/>
      <c r="I14" s="169" t="s">
        <v>449</v>
      </c>
      <c r="J14" s="201" t="s">
        <v>16</v>
      </c>
      <c r="K14" s="201"/>
      <c r="L14" s="167" t="s">
        <v>28</v>
      </c>
      <c r="M14" s="167">
        <v>5</v>
      </c>
      <c r="N14" s="203" t="s">
        <v>18</v>
      </c>
      <c r="O14" s="203"/>
      <c r="P14" s="203"/>
      <c r="Q14" s="167" t="s">
        <v>17</v>
      </c>
      <c r="W14" s="104">
        <f t="shared" si="0"/>
        <v>0</v>
      </c>
    </row>
    <row r="15" spans="2:23" ht="30" hidden="1" customHeight="1">
      <c r="B15" s="113"/>
      <c r="C15" s="203">
        <v>2020</v>
      </c>
      <c r="D15" s="203"/>
      <c r="E15" s="169" t="s">
        <v>1547</v>
      </c>
      <c r="F15" s="201" t="s">
        <v>1546</v>
      </c>
      <c r="G15" s="201"/>
      <c r="H15" s="201"/>
      <c r="I15" s="169" t="s">
        <v>449</v>
      </c>
      <c r="J15" s="201" t="s">
        <v>16</v>
      </c>
      <c r="K15" s="201"/>
      <c r="L15" s="167" t="s">
        <v>28</v>
      </c>
      <c r="M15" s="167">
        <v>5</v>
      </c>
      <c r="N15" s="203" t="s">
        <v>18</v>
      </c>
      <c r="O15" s="203"/>
      <c r="P15" s="203"/>
      <c r="Q15" s="167" t="s">
        <v>17</v>
      </c>
      <c r="W15" s="104">
        <f t="shared" si="0"/>
        <v>0</v>
      </c>
    </row>
    <row r="16" spans="2:23" ht="30" hidden="1" customHeight="1">
      <c r="B16" s="113"/>
      <c r="C16" s="203">
        <v>2020</v>
      </c>
      <c r="D16" s="203"/>
      <c r="E16" s="169" t="s">
        <v>1545</v>
      </c>
      <c r="F16" s="201" t="s">
        <v>1544</v>
      </c>
      <c r="G16" s="201"/>
      <c r="H16" s="201"/>
      <c r="I16" s="169" t="s">
        <v>449</v>
      </c>
      <c r="J16" s="201" t="s">
        <v>16</v>
      </c>
      <c r="K16" s="201"/>
      <c r="L16" s="167" t="s">
        <v>28</v>
      </c>
      <c r="M16" s="167">
        <v>5</v>
      </c>
      <c r="N16" s="203" t="s">
        <v>18</v>
      </c>
      <c r="O16" s="203"/>
      <c r="P16" s="203"/>
      <c r="Q16" s="167" t="s">
        <v>17</v>
      </c>
      <c r="W16" s="104">
        <f t="shared" si="0"/>
        <v>0</v>
      </c>
    </row>
    <row r="17" spans="1:23" s="110" customFormat="1" ht="30" hidden="1" customHeight="1">
      <c r="B17" s="109"/>
      <c r="C17" s="196">
        <v>2020</v>
      </c>
      <c r="D17" s="196"/>
      <c r="E17" s="88" t="s">
        <v>1543</v>
      </c>
      <c r="F17" s="194" t="s">
        <v>1542</v>
      </c>
      <c r="G17" s="194"/>
      <c r="H17" s="194"/>
      <c r="I17" s="88" t="s">
        <v>449</v>
      </c>
      <c r="J17" s="194" t="s">
        <v>16</v>
      </c>
      <c r="K17" s="194"/>
      <c r="L17" s="170" t="s">
        <v>17</v>
      </c>
      <c r="M17" s="170">
        <v>3</v>
      </c>
      <c r="N17" s="196" t="s">
        <v>18</v>
      </c>
      <c r="O17" s="196"/>
      <c r="P17" s="196"/>
      <c r="Q17" s="170" t="s">
        <v>17</v>
      </c>
      <c r="R17" s="89"/>
      <c r="S17" s="89"/>
      <c r="T17" s="89"/>
      <c r="U17" s="89"/>
      <c r="V17" s="89"/>
      <c r="W17" s="180">
        <f t="shared" si="0"/>
        <v>0</v>
      </c>
    </row>
    <row r="18" spans="1:23" ht="30" hidden="1" customHeight="1">
      <c r="B18" s="101"/>
      <c r="C18" s="203">
        <v>2020</v>
      </c>
      <c r="D18" s="203"/>
      <c r="E18" s="169" t="s">
        <v>1541</v>
      </c>
      <c r="F18" s="201" t="s">
        <v>1540</v>
      </c>
      <c r="G18" s="201"/>
      <c r="H18" s="201"/>
      <c r="I18" s="169" t="s">
        <v>449</v>
      </c>
      <c r="J18" s="201" t="s">
        <v>16</v>
      </c>
      <c r="K18" s="201"/>
      <c r="L18" s="167" t="s">
        <v>28</v>
      </c>
      <c r="M18" s="167">
        <v>4</v>
      </c>
      <c r="N18" s="203" t="s">
        <v>18</v>
      </c>
      <c r="O18" s="203"/>
      <c r="P18" s="203"/>
      <c r="Q18" s="167" t="s">
        <v>17</v>
      </c>
      <c r="W18" s="104">
        <f t="shared" si="0"/>
        <v>0</v>
      </c>
    </row>
    <row r="19" spans="1:23" ht="30" hidden="1" customHeight="1">
      <c r="B19" s="101"/>
      <c r="C19" s="203">
        <v>2020</v>
      </c>
      <c r="D19" s="203"/>
      <c r="E19" s="169" t="s">
        <v>1539</v>
      </c>
      <c r="F19" s="201" t="s">
        <v>1538</v>
      </c>
      <c r="G19" s="201"/>
      <c r="H19" s="201"/>
      <c r="I19" s="169" t="s">
        <v>449</v>
      </c>
      <c r="J19" s="201" t="s">
        <v>16</v>
      </c>
      <c r="K19" s="201"/>
      <c r="L19" s="167" t="s">
        <v>28</v>
      </c>
      <c r="M19" s="167">
        <v>4</v>
      </c>
      <c r="N19" s="203" t="s">
        <v>18</v>
      </c>
      <c r="O19" s="203"/>
      <c r="P19" s="203"/>
      <c r="Q19" s="167" t="s">
        <v>17</v>
      </c>
      <c r="W19" s="104">
        <f t="shared" si="0"/>
        <v>0</v>
      </c>
    </row>
    <row r="20" spans="1:23" s="110" customFormat="1" ht="30" hidden="1" customHeight="1">
      <c r="B20" s="109"/>
      <c r="C20" s="196">
        <v>2020</v>
      </c>
      <c r="D20" s="196"/>
      <c r="E20" s="88" t="s">
        <v>1537</v>
      </c>
      <c r="F20" s="194" t="s">
        <v>1536</v>
      </c>
      <c r="G20" s="194"/>
      <c r="H20" s="194"/>
      <c r="I20" s="88" t="s">
        <v>449</v>
      </c>
      <c r="J20" s="194" t="s">
        <v>16</v>
      </c>
      <c r="K20" s="194"/>
      <c r="L20" s="170" t="s">
        <v>17</v>
      </c>
      <c r="M20" s="170">
        <v>3</v>
      </c>
      <c r="N20" s="196" t="s">
        <v>18</v>
      </c>
      <c r="O20" s="196"/>
      <c r="P20" s="196"/>
      <c r="Q20" s="170" t="s">
        <v>17</v>
      </c>
      <c r="R20" s="89"/>
      <c r="S20" s="89"/>
      <c r="T20" s="89"/>
      <c r="U20" s="89"/>
      <c r="V20" s="89"/>
      <c r="W20" s="180">
        <f t="shared" si="0"/>
        <v>0</v>
      </c>
    </row>
    <row r="21" spans="1:23" ht="30" hidden="1" customHeight="1">
      <c r="B21" s="101"/>
      <c r="C21" s="203">
        <v>2020</v>
      </c>
      <c r="D21" s="203"/>
      <c r="E21" s="169" t="s">
        <v>1535</v>
      </c>
      <c r="F21" s="201" t="s">
        <v>1534</v>
      </c>
      <c r="G21" s="201"/>
      <c r="H21" s="201"/>
      <c r="I21" s="169" t="s">
        <v>449</v>
      </c>
      <c r="J21" s="201" t="s">
        <v>16</v>
      </c>
      <c r="K21" s="201"/>
      <c r="L21" s="167" t="s">
        <v>28</v>
      </c>
      <c r="M21" s="167">
        <v>4</v>
      </c>
      <c r="N21" s="203" t="s">
        <v>18</v>
      </c>
      <c r="O21" s="203"/>
      <c r="P21" s="203"/>
      <c r="Q21" s="167" t="s">
        <v>17</v>
      </c>
      <c r="W21" s="104">
        <f t="shared" si="0"/>
        <v>0</v>
      </c>
    </row>
    <row r="22" spans="1:23" ht="30" hidden="1" customHeight="1">
      <c r="B22" s="101"/>
      <c r="C22" s="203">
        <v>2020</v>
      </c>
      <c r="D22" s="203"/>
      <c r="E22" s="169" t="s">
        <v>1533</v>
      </c>
      <c r="F22" s="201" t="s">
        <v>1532</v>
      </c>
      <c r="G22" s="201"/>
      <c r="H22" s="201"/>
      <c r="I22" s="169" t="s">
        <v>449</v>
      </c>
      <c r="J22" s="201" t="s">
        <v>16</v>
      </c>
      <c r="K22" s="201"/>
      <c r="L22" s="167" t="s">
        <v>28</v>
      </c>
      <c r="M22" s="167">
        <v>4</v>
      </c>
      <c r="N22" s="203" t="s">
        <v>18</v>
      </c>
      <c r="O22" s="203"/>
      <c r="P22" s="203"/>
      <c r="Q22" s="167" t="s">
        <v>17</v>
      </c>
      <c r="W22" s="104">
        <f t="shared" si="0"/>
        <v>0</v>
      </c>
    </row>
    <row r="23" spans="1:23" s="110" customFormat="1" ht="30" hidden="1" customHeight="1">
      <c r="B23" s="109"/>
      <c r="C23" s="196">
        <v>2020</v>
      </c>
      <c r="D23" s="196"/>
      <c r="E23" s="88" t="s">
        <v>1531</v>
      </c>
      <c r="F23" s="194" t="s">
        <v>1530</v>
      </c>
      <c r="G23" s="194"/>
      <c r="H23" s="194"/>
      <c r="I23" s="88" t="s">
        <v>449</v>
      </c>
      <c r="J23" s="194" t="s">
        <v>16</v>
      </c>
      <c r="K23" s="194"/>
      <c r="L23" s="170" t="s">
        <v>17</v>
      </c>
      <c r="M23" s="170">
        <v>3</v>
      </c>
      <c r="N23" s="196" t="s">
        <v>18</v>
      </c>
      <c r="O23" s="196"/>
      <c r="P23" s="196"/>
      <c r="Q23" s="170" t="s">
        <v>17</v>
      </c>
      <c r="R23" s="89"/>
      <c r="S23" s="89"/>
      <c r="T23" s="89"/>
      <c r="U23" s="89"/>
      <c r="V23" s="89"/>
      <c r="W23" s="180">
        <f t="shared" si="0"/>
        <v>0</v>
      </c>
    </row>
    <row r="24" spans="1:23" ht="30" hidden="1" customHeight="1">
      <c r="B24" s="101"/>
      <c r="C24" s="203">
        <v>2020</v>
      </c>
      <c r="D24" s="203"/>
      <c r="E24" s="169" t="s">
        <v>1529</v>
      </c>
      <c r="F24" s="201" t="s">
        <v>1528</v>
      </c>
      <c r="G24" s="201"/>
      <c r="H24" s="201"/>
      <c r="I24" s="169" t="s">
        <v>449</v>
      </c>
      <c r="J24" s="201" t="s">
        <v>16</v>
      </c>
      <c r="K24" s="201"/>
      <c r="L24" s="167" t="s">
        <v>28</v>
      </c>
      <c r="M24" s="167">
        <v>4</v>
      </c>
      <c r="N24" s="203" t="s">
        <v>18</v>
      </c>
      <c r="O24" s="203"/>
      <c r="P24" s="203"/>
      <c r="Q24" s="167" t="s">
        <v>17</v>
      </c>
      <c r="W24" s="104">
        <f t="shared" si="0"/>
        <v>0</v>
      </c>
    </row>
    <row r="25" spans="1:23" s="108" customFormat="1" ht="30" customHeight="1">
      <c r="B25" s="107"/>
      <c r="C25" s="191">
        <v>2020</v>
      </c>
      <c r="D25" s="191"/>
      <c r="E25" s="175" t="s">
        <v>1527</v>
      </c>
      <c r="F25" s="193" t="s">
        <v>1526</v>
      </c>
      <c r="G25" s="193"/>
      <c r="H25" s="193"/>
      <c r="I25" s="175" t="s">
        <v>449</v>
      </c>
      <c r="J25" s="193" t="s">
        <v>16</v>
      </c>
      <c r="K25" s="193"/>
      <c r="L25" s="173" t="s">
        <v>17</v>
      </c>
      <c r="M25" s="173">
        <v>2</v>
      </c>
      <c r="N25" s="191" t="s">
        <v>18</v>
      </c>
      <c r="O25" s="191"/>
      <c r="P25" s="191"/>
      <c r="Q25" s="173" t="s">
        <v>17</v>
      </c>
      <c r="R25" s="84"/>
      <c r="S25" s="84"/>
      <c r="T25" s="84"/>
      <c r="U25" s="84">
        <f>U26+U35+U41+U51+U55+U60+U66+U75+U81+U87</f>
        <v>750</v>
      </c>
      <c r="V25" s="84"/>
      <c r="W25" s="106">
        <f t="shared" si="0"/>
        <v>750</v>
      </c>
    </row>
    <row r="26" spans="1:23" s="110" customFormat="1" ht="30" hidden="1" customHeight="1">
      <c r="B26" s="109"/>
      <c r="C26" s="196">
        <v>2020</v>
      </c>
      <c r="D26" s="196"/>
      <c r="E26" s="88" t="s">
        <v>1525</v>
      </c>
      <c r="F26" s="194" t="s">
        <v>1524</v>
      </c>
      <c r="G26" s="194"/>
      <c r="H26" s="194"/>
      <c r="I26" s="88" t="s">
        <v>449</v>
      </c>
      <c r="J26" s="194" t="s">
        <v>16</v>
      </c>
      <c r="K26" s="194"/>
      <c r="L26" s="170" t="s">
        <v>17</v>
      </c>
      <c r="M26" s="170">
        <v>3</v>
      </c>
      <c r="N26" s="196" t="s">
        <v>18</v>
      </c>
      <c r="O26" s="196"/>
      <c r="P26" s="196"/>
      <c r="Q26" s="170" t="s">
        <v>17</v>
      </c>
      <c r="R26" s="89"/>
      <c r="S26" s="89"/>
      <c r="T26" s="89"/>
      <c r="U26" s="89"/>
      <c r="V26" s="89"/>
      <c r="W26" s="180">
        <f t="shared" si="0"/>
        <v>0</v>
      </c>
    </row>
    <row r="27" spans="1:23" ht="30" hidden="1" customHeight="1">
      <c r="B27" s="101"/>
      <c r="C27" s="203">
        <v>2020</v>
      </c>
      <c r="D27" s="203"/>
      <c r="E27" s="169" t="s">
        <v>1523</v>
      </c>
      <c r="F27" s="201" t="s">
        <v>1522</v>
      </c>
      <c r="G27" s="201"/>
      <c r="H27" s="201"/>
      <c r="I27" s="169" t="s">
        <v>449</v>
      </c>
      <c r="J27" s="201" t="s">
        <v>16</v>
      </c>
      <c r="K27" s="201"/>
      <c r="L27" s="167" t="s">
        <v>28</v>
      </c>
      <c r="M27" s="167">
        <v>4</v>
      </c>
      <c r="N27" s="203" t="s">
        <v>18</v>
      </c>
      <c r="O27" s="203"/>
      <c r="P27" s="203"/>
      <c r="Q27" s="167" t="s">
        <v>28</v>
      </c>
      <c r="W27" s="104">
        <f t="shared" si="0"/>
        <v>0</v>
      </c>
    </row>
    <row r="28" spans="1:23" ht="30" hidden="1" customHeight="1">
      <c r="B28" s="101"/>
      <c r="C28" s="203">
        <v>2020</v>
      </c>
      <c r="D28" s="203"/>
      <c r="E28" s="169" t="s">
        <v>1521</v>
      </c>
      <c r="F28" s="201" t="s">
        <v>1520</v>
      </c>
      <c r="G28" s="201"/>
      <c r="H28" s="201"/>
      <c r="I28" s="169" t="s">
        <v>449</v>
      </c>
      <c r="J28" s="201" t="s">
        <v>16</v>
      </c>
      <c r="K28" s="201"/>
      <c r="L28" s="167" t="s">
        <v>28</v>
      </c>
      <c r="M28" s="167">
        <v>4</v>
      </c>
      <c r="N28" s="203" t="s">
        <v>18</v>
      </c>
      <c r="O28" s="203"/>
      <c r="P28" s="203"/>
      <c r="Q28" s="167" t="s">
        <v>28</v>
      </c>
      <c r="W28" s="104">
        <f t="shared" si="0"/>
        <v>0</v>
      </c>
    </row>
    <row r="29" spans="1:23" ht="30" hidden="1" customHeight="1">
      <c r="A29" s="113"/>
      <c r="C29" s="203">
        <v>2020</v>
      </c>
      <c r="D29" s="203"/>
      <c r="E29" s="169" t="s">
        <v>1519</v>
      </c>
      <c r="F29" s="201" t="s">
        <v>1518</v>
      </c>
      <c r="G29" s="201"/>
      <c r="H29" s="201"/>
      <c r="I29" s="169" t="s">
        <v>449</v>
      </c>
      <c r="J29" s="201" t="s">
        <v>16</v>
      </c>
      <c r="K29" s="201"/>
      <c r="L29" s="167" t="s">
        <v>28</v>
      </c>
      <c r="M29" s="167">
        <v>4</v>
      </c>
      <c r="N29" s="203" t="s">
        <v>18</v>
      </c>
      <c r="O29" s="203"/>
      <c r="P29" s="203"/>
      <c r="Q29" s="167" t="s">
        <v>17</v>
      </c>
      <c r="W29" s="104">
        <f t="shared" si="0"/>
        <v>0</v>
      </c>
    </row>
    <row r="30" spans="1:23" ht="30" hidden="1" customHeight="1">
      <c r="B30" s="101"/>
      <c r="C30" s="203">
        <v>2020</v>
      </c>
      <c r="D30" s="203"/>
      <c r="E30" s="169" t="s">
        <v>1517</v>
      </c>
      <c r="F30" s="201" t="s">
        <v>1516</v>
      </c>
      <c r="G30" s="201"/>
      <c r="H30" s="201"/>
      <c r="I30" s="169" t="s">
        <v>449</v>
      </c>
      <c r="J30" s="201" t="s">
        <v>16</v>
      </c>
      <c r="K30" s="201"/>
      <c r="L30" s="167" t="s">
        <v>28</v>
      </c>
      <c r="M30" s="167">
        <v>4</v>
      </c>
      <c r="N30" s="203" t="s">
        <v>18</v>
      </c>
      <c r="O30" s="203"/>
      <c r="P30" s="203"/>
      <c r="Q30" s="167" t="s">
        <v>17</v>
      </c>
      <c r="W30" s="104">
        <f t="shared" si="0"/>
        <v>0</v>
      </c>
    </row>
    <row r="31" spans="1:23" ht="30" hidden="1" customHeight="1">
      <c r="B31" s="101"/>
      <c r="C31" s="203">
        <v>2020</v>
      </c>
      <c r="D31" s="203"/>
      <c r="E31" s="169" t="s">
        <v>1515</v>
      </c>
      <c r="F31" s="201" t="s">
        <v>1514</v>
      </c>
      <c r="G31" s="201"/>
      <c r="H31" s="201"/>
      <c r="I31" s="169" t="s">
        <v>449</v>
      </c>
      <c r="J31" s="201" t="s">
        <v>16</v>
      </c>
      <c r="K31" s="201"/>
      <c r="L31" s="167" t="s">
        <v>28</v>
      </c>
      <c r="M31" s="167">
        <v>4</v>
      </c>
      <c r="N31" s="203" t="s">
        <v>18</v>
      </c>
      <c r="O31" s="203"/>
      <c r="P31" s="203"/>
      <c r="Q31" s="167" t="s">
        <v>28</v>
      </c>
      <c r="W31" s="104">
        <f t="shared" si="0"/>
        <v>0</v>
      </c>
    </row>
    <row r="32" spans="1:23" ht="30" hidden="1" customHeight="1">
      <c r="B32" s="101"/>
      <c r="C32" s="203">
        <v>2020</v>
      </c>
      <c r="D32" s="203"/>
      <c r="E32" s="169" t="s">
        <v>1513</v>
      </c>
      <c r="F32" s="201" t="s">
        <v>1512</v>
      </c>
      <c r="G32" s="201"/>
      <c r="H32" s="201"/>
      <c r="I32" s="169" t="s">
        <v>449</v>
      </c>
      <c r="J32" s="201" t="s">
        <v>16</v>
      </c>
      <c r="K32" s="201"/>
      <c r="L32" s="167" t="s">
        <v>28</v>
      </c>
      <c r="M32" s="167">
        <v>4</v>
      </c>
      <c r="N32" s="203" t="s">
        <v>18</v>
      </c>
      <c r="O32" s="203"/>
      <c r="P32" s="203"/>
      <c r="Q32" s="167" t="s">
        <v>17</v>
      </c>
      <c r="W32" s="104">
        <f t="shared" si="0"/>
        <v>0</v>
      </c>
    </row>
    <row r="33" spans="2:23" ht="30" hidden="1" customHeight="1">
      <c r="B33" s="101"/>
      <c r="C33" s="203">
        <v>2020</v>
      </c>
      <c r="D33" s="203"/>
      <c r="E33" s="169" t="s">
        <v>1511</v>
      </c>
      <c r="F33" s="201" t="s">
        <v>1510</v>
      </c>
      <c r="G33" s="201"/>
      <c r="H33" s="201"/>
      <c r="I33" s="169" t="s">
        <v>449</v>
      </c>
      <c r="J33" s="201" t="s">
        <v>16</v>
      </c>
      <c r="K33" s="201"/>
      <c r="L33" s="167" t="s">
        <v>28</v>
      </c>
      <c r="M33" s="167">
        <v>4</v>
      </c>
      <c r="N33" s="203" t="s">
        <v>18</v>
      </c>
      <c r="O33" s="203"/>
      <c r="P33" s="203"/>
      <c r="Q33" s="167" t="s">
        <v>28</v>
      </c>
      <c r="W33" s="104">
        <f t="shared" si="0"/>
        <v>0</v>
      </c>
    </row>
    <row r="34" spans="2:23" ht="30" hidden="1" customHeight="1">
      <c r="B34" s="101"/>
      <c r="C34" s="203">
        <v>2020</v>
      </c>
      <c r="D34" s="203"/>
      <c r="E34" s="169" t="s">
        <v>1509</v>
      </c>
      <c r="F34" s="201" t="s">
        <v>1508</v>
      </c>
      <c r="G34" s="201"/>
      <c r="H34" s="201"/>
      <c r="I34" s="169" t="s">
        <v>449</v>
      </c>
      <c r="J34" s="201" t="s">
        <v>16</v>
      </c>
      <c r="K34" s="201"/>
      <c r="L34" s="167" t="s">
        <v>28</v>
      </c>
      <c r="M34" s="167">
        <v>4</v>
      </c>
      <c r="N34" s="203" t="s">
        <v>18</v>
      </c>
      <c r="O34" s="203"/>
      <c r="P34" s="203"/>
      <c r="Q34" s="167" t="s">
        <v>28</v>
      </c>
      <c r="W34" s="104">
        <f t="shared" si="0"/>
        <v>0</v>
      </c>
    </row>
    <row r="35" spans="2:23" s="110" customFormat="1" ht="30" hidden="1" customHeight="1">
      <c r="B35" s="109"/>
      <c r="C35" s="196">
        <v>2020</v>
      </c>
      <c r="D35" s="196"/>
      <c r="E35" s="88" t="s">
        <v>1507</v>
      </c>
      <c r="F35" s="194" t="s">
        <v>1506</v>
      </c>
      <c r="G35" s="194"/>
      <c r="H35" s="194"/>
      <c r="I35" s="88" t="s">
        <v>449</v>
      </c>
      <c r="J35" s="194" t="s">
        <v>16</v>
      </c>
      <c r="K35" s="194"/>
      <c r="L35" s="170" t="s">
        <v>17</v>
      </c>
      <c r="M35" s="170">
        <v>3</v>
      </c>
      <c r="N35" s="196" t="s">
        <v>18</v>
      </c>
      <c r="O35" s="196"/>
      <c r="P35" s="196"/>
      <c r="Q35" s="170" t="s">
        <v>17</v>
      </c>
      <c r="R35" s="89"/>
      <c r="S35" s="89"/>
      <c r="T35" s="89"/>
      <c r="U35" s="89"/>
      <c r="V35" s="89"/>
      <c r="W35" s="180">
        <f t="shared" si="0"/>
        <v>0</v>
      </c>
    </row>
    <row r="36" spans="2:23" ht="30" hidden="1" customHeight="1">
      <c r="B36" s="101"/>
      <c r="C36" s="203">
        <v>2020</v>
      </c>
      <c r="D36" s="203"/>
      <c r="E36" s="169" t="s">
        <v>1505</v>
      </c>
      <c r="F36" s="201" t="s">
        <v>1504</v>
      </c>
      <c r="G36" s="201"/>
      <c r="H36" s="201"/>
      <c r="I36" s="169" t="s">
        <v>449</v>
      </c>
      <c r="J36" s="201" t="s">
        <v>16</v>
      </c>
      <c r="K36" s="201"/>
      <c r="L36" s="167" t="s">
        <v>28</v>
      </c>
      <c r="M36" s="167">
        <v>4</v>
      </c>
      <c r="N36" s="203" t="s">
        <v>18</v>
      </c>
      <c r="O36" s="203"/>
      <c r="P36" s="203"/>
      <c r="Q36" s="167" t="s">
        <v>17</v>
      </c>
      <c r="W36" s="104">
        <f t="shared" si="0"/>
        <v>0</v>
      </c>
    </row>
    <row r="37" spans="2:23" ht="30" hidden="1" customHeight="1">
      <c r="B37" s="101"/>
      <c r="C37" s="203">
        <v>2020</v>
      </c>
      <c r="D37" s="203"/>
      <c r="E37" s="169" t="s">
        <v>1503</v>
      </c>
      <c r="F37" s="201" t="s">
        <v>1502</v>
      </c>
      <c r="G37" s="201"/>
      <c r="H37" s="201"/>
      <c r="I37" s="169" t="s">
        <v>449</v>
      </c>
      <c r="J37" s="201" t="s">
        <v>16</v>
      </c>
      <c r="K37" s="201"/>
      <c r="L37" s="167" t="s">
        <v>28</v>
      </c>
      <c r="M37" s="167">
        <v>4</v>
      </c>
      <c r="N37" s="203" t="s">
        <v>18</v>
      </c>
      <c r="O37" s="203"/>
      <c r="P37" s="203"/>
      <c r="Q37" s="167" t="s">
        <v>17</v>
      </c>
      <c r="W37" s="104">
        <f t="shared" si="0"/>
        <v>0</v>
      </c>
    </row>
    <row r="38" spans="2:23" ht="30" hidden="1" customHeight="1">
      <c r="B38" s="101"/>
      <c r="C38" s="203">
        <v>2020</v>
      </c>
      <c r="D38" s="203"/>
      <c r="E38" s="169" t="s">
        <v>1501</v>
      </c>
      <c r="F38" s="201" t="s">
        <v>1500</v>
      </c>
      <c r="G38" s="201"/>
      <c r="H38" s="201"/>
      <c r="I38" s="169" t="s">
        <v>449</v>
      </c>
      <c r="J38" s="201" t="s">
        <v>16</v>
      </c>
      <c r="K38" s="201"/>
      <c r="L38" s="167" t="s">
        <v>28</v>
      </c>
      <c r="M38" s="167">
        <v>4</v>
      </c>
      <c r="N38" s="203" t="s">
        <v>18</v>
      </c>
      <c r="O38" s="203"/>
      <c r="P38" s="203"/>
      <c r="Q38" s="167" t="s">
        <v>17</v>
      </c>
      <c r="W38" s="104">
        <f t="shared" si="0"/>
        <v>0</v>
      </c>
    </row>
    <row r="39" spans="2:23" ht="30" hidden="1" customHeight="1">
      <c r="B39" s="101"/>
      <c r="C39" s="203">
        <v>2020</v>
      </c>
      <c r="D39" s="203"/>
      <c r="E39" s="169" t="s">
        <v>1499</v>
      </c>
      <c r="F39" s="201" t="s">
        <v>1498</v>
      </c>
      <c r="G39" s="201"/>
      <c r="H39" s="201"/>
      <c r="I39" s="169" t="s">
        <v>449</v>
      </c>
      <c r="J39" s="201" t="s">
        <v>16</v>
      </c>
      <c r="K39" s="201"/>
      <c r="L39" s="167" t="s">
        <v>28</v>
      </c>
      <c r="M39" s="167">
        <v>4</v>
      </c>
      <c r="N39" s="203" t="s">
        <v>18</v>
      </c>
      <c r="O39" s="203"/>
      <c r="P39" s="203"/>
      <c r="Q39" s="167" t="s">
        <v>17</v>
      </c>
      <c r="W39" s="104">
        <f t="shared" si="0"/>
        <v>0</v>
      </c>
    </row>
    <row r="40" spans="2:23" ht="30" hidden="1" customHeight="1">
      <c r="B40" s="101"/>
      <c r="C40" s="203">
        <v>2020</v>
      </c>
      <c r="D40" s="203"/>
      <c r="E40" s="169" t="s">
        <v>1497</v>
      </c>
      <c r="F40" s="201" t="s">
        <v>1496</v>
      </c>
      <c r="G40" s="201"/>
      <c r="H40" s="201"/>
      <c r="I40" s="169" t="s">
        <v>449</v>
      </c>
      <c r="J40" s="201" t="s">
        <v>16</v>
      </c>
      <c r="K40" s="201"/>
      <c r="L40" s="167" t="s">
        <v>28</v>
      </c>
      <c r="M40" s="167">
        <v>4</v>
      </c>
      <c r="N40" s="203" t="s">
        <v>18</v>
      </c>
      <c r="O40" s="203"/>
      <c r="P40" s="203"/>
      <c r="Q40" s="167" t="s">
        <v>17</v>
      </c>
      <c r="W40" s="104">
        <f t="shared" si="0"/>
        <v>0</v>
      </c>
    </row>
    <row r="41" spans="2:23" s="110" customFormat="1" ht="30" hidden="1" customHeight="1">
      <c r="B41" s="109"/>
      <c r="C41" s="196">
        <v>2020</v>
      </c>
      <c r="D41" s="196"/>
      <c r="E41" s="88" t="s">
        <v>1495</v>
      </c>
      <c r="F41" s="194" t="s">
        <v>1494</v>
      </c>
      <c r="G41" s="194"/>
      <c r="H41" s="194"/>
      <c r="I41" s="88" t="s">
        <v>449</v>
      </c>
      <c r="J41" s="194" t="s">
        <v>16</v>
      </c>
      <c r="K41" s="194"/>
      <c r="L41" s="170" t="s">
        <v>17</v>
      </c>
      <c r="M41" s="170">
        <v>3</v>
      </c>
      <c r="N41" s="196" t="s">
        <v>18</v>
      </c>
      <c r="O41" s="196"/>
      <c r="P41" s="196"/>
      <c r="Q41" s="170" t="s">
        <v>17</v>
      </c>
      <c r="R41" s="89"/>
      <c r="S41" s="89"/>
      <c r="T41" s="89"/>
      <c r="U41" s="89"/>
      <c r="V41" s="89"/>
      <c r="W41" s="180">
        <f t="shared" si="0"/>
        <v>0</v>
      </c>
    </row>
    <row r="42" spans="2:23" ht="30" hidden="1" customHeight="1">
      <c r="B42" s="101"/>
      <c r="C42" s="203">
        <v>2020</v>
      </c>
      <c r="D42" s="203"/>
      <c r="E42" s="169" t="s">
        <v>1493</v>
      </c>
      <c r="F42" s="201" t="s">
        <v>1491</v>
      </c>
      <c r="G42" s="201"/>
      <c r="H42" s="201"/>
      <c r="I42" s="169" t="s">
        <v>449</v>
      </c>
      <c r="J42" s="201" t="s">
        <v>16</v>
      </c>
      <c r="K42" s="201"/>
      <c r="L42" s="167" t="s">
        <v>17</v>
      </c>
      <c r="M42" s="167">
        <v>4</v>
      </c>
      <c r="N42" s="203" t="s">
        <v>18</v>
      </c>
      <c r="O42" s="203"/>
      <c r="P42" s="203"/>
      <c r="Q42" s="167" t="s">
        <v>17</v>
      </c>
      <c r="W42" s="104">
        <f t="shared" si="0"/>
        <v>0</v>
      </c>
    </row>
    <row r="43" spans="2:23" ht="30" hidden="1" customHeight="1">
      <c r="B43" s="113"/>
      <c r="C43" s="203">
        <v>2020</v>
      </c>
      <c r="D43" s="203"/>
      <c r="E43" s="169" t="s">
        <v>1492</v>
      </c>
      <c r="F43" s="201" t="s">
        <v>1491</v>
      </c>
      <c r="G43" s="201"/>
      <c r="H43" s="201"/>
      <c r="I43" s="169" t="s">
        <v>449</v>
      </c>
      <c r="J43" s="201" t="s">
        <v>16</v>
      </c>
      <c r="K43" s="201"/>
      <c r="L43" s="167" t="s">
        <v>28</v>
      </c>
      <c r="M43" s="167">
        <v>5</v>
      </c>
      <c r="N43" s="203" t="s">
        <v>18</v>
      </c>
      <c r="O43" s="203"/>
      <c r="P43" s="203"/>
      <c r="Q43" s="167" t="s">
        <v>17</v>
      </c>
      <c r="W43" s="104">
        <f t="shared" si="0"/>
        <v>0</v>
      </c>
    </row>
    <row r="44" spans="2:23" ht="30" hidden="1" customHeight="1">
      <c r="B44" s="113"/>
      <c r="C44" s="203">
        <v>2020</v>
      </c>
      <c r="D44" s="203"/>
      <c r="E44" s="169" t="s">
        <v>1490</v>
      </c>
      <c r="F44" s="201" t="s">
        <v>1489</v>
      </c>
      <c r="G44" s="201"/>
      <c r="H44" s="201"/>
      <c r="I44" s="169" t="s">
        <v>449</v>
      </c>
      <c r="J44" s="201" t="s">
        <v>16</v>
      </c>
      <c r="K44" s="201"/>
      <c r="L44" s="167" t="s">
        <v>28</v>
      </c>
      <c r="M44" s="167">
        <v>5</v>
      </c>
      <c r="N44" s="203" t="s">
        <v>18</v>
      </c>
      <c r="O44" s="203"/>
      <c r="P44" s="203"/>
      <c r="Q44" s="167" t="s">
        <v>17</v>
      </c>
      <c r="W44" s="104">
        <f t="shared" si="0"/>
        <v>0</v>
      </c>
    </row>
    <row r="45" spans="2:23" ht="30" hidden="1" customHeight="1">
      <c r="B45" s="113"/>
      <c r="C45" s="203">
        <v>2020</v>
      </c>
      <c r="D45" s="203"/>
      <c r="E45" s="169" t="s">
        <v>1488</v>
      </c>
      <c r="F45" s="201" t="s">
        <v>1487</v>
      </c>
      <c r="G45" s="201"/>
      <c r="H45" s="201"/>
      <c r="I45" s="169" t="s">
        <v>449</v>
      </c>
      <c r="J45" s="201" t="s">
        <v>16</v>
      </c>
      <c r="K45" s="201"/>
      <c r="L45" s="167" t="s">
        <v>28</v>
      </c>
      <c r="M45" s="167">
        <v>5</v>
      </c>
      <c r="N45" s="203" t="s">
        <v>18</v>
      </c>
      <c r="O45" s="203"/>
      <c r="P45" s="203"/>
      <c r="Q45" s="167" t="s">
        <v>17</v>
      </c>
      <c r="W45" s="104">
        <f t="shared" si="0"/>
        <v>0</v>
      </c>
    </row>
    <row r="46" spans="2:23" ht="30" hidden="1" customHeight="1">
      <c r="B46" s="113"/>
      <c r="C46" s="203">
        <v>2020</v>
      </c>
      <c r="D46" s="203"/>
      <c r="E46" s="169" t="s">
        <v>1486</v>
      </c>
      <c r="F46" s="201" t="s">
        <v>1485</v>
      </c>
      <c r="G46" s="201"/>
      <c r="H46" s="201"/>
      <c r="I46" s="169" t="s">
        <v>449</v>
      </c>
      <c r="J46" s="201" t="s">
        <v>16</v>
      </c>
      <c r="K46" s="201"/>
      <c r="L46" s="167" t="s">
        <v>28</v>
      </c>
      <c r="M46" s="167">
        <v>5</v>
      </c>
      <c r="N46" s="203" t="s">
        <v>18</v>
      </c>
      <c r="O46" s="203"/>
      <c r="P46" s="203"/>
      <c r="Q46" s="167" t="s">
        <v>17</v>
      </c>
      <c r="W46" s="104">
        <f t="shared" si="0"/>
        <v>0</v>
      </c>
    </row>
    <row r="47" spans="2:23" ht="30" hidden="1" customHeight="1">
      <c r="B47" s="101"/>
      <c r="C47" s="203">
        <v>2020</v>
      </c>
      <c r="D47" s="203"/>
      <c r="E47" s="169" t="s">
        <v>1484</v>
      </c>
      <c r="F47" s="201" t="s">
        <v>1482</v>
      </c>
      <c r="G47" s="201"/>
      <c r="H47" s="201"/>
      <c r="I47" s="169" t="s">
        <v>449</v>
      </c>
      <c r="J47" s="201" t="s">
        <v>16</v>
      </c>
      <c r="K47" s="201"/>
      <c r="L47" s="167" t="s">
        <v>17</v>
      </c>
      <c r="M47" s="167">
        <v>4</v>
      </c>
      <c r="N47" s="203" t="s">
        <v>18</v>
      </c>
      <c r="O47" s="203"/>
      <c r="P47" s="203"/>
      <c r="Q47" s="167" t="s">
        <v>17</v>
      </c>
      <c r="W47" s="104">
        <f t="shared" si="0"/>
        <v>0</v>
      </c>
    </row>
    <row r="48" spans="2:23" ht="30" hidden="1" customHeight="1">
      <c r="B48" s="113"/>
      <c r="C48" s="203">
        <v>2020</v>
      </c>
      <c r="D48" s="203"/>
      <c r="E48" s="169" t="s">
        <v>1483</v>
      </c>
      <c r="F48" s="201" t="s">
        <v>1482</v>
      </c>
      <c r="G48" s="201"/>
      <c r="H48" s="201"/>
      <c r="I48" s="169" t="s">
        <v>449</v>
      </c>
      <c r="J48" s="201" t="s">
        <v>16</v>
      </c>
      <c r="K48" s="201"/>
      <c r="L48" s="167" t="s">
        <v>28</v>
      </c>
      <c r="M48" s="167">
        <v>5</v>
      </c>
      <c r="N48" s="203" t="s">
        <v>18</v>
      </c>
      <c r="O48" s="203"/>
      <c r="P48" s="203"/>
      <c r="Q48" s="167" t="s">
        <v>17</v>
      </c>
      <c r="W48" s="104">
        <f t="shared" si="0"/>
        <v>0</v>
      </c>
    </row>
    <row r="49" spans="1:23" ht="30" hidden="1" customHeight="1">
      <c r="B49" s="113"/>
      <c r="C49" s="203">
        <v>2020</v>
      </c>
      <c r="D49" s="203"/>
      <c r="E49" s="169" t="s">
        <v>1481</v>
      </c>
      <c r="F49" s="201" t="s">
        <v>1480</v>
      </c>
      <c r="G49" s="201"/>
      <c r="H49" s="201"/>
      <c r="I49" s="169" t="s">
        <v>449</v>
      </c>
      <c r="J49" s="201" t="s">
        <v>16</v>
      </c>
      <c r="K49" s="201"/>
      <c r="L49" s="167" t="s">
        <v>28</v>
      </c>
      <c r="M49" s="167">
        <v>5</v>
      </c>
      <c r="N49" s="203" t="s">
        <v>18</v>
      </c>
      <c r="O49" s="203"/>
      <c r="P49" s="203"/>
      <c r="Q49" s="167" t="s">
        <v>17</v>
      </c>
      <c r="W49" s="104">
        <f t="shared" si="0"/>
        <v>0</v>
      </c>
    </row>
    <row r="50" spans="1:23" ht="30" hidden="1" customHeight="1">
      <c r="B50" s="113"/>
      <c r="C50" s="203">
        <v>2020</v>
      </c>
      <c r="D50" s="203"/>
      <c r="E50" s="169" t="s">
        <v>1479</v>
      </c>
      <c r="F50" s="201" t="s">
        <v>1478</v>
      </c>
      <c r="G50" s="201"/>
      <c r="H50" s="201"/>
      <c r="I50" s="169" t="s">
        <v>449</v>
      </c>
      <c r="J50" s="201" t="s">
        <v>16</v>
      </c>
      <c r="K50" s="201"/>
      <c r="L50" s="167" t="s">
        <v>28</v>
      </c>
      <c r="M50" s="167">
        <v>5</v>
      </c>
      <c r="N50" s="203" t="s">
        <v>18</v>
      </c>
      <c r="O50" s="203"/>
      <c r="P50" s="203"/>
      <c r="Q50" s="167" t="s">
        <v>17</v>
      </c>
      <c r="W50" s="104">
        <f t="shared" si="0"/>
        <v>0</v>
      </c>
    </row>
    <row r="51" spans="1:23" s="110" customFormat="1" ht="30" hidden="1" customHeight="1">
      <c r="B51" s="109"/>
      <c r="C51" s="196">
        <v>2020</v>
      </c>
      <c r="D51" s="196"/>
      <c r="E51" s="88" t="s">
        <v>1477</v>
      </c>
      <c r="F51" s="194" t="s">
        <v>1476</v>
      </c>
      <c r="G51" s="194"/>
      <c r="H51" s="194"/>
      <c r="I51" s="88" t="s">
        <v>449</v>
      </c>
      <c r="J51" s="194" t="s">
        <v>16</v>
      </c>
      <c r="K51" s="194"/>
      <c r="L51" s="170" t="s">
        <v>17</v>
      </c>
      <c r="M51" s="170">
        <v>3</v>
      </c>
      <c r="N51" s="196" t="s">
        <v>18</v>
      </c>
      <c r="O51" s="196"/>
      <c r="P51" s="196"/>
      <c r="Q51" s="170" t="s">
        <v>17</v>
      </c>
      <c r="R51" s="89"/>
      <c r="S51" s="89"/>
      <c r="T51" s="89"/>
      <c r="U51" s="89"/>
      <c r="V51" s="89"/>
      <c r="W51" s="180">
        <f t="shared" si="0"/>
        <v>0</v>
      </c>
    </row>
    <row r="52" spans="1:23" ht="30" hidden="1" customHeight="1">
      <c r="B52" s="101"/>
      <c r="C52" s="203">
        <v>2020</v>
      </c>
      <c r="D52" s="203"/>
      <c r="E52" s="169" t="s">
        <v>1475</v>
      </c>
      <c r="F52" s="201" t="s">
        <v>1474</v>
      </c>
      <c r="G52" s="201"/>
      <c r="H52" s="201"/>
      <c r="I52" s="169" t="s">
        <v>449</v>
      </c>
      <c r="J52" s="201" t="s">
        <v>16</v>
      </c>
      <c r="K52" s="201"/>
      <c r="L52" s="167" t="s">
        <v>28</v>
      </c>
      <c r="M52" s="167">
        <v>4</v>
      </c>
      <c r="N52" s="203" t="s">
        <v>18</v>
      </c>
      <c r="O52" s="203"/>
      <c r="P52" s="203"/>
      <c r="Q52" s="167" t="s">
        <v>28</v>
      </c>
      <c r="W52" s="104">
        <f t="shared" si="0"/>
        <v>0</v>
      </c>
    </row>
    <row r="53" spans="1:23" ht="30" hidden="1" customHeight="1">
      <c r="B53" s="101"/>
      <c r="C53" s="203">
        <v>2020</v>
      </c>
      <c r="D53" s="203"/>
      <c r="E53" s="169" t="s">
        <v>1473</v>
      </c>
      <c r="F53" s="201" t="s">
        <v>1472</v>
      </c>
      <c r="G53" s="201"/>
      <c r="H53" s="201"/>
      <c r="I53" s="169" t="s">
        <v>449</v>
      </c>
      <c r="J53" s="201" t="s">
        <v>16</v>
      </c>
      <c r="K53" s="201"/>
      <c r="L53" s="167" t="s">
        <v>28</v>
      </c>
      <c r="M53" s="167">
        <v>4</v>
      </c>
      <c r="N53" s="203" t="s">
        <v>18</v>
      </c>
      <c r="O53" s="203"/>
      <c r="P53" s="203"/>
      <c r="Q53" s="167" t="s">
        <v>17</v>
      </c>
      <c r="W53" s="104">
        <f t="shared" si="0"/>
        <v>0</v>
      </c>
    </row>
    <row r="54" spans="1:23" ht="30" hidden="1" customHeight="1">
      <c r="B54" s="101"/>
      <c r="C54" s="203">
        <v>2020</v>
      </c>
      <c r="D54" s="203"/>
      <c r="E54" s="169" t="s">
        <v>1471</v>
      </c>
      <c r="F54" s="201" t="s">
        <v>1470</v>
      </c>
      <c r="G54" s="201"/>
      <c r="H54" s="201"/>
      <c r="I54" s="169" t="s">
        <v>449</v>
      </c>
      <c r="J54" s="201" t="s">
        <v>16</v>
      </c>
      <c r="K54" s="201"/>
      <c r="L54" s="167" t="s">
        <v>28</v>
      </c>
      <c r="M54" s="167">
        <v>4</v>
      </c>
      <c r="N54" s="203" t="s">
        <v>18</v>
      </c>
      <c r="O54" s="203"/>
      <c r="P54" s="203"/>
      <c r="Q54" s="167" t="s">
        <v>17</v>
      </c>
      <c r="W54" s="104">
        <f t="shared" si="0"/>
        <v>0</v>
      </c>
    </row>
    <row r="55" spans="1:23" s="110" customFormat="1" ht="30" hidden="1" customHeight="1">
      <c r="B55" s="109"/>
      <c r="C55" s="196">
        <v>2020</v>
      </c>
      <c r="D55" s="196"/>
      <c r="E55" s="88" t="s">
        <v>1469</v>
      </c>
      <c r="F55" s="194" t="s">
        <v>1468</v>
      </c>
      <c r="G55" s="194"/>
      <c r="H55" s="194"/>
      <c r="I55" s="88" t="s">
        <v>449</v>
      </c>
      <c r="J55" s="194" t="s">
        <v>16</v>
      </c>
      <c r="K55" s="194"/>
      <c r="L55" s="170" t="s">
        <v>17</v>
      </c>
      <c r="M55" s="170">
        <v>3</v>
      </c>
      <c r="N55" s="196" t="s">
        <v>18</v>
      </c>
      <c r="O55" s="196"/>
      <c r="P55" s="196"/>
      <c r="Q55" s="170" t="s">
        <v>17</v>
      </c>
      <c r="R55" s="89"/>
      <c r="S55" s="89"/>
      <c r="T55" s="89"/>
      <c r="U55" s="89"/>
      <c r="V55" s="89"/>
      <c r="W55" s="180">
        <f t="shared" si="0"/>
        <v>0</v>
      </c>
    </row>
    <row r="56" spans="1:23" ht="30" hidden="1" customHeight="1">
      <c r="B56" s="101"/>
      <c r="C56" s="203">
        <v>2020</v>
      </c>
      <c r="D56" s="203"/>
      <c r="E56" s="169" t="s">
        <v>1467</v>
      </c>
      <c r="F56" s="201" t="s">
        <v>1466</v>
      </c>
      <c r="G56" s="201"/>
      <c r="H56" s="201"/>
      <c r="I56" s="169" t="s">
        <v>449</v>
      </c>
      <c r="J56" s="201" t="s">
        <v>16</v>
      </c>
      <c r="K56" s="201"/>
      <c r="L56" s="167" t="s">
        <v>28</v>
      </c>
      <c r="M56" s="167">
        <v>4</v>
      </c>
      <c r="N56" s="203" t="s">
        <v>18</v>
      </c>
      <c r="O56" s="203"/>
      <c r="P56" s="203"/>
      <c r="Q56" s="167" t="s">
        <v>28</v>
      </c>
      <c r="W56" s="104">
        <f t="shared" si="0"/>
        <v>0</v>
      </c>
    </row>
    <row r="57" spans="1:23" ht="30" hidden="1" customHeight="1">
      <c r="B57" s="101"/>
      <c r="C57" s="203">
        <v>2020</v>
      </c>
      <c r="D57" s="203"/>
      <c r="E57" s="169" t="s">
        <v>1465</v>
      </c>
      <c r="F57" s="201" t="s">
        <v>1464</v>
      </c>
      <c r="G57" s="201"/>
      <c r="H57" s="201"/>
      <c r="I57" s="169" t="s">
        <v>449</v>
      </c>
      <c r="J57" s="201" t="s">
        <v>16</v>
      </c>
      <c r="K57" s="201"/>
      <c r="L57" s="167" t="s">
        <v>28</v>
      </c>
      <c r="M57" s="167">
        <v>4</v>
      </c>
      <c r="N57" s="203" t="s">
        <v>18</v>
      </c>
      <c r="O57" s="203"/>
      <c r="P57" s="203"/>
      <c r="Q57" s="167" t="s">
        <v>28</v>
      </c>
      <c r="W57" s="104">
        <f t="shared" si="0"/>
        <v>0</v>
      </c>
    </row>
    <row r="58" spans="1:23" ht="30" hidden="1" customHeight="1">
      <c r="B58" s="101"/>
      <c r="C58" s="203">
        <v>2020</v>
      </c>
      <c r="D58" s="203"/>
      <c r="E58" s="169" t="s">
        <v>1463</v>
      </c>
      <c r="F58" s="201" t="s">
        <v>1462</v>
      </c>
      <c r="G58" s="201"/>
      <c r="H58" s="201"/>
      <c r="I58" s="169" t="s">
        <v>449</v>
      </c>
      <c r="J58" s="201" t="s">
        <v>16</v>
      </c>
      <c r="K58" s="201"/>
      <c r="L58" s="167" t="s">
        <v>28</v>
      </c>
      <c r="M58" s="167">
        <v>4</v>
      </c>
      <c r="N58" s="203" t="s">
        <v>18</v>
      </c>
      <c r="O58" s="203"/>
      <c r="P58" s="203"/>
      <c r="Q58" s="167" t="s">
        <v>17</v>
      </c>
      <c r="W58" s="104">
        <f t="shared" si="0"/>
        <v>0</v>
      </c>
    </row>
    <row r="59" spans="1:23" ht="30" hidden="1" customHeight="1">
      <c r="B59" s="101"/>
      <c r="C59" s="203">
        <v>2020</v>
      </c>
      <c r="D59" s="203"/>
      <c r="E59" s="169" t="s">
        <v>1461</v>
      </c>
      <c r="F59" s="201" t="s">
        <v>1460</v>
      </c>
      <c r="G59" s="201"/>
      <c r="H59" s="201"/>
      <c r="I59" s="169" t="s">
        <v>449</v>
      </c>
      <c r="J59" s="201" t="s">
        <v>16</v>
      </c>
      <c r="K59" s="201"/>
      <c r="L59" s="167" t="s">
        <v>28</v>
      </c>
      <c r="M59" s="167">
        <v>4</v>
      </c>
      <c r="N59" s="203" t="s">
        <v>18</v>
      </c>
      <c r="O59" s="203"/>
      <c r="P59" s="203"/>
      <c r="Q59" s="167" t="s">
        <v>17</v>
      </c>
      <c r="W59" s="104">
        <f t="shared" si="0"/>
        <v>0</v>
      </c>
    </row>
    <row r="60" spans="1:23" s="110" customFormat="1" ht="30" hidden="1" customHeight="1">
      <c r="B60" s="109"/>
      <c r="C60" s="196">
        <v>2020</v>
      </c>
      <c r="D60" s="196"/>
      <c r="E60" s="88" t="s">
        <v>1459</v>
      </c>
      <c r="F60" s="194" t="s">
        <v>1458</v>
      </c>
      <c r="G60" s="194"/>
      <c r="H60" s="194"/>
      <c r="I60" s="88" t="s">
        <v>449</v>
      </c>
      <c r="J60" s="194" t="s">
        <v>16</v>
      </c>
      <c r="K60" s="194"/>
      <c r="L60" s="170" t="s">
        <v>17</v>
      </c>
      <c r="M60" s="170">
        <v>3</v>
      </c>
      <c r="N60" s="196" t="s">
        <v>18</v>
      </c>
      <c r="O60" s="196"/>
      <c r="P60" s="196"/>
      <c r="Q60" s="170" t="s">
        <v>17</v>
      </c>
      <c r="R60" s="89"/>
      <c r="S60" s="89"/>
      <c r="T60" s="89"/>
      <c r="U60" s="89"/>
      <c r="V60" s="89"/>
      <c r="W60" s="180">
        <f t="shared" si="0"/>
        <v>0</v>
      </c>
    </row>
    <row r="61" spans="1:23" ht="30" hidden="1" customHeight="1">
      <c r="B61" s="101"/>
      <c r="C61" s="203">
        <v>2020</v>
      </c>
      <c r="D61" s="203"/>
      <c r="E61" s="169" t="s">
        <v>1457</v>
      </c>
      <c r="F61" s="201" t="s">
        <v>1456</v>
      </c>
      <c r="G61" s="201"/>
      <c r="H61" s="201"/>
      <c r="I61" s="169" t="s">
        <v>449</v>
      </c>
      <c r="J61" s="201" t="s">
        <v>16</v>
      </c>
      <c r="K61" s="201"/>
      <c r="L61" s="167" t="s">
        <v>28</v>
      </c>
      <c r="M61" s="167">
        <v>4</v>
      </c>
      <c r="N61" s="203" t="s">
        <v>18</v>
      </c>
      <c r="O61" s="203"/>
      <c r="P61" s="203"/>
      <c r="Q61" s="167" t="s">
        <v>28</v>
      </c>
      <c r="W61" s="104">
        <f t="shared" si="0"/>
        <v>0</v>
      </c>
    </row>
    <row r="62" spans="1:23" ht="30" hidden="1" customHeight="1">
      <c r="B62" s="101"/>
      <c r="C62" s="203">
        <v>2020</v>
      </c>
      <c r="D62" s="203"/>
      <c r="E62" s="169" t="s">
        <v>1455</v>
      </c>
      <c r="F62" s="201" t="s">
        <v>1454</v>
      </c>
      <c r="G62" s="201"/>
      <c r="H62" s="201"/>
      <c r="I62" s="169" t="s">
        <v>449</v>
      </c>
      <c r="J62" s="201" t="s">
        <v>16</v>
      </c>
      <c r="K62" s="201"/>
      <c r="L62" s="167" t="s">
        <v>28</v>
      </c>
      <c r="M62" s="167">
        <v>4</v>
      </c>
      <c r="N62" s="203" t="s">
        <v>18</v>
      </c>
      <c r="O62" s="203"/>
      <c r="P62" s="203"/>
      <c r="Q62" s="167" t="s">
        <v>28</v>
      </c>
      <c r="W62" s="104">
        <f t="shared" si="0"/>
        <v>0</v>
      </c>
    </row>
    <row r="63" spans="1:23" ht="30" hidden="1" customHeight="1">
      <c r="B63" s="101"/>
      <c r="C63" s="203">
        <v>2020</v>
      </c>
      <c r="D63" s="203"/>
      <c r="E63" s="169" t="s">
        <v>1453</v>
      </c>
      <c r="F63" s="201" t="s">
        <v>1452</v>
      </c>
      <c r="G63" s="201"/>
      <c r="H63" s="201"/>
      <c r="I63" s="169" t="s">
        <v>449</v>
      </c>
      <c r="J63" s="201" t="s">
        <v>16</v>
      </c>
      <c r="K63" s="201"/>
      <c r="L63" s="167" t="s">
        <v>28</v>
      </c>
      <c r="M63" s="167">
        <v>4</v>
      </c>
      <c r="N63" s="203" t="s">
        <v>18</v>
      </c>
      <c r="O63" s="203"/>
      <c r="P63" s="203"/>
      <c r="Q63" s="167" t="s">
        <v>28</v>
      </c>
      <c r="W63" s="104">
        <f t="shared" si="0"/>
        <v>0</v>
      </c>
    </row>
    <row r="64" spans="1:23" ht="30" hidden="1" customHeight="1">
      <c r="A64" s="113"/>
      <c r="B64" s="101"/>
      <c r="C64" s="203">
        <v>2020</v>
      </c>
      <c r="D64" s="203"/>
      <c r="E64" s="169" t="s">
        <v>1451</v>
      </c>
      <c r="F64" s="201" t="s">
        <v>1450</v>
      </c>
      <c r="G64" s="201"/>
      <c r="H64" s="201"/>
      <c r="I64" s="169" t="s">
        <v>449</v>
      </c>
      <c r="J64" s="201" t="s">
        <v>16</v>
      </c>
      <c r="K64" s="201"/>
      <c r="L64" s="167" t="s">
        <v>28</v>
      </c>
      <c r="M64" s="167">
        <v>4</v>
      </c>
      <c r="N64" s="203" t="s">
        <v>18</v>
      </c>
      <c r="O64" s="203"/>
      <c r="P64" s="203"/>
      <c r="Q64" s="167" t="s">
        <v>28</v>
      </c>
      <c r="W64" s="104">
        <f t="shared" si="0"/>
        <v>0</v>
      </c>
    </row>
    <row r="65" spans="1:23" ht="30" hidden="1" customHeight="1">
      <c r="A65" s="113"/>
      <c r="B65" s="101"/>
      <c r="C65" s="203">
        <v>2020</v>
      </c>
      <c r="D65" s="203"/>
      <c r="E65" s="169" t="s">
        <v>1449</v>
      </c>
      <c r="F65" s="201" t="s">
        <v>1448</v>
      </c>
      <c r="G65" s="201"/>
      <c r="H65" s="201"/>
      <c r="I65" s="169" t="s">
        <v>449</v>
      </c>
      <c r="J65" s="201" t="s">
        <v>16</v>
      </c>
      <c r="K65" s="201"/>
      <c r="L65" s="167" t="s">
        <v>28</v>
      </c>
      <c r="M65" s="167">
        <v>4</v>
      </c>
      <c r="N65" s="203" t="s">
        <v>18</v>
      </c>
      <c r="O65" s="203"/>
      <c r="P65" s="203"/>
      <c r="Q65" s="167" t="s">
        <v>28</v>
      </c>
      <c r="W65" s="104">
        <f t="shared" si="0"/>
        <v>0</v>
      </c>
    </row>
    <row r="66" spans="1:23" s="110" customFormat="1" ht="30" customHeight="1">
      <c r="B66" s="109"/>
      <c r="C66" s="196">
        <v>2020</v>
      </c>
      <c r="D66" s="196"/>
      <c r="E66" s="88" t="s">
        <v>1447</v>
      </c>
      <c r="F66" s="194" t="s">
        <v>1446</v>
      </c>
      <c r="G66" s="194"/>
      <c r="H66" s="194"/>
      <c r="I66" s="88" t="s">
        <v>449</v>
      </c>
      <c r="J66" s="194" t="s">
        <v>16</v>
      </c>
      <c r="K66" s="194"/>
      <c r="L66" s="170" t="s">
        <v>17</v>
      </c>
      <c r="M66" s="170">
        <v>3</v>
      </c>
      <c r="N66" s="196" t="s">
        <v>18</v>
      </c>
      <c r="O66" s="196"/>
      <c r="P66" s="196"/>
      <c r="Q66" s="170" t="s">
        <v>17</v>
      </c>
      <c r="R66" s="89"/>
      <c r="S66" s="89"/>
      <c r="T66" s="89"/>
      <c r="U66" s="89">
        <f>U67+U68+U69+U70+U71+U72+U73+U74</f>
        <v>750</v>
      </c>
      <c r="V66" s="89"/>
      <c r="W66" s="180">
        <f t="shared" si="0"/>
        <v>750</v>
      </c>
    </row>
    <row r="67" spans="1:23" ht="30" hidden="1" customHeight="1">
      <c r="B67" s="101"/>
      <c r="C67" s="203">
        <v>2020</v>
      </c>
      <c r="D67" s="203"/>
      <c r="E67" s="169" t="s">
        <v>1445</v>
      </c>
      <c r="F67" s="201" t="s">
        <v>1444</v>
      </c>
      <c r="G67" s="201"/>
      <c r="H67" s="201"/>
      <c r="I67" s="169" t="s">
        <v>449</v>
      </c>
      <c r="J67" s="201" t="s">
        <v>16</v>
      </c>
      <c r="K67" s="201"/>
      <c r="L67" s="167" t="s">
        <v>28</v>
      </c>
      <c r="M67" s="167">
        <v>4</v>
      </c>
      <c r="N67" s="203" t="s">
        <v>18</v>
      </c>
      <c r="O67" s="203"/>
      <c r="P67" s="203"/>
      <c r="Q67" s="167" t="s">
        <v>28</v>
      </c>
      <c r="W67" s="104">
        <f t="shared" si="0"/>
        <v>0</v>
      </c>
    </row>
    <row r="68" spans="1:23" ht="30" customHeight="1">
      <c r="B68" s="101"/>
      <c r="C68" s="203">
        <v>2020</v>
      </c>
      <c r="D68" s="203"/>
      <c r="E68" s="169" t="s">
        <v>1443</v>
      </c>
      <c r="F68" s="201" t="s">
        <v>1442</v>
      </c>
      <c r="G68" s="201"/>
      <c r="H68" s="201"/>
      <c r="I68" s="169" t="s">
        <v>449</v>
      </c>
      <c r="J68" s="201" t="s">
        <v>16</v>
      </c>
      <c r="K68" s="201"/>
      <c r="L68" s="167" t="s">
        <v>28</v>
      </c>
      <c r="M68" s="167">
        <v>4</v>
      </c>
      <c r="N68" s="203" t="s">
        <v>18</v>
      </c>
      <c r="O68" s="203"/>
      <c r="P68" s="203"/>
      <c r="Q68" s="167" t="s">
        <v>28</v>
      </c>
      <c r="U68" s="82">
        <v>750</v>
      </c>
      <c r="W68" s="104">
        <f t="shared" ref="W68:W131" si="1">R68+S68+T68+U68+V68</f>
        <v>750</v>
      </c>
    </row>
    <row r="69" spans="1:23" ht="30" hidden="1" customHeight="1">
      <c r="B69" s="101"/>
      <c r="C69" s="203">
        <v>2020</v>
      </c>
      <c r="D69" s="203"/>
      <c r="E69" s="169" t="s">
        <v>1441</v>
      </c>
      <c r="F69" s="201" t="s">
        <v>1440</v>
      </c>
      <c r="G69" s="201"/>
      <c r="H69" s="201"/>
      <c r="I69" s="169" t="s">
        <v>449</v>
      </c>
      <c r="J69" s="201" t="s">
        <v>16</v>
      </c>
      <c r="K69" s="201"/>
      <c r="L69" s="167" t="s">
        <v>28</v>
      </c>
      <c r="M69" s="167">
        <v>4</v>
      </c>
      <c r="N69" s="203" t="s">
        <v>18</v>
      </c>
      <c r="O69" s="203"/>
      <c r="P69" s="203"/>
      <c r="Q69" s="167" t="s">
        <v>17</v>
      </c>
      <c r="W69" s="104">
        <f t="shared" si="1"/>
        <v>0</v>
      </c>
    </row>
    <row r="70" spans="1:23" ht="30" hidden="1" customHeight="1">
      <c r="B70" s="101"/>
      <c r="C70" s="203">
        <v>2020</v>
      </c>
      <c r="D70" s="203"/>
      <c r="E70" s="169" t="s">
        <v>1439</v>
      </c>
      <c r="F70" s="201" t="s">
        <v>1438</v>
      </c>
      <c r="G70" s="201"/>
      <c r="H70" s="201"/>
      <c r="I70" s="169" t="s">
        <v>449</v>
      </c>
      <c r="J70" s="201" t="s">
        <v>16</v>
      </c>
      <c r="K70" s="201"/>
      <c r="L70" s="167" t="s">
        <v>28</v>
      </c>
      <c r="M70" s="167">
        <v>4</v>
      </c>
      <c r="N70" s="203" t="s">
        <v>18</v>
      </c>
      <c r="O70" s="203"/>
      <c r="P70" s="203"/>
      <c r="Q70" s="167" t="s">
        <v>28</v>
      </c>
      <c r="W70" s="104">
        <f t="shared" si="1"/>
        <v>0</v>
      </c>
    </row>
    <row r="71" spans="1:23" ht="30" hidden="1" customHeight="1">
      <c r="B71" s="101"/>
      <c r="C71" s="203">
        <v>2020</v>
      </c>
      <c r="D71" s="203"/>
      <c r="E71" s="169" t="s">
        <v>1437</v>
      </c>
      <c r="F71" s="201" t="s">
        <v>1436</v>
      </c>
      <c r="G71" s="201"/>
      <c r="H71" s="201"/>
      <c r="I71" s="169" t="s">
        <v>449</v>
      </c>
      <c r="J71" s="201" t="s">
        <v>16</v>
      </c>
      <c r="K71" s="201"/>
      <c r="L71" s="167" t="s">
        <v>28</v>
      </c>
      <c r="M71" s="167">
        <v>4</v>
      </c>
      <c r="N71" s="203" t="s">
        <v>18</v>
      </c>
      <c r="O71" s="203"/>
      <c r="P71" s="203"/>
      <c r="Q71" s="167" t="s">
        <v>28</v>
      </c>
      <c r="W71" s="104">
        <f t="shared" si="1"/>
        <v>0</v>
      </c>
    </row>
    <row r="72" spans="1:23" ht="30" hidden="1" customHeight="1">
      <c r="B72" s="101"/>
      <c r="C72" s="203">
        <v>2020</v>
      </c>
      <c r="D72" s="203"/>
      <c r="E72" s="169" t="s">
        <v>1435</v>
      </c>
      <c r="F72" s="201" t="s">
        <v>1434</v>
      </c>
      <c r="G72" s="201"/>
      <c r="H72" s="201"/>
      <c r="I72" s="169" t="s">
        <v>449</v>
      </c>
      <c r="J72" s="201" t="s">
        <v>16</v>
      </c>
      <c r="K72" s="201"/>
      <c r="L72" s="167" t="s">
        <v>28</v>
      </c>
      <c r="M72" s="167">
        <v>4</v>
      </c>
      <c r="N72" s="203" t="s">
        <v>18</v>
      </c>
      <c r="O72" s="203"/>
      <c r="P72" s="203"/>
      <c r="Q72" s="167" t="s">
        <v>28</v>
      </c>
      <c r="W72" s="104">
        <f t="shared" si="1"/>
        <v>0</v>
      </c>
    </row>
    <row r="73" spans="1:23" ht="30" hidden="1" customHeight="1">
      <c r="B73" s="101"/>
      <c r="C73" s="203">
        <v>2020</v>
      </c>
      <c r="D73" s="203"/>
      <c r="E73" s="169" t="s">
        <v>1433</v>
      </c>
      <c r="F73" s="201" t="s">
        <v>1432</v>
      </c>
      <c r="G73" s="201"/>
      <c r="H73" s="201"/>
      <c r="I73" s="169" t="s">
        <v>449</v>
      </c>
      <c r="J73" s="201" t="s">
        <v>16</v>
      </c>
      <c r="K73" s="201"/>
      <c r="L73" s="167" t="s">
        <v>28</v>
      </c>
      <c r="M73" s="167">
        <v>4</v>
      </c>
      <c r="N73" s="203" t="s">
        <v>18</v>
      </c>
      <c r="O73" s="203"/>
      <c r="P73" s="203"/>
      <c r="Q73" s="167" t="s">
        <v>17</v>
      </c>
      <c r="W73" s="104">
        <f t="shared" si="1"/>
        <v>0</v>
      </c>
    </row>
    <row r="74" spans="1:23" ht="30" hidden="1" customHeight="1">
      <c r="B74" s="101"/>
      <c r="C74" s="203">
        <v>2020</v>
      </c>
      <c r="D74" s="203"/>
      <c r="E74" s="169" t="s">
        <v>1431</v>
      </c>
      <c r="F74" s="201" t="s">
        <v>1430</v>
      </c>
      <c r="G74" s="201"/>
      <c r="H74" s="201"/>
      <c r="I74" s="169" t="s">
        <v>449</v>
      </c>
      <c r="J74" s="201" t="s">
        <v>16</v>
      </c>
      <c r="K74" s="201"/>
      <c r="L74" s="167" t="s">
        <v>28</v>
      </c>
      <c r="M74" s="167">
        <v>4</v>
      </c>
      <c r="N74" s="203" t="s">
        <v>18</v>
      </c>
      <c r="O74" s="203"/>
      <c r="P74" s="203"/>
      <c r="Q74" s="167" t="s">
        <v>17</v>
      </c>
      <c r="W74" s="104">
        <f t="shared" si="1"/>
        <v>0</v>
      </c>
    </row>
    <row r="75" spans="1:23" s="110" customFormat="1" ht="30" hidden="1" customHeight="1">
      <c r="B75" s="109"/>
      <c r="C75" s="196">
        <v>2020</v>
      </c>
      <c r="D75" s="196"/>
      <c r="E75" s="88" t="s">
        <v>1429</v>
      </c>
      <c r="F75" s="194" t="s">
        <v>1428</v>
      </c>
      <c r="G75" s="194"/>
      <c r="H75" s="194"/>
      <c r="I75" s="88" t="s">
        <v>449</v>
      </c>
      <c r="J75" s="194" t="s">
        <v>16</v>
      </c>
      <c r="K75" s="194"/>
      <c r="L75" s="170" t="s">
        <v>17</v>
      </c>
      <c r="M75" s="170">
        <v>3</v>
      </c>
      <c r="N75" s="196" t="s">
        <v>18</v>
      </c>
      <c r="O75" s="196"/>
      <c r="P75" s="196"/>
      <c r="Q75" s="170" t="s">
        <v>17</v>
      </c>
      <c r="R75" s="89"/>
      <c r="S75" s="89"/>
      <c r="T75" s="89"/>
      <c r="U75" s="89"/>
      <c r="V75" s="89"/>
      <c r="W75" s="180">
        <f t="shared" si="1"/>
        <v>0</v>
      </c>
    </row>
    <row r="76" spans="1:23" ht="30" hidden="1" customHeight="1">
      <c r="B76" s="101"/>
      <c r="C76" s="203">
        <v>2020</v>
      </c>
      <c r="D76" s="203"/>
      <c r="E76" s="169" t="s">
        <v>1427</v>
      </c>
      <c r="F76" s="201" t="s">
        <v>1426</v>
      </c>
      <c r="G76" s="201"/>
      <c r="H76" s="201"/>
      <c r="I76" s="169" t="s">
        <v>449</v>
      </c>
      <c r="J76" s="201" t="s">
        <v>16</v>
      </c>
      <c r="K76" s="201"/>
      <c r="L76" s="167" t="s">
        <v>28</v>
      </c>
      <c r="M76" s="167">
        <v>4</v>
      </c>
      <c r="N76" s="203" t="s">
        <v>18</v>
      </c>
      <c r="O76" s="203"/>
      <c r="P76" s="203"/>
      <c r="Q76" s="167" t="s">
        <v>17</v>
      </c>
      <c r="W76" s="104">
        <f t="shared" si="1"/>
        <v>0</v>
      </c>
    </row>
    <row r="77" spans="1:23" ht="30" hidden="1" customHeight="1">
      <c r="B77" s="101"/>
      <c r="C77" s="203">
        <v>2020</v>
      </c>
      <c r="D77" s="203"/>
      <c r="E77" s="169" t="s">
        <v>1425</v>
      </c>
      <c r="F77" s="201" t="s">
        <v>1424</v>
      </c>
      <c r="G77" s="201"/>
      <c r="H77" s="201"/>
      <c r="I77" s="169" t="s">
        <v>449</v>
      </c>
      <c r="J77" s="201" t="s">
        <v>16</v>
      </c>
      <c r="K77" s="201"/>
      <c r="L77" s="167" t="s">
        <v>28</v>
      </c>
      <c r="M77" s="167">
        <v>4</v>
      </c>
      <c r="N77" s="203" t="s">
        <v>18</v>
      </c>
      <c r="O77" s="203"/>
      <c r="P77" s="203"/>
      <c r="Q77" s="167" t="s">
        <v>17</v>
      </c>
      <c r="W77" s="104">
        <f t="shared" si="1"/>
        <v>0</v>
      </c>
    </row>
    <row r="78" spans="1:23" ht="30" hidden="1" customHeight="1">
      <c r="B78" s="101"/>
      <c r="C78" s="203">
        <v>2020</v>
      </c>
      <c r="D78" s="203"/>
      <c r="E78" s="169" t="s">
        <v>1423</v>
      </c>
      <c r="F78" s="201" t="s">
        <v>1422</v>
      </c>
      <c r="G78" s="201"/>
      <c r="H78" s="201"/>
      <c r="I78" s="169" t="s">
        <v>449</v>
      </c>
      <c r="J78" s="201" t="s">
        <v>16</v>
      </c>
      <c r="K78" s="201"/>
      <c r="L78" s="167" t="s">
        <v>28</v>
      </c>
      <c r="M78" s="167">
        <v>4</v>
      </c>
      <c r="N78" s="203" t="s">
        <v>18</v>
      </c>
      <c r="O78" s="203"/>
      <c r="P78" s="203"/>
      <c r="Q78" s="167" t="s">
        <v>17</v>
      </c>
      <c r="W78" s="104">
        <f t="shared" si="1"/>
        <v>0</v>
      </c>
    </row>
    <row r="79" spans="1:23" ht="30" hidden="1" customHeight="1">
      <c r="B79" s="101"/>
      <c r="C79" s="203">
        <v>2020</v>
      </c>
      <c r="D79" s="203"/>
      <c r="E79" s="169" t="s">
        <v>1421</v>
      </c>
      <c r="F79" s="201" t="s">
        <v>1420</v>
      </c>
      <c r="G79" s="201"/>
      <c r="H79" s="201"/>
      <c r="I79" s="169" t="s">
        <v>449</v>
      </c>
      <c r="J79" s="201" t="s">
        <v>16</v>
      </c>
      <c r="K79" s="201"/>
      <c r="L79" s="167" t="s">
        <v>28</v>
      </c>
      <c r="M79" s="167">
        <v>4</v>
      </c>
      <c r="N79" s="203" t="s">
        <v>18</v>
      </c>
      <c r="O79" s="203"/>
      <c r="P79" s="203"/>
      <c r="Q79" s="167" t="s">
        <v>17</v>
      </c>
      <c r="W79" s="104">
        <f t="shared" si="1"/>
        <v>0</v>
      </c>
    </row>
    <row r="80" spans="1:23" ht="30" hidden="1" customHeight="1">
      <c r="B80" s="101"/>
      <c r="C80" s="203">
        <v>2020</v>
      </c>
      <c r="D80" s="203"/>
      <c r="E80" s="169" t="s">
        <v>1419</v>
      </c>
      <c r="F80" s="201" t="s">
        <v>1418</v>
      </c>
      <c r="G80" s="201"/>
      <c r="H80" s="201"/>
      <c r="I80" s="169" t="s">
        <v>449</v>
      </c>
      <c r="J80" s="201" t="s">
        <v>16</v>
      </c>
      <c r="K80" s="201"/>
      <c r="L80" s="167" t="s">
        <v>28</v>
      </c>
      <c r="M80" s="167">
        <v>4</v>
      </c>
      <c r="N80" s="203" t="s">
        <v>18</v>
      </c>
      <c r="O80" s="203"/>
      <c r="P80" s="203"/>
      <c r="Q80" s="167" t="s">
        <v>17</v>
      </c>
      <c r="W80" s="104">
        <f t="shared" si="1"/>
        <v>0</v>
      </c>
    </row>
    <row r="81" spans="2:23" s="110" customFormat="1" ht="30" hidden="1" customHeight="1">
      <c r="B81" s="109"/>
      <c r="C81" s="196">
        <v>2020</v>
      </c>
      <c r="D81" s="196"/>
      <c r="E81" s="88" t="s">
        <v>1417</v>
      </c>
      <c r="F81" s="194" t="s">
        <v>1416</v>
      </c>
      <c r="G81" s="194"/>
      <c r="H81" s="194"/>
      <c r="I81" s="88" t="s">
        <v>449</v>
      </c>
      <c r="J81" s="194" t="s">
        <v>16</v>
      </c>
      <c r="K81" s="194"/>
      <c r="L81" s="170" t="s">
        <v>17</v>
      </c>
      <c r="M81" s="170">
        <v>3</v>
      </c>
      <c r="N81" s="196" t="s">
        <v>18</v>
      </c>
      <c r="O81" s="196"/>
      <c r="P81" s="196"/>
      <c r="Q81" s="170" t="s">
        <v>17</v>
      </c>
      <c r="R81" s="89"/>
      <c r="S81" s="89"/>
      <c r="T81" s="89"/>
      <c r="U81" s="89"/>
      <c r="V81" s="89"/>
      <c r="W81" s="180">
        <f t="shared" si="1"/>
        <v>0</v>
      </c>
    </row>
    <row r="82" spans="2:23" ht="30" hidden="1" customHeight="1">
      <c r="B82" s="101"/>
      <c r="C82" s="203">
        <v>2020</v>
      </c>
      <c r="D82" s="203"/>
      <c r="E82" s="169" t="s">
        <v>1415</v>
      </c>
      <c r="F82" s="201" t="s">
        <v>1414</v>
      </c>
      <c r="G82" s="201"/>
      <c r="H82" s="201"/>
      <c r="I82" s="169" t="s">
        <v>449</v>
      </c>
      <c r="J82" s="201" t="s">
        <v>16</v>
      </c>
      <c r="K82" s="201"/>
      <c r="L82" s="167" t="s">
        <v>28</v>
      </c>
      <c r="M82" s="167">
        <v>4</v>
      </c>
      <c r="N82" s="203" t="s">
        <v>18</v>
      </c>
      <c r="O82" s="203"/>
      <c r="P82" s="203"/>
      <c r="Q82" s="167" t="s">
        <v>17</v>
      </c>
      <c r="W82" s="104">
        <f t="shared" si="1"/>
        <v>0</v>
      </c>
    </row>
    <row r="83" spans="2:23" ht="30" hidden="1" customHeight="1">
      <c r="B83" s="101"/>
      <c r="C83" s="203">
        <v>2020</v>
      </c>
      <c r="D83" s="203"/>
      <c r="E83" s="169" t="s">
        <v>1413</v>
      </c>
      <c r="F83" s="201" t="s">
        <v>1412</v>
      </c>
      <c r="G83" s="201"/>
      <c r="H83" s="201"/>
      <c r="I83" s="169" t="s">
        <v>449</v>
      </c>
      <c r="J83" s="201" t="s">
        <v>16</v>
      </c>
      <c r="K83" s="201"/>
      <c r="L83" s="167" t="s">
        <v>28</v>
      </c>
      <c r="M83" s="167">
        <v>4</v>
      </c>
      <c r="N83" s="203" t="s">
        <v>18</v>
      </c>
      <c r="O83" s="203"/>
      <c r="P83" s="203"/>
      <c r="Q83" s="167" t="s">
        <v>17</v>
      </c>
      <c r="W83" s="104">
        <f t="shared" si="1"/>
        <v>0</v>
      </c>
    </row>
    <row r="84" spans="2:23" ht="30" hidden="1" customHeight="1">
      <c r="B84" s="101"/>
      <c r="C84" s="203">
        <v>2020</v>
      </c>
      <c r="D84" s="203"/>
      <c r="E84" s="169" t="s">
        <v>1411</v>
      </c>
      <c r="F84" s="201" t="s">
        <v>1410</v>
      </c>
      <c r="G84" s="201"/>
      <c r="H84" s="201"/>
      <c r="I84" s="169" t="s">
        <v>449</v>
      </c>
      <c r="J84" s="201" t="s">
        <v>16</v>
      </c>
      <c r="K84" s="201"/>
      <c r="L84" s="167" t="s">
        <v>28</v>
      </c>
      <c r="M84" s="167">
        <v>4</v>
      </c>
      <c r="N84" s="203" t="s">
        <v>18</v>
      </c>
      <c r="O84" s="203"/>
      <c r="P84" s="203"/>
      <c r="Q84" s="167" t="s">
        <v>17</v>
      </c>
      <c r="W84" s="104">
        <f t="shared" si="1"/>
        <v>0</v>
      </c>
    </row>
    <row r="85" spans="2:23" ht="30" hidden="1" customHeight="1">
      <c r="B85" s="101"/>
      <c r="C85" s="203">
        <v>2020</v>
      </c>
      <c r="D85" s="203"/>
      <c r="E85" s="169" t="s">
        <v>1409</v>
      </c>
      <c r="F85" s="201" t="s">
        <v>1408</v>
      </c>
      <c r="G85" s="201"/>
      <c r="H85" s="201"/>
      <c r="I85" s="169" t="s">
        <v>449</v>
      </c>
      <c r="J85" s="201" t="s">
        <v>16</v>
      </c>
      <c r="K85" s="201"/>
      <c r="L85" s="167" t="s">
        <v>28</v>
      </c>
      <c r="M85" s="167">
        <v>4</v>
      </c>
      <c r="N85" s="203" t="s">
        <v>18</v>
      </c>
      <c r="O85" s="203"/>
      <c r="P85" s="203"/>
      <c r="Q85" s="167" t="s">
        <v>17</v>
      </c>
      <c r="W85" s="104">
        <f t="shared" si="1"/>
        <v>0</v>
      </c>
    </row>
    <row r="86" spans="2:23" ht="30" hidden="1" customHeight="1">
      <c r="B86" s="101"/>
      <c r="C86" s="203">
        <v>2020</v>
      </c>
      <c r="D86" s="203"/>
      <c r="E86" s="169" t="s">
        <v>1407</v>
      </c>
      <c r="F86" s="201" t="s">
        <v>1406</v>
      </c>
      <c r="G86" s="201"/>
      <c r="H86" s="201"/>
      <c r="I86" s="169" t="s">
        <v>449</v>
      </c>
      <c r="J86" s="201" t="s">
        <v>16</v>
      </c>
      <c r="K86" s="201"/>
      <c r="L86" s="167" t="s">
        <v>28</v>
      </c>
      <c r="M86" s="167">
        <v>4</v>
      </c>
      <c r="N86" s="203" t="s">
        <v>18</v>
      </c>
      <c r="O86" s="203"/>
      <c r="P86" s="203"/>
      <c r="Q86" s="167" t="s">
        <v>17</v>
      </c>
      <c r="W86" s="104">
        <f t="shared" si="1"/>
        <v>0</v>
      </c>
    </row>
    <row r="87" spans="2:23" s="110" customFormat="1" ht="30" hidden="1" customHeight="1">
      <c r="B87" s="109"/>
      <c r="C87" s="196">
        <v>2020</v>
      </c>
      <c r="D87" s="196"/>
      <c r="E87" s="88" t="s">
        <v>1405</v>
      </c>
      <c r="F87" s="194" t="s">
        <v>1404</v>
      </c>
      <c r="G87" s="194"/>
      <c r="H87" s="194"/>
      <c r="I87" s="88" t="s">
        <v>449</v>
      </c>
      <c r="J87" s="194" t="s">
        <v>16</v>
      </c>
      <c r="K87" s="194"/>
      <c r="L87" s="170" t="s">
        <v>17</v>
      </c>
      <c r="M87" s="170">
        <v>3</v>
      </c>
      <c r="N87" s="196" t="s">
        <v>18</v>
      </c>
      <c r="O87" s="196"/>
      <c r="P87" s="196"/>
      <c r="Q87" s="170" t="s">
        <v>17</v>
      </c>
      <c r="R87" s="89"/>
      <c r="S87" s="89"/>
      <c r="T87" s="89"/>
      <c r="U87" s="89"/>
      <c r="V87" s="89"/>
      <c r="W87" s="180">
        <f t="shared" si="1"/>
        <v>0</v>
      </c>
    </row>
    <row r="88" spans="2:23" ht="30" hidden="1" customHeight="1">
      <c r="B88" s="101"/>
      <c r="C88" s="203">
        <v>2020</v>
      </c>
      <c r="D88" s="203"/>
      <c r="E88" s="169" t="s">
        <v>1403</v>
      </c>
      <c r="F88" s="201" t="s">
        <v>1402</v>
      </c>
      <c r="G88" s="201"/>
      <c r="H88" s="201"/>
      <c r="I88" s="169" t="s">
        <v>449</v>
      </c>
      <c r="J88" s="201" t="s">
        <v>16</v>
      </c>
      <c r="K88" s="201"/>
      <c r="L88" s="167" t="s">
        <v>17</v>
      </c>
      <c r="M88" s="167">
        <v>4</v>
      </c>
      <c r="N88" s="203" t="s">
        <v>18</v>
      </c>
      <c r="O88" s="203"/>
      <c r="P88" s="203"/>
      <c r="Q88" s="167" t="s">
        <v>17</v>
      </c>
      <c r="W88" s="104">
        <f t="shared" si="1"/>
        <v>0</v>
      </c>
    </row>
    <row r="89" spans="2:23" s="115" customFormat="1" ht="30" hidden="1" customHeight="1">
      <c r="B89" s="114"/>
      <c r="C89" s="203">
        <v>2020</v>
      </c>
      <c r="D89" s="203"/>
      <c r="E89" s="172" t="s">
        <v>1401</v>
      </c>
      <c r="F89" s="185" t="s">
        <v>1400</v>
      </c>
      <c r="G89" s="185"/>
      <c r="H89" s="185"/>
      <c r="I89" s="172" t="s">
        <v>449</v>
      </c>
      <c r="J89" s="185" t="s">
        <v>16</v>
      </c>
      <c r="K89" s="185"/>
      <c r="L89" s="171" t="s">
        <v>28</v>
      </c>
      <c r="M89" s="171">
        <v>5</v>
      </c>
      <c r="N89" s="187" t="s">
        <v>18</v>
      </c>
      <c r="O89" s="187"/>
      <c r="P89" s="187"/>
      <c r="Q89" s="171" t="s">
        <v>17</v>
      </c>
      <c r="R89" s="91"/>
      <c r="S89" s="91"/>
      <c r="T89" s="91"/>
      <c r="U89" s="91"/>
      <c r="V89" s="91"/>
      <c r="W89" s="104">
        <f t="shared" si="1"/>
        <v>0</v>
      </c>
    </row>
    <row r="90" spans="2:23" ht="30" hidden="1" customHeight="1">
      <c r="B90" s="113"/>
      <c r="C90" s="203">
        <v>2020</v>
      </c>
      <c r="D90" s="203"/>
      <c r="E90" s="169" t="s">
        <v>1399</v>
      </c>
      <c r="F90" s="201" t="s">
        <v>1398</v>
      </c>
      <c r="G90" s="201"/>
      <c r="H90" s="201"/>
      <c r="I90" s="169" t="s">
        <v>449</v>
      </c>
      <c r="J90" s="201" t="s">
        <v>16</v>
      </c>
      <c r="K90" s="201"/>
      <c r="L90" s="167" t="s">
        <v>28</v>
      </c>
      <c r="M90" s="167">
        <v>5</v>
      </c>
      <c r="N90" s="203" t="s">
        <v>18</v>
      </c>
      <c r="O90" s="203"/>
      <c r="P90" s="203"/>
      <c r="Q90" s="167" t="s">
        <v>17</v>
      </c>
      <c r="W90" s="104">
        <f t="shared" si="1"/>
        <v>0</v>
      </c>
    </row>
    <row r="91" spans="2:23" ht="30" hidden="1" customHeight="1">
      <c r="B91" s="113"/>
      <c r="C91" s="203">
        <v>2020</v>
      </c>
      <c r="D91" s="203"/>
      <c r="E91" s="169" t="s">
        <v>1397</v>
      </c>
      <c r="F91" s="201" t="s">
        <v>1396</v>
      </c>
      <c r="G91" s="201"/>
      <c r="H91" s="201"/>
      <c r="I91" s="169" t="s">
        <v>449</v>
      </c>
      <c r="J91" s="201" t="s">
        <v>16</v>
      </c>
      <c r="K91" s="201"/>
      <c r="L91" s="167" t="s">
        <v>28</v>
      </c>
      <c r="M91" s="167">
        <v>5</v>
      </c>
      <c r="N91" s="203" t="s">
        <v>18</v>
      </c>
      <c r="O91" s="203"/>
      <c r="P91" s="203"/>
      <c r="Q91" s="167" t="s">
        <v>17</v>
      </c>
      <c r="W91" s="104">
        <f t="shared" si="1"/>
        <v>0</v>
      </c>
    </row>
    <row r="92" spans="2:23" ht="30" hidden="1" customHeight="1">
      <c r="B92" s="101"/>
      <c r="C92" s="203">
        <v>2020</v>
      </c>
      <c r="D92" s="203"/>
      <c r="E92" s="169" t="s">
        <v>1395</v>
      </c>
      <c r="F92" s="201" t="s">
        <v>1393</v>
      </c>
      <c r="G92" s="201"/>
      <c r="H92" s="201"/>
      <c r="I92" s="169" t="s">
        <v>449</v>
      </c>
      <c r="J92" s="201" t="s">
        <v>16</v>
      </c>
      <c r="K92" s="201"/>
      <c r="L92" s="167" t="s">
        <v>17</v>
      </c>
      <c r="M92" s="167">
        <v>4</v>
      </c>
      <c r="N92" s="203" t="s">
        <v>18</v>
      </c>
      <c r="O92" s="203"/>
      <c r="P92" s="203"/>
      <c r="Q92" s="167" t="s">
        <v>17</v>
      </c>
      <c r="W92" s="104">
        <f t="shared" si="1"/>
        <v>0</v>
      </c>
    </row>
    <row r="93" spans="2:23" ht="30" hidden="1" customHeight="1">
      <c r="B93" s="113"/>
      <c r="C93" s="203">
        <v>2020</v>
      </c>
      <c r="D93" s="203"/>
      <c r="E93" s="169" t="s">
        <v>1394</v>
      </c>
      <c r="F93" s="201" t="s">
        <v>1393</v>
      </c>
      <c r="G93" s="201"/>
      <c r="H93" s="201"/>
      <c r="I93" s="169" t="s">
        <v>449</v>
      </c>
      <c r="J93" s="201" t="s">
        <v>16</v>
      </c>
      <c r="K93" s="201"/>
      <c r="L93" s="167" t="s">
        <v>28</v>
      </c>
      <c r="M93" s="167">
        <v>5</v>
      </c>
      <c r="N93" s="203" t="s">
        <v>18</v>
      </c>
      <c r="O93" s="203"/>
      <c r="P93" s="203"/>
      <c r="Q93" s="167" t="s">
        <v>17</v>
      </c>
      <c r="W93" s="104">
        <f t="shared" si="1"/>
        <v>0</v>
      </c>
    </row>
    <row r="94" spans="2:23" ht="30" hidden="1" customHeight="1">
      <c r="B94" s="113"/>
      <c r="C94" s="203">
        <v>2020</v>
      </c>
      <c r="D94" s="203"/>
      <c r="E94" s="169" t="s">
        <v>1392</v>
      </c>
      <c r="F94" s="201" t="s">
        <v>1391</v>
      </c>
      <c r="G94" s="201"/>
      <c r="H94" s="201"/>
      <c r="I94" s="169" t="s">
        <v>449</v>
      </c>
      <c r="J94" s="201" t="s">
        <v>16</v>
      </c>
      <c r="K94" s="201"/>
      <c r="L94" s="167" t="s">
        <v>28</v>
      </c>
      <c r="M94" s="167">
        <v>5</v>
      </c>
      <c r="N94" s="203" t="s">
        <v>18</v>
      </c>
      <c r="O94" s="203"/>
      <c r="P94" s="203"/>
      <c r="Q94" s="167" t="s">
        <v>17</v>
      </c>
      <c r="W94" s="104">
        <f t="shared" si="1"/>
        <v>0</v>
      </c>
    </row>
    <row r="95" spans="2:23" ht="30" hidden="1" customHeight="1">
      <c r="B95" s="113"/>
      <c r="C95" s="203">
        <v>2020</v>
      </c>
      <c r="D95" s="203"/>
      <c r="E95" s="169" t="s">
        <v>1390</v>
      </c>
      <c r="F95" s="201" t="s">
        <v>1389</v>
      </c>
      <c r="G95" s="201"/>
      <c r="H95" s="201"/>
      <c r="I95" s="169" t="s">
        <v>449</v>
      </c>
      <c r="J95" s="201" t="s">
        <v>16</v>
      </c>
      <c r="K95" s="201"/>
      <c r="L95" s="167" t="s">
        <v>28</v>
      </c>
      <c r="M95" s="167">
        <v>5</v>
      </c>
      <c r="N95" s="203" t="s">
        <v>18</v>
      </c>
      <c r="O95" s="203"/>
      <c r="P95" s="203"/>
      <c r="Q95" s="167" t="s">
        <v>17</v>
      </c>
      <c r="W95" s="104">
        <f t="shared" si="1"/>
        <v>0</v>
      </c>
    </row>
    <row r="96" spans="2:23" ht="30" hidden="1" customHeight="1">
      <c r="B96" s="101"/>
      <c r="C96" s="203">
        <v>2020</v>
      </c>
      <c r="D96" s="203"/>
      <c r="E96" s="169" t="s">
        <v>1388</v>
      </c>
      <c r="F96" s="201" t="s">
        <v>1387</v>
      </c>
      <c r="G96" s="201"/>
      <c r="H96" s="201"/>
      <c r="I96" s="169" t="s">
        <v>449</v>
      </c>
      <c r="J96" s="201" t="s">
        <v>16</v>
      </c>
      <c r="K96" s="201"/>
      <c r="L96" s="167" t="s">
        <v>17</v>
      </c>
      <c r="M96" s="167">
        <v>4</v>
      </c>
      <c r="N96" s="203" t="s">
        <v>18</v>
      </c>
      <c r="O96" s="203"/>
      <c r="P96" s="203"/>
      <c r="Q96" s="167" t="s">
        <v>17</v>
      </c>
      <c r="W96" s="104">
        <f t="shared" si="1"/>
        <v>0</v>
      </c>
    </row>
    <row r="97" spans="2:23" ht="30" hidden="1" customHeight="1">
      <c r="B97" s="113"/>
      <c r="C97" s="203">
        <v>2020</v>
      </c>
      <c r="D97" s="203"/>
      <c r="E97" s="169" t="s">
        <v>1386</v>
      </c>
      <c r="F97" s="201" t="s">
        <v>1385</v>
      </c>
      <c r="G97" s="201"/>
      <c r="H97" s="201"/>
      <c r="I97" s="169" t="s">
        <v>449</v>
      </c>
      <c r="J97" s="201" t="s">
        <v>16</v>
      </c>
      <c r="K97" s="201"/>
      <c r="L97" s="167" t="s">
        <v>28</v>
      </c>
      <c r="M97" s="167">
        <v>5</v>
      </c>
      <c r="N97" s="203" t="s">
        <v>18</v>
      </c>
      <c r="O97" s="203"/>
      <c r="P97" s="203"/>
      <c r="Q97" s="167" t="s">
        <v>17</v>
      </c>
      <c r="W97" s="104">
        <f t="shared" si="1"/>
        <v>0</v>
      </c>
    </row>
    <row r="98" spans="2:23" ht="30" hidden="1" customHeight="1">
      <c r="B98" s="113"/>
      <c r="C98" s="203">
        <v>2020</v>
      </c>
      <c r="D98" s="203"/>
      <c r="E98" s="169" t="s">
        <v>1384</v>
      </c>
      <c r="F98" s="201" t="s">
        <v>1383</v>
      </c>
      <c r="G98" s="201"/>
      <c r="H98" s="201"/>
      <c r="I98" s="169" t="s">
        <v>449</v>
      </c>
      <c r="J98" s="201" t="s">
        <v>16</v>
      </c>
      <c r="K98" s="201"/>
      <c r="L98" s="167" t="s">
        <v>28</v>
      </c>
      <c r="M98" s="167">
        <v>5</v>
      </c>
      <c r="N98" s="203" t="s">
        <v>18</v>
      </c>
      <c r="O98" s="203"/>
      <c r="P98" s="203"/>
      <c r="Q98" s="167" t="s">
        <v>17</v>
      </c>
      <c r="W98" s="104">
        <f t="shared" si="1"/>
        <v>0</v>
      </c>
    </row>
    <row r="99" spans="2:23" ht="30" hidden="1" customHeight="1">
      <c r="B99" s="113"/>
      <c r="C99" s="203">
        <v>2020</v>
      </c>
      <c r="D99" s="203"/>
      <c r="E99" s="169" t="s">
        <v>1382</v>
      </c>
      <c r="F99" s="201" t="s">
        <v>1381</v>
      </c>
      <c r="G99" s="201"/>
      <c r="H99" s="201"/>
      <c r="I99" s="169" t="s">
        <v>449</v>
      </c>
      <c r="J99" s="201" t="s">
        <v>16</v>
      </c>
      <c r="K99" s="201"/>
      <c r="L99" s="167" t="s">
        <v>28</v>
      </c>
      <c r="M99" s="167">
        <v>5</v>
      </c>
      <c r="N99" s="203" t="s">
        <v>18</v>
      </c>
      <c r="O99" s="203"/>
      <c r="P99" s="203"/>
      <c r="Q99" s="167" t="s">
        <v>17</v>
      </c>
      <c r="W99" s="104">
        <f t="shared" si="1"/>
        <v>0</v>
      </c>
    </row>
    <row r="100" spans="2:23" ht="30" hidden="1" customHeight="1">
      <c r="B100" s="101"/>
      <c r="C100" s="203">
        <v>2020</v>
      </c>
      <c r="D100" s="203"/>
      <c r="E100" s="169" t="s">
        <v>1380</v>
      </c>
      <c r="F100" s="201" t="s">
        <v>1378</v>
      </c>
      <c r="G100" s="201"/>
      <c r="H100" s="201"/>
      <c r="I100" s="169" t="s">
        <v>449</v>
      </c>
      <c r="J100" s="201" t="s">
        <v>16</v>
      </c>
      <c r="K100" s="201"/>
      <c r="L100" s="167" t="s">
        <v>17</v>
      </c>
      <c r="M100" s="167">
        <v>4</v>
      </c>
      <c r="N100" s="203" t="s">
        <v>18</v>
      </c>
      <c r="O100" s="203"/>
      <c r="P100" s="203"/>
      <c r="Q100" s="167" t="s">
        <v>17</v>
      </c>
      <c r="W100" s="104">
        <f t="shared" si="1"/>
        <v>0</v>
      </c>
    </row>
    <row r="101" spans="2:23" ht="30" hidden="1" customHeight="1">
      <c r="B101" s="113"/>
      <c r="C101" s="203">
        <v>2020</v>
      </c>
      <c r="D101" s="203"/>
      <c r="E101" s="169" t="s">
        <v>1379</v>
      </c>
      <c r="F101" s="201" t="s">
        <v>1378</v>
      </c>
      <c r="G101" s="201"/>
      <c r="H101" s="201"/>
      <c r="I101" s="169" t="s">
        <v>449</v>
      </c>
      <c r="J101" s="201" t="s">
        <v>16</v>
      </c>
      <c r="K101" s="201"/>
      <c r="L101" s="167" t="s">
        <v>28</v>
      </c>
      <c r="M101" s="167">
        <v>5</v>
      </c>
      <c r="N101" s="203" t="s">
        <v>18</v>
      </c>
      <c r="O101" s="203"/>
      <c r="P101" s="203"/>
      <c r="Q101" s="167" t="s">
        <v>17</v>
      </c>
      <c r="W101" s="104">
        <f t="shared" si="1"/>
        <v>0</v>
      </c>
    </row>
    <row r="102" spans="2:23" ht="30" hidden="1" customHeight="1">
      <c r="B102" s="113"/>
      <c r="C102" s="203">
        <v>2020</v>
      </c>
      <c r="D102" s="203"/>
      <c r="E102" s="169" t="s">
        <v>1377</v>
      </c>
      <c r="F102" s="201" t="s">
        <v>1376</v>
      </c>
      <c r="G102" s="201"/>
      <c r="H102" s="201"/>
      <c r="I102" s="169" t="s">
        <v>449</v>
      </c>
      <c r="J102" s="201" t="s">
        <v>16</v>
      </c>
      <c r="K102" s="201"/>
      <c r="L102" s="167" t="s">
        <v>28</v>
      </c>
      <c r="M102" s="167">
        <v>5</v>
      </c>
      <c r="N102" s="203" t="s">
        <v>18</v>
      </c>
      <c r="O102" s="203"/>
      <c r="P102" s="203"/>
      <c r="Q102" s="167" t="s">
        <v>17</v>
      </c>
      <c r="W102" s="104">
        <f t="shared" si="1"/>
        <v>0</v>
      </c>
    </row>
    <row r="103" spans="2:23" ht="30" hidden="1" customHeight="1">
      <c r="B103" s="113"/>
      <c r="C103" s="203">
        <v>2020</v>
      </c>
      <c r="D103" s="203"/>
      <c r="E103" s="169" t="s">
        <v>1375</v>
      </c>
      <c r="F103" s="201" t="s">
        <v>1374</v>
      </c>
      <c r="G103" s="201"/>
      <c r="H103" s="201"/>
      <c r="I103" s="169" t="s">
        <v>449</v>
      </c>
      <c r="J103" s="201" t="s">
        <v>16</v>
      </c>
      <c r="K103" s="201"/>
      <c r="L103" s="167" t="s">
        <v>28</v>
      </c>
      <c r="M103" s="167">
        <v>5</v>
      </c>
      <c r="N103" s="203" t="s">
        <v>18</v>
      </c>
      <c r="O103" s="203"/>
      <c r="P103" s="203"/>
      <c r="Q103" s="167" t="s">
        <v>17</v>
      </c>
      <c r="W103" s="104">
        <f t="shared" si="1"/>
        <v>0</v>
      </c>
    </row>
    <row r="104" spans="2:23" ht="30" hidden="1" customHeight="1">
      <c r="B104" s="101"/>
      <c r="C104" s="203">
        <v>2020</v>
      </c>
      <c r="D104" s="203"/>
      <c r="E104" s="169" t="s">
        <v>1373</v>
      </c>
      <c r="F104" s="201" t="s">
        <v>1372</v>
      </c>
      <c r="G104" s="201"/>
      <c r="H104" s="201"/>
      <c r="I104" s="169" t="s">
        <v>449</v>
      </c>
      <c r="J104" s="201" t="s">
        <v>16</v>
      </c>
      <c r="K104" s="201"/>
      <c r="L104" s="167" t="s">
        <v>17</v>
      </c>
      <c r="M104" s="167">
        <v>4</v>
      </c>
      <c r="N104" s="203" t="s">
        <v>18</v>
      </c>
      <c r="O104" s="203"/>
      <c r="P104" s="203"/>
      <c r="Q104" s="167" t="s">
        <v>17</v>
      </c>
      <c r="W104" s="104">
        <f t="shared" si="1"/>
        <v>0</v>
      </c>
    </row>
    <row r="105" spans="2:23" ht="30" hidden="1" customHeight="1">
      <c r="B105" s="113"/>
      <c r="C105" s="203">
        <v>2020</v>
      </c>
      <c r="D105" s="203"/>
      <c r="E105" s="169" t="s">
        <v>1371</v>
      </c>
      <c r="F105" s="201" t="s">
        <v>1370</v>
      </c>
      <c r="G105" s="201"/>
      <c r="H105" s="201"/>
      <c r="I105" s="169" t="s">
        <v>449</v>
      </c>
      <c r="J105" s="201" t="s">
        <v>16</v>
      </c>
      <c r="K105" s="201"/>
      <c r="L105" s="167" t="s">
        <v>28</v>
      </c>
      <c r="M105" s="167">
        <v>5</v>
      </c>
      <c r="N105" s="203" t="s">
        <v>18</v>
      </c>
      <c r="O105" s="203"/>
      <c r="P105" s="203"/>
      <c r="Q105" s="167" t="s">
        <v>17</v>
      </c>
      <c r="W105" s="104">
        <f t="shared" si="1"/>
        <v>0</v>
      </c>
    </row>
    <row r="106" spans="2:23" ht="30" hidden="1" customHeight="1">
      <c r="B106" s="113"/>
      <c r="C106" s="203">
        <v>2020</v>
      </c>
      <c r="D106" s="203"/>
      <c r="E106" s="169" t="s">
        <v>1369</v>
      </c>
      <c r="F106" s="201" t="s">
        <v>1368</v>
      </c>
      <c r="G106" s="201"/>
      <c r="H106" s="201"/>
      <c r="I106" s="169" t="s">
        <v>449</v>
      </c>
      <c r="J106" s="201" t="s">
        <v>16</v>
      </c>
      <c r="K106" s="201"/>
      <c r="L106" s="167" t="s">
        <v>28</v>
      </c>
      <c r="M106" s="167">
        <v>5</v>
      </c>
      <c r="N106" s="203" t="s">
        <v>18</v>
      </c>
      <c r="O106" s="203"/>
      <c r="P106" s="203"/>
      <c r="Q106" s="167" t="s">
        <v>17</v>
      </c>
      <c r="W106" s="104">
        <f t="shared" si="1"/>
        <v>0</v>
      </c>
    </row>
    <row r="107" spans="2:23" ht="30" hidden="1" customHeight="1">
      <c r="B107" s="113"/>
      <c r="C107" s="203">
        <v>2020</v>
      </c>
      <c r="D107" s="203"/>
      <c r="E107" s="169" t="s">
        <v>1367</v>
      </c>
      <c r="F107" s="201" t="s">
        <v>1366</v>
      </c>
      <c r="G107" s="201"/>
      <c r="H107" s="201"/>
      <c r="I107" s="169" t="s">
        <v>449</v>
      </c>
      <c r="J107" s="201" t="s">
        <v>16</v>
      </c>
      <c r="K107" s="201"/>
      <c r="L107" s="167" t="s">
        <v>28</v>
      </c>
      <c r="M107" s="167">
        <v>5</v>
      </c>
      <c r="N107" s="203" t="s">
        <v>18</v>
      </c>
      <c r="O107" s="203"/>
      <c r="P107" s="203"/>
      <c r="Q107" s="167" t="s">
        <v>17</v>
      </c>
      <c r="W107" s="104">
        <f t="shared" si="1"/>
        <v>0</v>
      </c>
    </row>
    <row r="108" spans="2:23" ht="30" hidden="1" customHeight="1">
      <c r="B108" s="101"/>
      <c r="C108" s="203">
        <v>2020</v>
      </c>
      <c r="D108" s="203"/>
      <c r="E108" s="169" t="s">
        <v>1365</v>
      </c>
      <c r="F108" s="201" t="s">
        <v>1364</v>
      </c>
      <c r="G108" s="201"/>
      <c r="H108" s="201"/>
      <c r="I108" s="169" t="s">
        <v>449</v>
      </c>
      <c r="J108" s="201" t="s">
        <v>16</v>
      </c>
      <c r="K108" s="201"/>
      <c r="L108" s="167" t="s">
        <v>17</v>
      </c>
      <c r="M108" s="167">
        <v>4</v>
      </c>
      <c r="N108" s="203" t="s">
        <v>18</v>
      </c>
      <c r="O108" s="203"/>
      <c r="P108" s="203"/>
      <c r="Q108" s="167" t="s">
        <v>17</v>
      </c>
      <c r="W108" s="104">
        <f t="shared" si="1"/>
        <v>0</v>
      </c>
    </row>
    <row r="109" spans="2:23" ht="30" hidden="1" customHeight="1">
      <c r="B109" s="113"/>
      <c r="C109" s="203">
        <v>2020</v>
      </c>
      <c r="D109" s="203"/>
      <c r="E109" s="169" t="s">
        <v>1363</v>
      </c>
      <c r="F109" s="201" t="s">
        <v>1362</v>
      </c>
      <c r="G109" s="201"/>
      <c r="H109" s="201"/>
      <c r="I109" s="169" t="s">
        <v>449</v>
      </c>
      <c r="J109" s="201" t="s">
        <v>16</v>
      </c>
      <c r="K109" s="201"/>
      <c r="L109" s="167" t="s">
        <v>28</v>
      </c>
      <c r="M109" s="167">
        <v>5</v>
      </c>
      <c r="N109" s="203" t="s">
        <v>18</v>
      </c>
      <c r="O109" s="203"/>
      <c r="P109" s="203"/>
      <c r="Q109" s="167" t="s">
        <v>17</v>
      </c>
      <c r="W109" s="104">
        <f t="shared" si="1"/>
        <v>0</v>
      </c>
    </row>
    <row r="110" spans="2:23" s="115" customFormat="1" ht="30" hidden="1" customHeight="1">
      <c r="B110" s="101"/>
      <c r="C110" s="203">
        <v>2020</v>
      </c>
      <c r="D110" s="203"/>
      <c r="E110" s="172" t="s">
        <v>1361</v>
      </c>
      <c r="F110" s="185" t="s">
        <v>1359</v>
      </c>
      <c r="G110" s="185"/>
      <c r="H110" s="185"/>
      <c r="I110" s="172" t="s">
        <v>449</v>
      </c>
      <c r="J110" s="185" t="s">
        <v>16</v>
      </c>
      <c r="K110" s="185"/>
      <c r="L110" s="171" t="s">
        <v>17</v>
      </c>
      <c r="M110" s="171">
        <v>4</v>
      </c>
      <c r="N110" s="187" t="s">
        <v>18</v>
      </c>
      <c r="O110" s="187"/>
      <c r="P110" s="187"/>
      <c r="Q110" s="171" t="s">
        <v>17</v>
      </c>
      <c r="R110" s="91"/>
      <c r="S110" s="91"/>
      <c r="T110" s="91"/>
      <c r="U110" s="91"/>
      <c r="V110" s="91"/>
      <c r="W110" s="104">
        <f t="shared" si="1"/>
        <v>0</v>
      </c>
    </row>
    <row r="111" spans="2:23" ht="30" hidden="1" customHeight="1">
      <c r="B111" s="113"/>
      <c r="C111" s="203">
        <v>2020</v>
      </c>
      <c r="D111" s="203"/>
      <c r="E111" s="169" t="s">
        <v>1360</v>
      </c>
      <c r="F111" s="201" t="s">
        <v>1359</v>
      </c>
      <c r="G111" s="201"/>
      <c r="H111" s="201"/>
      <c r="I111" s="169" t="s">
        <v>449</v>
      </c>
      <c r="J111" s="201" t="s">
        <v>16</v>
      </c>
      <c r="K111" s="201"/>
      <c r="L111" s="167" t="s">
        <v>28</v>
      </c>
      <c r="M111" s="167">
        <v>5</v>
      </c>
      <c r="N111" s="203" t="s">
        <v>18</v>
      </c>
      <c r="O111" s="203"/>
      <c r="P111" s="203"/>
      <c r="Q111" s="167" t="s">
        <v>17</v>
      </c>
      <c r="W111" s="104">
        <f t="shared" si="1"/>
        <v>0</v>
      </c>
    </row>
    <row r="112" spans="2:23" ht="30" hidden="1" customHeight="1">
      <c r="B112" s="113"/>
      <c r="C112" s="203">
        <v>2020</v>
      </c>
      <c r="D112" s="203"/>
      <c r="E112" s="169" t="s">
        <v>1358</v>
      </c>
      <c r="F112" s="201" t="s">
        <v>1357</v>
      </c>
      <c r="G112" s="201"/>
      <c r="H112" s="201"/>
      <c r="I112" s="169" t="s">
        <v>449</v>
      </c>
      <c r="J112" s="201" t="s">
        <v>16</v>
      </c>
      <c r="K112" s="201"/>
      <c r="L112" s="167" t="s">
        <v>28</v>
      </c>
      <c r="M112" s="167">
        <v>5</v>
      </c>
      <c r="N112" s="203" t="s">
        <v>18</v>
      </c>
      <c r="O112" s="203"/>
      <c r="P112" s="203"/>
      <c r="Q112" s="167" t="s">
        <v>17</v>
      </c>
      <c r="W112" s="104">
        <f t="shared" si="1"/>
        <v>0</v>
      </c>
    </row>
    <row r="113" spans="2:23" ht="30" hidden="1" customHeight="1">
      <c r="B113" s="113"/>
      <c r="C113" s="203">
        <v>2020</v>
      </c>
      <c r="D113" s="203"/>
      <c r="E113" s="169" t="s">
        <v>1356</v>
      </c>
      <c r="F113" s="201" t="s">
        <v>1355</v>
      </c>
      <c r="G113" s="201"/>
      <c r="H113" s="201"/>
      <c r="I113" s="169" t="s">
        <v>449</v>
      </c>
      <c r="J113" s="201" t="s">
        <v>16</v>
      </c>
      <c r="K113" s="201"/>
      <c r="L113" s="167" t="s">
        <v>28</v>
      </c>
      <c r="M113" s="167">
        <v>5</v>
      </c>
      <c r="N113" s="203" t="s">
        <v>18</v>
      </c>
      <c r="O113" s="203"/>
      <c r="P113" s="203"/>
      <c r="Q113" s="167" t="s">
        <v>17</v>
      </c>
      <c r="W113" s="104">
        <f t="shared" si="1"/>
        <v>0</v>
      </c>
    </row>
    <row r="114" spans="2:23" ht="30" hidden="1" customHeight="1">
      <c r="B114" s="101"/>
      <c r="C114" s="203">
        <v>2020</v>
      </c>
      <c r="D114" s="203"/>
      <c r="E114" s="169" t="s">
        <v>1354</v>
      </c>
      <c r="F114" s="201" t="s">
        <v>1352</v>
      </c>
      <c r="G114" s="201"/>
      <c r="H114" s="201"/>
      <c r="I114" s="169" t="s">
        <v>449</v>
      </c>
      <c r="J114" s="201" t="s">
        <v>16</v>
      </c>
      <c r="K114" s="201"/>
      <c r="L114" s="167" t="s">
        <v>17</v>
      </c>
      <c r="M114" s="167">
        <v>4</v>
      </c>
      <c r="N114" s="203" t="s">
        <v>18</v>
      </c>
      <c r="O114" s="203"/>
      <c r="P114" s="203"/>
      <c r="Q114" s="167" t="s">
        <v>17</v>
      </c>
      <c r="W114" s="104">
        <f t="shared" si="1"/>
        <v>0</v>
      </c>
    </row>
    <row r="115" spans="2:23" ht="30" hidden="1" customHeight="1">
      <c r="B115" s="113"/>
      <c r="C115" s="203">
        <v>2020</v>
      </c>
      <c r="D115" s="203"/>
      <c r="E115" s="169" t="s">
        <v>1353</v>
      </c>
      <c r="F115" s="201" t="s">
        <v>1352</v>
      </c>
      <c r="G115" s="201"/>
      <c r="H115" s="201"/>
      <c r="I115" s="169" t="s">
        <v>449</v>
      </c>
      <c r="J115" s="201" t="s">
        <v>16</v>
      </c>
      <c r="K115" s="201"/>
      <c r="L115" s="167" t="s">
        <v>28</v>
      </c>
      <c r="M115" s="167">
        <v>5</v>
      </c>
      <c r="N115" s="203" t="s">
        <v>18</v>
      </c>
      <c r="O115" s="203"/>
      <c r="P115" s="203"/>
      <c r="Q115" s="167" t="s">
        <v>17</v>
      </c>
      <c r="W115" s="104">
        <f t="shared" si="1"/>
        <v>0</v>
      </c>
    </row>
    <row r="116" spans="2:23" ht="30" hidden="1" customHeight="1">
      <c r="B116" s="113"/>
      <c r="C116" s="203">
        <v>2020</v>
      </c>
      <c r="D116" s="203"/>
      <c r="E116" s="169" t="s">
        <v>1351</v>
      </c>
      <c r="F116" s="201" t="s">
        <v>1350</v>
      </c>
      <c r="G116" s="201"/>
      <c r="H116" s="201"/>
      <c r="I116" s="169" t="s">
        <v>449</v>
      </c>
      <c r="J116" s="201" t="s">
        <v>16</v>
      </c>
      <c r="K116" s="201"/>
      <c r="L116" s="167" t="s">
        <v>28</v>
      </c>
      <c r="M116" s="167">
        <v>5</v>
      </c>
      <c r="N116" s="203" t="s">
        <v>18</v>
      </c>
      <c r="O116" s="203"/>
      <c r="P116" s="203"/>
      <c r="Q116" s="167" t="s">
        <v>17</v>
      </c>
      <c r="W116" s="104">
        <f t="shared" si="1"/>
        <v>0</v>
      </c>
    </row>
    <row r="117" spans="2:23" ht="30" hidden="1" customHeight="1">
      <c r="B117" s="113"/>
      <c r="C117" s="203">
        <v>2020</v>
      </c>
      <c r="D117" s="203"/>
      <c r="E117" s="169" t="s">
        <v>1349</v>
      </c>
      <c r="F117" s="201" t="s">
        <v>1348</v>
      </c>
      <c r="G117" s="201"/>
      <c r="H117" s="201"/>
      <c r="I117" s="169" t="s">
        <v>449</v>
      </c>
      <c r="J117" s="201" t="s">
        <v>16</v>
      </c>
      <c r="K117" s="201"/>
      <c r="L117" s="167" t="s">
        <v>28</v>
      </c>
      <c r="M117" s="167">
        <v>5</v>
      </c>
      <c r="N117" s="203" t="s">
        <v>18</v>
      </c>
      <c r="O117" s="203"/>
      <c r="P117" s="203"/>
      <c r="Q117" s="167" t="s">
        <v>17</v>
      </c>
      <c r="W117" s="104">
        <f t="shared" si="1"/>
        <v>0</v>
      </c>
    </row>
    <row r="118" spans="2:23" ht="30" hidden="1" customHeight="1">
      <c r="B118" s="101"/>
      <c r="C118" s="203">
        <v>2020</v>
      </c>
      <c r="D118" s="203"/>
      <c r="E118" s="169" t="s">
        <v>1347</v>
      </c>
      <c r="F118" s="201" t="s">
        <v>1345</v>
      </c>
      <c r="G118" s="201"/>
      <c r="H118" s="201"/>
      <c r="I118" s="169" t="s">
        <v>449</v>
      </c>
      <c r="J118" s="201" t="s">
        <v>16</v>
      </c>
      <c r="K118" s="201"/>
      <c r="L118" s="167" t="s">
        <v>17</v>
      </c>
      <c r="M118" s="167">
        <v>4</v>
      </c>
      <c r="N118" s="203" t="s">
        <v>18</v>
      </c>
      <c r="O118" s="203"/>
      <c r="P118" s="203"/>
      <c r="Q118" s="167" t="s">
        <v>17</v>
      </c>
      <c r="W118" s="104">
        <f t="shared" si="1"/>
        <v>0</v>
      </c>
    </row>
    <row r="119" spans="2:23" ht="30" hidden="1" customHeight="1">
      <c r="B119" s="113"/>
      <c r="C119" s="203">
        <v>2020</v>
      </c>
      <c r="D119" s="203"/>
      <c r="E119" s="169" t="s">
        <v>1346</v>
      </c>
      <c r="F119" s="201" t="s">
        <v>1345</v>
      </c>
      <c r="G119" s="201"/>
      <c r="H119" s="201"/>
      <c r="I119" s="169" t="s">
        <v>449</v>
      </c>
      <c r="J119" s="201" t="s">
        <v>16</v>
      </c>
      <c r="K119" s="201"/>
      <c r="L119" s="167" t="s">
        <v>28</v>
      </c>
      <c r="M119" s="167">
        <v>5</v>
      </c>
      <c r="N119" s="203" t="s">
        <v>18</v>
      </c>
      <c r="O119" s="203"/>
      <c r="P119" s="203"/>
      <c r="Q119" s="167" t="s">
        <v>17</v>
      </c>
      <c r="W119" s="104">
        <f t="shared" si="1"/>
        <v>0</v>
      </c>
    </row>
    <row r="120" spans="2:23" ht="30" hidden="1" customHeight="1">
      <c r="B120" s="101"/>
      <c r="C120" s="203">
        <v>2020</v>
      </c>
      <c r="D120" s="203"/>
      <c r="E120" s="169" t="s">
        <v>1344</v>
      </c>
      <c r="F120" s="201" t="s">
        <v>1343</v>
      </c>
      <c r="G120" s="201"/>
      <c r="H120" s="201"/>
      <c r="I120" s="169" t="s">
        <v>449</v>
      </c>
      <c r="J120" s="201" t="s">
        <v>16</v>
      </c>
      <c r="K120" s="201"/>
      <c r="L120" s="167" t="s">
        <v>17</v>
      </c>
      <c r="M120" s="167">
        <v>4</v>
      </c>
      <c r="N120" s="203" t="s">
        <v>18</v>
      </c>
      <c r="O120" s="203"/>
      <c r="P120" s="203"/>
      <c r="Q120" s="167" t="s">
        <v>17</v>
      </c>
      <c r="W120" s="104">
        <f t="shared" si="1"/>
        <v>0</v>
      </c>
    </row>
    <row r="121" spans="2:23" ht="30" hidden="1" customHeight="1">
      <c r="B121" s="113"/>
      <c r="C121" s="203">
        <v>2020</v>
      </c>
      <c r="D121" s="203"/>
      <c r="E121" s="169" t="s">
        <v>1342</v>
      </c>
      <c r="F121" s="201" t="s">
        <v>1341</v>
      </c>
      <c r="G121" s="201"/>
      <c r="H121" s="201"/>
      <c r="I121" s="169" t="s">
        <v>449</v>
      </c>
      <c r="J121" s="201" t="s">
        <v>16</v>
      </c>
      <c r="K121" s="201"/>
      <c r="L121" s="167" t="s">
        <v>28</v>
      </c>
      <c r="M121" s="167">
        <v>5</v>
      </c>
      <c r="N121" s="203" t="s">
        <v>18</v>
      </c>
      <c r="O121" s="203"/>
      <c r="P121" s="203"/>
      <c r="Q121" s="167" t="s">
        <v>17</v>
      </c>
      <c r="W121" s="104">
        <f t="shared" si="1"/>
        <v>0</v>
      </c>
    </row>
    <row r="122" spans="2:23" ht="30" hidden="1" customHeight="1">
      <c r="B122" s="113"/>
      <c r="C122" s="203">
        <v>2020</v>
      </c>
      <c r="D122" s="203"/>
      <c r="E122" s="169" t="s">
        <v>1340</v>
      </c>
      <c r="F122" s="201" t="s">
        <v>1339</v>
      </c>
      <c r="G122" s="201"/>
      <c r="H122" s="201"/>
      <c r="I122" s="169" t="s">
        <v>449</v>
      </c>
      <c r="J122" s="201" t="s">
        <v>16</v>
      </c>
      <c r="K122" s="201"/>
      <c r="L122" s="167" t="s">
        <v>28</v>
      </c>
      <c r="M122" s="167">
        <v>5</v>
      </c>
      <c r="N122" s="203" t="s">
        <v>18</v>
      </c>
      <c r="O122" s="203"/>
      <c r="P122" s="203"/>
      <c r="Q122" s="167" t="s">
        <v>17</v>
      </c>
      <c r="W122" s="104">
        <f t="shared" si="1"/>
        <v>0</v>
      </c>
    </row>
    <row r="123" spans="2:23" ht="30" hidden="1" customHeight="1">
      <c r="B123" s="101"/>
      <c r="C123" s="203">
        <v>2020</v>
      </c>
      <c r="D123" s="203"/>
      <c r="E123" s="169" t="s">
        <v>1338</v>
      </c>
      <c r="F123" s="201" t="s">
        <v>1337</v>
      </c>
      <c r="G123" s="201"/>
      <c r="H123" s="201"/>
      <c r="I123" s="169" t="s">
        <v>449</v>
      </c>
      <c r="J123" s="201" t="s">
        <v>16</v>
      </c>
      <c r="K123" s="201"/>
      <c r="L123" s="167" t="s">
        <v>28</v>
      </c>
      <c r="M123" s="167">
        <v>4</v>
      </c>
      <c r="N123" s="203" t="s">
        <v>18</v>
      </c>
      <c r="O123" s="203"/>
      <c r="P123" s="203"/>
      <c r="Q123" s="167" t="s">
        <v>17</v>
      </c>
      <c r="W123" s="104">
        <f t="shared" si="1"/>
        <v>0</v>
      </c>
    </row>
    <row r="124" spans="2:23" ht="30" hidden="1" customHeight="1">
      <c r="B124" s="101"/>
      <c r="C124" s="203">
        <v>2020</v>
      </c>
      <c r="D124" s="203"/>
      <c r="E124" s="169" t="s">
        <v>1336</v>
      </c>
      <c r="F124" s="201" t="s">
        <v>1335</v>
      </c>
      <c r="G124" s="201"/>
      <c r="H124" s="201"/>
      <c r="I124" s="169" t="s">
        <v>449</v>
      </c>
      <c r="J124" s="201" t="s">
        <v>16</v>
      </c>
      <c r="K124" s="201"/>
      <c r="L124" s="167" t="s">
        <v>28</v>
      </c>
      <c r="M124" s="167">
        <v>4</v>
      </c>
      <c r="N124" s="203" t="s">
        <v>18</v>
      </c>
      <c r="O124" s="203"/>
      <c r="P124" s="203"/>
      <c r="Q124" s="167" t="s">
        <v>17</v>
      </c>
      <c r="W124" s="104">
        <f t="shared" si="1"/>
        <v>0</v>
      </c>
    </row>
    <row r="125" spans="2:23" ht="30" hidden="1" customHeight="1">
      <c r="B125" s="101"/>
      <c r="C125" s="203">
        <v>2020</v>
      </c>
      <c r="D125" s="203"/>
      <c r="E125" s="169" t="s">
        <v>1334</v>
      </c>
      <c r="F125" s="201" t="s">
        <v>1333</v>
      </c>
      <c r="G125" s="201"/>
      <c r="H125" s="201"/>
      <c r="I125" s="169" t="s">
        <v>449</v>
      </c>
      <c r="J125" s="201" t="s">
        <v>16</v>
      </c>
      <c r="K125" s="201"/>
      <c r="L125" s="167" t="s">
        <v>17</v>
      </c>
      <c r="M125" s="167">
        <v>4</v>
      </c>
      <c r="N125" s="203" t="s">
        <v>18</v>
      </c>
      <c r="O125" s="203"/>
      <c r="P125" s="203"/>
      <c r="Q125" s="167" t="s">
        <v>17</v>
      </c>
      <c r="W125" s="104">
        <f t="shared" si="1"/>
        <v>0</v>
      </c>
    </row>
    <row r="126" spans="2:23" ht="30" hidden="1" customHeight="1">
      <c r="B126" s="113"/>
      <c r="C126" s="203">
        <v>2020</v>
      </c>
      <c r="D126" s="203"/>
      <c r="E126" s="169" t="s">
        <v>1332</v>
      </c>
      <c r="F126" s="201" t="s">
        <v>1331</v>
      </c>
      <c r="G126" s="201"/>
      <c r="H126" s="201"/>
      <c r="I126" s="169" t="s">
        <v>449</v>
      </c>
      <c r="J126" s="201" t="s">
        <v>16</v>
      </c>
      <c r="K126" s="201"/>
      <c r="L126" s="167" t="s">
        <v>28</v>
      </c>
      <c r="M126" s="167">
        <v>5</v>
      </c>
      <c r="N126" s="203" t="s">
        <v>18</v>
      </c>
      <c r="O126" s="203"/>
      <c r="P126" s="203"/>
      <c r="Q126" s="167" t="s">
        <v>17</v>
      </c>
      <c r="W126" s="104">
        <f t="shared" si="1"/>
        <v>0</v>
      </c>
    </row>
    <row r="127" spans="2:23" ht="30" hidden="1" customHeight="1">
      <c r="B127" s="113"/>
      <c r="C127" s="203">
        <v>2020</v>
      </c>
      <c r="D127" s="203"/>
      <c r="E127" s="169" t="s">
        <v>1330</v>
      </c>
      <c r="F127" s="201" t="s">
        <v>1329</v>
      </c>
      <c r="G127" s="201"/>
      <c r="H127" s="201"/>
      <c r="I127" s="169" t="s">
        <v>449</v>
      </c>
      <c r="J127" s="201" t="s">
        <v>16</v>
      </c>
      <c r="K127" s="201"/>
      <c r="L127" s="167" t="s">
        <v>28</v>
      </c>
      <c r="M127" s="167">
        <v>5</v>
      </c>
      <c r="N127" s="203" t="s">
        <v>18</v>
      </c>
      <c r="O127" s="203"/>
      <c r="P127" s="203"/>
      <c r="Q127" s="167" t="s">
        <v>17</v>
      </c>
      <c r="W127" s="104">
        <f t="shared" si="1"/>
        <v>0</v>
      </c>
    </row>
    <row r="128" spans="2:23" ht="30" hidden="1" customHeight="1">
      <c r="B128" s="113"/>
      <c r="C128" s="203">
        <v>2020</v>
      </c>
      <c r="D128" s="203"/>
      <c r="E128" s="169" t="s">
        <v>1328</v>
      </c>
      <c r="F128" s="201" t="s">
        <v>1327</v>
      </c>
      <c r="G128" s="201"/>
      <c r="H128" s="201"/>
      <c r="I128" s="169" t="s">
        <v>449</v>
      </c>
      <c r="J128" s="201" t="s">
        <v>16</v>
      </c>
      <c r="K128" s="201"/>
      <c r="L128" s="167" t="s">
        <v>28</v>
      </c>
      <c r="M128" s="167">
        <v>5</v>
      </c>
      <c r="N128" s="203" t="s">
        <v>18</v>
      </c>
      <c r="O128" s="203"/>
      <c r="P128" s="203"/>
      <c r="Q128" s="167" t="s">
        <v>17</v>
      </c>
      <c r="W128" s="104">
        <f t="shared" si="1"/>
        <v>0</v>
      </c>
    </row>
    <row r="129" spans="1:23" ht="30" hidden="1" customHeight="1">
      <c r="B129" s="101"/>
      <c r="C129" s="203">
        <v>2020</v>
      </c>
      <c r="D129" s="203"/>
      <c r="E129" s="169" t="s">
        <v>1326</v>
      </c>
      <c r="F129" s="201" t="s">
        <v>1325</v>
      </c>
      <c r="G129" s="201"/>
      <c r="H129" s="201"/>
      <c r="I129" s="169" t="s">
        <v>449</v>
      </c>
      <c r="J129" s="201" t="s">
        <v>16</v>
      </c>
      <c r="K129" s="201"/>
      <c r="L129" s="167" t="s">
        <v>28</v>
      </c>
      <c r="M129" s="167">
        <v>4</v>
      </c>
      <c r="N129" s="203" t="s">
        <v>18</v>
      </c>
      <c r="O129" s="203"/>
      <c r="P129" s="203"/>
      <c r="Q129" s="167" t="s">
        <v>17</v>
      </c>
      <c r="W129" s="104">
        <f t="shared" si="1"/>
        <v>0</v>
      </c>
    </row>
    <row r="130" spans="1:23" s="108" customFormat="1" ht="30" hidden="1" customHeight="1">
      <c r="B130" s="107"/>
      <c r="C130" s="191">
        <v>2020</v>
      </c>
      <c r="D130" s="191"/>
      <c r="E130" s="175" t="s">
        <v>1324</v>
      </c>
      <c r="F130" s="193" t="s">
        <v>1323</v>
      </c>
      <c r="G130" s="193"/>
      <c r="H130" s="193"/>
      <c r="I130" s="175" t="s">
        <v>449</v>
      </c>
      <c r="J130" s="193" t="s">
        <v>16</v>
      </c>
      <c r="K130" s="193"/>
      <c r="L130" s="173" t="s">
        <v>17</v>
      </c>
      <c r="M130" s="173">
        <v>2</v>
      </c>
      <c r="N130" s="191" t="s">
        <v>18</v>
      </c>
      <c r="O130" s="191"/>
      <c r="P130" s="191"/>
      <c r="Q130" s="173" t="s">
        <v>17</v>
      </c>
      <c r="R130" s="84"/>
      <c r="S130" s="84"/>
      <c r="T130" s="84"/>
      <c r="U130" s="84"/>
      <c r="V130" s="84"/>
      <c r="W130" s="106">
        <f t="shared" si="1"/>
        <v>0</v>
      </c>
    </row>
    <row r="131" spans="1:23" s="110" customFormat="1" ht="30" hidden="1" customHeight="1">
      <c r="B131" s="109"/>
      <c r="C131" s="196">
        <v>2020</v>
      </c>
      <c r="D131" s="196"/>
      <c r="E131" s="88" t="s">
        <v>1322</v>
      </c>
      <c r="F131" s="194" t="s">
        <v>1321</v>
      </c>
      <c r="G131" s="194"/>
      <c r="H131" s="194"/>
      <c r="I131" s="88" t="s">
        <v>449</v>
      </c>
      <c r="J131" s="194" t="s">
        <v>16</v>
      </c>
      <c r="K131" s="194"/>
      <c r="L131" s="170" t="s">
        <v>17</v>
      </c>
      <c r="M131" s="170">
        <v>3</v>
      </c>
      <c r="N131" s="196" t="s">
        <v>18</v>
      </c>
      <c r="O131" s="196"/>
      <c r="P131" s="196"/>
      <c r="Q131" s="170" t="s">
        <v>17</v>
      </c>
      <c r="R131" s="89"/>
      <c r="S131" s="89"/>
      <c r="T131" s="89"/>
      <c r="U131" s="89"/>
      <c r="V131" s="89"/>
      <c r="W131" s="180">
        <f t="shared" si="1"/>
        <v>0</v>
      </c>
    </row>
    <row r="132" spans="1:23" ht="30" hidden="1" customHeight="1">
      <c r="B132" s="101"/>
      <c r="C132" s="203">
        <v>2020</v>
      </c>
      <c r="D132" s="203"/>
      <c r="E132" s="169" t="s">
        <v>1320</v>
      </c>
      <c r="F132" s="201" t="s">
        <v>1319</v>
      </c>
      <c r="G132" s="201"/>
      <c r="H132" s="201"/>
      <c r="I132" s="169" t="s">
        <v>449</v>
      </c>
      <c r="J132" s="201" t="s">
        <v>16</v>
      </c>
      <c r="K132" s="201"/>
      <c r="L132" s="167" t="s">
        <v>28</v>
      </c>
      <c r="M132" s="167">
        <v>4</v>
      </c>
      <c r="N132" s="203" t="s">
        <v>18</v>
      </c>
      <c r="O132" s="203"/>
      <c r="P132" s="203"/>
      <c r="Q132" s="167" t="s">
        <v>28</v>
      </c>
      <c r="W132" s="104">
        <f t="shared" ref="W132:W195" si="2">R132+S132+T132+U132+V132</f>
        <v>0</v>
      </c>
    </row>
    <row r="133" spans="1:23" ht="30" hidden="1" customHeight="1">
      <c r="B133" s="101"/>
      <c r="C133" s="203">
        <v>2020</v>
      </c>
      <c r="D133" s="203"/>
      <c r="E133" s="169" t="s">
        <v>1318</v>
      </c>
      <c r="F133" s="201" t="s">
        <v>1317</v>
      </c>
      <c r="G133" s="201"/>
      <c r="H133" s="201"/>
      <c r="I133" s="169" t="s">
        <v>449</v>
      </c>
      <c r="J133" s="201" t="s">
        <v>16</v>
      </c>
      <c r="K133" s="201"/>
      <c r="L133" s="167" t="s">
        <v>28</v>
      </c>
      <c r="M133" s="167">
        <v>4</v>
      </c>
      <c r="N133" s="203" t="s">
        <v>18</v>
      </c>
      <c r="O133" s="203"/>
      <c r="P133" s="203"/>
      <c r="Q133" s="167" t="s">
        <v>17</v>
      </c>
      <c r="W133" s="104">
        <f t="shared" si="2"/>
        <v>0</v>
      </c>
    </row>
    <row r="134" spans="1:23" ht="30" hidden="1" customHeight="1">
      <c r="B134" s="101"/>
      <c r="C134" s="203">
        <v>2020</v>
      </c>
      <c r="D134" s="203"/>
      <c r="E134" s="169" t="s">
        <v>1316</v>
      </c>
      <c r="F134" s="201" t="s">
        <v>1315</v>
      </c>
      <c r="G134" s="201"/>
      <c r="H134" s="201"/>
      <c r="I134" s="169" t="s">
        <v>449</v>
      </c>
      <c r="J134" s="201" t="s">
        <v>16</v>
      </c>
      <c r="K134" s="201"/>
      <c r="L134" s="167" t="s">
        <v>28</v>
      </c>
      <c r="M134" s="167">
        <v>4</v>
      </c>
      <c r="N134" s="203" t="s">
        <v>18</v>
      </c>
      <c r="O134" s="203"/>
      <c r="P134" s="203"/>
      <c r="Q134" s="167" t="s">
        <v>28</v>
      </c>
      <c r="W134" s="104">
        <f t="shared" si="2"/>
        <v>0</v>
      </c>
    </row>
    <row r="135" spans="1:23" ht="30" hidden="1" customHeight="1">
      <c r="B135" s="101"/>
      <c r="C135" s="203">
        <v>2020</v>
      </c>
      <c r="D135" s="203"/>
      <c r="E135" s="169" t="s">
        <v>1314</v>
      </c>
      <c r="F135" s="201" t="s">
        <v>1313</v>
      </c>
      <c r="G135" s="201"/>
      <c r="H135" s="201"/>
      <c r="I135" s="169" t="s">
        <v>449</v>
      </c>
      <c r="J135" s="201" t="s">
        <v>16</v>
      </c>
      <c r="K135" s="201"/>
      <c r="L135" s="167" t="s">
        <v>28</v>
      </c>
      <c r="M135" s="167">
        <v>4</v>
      </c>
      <c r="N135" s="203" t="s">
        <v>18</v>
      </c>
      <c r="O135" s="203"/>
      <c r="P135" s="203"/>
      <c r="Q135" s="167" t="s">
        <v>17</v>
      </c>
      <c r="W135" s="104">
        <f t="shared" si="2"/>
        <v>0</v>
      </c>
    </row>
    <row r="136" spans="1:23" s="110" customFormat="1" ht="30" hidden="1" customHeight="1">
      <c r="B136" s="109"/>
      <c r="C136" s="196">
        <v>2020</v>
      </c>
      <c r="D136" s="196"/>
      <c r="E136" s="88" t="s">
        <v>1312</v>
      </c>
      <c r="F136" s="194" t="s">
        <v>1311</v>
      </c>
      <c r="G136" s="194"/>
      <c r="H136" s="194"/>
      <c r="I136" s="88" t="s">
        <v>449</v>
      </c>
      <c r="J136" s="194" t="s">
        <v>16</v>
      </c>
      <c r="K136" s="194"/>
      <c r="L136" s="170" t="s">
        <v>17</v>
      </c>
      <c r="M136" s="170">
        <v>3</v>
      </c>
      <c r="N136" s="196" t="s">
        <v>18</v>
      </c>
      <c r="O136" s="196"/>
      <c r="P136" s="196"/>
      <c r="Q136" s="170" t="s">
        <v>17</v>
      </c>
      <c r="R136" s="89"/>
      <c r="S136" s="89"/>
      <c r="T136" s="89"/>
      <c r="U136" s="89"/>
      <c r="V136" s="89"/>
      <c r="W136" s="180">
        <f t="shared" si="2"/>
        <v>0</v>
      </c>
    </row>
    <row r="137" spans="1:23" ht="30" hidden="1" customHeight="1">
      <c r="A137" s="113"/>
      <c r="C137" s="203">
        <v>2020</v>
      </c>
      <c r="D137" s="203"/>
      <c r="E137" s="169" t="s">
        <v>1310</v>
      </c>
      <c r="F137" s="201" t="s">
        <v>1309</v>
      </c>
      <c r="G137" s="201"/>
      <c r="H137" s="201"/>
      <c r="I137" s="169" t="s">
        <v>449</v>
      </c>
      <c r="J137" s="201" t="s">
        <v>16</v>
      </c>
      <c r="K137" s="201"/>
      <c r="L137" s="167" t="s">
        <v>28</v>
      </c>
      <c r="M137" s="167">
        <v>4</v>
      </c>
      <c r="N137" s="203" t="s">
        <v>18</v>
      </c>
      <c r="O137" s="203"/>
      <c r="P137" s="203"/>
      <c r="Q137" s="167" t="s">
        <v>28</v>
      </c>
      <c r="W137" s="104">
        <f t="shared" si="2"/>
        <v>0</v>
      </c>
    </row>
    <row r="138" spans="1:23" s="108" customFormat="1" ht="30" customHeight="1">
      <c r="B138" s="107"/>
      <c r="C138" s="191">
        <v>2020</v>
      </c>
      <c r="D138" s="191"/>
      <c r="E138" s="175" t="s">
        <v>1308</v>
      </c>
      <c r="F138" s="193" t="s">
        <v>1307</v>
      </c>
      <c r="G138" s="193"/>
      <c r="H138" s="193"/>
      <c r="I138" s="175" t="s">
        <v>449</v>
      </c>
      <c r="J138" s="193" t="s">
        <v>16</v>
      </c>
      <c r="K138" s="193"/>
      <c r="L138" s="173" t="s">
        <v>17</v>
      </c>
      <c r="M138" s="173">
        <v>2</v>
      </c>
      <c r="N138" s="191" t="s">
        <v>18</v>
      </c>
      <c r="O138" s="191"/>
      <c r="P138" s="191"/>
      <c r="Q138" s="173" t="s">
        <v>17</v>
      </c>
      <c r="R138" s="84"/>
      <c r="S138" s="84"/>
      <c r="T138" s="84"/>
      <c r="U138" s="84">
        <f>U139+U153+U166+U174+U185+U193+U198+U204+U232+U241+U246+U256+U261+U271+U276+U285+U287+U290+U312</f>
        <v>1500</v>
      </c>
      <c r="V138" s="84"/>
      <c r="W138" s="106">
        <f t="shared" si="2"/>
        <v>1500</v>
      </c>
    </row>
    <row r="139" spans="1:23" s="110" customFormat="1" ht="30" hidden="1" customHeight="1">
      <c r="B139" s="109"/>
      <c r="C139" s="196">
        <v>2020</v>
      </c>
      <c r="D139" s="196"/>
      <c r="E139" s="88" t="s">
        <v>1306</v>
      </c>
      <c r="F139" s="194" t="s">
        <v>1304</v>
      </c>
      <c r="G139" s="194"/>
      <c r="H139" s="194"/>
      <c r="I139" s="88" t="s">
        <v>449</v>
      </c>
      <c r="J139" s="194" t="s">
        <v>16</v>
      </c>
      <c r="K139" s="194"/>
      <c r="L139" s="170" t="s">
        <v>17</v>
      </c>
      <c r="M139" s="170">
        <v>3</v>
      </c>
      <c r="N139" s="196" t="s">
        <v>18</v>
      </c>
      <c r="O139" s="196"/>
      <c r="P139" s="196"/>
      <c r="Q139" s="170" t="s">
        <v>17</v>
      </c>
      <c r="R139" s="89"/>
      <c r="S139" s="89"/>
      <c r="T139" s="89"/>
      <c r="U139" s="89"/>
      <c r="V139" s="89"/>
      <c r="W139" s="180">
        <f t="shared" si="2"/>
        <v>0</v>
      </c>
    </row>
    <row r="140" spans="1:23" ht="30" hidden="1" customHeight="1">
      <c r="B140" s="101"/>
      <c r="C140" s="203">
        <v>2020</v>
      </c>
      <c r="D140" s="203"/>
      <c r="E140" s="169" t="s">
        <v>1305</v>
      </c>
      <c r="F140" s="201" t="s">
        <v>1304</v>
      </c>
      <c r="G140" s="201"/>
      <c r="H140" s="201"/>
      <c r="I140" s="169" t="s">
        <v>449</v>
      </c>
      <c r="J140" s="201" t="s">
        <v>16</v>
      </c>
      <c r="K140" s="201"/>
      <c r="L140" s="167" t="s">
        <v>17</v>
      </c>
      <c r="M140" s="167">
        <v>4</v>
      </c>
      <c r="N140" s="203" t="s">
        <v>18</v>
      </c>
      <c r="O140" s="203"/>
      <c r="P140" s="203"/>
      <c r="Q140" s="167" t="s">
        <v>17</v>
      </c>
      <c r="W140" s="104">
        <f t="shared" si="2"/>
        <v>0</v>
      </c>
    </row>
    <row r="141" spans="1:23" ht="30" hidden="1" customHeight="1">
      <c r="B141" s="113"/>
      <c r="C141" s="203">
        <v>2020</v>
      </c>
      <c r="D141" s="203"/>
      <c r="E141" s="169" t="s">
        <v>1303</v>
      </c>
      <c r="F141" s="201" t="s">
        <v>1302</v>
      </c>
      <c r="G141" s="201"/>
      <c r="H141" s="201"/>
      <c r="I141" s="169" t="s">
        <v>449</v>
      </c>
      <c r="J141" s="201" t="s">
        <v>16</v>
      </c>
      <c r="K141" s="201"/>
      <c r="L141" s="167" t="s">
        <v>28</v>
      </c>
      <c r="M141" s="167">
        <v>5</v>
      </c>
      <c r="N141" s="203" t="s">
        <v>18</v>
      </c>
      <c r="O141" s="203"/>
      <c r="P141" s="203"/>
      <c r="Q141" s="167" t="s">
        <v>17</v>
      </c>
      <c r="W141" s="104">
        <f t="shared" si="2"/>
        <v>0</v>
      </c>
    </row>
    <row r="142" spans="1:23" ht="30" hidden="1" customHeight="1">
      <c r="B142" s="113"/>
      <c r="C142" s="203">
        <v>2020</v>
      </c>
      <c r="D142" s="203"/>
      <c r="E142" s="169" t="s">
        <v>1301</v>
      </c>
      <c r="F142" s="201" t="s">
        <v>1300</v>
      </c>
      <c r="G142" s="201"/>
      <c r="H142" s="201"/>
      <c r="I142" s="169" t="s">
        <v>449</v>
      </c>
      <c r="J142" s="201" t="s">
        <v>16</v>
      </c>
      <c r="K142" s="201"/>
      <c r="L142" s="167" t="s">
        <v>28</v>
      </c>
      <c r="M142" s="167">
        <v>5</v>
      </c>
      <c r="N142" s="203" t="s">
        <v>18</v>
      </c>
      <c r="O142" s="203"/>
      <c r="P142" s="203"/>
      <c r="Q142" s="167" t="s">
        <v>17</v>
      </c>
      <c r="W142" s="104">
        <f t="shared" si="2"/>
        <v>0</v>
      </c>
    </row>
    <row r="143" spans="1:23" ht="30" hidden="1" customHeight="1">
      <c r="B143" s="113"/>
      <c r="C143" s="203">
        <v>2020</v>
      </c>
      <c r="D143" s="203"/>
      <c r="E143" s="169" t="s">
        <v>1299</v>
      </c>
      <c r="F143" s="201" t="s">
        <v>1298</v>
      </c>
      <c r="G143" s="201"/>
      <c r="H143" s="201"/>
      <c r="I143" s="169" t="s">
        <v>449</v>
      </c>
      <c r="J143" s="201" t="s">
        <v>16</v>
      </c>
      <c r="K143" s="201"/>
      <c r="L143" s="167" t="s">
        <v>28</v>
      </c>
      <c r="M143" s="167">
        <v>5</v>
      </c>
      <c r="N143" s="203" t="s">
        <v>18</v>
      </c>
      <c r="O143" s="203"/>
      <c r="P143" s="203"/>
      <c r="Q143" s="167" t="s">
        <v>17</v>
      </c>
      <c r="W143" s="104">
        <f t="shared" si="2"/>
        <v>0</v>
      </c>
    </row>
    <row r="144" spans="1:23" ht="30" hidden="1" customHeight="1">
      <c r="B144" s="113"/>
      <c r="C144" s="203">
        <v>2020</v>
      </c>
      <c r="D144" s="203"/>
      <c r="E144" s="169" t="s">
        <v>1297</v>
      </c>
      <c r="F144" s="201" t="s">
        <v>1296</v>
      </c>
      <c r="G144" s="201"/>
      <c r="H144" s="201"/>
      <c r="I144" s="169" t="s">
        <v>449</v>
      </c>
      <c r="J144" s="201" t="s">
        <v>16</v>
      </c>
      <c r="K144" s="201"/>
      <c r="L144" s="167" t="s">
        <v>28</v>
      </c>
      <c r="M144" s="167">
        <v>5</v>
      </c>
      <c r="N144" s="203" t="s">
        <v>18</v>
      </c>
      <c r="O144" s="203"/>
      <c r="P144" s="203"/>
      <c r="Q144" s="167" t="s">
        <v>17</v>
      </c>
      <c r="W144" s="104">
        <f t="shared" si="2"/>
        <v>0</v>
      </c>
    </row>
    <row r="145" spans="2:23" ht="30" hidden="1" customHeight="1">
      <c r="B145" s="113"/>
      <c r="C145" s="203">
        <v>2020</v>
      </c>
      <c r="D145" s="203"/>
      <c r="E145" s="169" t="s">
        <v>1295</v>
      </c>
      <c r="F145" s="201" t="s">
        <v>1294</v>
      </c>
      <c r="G145" s="201"/>
      <c r="H145" s="201"/>
      <c r="I145" s="169" t="s">
        <v>449</v>
      </c>
      <c r="J145" s="201" t="s">
        <v>16</v>
      </c>
      <c r="K145" s="201"/>
      <c r="L145" s="167" t="s">
        <v>28</v>
      </c>
      <c r="M145" s="167">
        <v>5</v>
      </c>
      <c r="N145" s="203" t="s">
        <v>18</v>
      </c>
      <c r="O145" s="203"/>
      <c r="P145" s="203"/>
      <c r="Q145" s="167" t="s">
        <v>17</v>
      </c>
      <c r="W145" s="104">
        <f t="shared" si="2"/>
        <v>0</v>
      </c>
    </row>
    <row r="146" spans="2:23" ht="30" hidden="1" customHeight="1">
      <c r="B146" s="113"/>
      <c r="C146" s="203">
        <v>2020</v>
      </c>
      <c r="D146" s="203"/>
      <c r="E146" s="169" t="s">
        <v>1293</v>
      </c>
      <c r="F146" s="201" t="s">
        <v>1292</v>
      </c>
      <c r="G146" s="201"/>
      <c r="H146" s="201"/>
      <c r="I146" s="169" t="s">
        <v>449</v>
      </c>
      <c r="J146" s="201" t="s">
        <v>16</v>
      </c>
      <c r="K146" s="201"/>
      <c r="L146" s="167" t="s">
        <v>28</v>
      </c>
      <c r="M146" s="167">
        <v>5</v>
      </c>
      <c r="N146" s="203" t="s">
        <v>18</v>
      </c>
      <c r="O146" s="203"/>
      <c r="P146" s="203"/>
      <c r="Q146" s="167" t="s">
        <v>17</v>
      </c>
      <c r="W146" s="104">
        <f t="shared" si="2"/>
        <v>0</v>
      </c>
    </row>
    <row r="147" spans="2:23" ht="30" hidden="1" customHeight="1">
      <c r="B147" s="113"/>
      <c r="C147" s="203">
        <v>2020</v>
      </c>
      <c r="D147" s="203"/>
      <c r="E147" s="169" t="s">
        <v>1291</v>
      </c>
      <c r="F147" s="201" t="s">
        <v>1290</v>
      </c>
      <c r="G147" s="201"/>
      <c r="H147" s="201"/>
      <c r="I147" s="169" t="s">
        <v>449</v>
      </c>
      <c r="J147" s="201" t="s">
        <v>16</v>
      </c>
      <c r="K147" s="201"/>
      <c r="L147" s="167" t="s">
        <v>28</v>
      </c>
      <c r="M147" s="167">
        <v>5</v>
      </c>
      <c r="N147" s="203" t="s">
        <v>18</v>
      </c>
      <c r="O147" s="203"/>
      <c r="P147" s="203"/>
      <c r="Q147" s="167" t="s">
        <v>17</v>
      </c>
      <c r="W147" s="104">
        <f t="shared" si="2"/>
        <v>0</v>
      </c>
    </row>
    <row r="148" spans="2:23" ht="30" hidden="1" customHeight="1">
      <c r="B148" s="113"/>
      <c r="C148" s="203">
        <v>2020</v>
      </c>
      <c r="D148" s="203"/>
      <c r="E148" s="169" t="s">
        <v>1289</v>
      </c>
      <c r="F148" s="201" t="s">
        <v>1288</v>
      </c>
      <c r="G148" s="201"/>
      <c r="H148" s="201"/>
      <c r="I148" s="169" t="s">
        <v>449</v>
      </c>
      <c r="J148" s="201" t="s">
        <v>16</v>
      </c>
      <c r="K148" s="201"/>
      <c r="L148" s="167" t="s">
        <v>28</v>
      </c>
      <c r="M148" s="167">
        <v>5</v>
      </c>
      <c r="N148" s="203" t="s">
        <v>18</v>
      </c>
      <c r="O148" s="203"/>
      <c r="P148" s="203"/>
      <c r="Q148" s="167" t="s">
        <v>17</v>
      </c>
      <c r="W148" s="104">
        <f t="shared" si="2"/>
        <v>0</v>
      </c>
    </row>
    <row r="149" spans="2:23" ht="30" hidden="1" customHeight="1">
      <c r="B149" s="113"/>
      <c r="C149" s="203">
        <v>2020</v>
      </c>
      <c r="D149" s="203"/>
      <c r="E149" s="169" t="s">
        <v>1287</v>
      </c>
      <c r="F149" s="201" t="s">
        <v>1286</v>
      </c>
      <c r="G149" s="201"/>
      <c r="H149" s="201"/>
      <c r="I149" s="169" t="s">
        <v>449</v>
      </c>
      <c r="J149" s="201" t="s">
        <v>16</v>
      </c>
      <c r="K149" s="201"/>
      <c r="L149" s="167" t="s">
        <v>28</v>
      </c>
      <c r="M149" s="167">
        <v>5</v>
      </c>
      <c r="N149" s="203" t="s">
        <v>18</v>
      </c>
      <c r="O149" s="203"/>
      <c r="P149" s="203"/>
      <c r="Q149" s="167" t="s">
        <v>17</v>
      </c>
      <c r="W149" s="104">
        <f t="shared" si="2"/>
        <v>0</v>
      </c>
    </row>
    <row r="150" spans="2:23" ht="30" hidden="1" customHeight="1">
      <c r="B150" s="113"/>
      <c r="C150" s="203">
        <v>2020</v>
      </c>
      <c r="D150" s="203"/>
      <c r="E150" s="169" t="s">
        <v>1285</v>
      </c>
      <c r="F150" s="201" t="s">
        <v>1284</v>
      </c>
      <c r="G150" s="201"/>
      <c r="H150" s="201"/>
      <c r="I150" s="169" t="s">
        <v>449</v>
      </c>
      <c r="J150" s="201" t="s">
        <v>16</v>
      </c>
      <c r="K150" s="201"/>
      <c r="L150" s="167" t="s">
        <v>28</v>
      </c>
      <c r="M150" s="167">
        <v>5</v>
      </c>
      <c r="N150" s="203" t="s">
        <v>18</v>
      </c>
      <c r="O150" s="203"/>
      <c r="P150" s="203"/>
      <c r="Q150" s="167" t="s">
        <v>17</v>
      </c>
      <c r="W150" s="104">
        <f t="shared" si="2"/>
        <v>0</v>
      </c>
    </row>
    <row r="151" spans="2:23" ht="30" hidden="1" customHeight="1">
      <c r="B151" s="113"/>
      <c r="C151" s="203">
        <v>2020</v>
      </c>
      <c r="D151" s="203"/>
      <c r="E151" s="169" t="s">
        <v>1283</v>
      </c>
      <c r="F151" s="201" t="s">
        <v>1282</v>
      </c>
      <c r="G151" s="201"/>
      <c r="H151" s="201"/>
      <c r="I151" s="169" t="s">
        <v>449</v>
      </c>
      <c r="J151" s="201" t="s">
        <v>16</v>
      </c>
      <c r="K151" s="201"/>
      <c r="L151" s="167" t="s">
        <v>28</v>
      </c>
      <c r="M151" s="167">
        <v>5</v>
      </c>
      <c r="N151" s="203" t="s">
        <v>18</v>
      </c>
      <c r="O151" s="203"/>
      <c r="P151" s="203"/>
      <c r="Q151" s="167" t="s">
        <v>17</v>
      </c>
      <c r="W151" s="104">
        <f t="shared" si="2"/>
        <v>0</v>
      </c>
    </row>
    <row r="152" spans="2:23" ht="30" hidden="1" customHeight="1">
      <c r="B152" s="113"/>
      <c r="C152" s="203">
        <v>2020</v>
      </c>
      <c r="D152" s="203"/>
      <c r="E152" s="169" t="s">
        <v>1281</v>
      </c>
      <c r="F152" s="201" t="s">
        <v>1280</v>
      </c>
      <c r="G152" s="201"/>
      <c r="H152" s="201"/>
      <c r="I152" s="169" t="s">
        <v>449</v>
      </c>
      <c r="J152" s="201" t="s">
        <v>16</v>
      </c>
      <c r="K152" s="201"/>
      <c r="L152" s="167" t="s">
        <v>28</v>
      </c>
      <c r="M152" s="167">
        <v>5</v>
      </c>
      <c r="N152" s="203" t="s">
        <v>18</v>
      </c>
      <c r="O152" s="203"/>
      <c r="P152" s="203"/>
      <c r="Q152" s="167" t="s">
        <v>17</v>
      </c>
      <c r="W152" s="104">
        <f t="shared" si="2"/>
        <v>0</v>
      </c>
    </row>
    <row r="153" spans="2:23" s="110" customFormat="1" ht="30" hidden="1" customHeight="1">
      <c r="B153" s="109"/>
      <c r="C153" s="196">
        <v>2020</v>
      </c>
      <c r="D153" s="196"/>
      <c r="E153" s="88" t="s">
        <v>1279</v>
      </c>
      <c r="F153" s="194" t="s">
        <v>1278</v>
      </c>
      <c r="G153" s="194"/>
      <c r="H153" s="194"/>
      <c r="I153" s="88" t="s">
        <v>449</v>
      </c>
      <c r="J153" s="194" t="s">
        <v>16</v>
      </c>
      <c r="K153" s="194"/>
      <c r="L153" s="170" t="s">
        <v>17</v>
      </c>
      <c r="M153" s="170">
        <v>3</v>
      </c>
      <c r="N153" s="196" t="s">
        <v>18</v>
      </c>
      <c r="O153" s="196"/>
      <c r="P153" s="196"/>
      <c r="Q153" s="170" t="s">
        <v>17</v>
      </c>
      <c r="R153" s="89"/>
      <c r="S153" s="89"/>
      <c r="T153" s="89"/>
      <c r="U153" s="89"/>
      <c r="V153" s="89"/>
      <c r="W153" s="180">
        <f t="shared" si="2"/>
        <v>0</v>
      </c>
    </row>
    <row r="154" spans="2:23" ht="30" hidden="1" customHeight="1">
      <c r="B154" s="101"/>
      <c r="C154" s="203">
        <v>2020</v>
      </c>
      <c r="D154" s="203"/>
      <c r="E154" s="169" t="s">
        <v>1277</v>
      </c>
      <c r="F154" s="201" t="s">
        <v>1276</v>
      </c>
      <c r="G154" s="201"/>
      <c r="H154" s="201"/>
      <c r="I154" s="169" t="s">
        <v>449</v>
      </c>
      <c r="J154" s="201" t="s">
        <v>16</v>
      </c>
      <c r="K154" s="201"/>
      <c r="L154" s="167" t="s">
        <v>17</v>
      </c>
      <c r="M154" s="167">
        <v>4</v>
      </c>
      <c r="N154" s="203" t="s">
        <v>18</v>
      </c>
      <c r="O154" s="203"/>
      <c r="P154" s="203"/>
      <c r="Q154" s="167" t="s">
        <v>17</v>
      </c>
      <c r="W154" s="104">
        <f t="shared" si="2"/>
        <v>0</v>
      </c>
    </row>
    <row r="155" spans="2:23" ht="30" hidden="1" customHeight="1">
      <c r="B155" s="113"/>
      <c r="C155" s="203">
        <v>2020</v>
      </c>
      <c r="D155" s="203"/>
      <c r="E155" s="169" t="s">
        <v>1275</v>
      </c>
      <c r="F155" s="201" t="s">
        <v>1274</v>
      </c>
      <c r="G155" s="201"/>
      <c r="H155" s="201"/>
      <c r="I155" s="169" t="s">
        <v>449</v>
      </c>
      <c r="J155" s="201" t="s">
        <v>16</v>
      </c>
      <c r="K155" s="201"/>
      <c r="L155" s="167" t="s">
        <v>28</v>
      </c>
      <c r="M155" s="167">
        <v>5</v>
      </c>
      <c r="N155" s="203" t="s">
        <v>18</v>
      </c>
      <c r="O155" s="203"/>
      <c r="P155" s="203"/>
      <c r="Q155" s="167" t="s">
        <v>17</v>
      </c>
      <c r="W155" s="104">
        <f t="shared" si="2"/>
        <v>0</v>
      </c>
    </row>
    <row r="156" spans="2:23" ht="30" hidden="1" customHeight="1">
      <c r="B156" s="113"/>
      <c r="C156" s="203">
        <v>2020</v>
      </c>
      <c r="D156" s="203"/>
      <c r="E156" s="169" t="s">
        <v>1273</v>
      </c>
      <c r="F156" s="201" t="s">
        <v>1272</v>
      </c>
      <c r="G156" s="201"/>
      <c r="H156" s="201"/>
      <c r="I156" s="169" t="s">
        <v>449</v>
      </c>
      <c r="J156" s="201" t="s">
        <v>16</v>
      </c>
      <c r="K156" s="201"/>
      <c r="L156" s="167" t="s">
        <v>28</v>
      </c>
      <c r="M156" s="167">
        <v>5</v>
      </c>
      <c r="N156" s="203" t="s">
        <v>18</v>
      </c>
      <c r="O156" s="203"/>
      <c r="P156" s="203"/>
      <c r="Q156" s="167" t="s">
        <v>17</v>
      </c>
      <c r="W156" s="104">
        <f t="shared" si="2"/>
        <v>0</v>
      </c>
    </row>
    <row r="157" spans="2:23" ht="30" hidden="1" customHeight="1">
      <c r="B157" s="113"/>
      <c r="C157" s="203">
        <v>2020</v>
      </c>
      <c r="D157" s="203"/>
      <c r="E157" s="169" t="s">
        <v>1271</v>
      </c>
      <c r="F157" s="201" t="s">
        <v>1270</v>
      </c>
      <c r="G157" s="201"/>
      <c r="H157" s="201"/>
      <c r="I157" s="169" t="s">
        <v>449</v>
      </c>
      <c r="J157" s="201" t="s">
        <v>16</v>
      </c>
      <c r="K157" s="201"/>
      <c r="L157" s="167" t="s">
        <v>28</v>
      </c>
      <c r="M157" s="167">
        <v>5</v>
      </c>
      <c r="N157" s="203" t="s">
        <v>18</v>
      </c>
      <c r="O157" s="203"/>
      <c r="P157" s="203"/>
      <c r="Q157" s="167" t="s">
        <v>17</v>
      </c>
      <c r="W157" s="104">
        <f t="shared" si="2"/>
        <v>0</v>
      </c>
    </row>
    <row r="158" spans="2:23" ht="30" hidden="1" customHeight="1">
      <c r="B158" s="101"/>
      <c r="C158" s="203">
        <v>2020</v>
      </c>
      <c r="D158" s="203"/>
      <c r="E158" s="169" t="s">
        <v>1269</v>
      </c>
      <c r="F158" s="201" t="s">
        <v>1268</v>
      </c>
      <c r="G158" s="201"/>
      <c r="H158" s="201"/>
      <c r="I158" s="169" t="s">
        <v>449</v>
      </c>
      <c r="J158" s="201" t="s">
        <v>16</v>
      </c>
      <c r="K158" s="201"/>
      <c r="L158" s="167" t="s">
        <v>17</v>
      </c>
      <c r="M158" s="167">
        <v>4</v>
      </c>
      <c r="N158" s="203" t="s">
        <v>18</v>
      </c>
      <c r="O158" s="203"/>
      <c r="P158" s="203"/>
      <c r="Q158" s="167" t="s">
        <v>17</v>
      </c>
      <c r="W158" s="104">
        <f t="shared" si="2"/>
        <v>0</v>
      </c>
    </row>
    <row r="159" spans="2:23" ht="30" hidden="1" customHeight="1">
      <c r="B159" s="113"/>
      <c r="C159" s="203">
        <v>2020</v>
      </c>
      <c r="D159" s="203"/>
      <c r="E159" s="169" t="s">
        <v>1267</v>
      </c>
      <c r="F159" s="201" t="s">
        <v>1266</v>
      </c>
      <c r="G159" s="201"/>
      <c r="H159" s="201"/>
      <c r="I159" s="169" t="s">
        <v>449</v>
      </c>
      <c r="J159" s="201" t="s">
        <v>16</v>
      </c>
      <c r="K159" s="201"/>
      <c r="L159" s="167" t="s">
        <v>28</v>
      </c>
      <c r="M159" s="167">
        <v>5</v>
      </c>
      <c r="N159" s="203" t="s">
        <v>18</v>
      </c>
      <c r="O159" s="203"/>
      <c r="P159" s="203"/>
      <c r="Q159" s="167" t="s">
        <v>17</v>
      </c>
      <c r="W159" s="104">
        <f t="shared" si="2"/>
        <v>0</v>
      </c>
    </row>
    <row r="160" spans="2:23" ht="30" hidden="1" customHeight="1">
      <c r="B160" s="113"/>
      <c r="C160" s="203">
        <v>2020</v>
      </c>
      <c r="D160" s="203"/>
      <c r="E160" s="169" t="s">
        <v>1265</v>
      </c>
      <c r="F160" s="201" t="s">
        <v>1264</v>
      </c>
      <c r="G160" s="201"/>
      <c r="H160" s="201"/>
      <c r="I160" s="169" t="s">
        <v>449</v>
      </c>
      <c r="J160" s="201" t="s">
        <v>16</v>
      </c>
      <c r="K160" s="201"/>
      <c r="L160" s="167" t="s">
        <v>28</v>
      </c>
      <c r="M160" s="167">
        <v>5</v>
      </c>
      <c r="N160" s="203" t="s">
        <v>18</v>
      </c>
      <c r="O160" s="203"/>
      <c r="P160" s="203"/>
      <c r="Q160" s="167" t="s">
        <v>17</v>
      </c>
      <c r="W160" s="104">
        <f t="shared" si="2"/>
        <v>0</v>
      </c>
    </row>
    <row r="161" spans="2:23" ht="30" hidden="1" customHeight="1">
      <c r="B161" s="113"/>
      <c r="C161" s="203">
        <v>2020</v>
      </c>
      <c r="D161" s="203"/>
      <c r="E161" s="169" t="s">
        <v>1263</v>
      </c>
      <c r="F161" s="201" t="s">
        <v>1262</v>
      </c>
      <c r="G161" s="201"/>
      <c r="H161" s="201"/>
      <c r="I161" s="169" t="s">
        <v>449</v>
      </c>
      <c r="J161" s="201" t="s">
        <v>16</v>
      </c>
      <c r="K161" s="201"/>
      <c r="L161" s="167" t="s">
        <v>28</v>
      </c>
      <c r="M161" s="167">
        <v>5</v>
      </c>
      <c r="N161" s="203" t="s">
        <v>18</v>
      </c>
      <c r="O161" s="203"/>
      <c r="P161" s="203"/>
      <c r="Q161" s="167" t="s">
        <v>17</v>
      </c>
      <c r="W161" s="104">
        <f t="shared" si="2"/>
        <v>0</v>
      </c>
    </row>
    <row r="162" spans="2:23" ht="30" hidden="1" customHeight="1">
      <c r="B162" s="101"/>
      <c r="C162" s="203">
        <v>2020</v>
      </c>
      <c r="D162" s="203"/>
      <c r="E162" s="169" t="s">
        <v>1261</v>
      </c>
      <c r="F162" s="201" t="s">
        <v>1260</v>
      </c>
      <c r="G162" s="201"/>
      <c r="H162" s="201"/>
      <c r="I162" s="169" t="s">
        <v>449</v>
      </c>
      <c r="J162" s="201" t="s">
        <v>16</v>
      </c>
      <c r="K162" s="201"/>
      <c r="L162" s="167" t="s">
        <v>17</v>
      </c>
      <c r="M162" s="167">
        <v>4</v>
      </c>
      <c r="N162" s="203" t="s">
        <v>18</v>
      </c>
      <c r="O162" s="203"/>
      <c r="P162" s="203"/>
      <c r="Q162" s="167" t="s">
        <v>17</v>
      </c>
      <c r="W162" s="104">
        <f t="shared" si="2"/>
        <v>0</v>
      </c>
    </row>
    <row r="163" spans="2:23" ht="30" hidden="1" customHeight="1">
      <c r="B163" s="113"/>
      <c r="C163" s="203">
        <v>2020</v>
      </c>
      <c r="D163" s="203"/>
      <c r="E163" s="169" t="s">
        <v>1259</v>
      </c>
      <c r="F163" s="201" t="s">
        <v>1258</v>
      </c>
      <c r="G163" s="201"/>
      <c r="H163" s="201"/>
      <c r="I163" s="169" t="s">
        <v>449</v>
      </c>
      <c r="J163" s="201" t="s">
        <v>16</v>
      </c>
      <c r="K163" s="201"/>
      <c r="L163" s="167" t="s">
        <v>28</v>
      </c>
      <c r="M163" s="167">
        <v>5</v>
      </c>
      <c r="N163" s="203" t="s">
        <v>18</v>
      </c>
      <c r="O163" s="203"/>
      <c r="P163" s="203"/>
      <c r="Q163" s="167" t="s">
        <v>17</v>
      </c>
      <c r="W163" s="104">
        <f t="shared" si="2"/>
        <v>0</v>
      </c>
    </row>
    <row r="164" spans="2:23" ht="30" hidden="1" customHeight="1">
      <c r="B164" s="113"/>
      <c r="C164" s="203">
        <v>2020</v>
      </c>
      <c r="D164" s="203"/>
      <c r="E164" s="169" t="s">
        <v>1257</v>
      </c>
      <c r="F164" s="201" t="s">
        <v>1256</v>
      </c>
      <c r="G164" s="201"/>
      <c r="H164" s="201"/>
      <c r="I164" s="169" t="s">
        <v>449</v>
      </c>
      <c r="J164" s="201" t="s">
        <v>16</v>
      </c>
      <c r="K164" s="201"/>
      <c r="L164" s="167" t="s">
        <v>28</v>
      </c>
      <c r="M164" s="167">
        <v>5</v>
      </c>
      <c r="N164" s="203" t="s">
        <v>18</v>
      </c>
      <c r="O164" s="203"/>
      <c r="P164" s="203"/>
      <c r="Q164" s="167" t="s">
        <v>17</v>
      </c>
      <c r="W164" s="104">
        <f t="shared" si="2"/>
        <v>0</v>
      </c>
    </row>
    <row r="165" spans="2:23" ht="30" hidden="1" customHeight="1">
      <c r="B165" s="113"/>
      <c r="C165" s="203">
        <v>2020</v>
      </c>
      <c r="D165" s="203"/>
      <c r="E165" s="169" t="s">
        <v>1255</v>
      </c>
      <c r="F165" s="201" t="s">
        <v>1254</v>
      </c>
      <c r="G165" s="201"/>
      <c r="H165" s="201"/>
      <c r="I165" s="169" t="s">
        <v>449</v>
      </c>
      <c r="J165" s="201" t="s">
        <v>16</v>
      </c>
      <c r="K165" s="201"/>
      <c r="L165" s="167" t="s">
        <v>28</v>
      </c>
      <c r="M165" s="167">
        <v>5</v>
      </c>
      <c r="N165" s="203" t="s">
        <v>18</v>
      </c>
      <c r="O165" s="203"/>
      <c r="P165" s="203"/>
      <c r="Q165" s="167" t="s">
        <v>17</v>
      </c>
      <c r="W165" s="104">
        <f t="shared" si="2"/>
        <v>0</v>
      </c>
    </row>
    <row r="166" spans="2:23" s="110" customFormat="1" ht="30" hidden="1" customHeight="1">
      <c r="B166" s="109"/>
      <c r="C166" s="196">
        <v>2020</v>
      </c>
      <c r="D166" s="196"/>
      <c r="E166" s="88" t="s">
        <v>1253</v>
      </c>
      <c r="F166" s="194" t="s">
        <v>1252</v>
      </c>
      <c r="G166" s="194"/>
      <c r="H166" s="194"/>
      <c r="I166" s="88" t="s">
        <v>449</v>
      </c>
      <c r="J166" s="194" t="s">
        <v>16</v>
      </c>
      <c r="K166" s="194"/>
      <c r="L166" s="170" t="s">
        <v>17</v>
      </c>
      <c r="M166" s="170">
        <v>3</v>
      </c>
      <c r="N166" s="196" t="s">
        <v>18</v>
      </c>
      <c r="O166" s="196"/>
      <c r="P166" s="196"/>
      <c r="Q166" s="170" t="s">
        <v>17</v>
      </c>
      <c r="R166" s="89"/>
      <c r="S166" s="89"/>
      <c r="T166" s="89"/>
      <c r="U166" s="89"/>
      <c r="V166" s="89"/>
      <c r="W166" s="180">
        <f t="shared" si="2"/>
        <v>0</v>
      </c>
    </row>
    <row r="167" spans="2:23" ht="38.25" hidden="1" customHeight="1">
      <c r="B167" s="101"/>
      <c r="C167" s="203">
        <v>2020</v>
      </c>
      <c r="D167" s="203"/>
      <c r="E167" s="169" t="s">
        <v>1251</v>
      </c>
      <c r="F167" s="201" t="s">
        <v>1250</v>
      </c>
      <c r="G167" s="201"/>
      <c r="H167" s="201"/>
      <c r="I167" s="169" t="s">
        <v>449</v>
      </c>
      <c r="J167" s="201" t="s">
        <v>16</v>
      </c>
      <c r="K167" s="201"/>
      <c r="L167" s="167" t="s">
        <v>17</v>
      </c>
      <c r="M167" s="167">
        <v>4</v>
      </c>
      <c r="N167" s="203" t="s">
        <v>18</v>
      </c>
      <c r="O167" s="203"/>
      <c r="P167" s="203"/>
      <c r="Q167" s="167" t="s">
        <v>17</v>
      </c>
      <c r="W167" s="104">
        <f t="shared" si="2"/>
        <v>0</v>
      </c>
    </row>
    <row r="168" spans="2:23" ht="30" hidden="1" customHeight="1">
      <c r="B168" s="113"/>
      <c r="C168" s="203">
        <v>2020</v>
      </c>
      <c r="D168" s="203"/>
      <c r="E168" s="169" t="s">
        <v>1249</v>
      </c>
      <c r="F168" s="201" t="s">
        <v>1248</v>
      </c>
      <c r="G168" s="201"/>
      <c r="H168" s="201"/>
      <c r="I168" s="169" t="s">
        <v>449</v>
      </c>
      <c r="J168" s="201" t="s">
        <v>16</v>
      </c>
      <c r="K168" s="201"/>
      <c r="L168" s="167" t="s">
        <v>28</v>
      </c>
      <c r="M168" s="167">
        <v>5</v>
      </c>
      <c r="N168" s="203" t="s">
        <v>18</v>
      </c>
      <c r="O168" s="203"/>
      <c r="P168" s="203"/>
      <c r="Q168" s="167" t="s">
        <v>17</v>
      </c>
      <c r="W168" s="104">
        <f t="shared" si="2"/>
        <v>0</v>
      </c>
    </row>
    <row r="169" spans="2:23" ht="30" hidden="1" customHeight="1">
      <c r="B169" s="113"/>
      <c r="C169" s="203">
        <v>2020</v>
      </c>
      <c r="D169" s="203"/>
      <c r="E169" s="169" t="s">
        <v>1247</v>
      </c>
      <c r="F169" s="201" t="s">
        <v>1246</v>
      </c>
      <c r="G169" s="201"/>
      <c r="H169" s="201"/>
      <c r="I169" s="169" t="s">
        <v>449</v>
      </c>
      <c r="J169" s="201" t="s">
        <v>16</v>
      </c>
      <c r="K169" s="201"/>
      <c r="L169" s="167" t="s">
        <v>28</v>
      </c>
      <c r="M169" s="167">
        <v>5</v>
      </c>
      <c r="N169" s="203" t="s">
        <v>18</v>
      </c>
      <c r="O169" s="203"/>
      <c r="P169" s="203"/>
      <c r="Q169" s="167" t="s">
        <v>17</v>
      </c>
      <c r="W169" s="104">
        <f t="shared" si="2"/>
        <v>0</v>
      </c>
    </row>
    <row r="170" spans="2:23" ht="30" hidden="1" customHeight="1">
      <c r="B170" s="113"/>
      <c r="C170" s="203">
        <v>2020</v>
      </c>
      <c r="D170" s="203"/>
      <c r="E170" s="169" t="s">
        <v>1245</v>
      </c>
      <c r="F170" s="201" t="s">
        <v>1244</v>
      </c>
      <c r="G170" s="201"/>
      <c r="H170" s="201"/>
      <c r="I170" s="169" t="s">
        <v>449</v>
      </c>
      <c r="J170" s="201" t="s">
        <v>16</v>
      </c>
      <c r="K170" s="201"/>
      <c r="L170" s="167" t="s">
        <v>28</v>
      </c>
      <c r="M170" s="167">
        <v>5</v>
      </c>
      <c r="N170" s="203" t="s">
        <v>18</v>
      </c>
      <c r="O170" s="203"/>
      <c r="P170" s="203"/>
      <c r="Q170" s="167" t="s">
        <v>17</v>
      </c>
      <c r="W170" s="104">
        <f t="shared" si="2"/>
        <v>0</v>
      </c>
    </row>
    <row r="171" spans="2:23" ht="30" hidden="1" customHeight="1">
      <c r="B171" s="113"/>
      <c r="C171" s="203">
        <v>2020</v>
      </c>
      <c r="D171" s="203"/>
      <c r="E171" s="169" t="s">
        <v>1243</v>
      </c>
      <c r="F171" s="201" t="s">
        <v>1242</v>
      </c>
      <c r="G171" s="201"/>
      <c r="H171" s="201"/>
      <c r="I171" s="169" t="s">
        <v>449</v>
      </c>
      <c r="J171" s="201" t="s">
        <v>16</v>
      </c>
      <c r="K171" s="201"/>
      <c r="L171" s="167" t="s">
        <v>28</v>
      </c>
      <c r="M171" s="167">
        <v>5</v>
      </c>
      <c r="N171" s="203" t="s">
        <v>18</v>
      </c>
      <c r="O171" s="203"/>
      <c r="P171" s="203"/>
      <c r="Q171" s="167" t="s">
        <v>17</v>
      </c>
      <c r="W171" s="104">
        <f t="shared" si="2"/>
        <v>0</v>
      </c>
    </row>
    <row r="172" spans="2:23" ht="30" hidden="1" customHeight="1">
      <c r="B172" s="113"/>
      <c r="C172" s="203">
        <v>2020</v>
      </c>
      <c r="D172" s="203"/>
      <c r="E172" s="169" t="s">
        <v>1241</v>
      </c>
      <c r="F172" s="201" t="s">
        <v>1240</v>
      </c>
      <c r="G172" s="201"/>
      <c r="H172" s="201"/>
      <c r="I172" s="169" t="s">
        <v>449</v>
      </c>
      <c r="J172" s="201" t="s">
        <v>16</v>
      </c>
      <c r="K172" s="201"/>
      <c r="L172" s="167" t="s">
        <v>28</v>
      </c>
      <c r="M172" s="167">
        <v>5</v>
      </c>
      <c r="N172" s="203" t="s">
        <v>18</v>
      </c>
      <c r="O172" s="203"/>
      <c r="P172" s="203"/>
      <c r="Q172" s="167" t="s">
        <v>17</v>
      </c>
      <c r="W172" s="104">
        <f t="shared" si="2"/>
        <v>0</v>
      </c>
    </row>
    <row r="173" spans="2:23" ht="30" hidden="1" customHeight="1">
      <c r="B173" s="113"/>
      <c r="C173" s="203">
        <v>2020</v>
      </c>
      <c r="D173" s="203"/>
      <c r="E173" s="169" t="s">
        <v>1239</v>
      </c>
      <c r="F173" s="201" t="s">
        <v>1238</v>
      </c>
      <c r="G173" s="201"/>
      <c r="H173" s="201"/>
      <c r="I173" s="169" t="s">
        <v>449</v>
      </c>
      <c r="J173" s="201" t="s">
        <v>16</v>
      </c>
      <c r="K173" s="201"/>
      <c r="L173" s="167" t="s">
        <v>28</v>
      </c>
      <c r="M173" s="167">
        <v>5</v>
      </c>
      <c r="N173" s="203" t="s">
        <v>18</v>
      </c>
      <c r="O173" s="203"/>
      <c r="P173" s="203"/>
      <c r="Q173" s="167" t="s">
        <v>17</v>
      </c>
      <c r="W173" s="104">
        <f t="shared" si="2"/>
        <v>0</v>
      </c>
    </row>
    <row r="174" spans="2:23" s="110" customFormat="1" ht="30" hidden="1" customHeight="1">
      <c r="B174" s="109"/>
      <c r="C174" s="196">
        <v>2020</v>
      </c>
      <c r="D174" s="196"/>
      <c r="E174" s="88" t="s">
        <v>1237</v>
      </c>
      <c r="F174" s="194" t="s">
        <v>1236</v>
      </c>
      <c r="G174" s="194"/>
      <c r="H174" s="194"/>
      <c r="I174" s="88" t="s">
        <v>449</v>
      </c>
      <c r="J174" s="194" t="s">
        <v>16</v>
      </c>
      <c r="K174" s="194"/>
      <c r="L174" s="170" t="s">
        <v>17</v>
      </c>
      <c r="M174" s="170">
        <v>3</v>
      </c>
      <c r="N174" s="196" t="s">
        <v>18</v>
      </c>
      <c r="O174" s="196"/>
      <c r="P174" s="196"/>
      <c r="Q174" s="170" t="s">
        <v>17</v>
      </c>
      <c r="R174" s="89"/>
      <c r="S174" s="89"/>
      <c r="T174" s="89"/>
      <c r="U174" s="89"/>
      <c r="V174" s="89"/>
      <c r="W174" s="180">
        <f t="shared" si="2"/>
        <v>0</v>
      </c>
    </row>
    <row r="175" spans="2:23" ht="30" hidden="1" customHeight="1">
      <c r="B175" s="101"/>
      <c r="C175" s="203">
        <v>2020</v>
      </c>
      <c r="D175" s="203"/>
      <c r="E175" s="169" t="s">
        <v>1235</v>
      </c>
      <c r="F175" s="201" t="s">
        <v>1233</v>
      </c>
      <c r="G175" s="201"/>
      <c r="H175" s="201"/>
      <c r="I175" s="169" t="s">
        <v>449</v>
      </c>
      <c r="J175" s="201" t="s">
        <v>16</v>
      </c>
      <c r="K175" s="201"/>
      <c r="L175" s="167" t="s">
        <v>17</v>
      </c>
      <c r="M175" s="167">
        <v>4</v>
      </c>
      <c r="N175" s="203" t="s">
        <v>18</v>
      </c>
      <c r="O175" s="203"/>
      <c r="P175" s="203"/>
      <c r="Q175" s="167" t="s">
        <v>17</v>
      </c>
      <c r="W175" s="104">
        <f t="shared" si="2"/>
        <v>0</v>
      </c>
    </row>
    <row r="176" spans="2:23" ht="30" hidden="1" customHeight="1">
      <c r="B176" s="113"/>
      <c r="C176" s="203">
        <v>2020</v>
      </c>
      <c r="D176" s="203"/>
      <c r="E176" s="169" t="s">
        <v>1234</v>
      </c>
      <c r="F176" s="201" t="s">
        <v>1233</v>
      </c>
      <c r="G176" s="201"/>
      <c r="H176" s="201"/>
      <c r="I176" s="169" t="s">
        <v>449</v>
      </c>
      <c r="J176" s="201" t="s">
        <v>16</v>
      </c>
      <c r="K176" s="201"/>
      <c r="L176" s="167" t="s">
        <v>28</v>
      </c>
      <c r="M176" s="167">
        <v>5</v>
      </c>
      <c r="N176" s="203" t="s">
        <v>18</v>
      </c>
      <c r="O176" s="203"/>
      <c r="P176" s="203"/>
      <c r="Q176" s="167" t="s">
        <v>17</v>
      </c>
      <c r="W176" s="104">
        <f t="shared" si="2"/>
        <v>0</v>
      </c>
    </row>
    <row r="177" spans="2:23" ht="30" hidden="1" customHeight="1">
      <c r="B177" s="113"/>
      <c r="C177" s="203">
        <v>2020</v>
      </c>
      <c r="D177" s="203"/>
      <c r="E177" s="169" t="s">
        <v>1232</v>
      </c>
      <c r="F177" s="201" t="s">
        <v>1231</v>
      </c>
      <c r="G177" s="201"/>
      <c r="H177" s="201"/>
      <c r="I177" s="169" t="s">
        <v>449</v>
      </c>
      <c r="J177" s="201" t="s">
        <v>16</v>
      </c>
      <c r="K177" s="201"/>
      <c r="L177" s="167" t="s">
        <v>28</v>
      </c>
      <c r="M177" s="167">
        <v>5</v>
      </c>
      <c r="N177" s="203" t="s">
        <v>18</v>
      </c>
      <c r="O177" s="203"/>
      <c r="P177" s="203"/>
      <c r="Q177" s="167" t="s">
        <v>17</v>
      </c>
      <c r="W177" s="104">
        <f t="shared" si="2"/>
        <v>0</v>
      </c>
    </row>
    <row r="178" spans="2:23" ht="30" hidden="1" customHeight="1">
      <c r="B178" s="113"/>
      <c r="C178" s="203">
        <v>2020</v>
      </c>
      <c r="D178" s="203"/>
      <c r="E178" s="169" t="s">
        <v>1230</v>
      </c>
      <c r="F178" s="201" t="s">
        <v>1229</v>
      </c>
      <c r="G178" s="201"/>
      <c r="H178" s="201"/>
      <c r="I178" s="169" t="s">
        <v>449</v>
      </c>
      <c r="J178" s="201" t="s">
        <v>16</v>
      </c>
      <c r="K178" s="201"/>
      <c r="L178" s="167" t="s">
        <v>28</v>
      </c>
      <c r="M178" s="167">
        <v>5</v>
      </c>
      <c r="N178" s="203" t="s">
        <v>18</v>
      </c>
      <c r="O178" s="203"/>
      <c r="P178" s="203"/>
      <c r="Q178" s="167" t="s">
        <v>17</v>
      </c>
      <c r="W178" s="104">
        <f t="shared" si="2"/>
        <v>0</v>
      </c>
    </row>
    <row r="179" spans="2:23" ht="30" hidden="1" customHeight="1">
      <c r="B179" s="113"/>
      <c r="C179" s="203">
        <v>2020</v>
      </c>
      <c r="D179" s="203"/>
      <c r="E179" s="169" t="s">
        <v>1228</v>
      </c>
      <c r="F179" s="201" t="s">
        <v>1227</v>
      </c>
      <c r="G179" s="201"/>
      <c r="H179" s="201"/>
      <c r="I179" s="169" t="s">
        <v>449</v>
      </c>
      <c r="J179" s="201" t="s">
        <v>16</v>
      </c>
      <c r="K179" s="201"/>
      <c r="L179" s="167" t="s">
        <v>28</v>
      </c>
      <c r="M179" s="167">
        <v>5</v>
      </c>
      <c r="N179" s="203" t="s">
        <v>18</v>
      </c>
      <c r="O179" s="203"/>
      <c r="P179" s="203"/>
      <c r="Q179" s="167" t="s">
        <v>17</v>
      </c>
      <c r="W179" s="104">
        <f t="shared" si="2"/>
        <v>0</v>
      </c>
    </row>
    <row r="180" spans="2:23" ht="30" hidden="1" customHeight="1">
      <c r="B180" s="101"/>
      <c r="C180" s="203">
        <v>2020</v>
      </c>
      <c r="D180" s="203"/>
      <c r="E180" s="169" t="s">
        <v>1226</v>
      </c>
      <c r="F180" s="201" t="s">
        <v>1224</v>
      </c>
      <c r="G180" s="201"/>
      <c r="H180" s="201"/>
      <c r="I180" s="169" t="s">
        <v>449</v>
      </c>
      <c r="J180" s="201" t="s">
        <v>16</v>
      </c>
      <c r="K180" s="201"/>
      <c r="L180" s="167" t="s">
        <v>17</v>
      </c>
      <c r="M180" s="167">
        <v>4</v>
      </c>
      <c r="N180" s="203" t="s">
        <v>18</v>
      </c>
      <c r="O180" s="203"/>
      <c r="P180" s="203"/>
      <c r="Q180" s="167" t="s">
        <v>17</v>
      </c>
      <c r="W180" s="104">
        <f t="shared" si="2"/>
        <v>0</v>
      </c>
    </row>
    <row r="181" spans="2:23" ht="30" hidden="1" customHeight="1">
      <c r="B181" s="113"/>
      <c r="C181" s="203">
        <v>2020</v>
      </c>
      <c r="D181" s="203"/>
      <c r="E181" s="169" t="s">
        <v>1225</v>
      </c>
      <c r="F181" s="201" t="s">
        <v>1224</v>
      </c>
      <c r="G181" s="201"/>
      <c r="H181" s="201"/>
      <c r="I181" s="169" t="s">
        <v>449</v>
      </c>
      <c r="J181" s="201" t="s">
        <v>16</v>
      </c>
      <c r="K181" s="201"/>
      <c r="L181" s="167" t="s">
        <v>28</v>
      </c>
      <c r="M181" s="167">
        <v>5</v>
      </c>
      <c r="N181" s="203" t="s">
        <v>18</v>
      </c>
      <c r="O181" s="203"/>
      <c r="P181" s="203"/>
      <c r="Q181" s="167" t="s">
        <v>17</v>
      </c>
      <c r="W181" s="104">
        <f t="shared" si="2"/>
        <v>0</v>
      </c>
    </row>
    <row r="182" spans="2:23" ht="30" hidden="1" customHeight="1">
      <c r="B182" s="113"/>
      <c r="C182" s="203">
        <v>2020</v>
      </c>
      <c r="D182" s="203"/>
      <c r="E182" s="169" t="s">
        <v>1223</v>
      </c>
      <c r="F182" s="201" t="s">
        <v>1222</v>
      </c>
      <c r="G182" s="201"/>
      <c r="H182" s="201"/>
      <c r="I182" s="169" t="s">
        <v>449</v>
      </c>
      <c r="J182" s="201" t="s">
        <v>16</v>
      </c>
      <c r="K182" s="201"/>
      <c r="L182" s="167" t="s">
        <v>28</v>
      </c>
      <c r="M182" s="167">
        <v>5</v>
      </c>
      <c r="N182" s="203" t="s">
        <v>18</v>
      </c>
      <c r="O182" s="203"/>
      <c r="P182" s="203"/>
      <c r="Q182" s="167" t="s">
        <v>17</v>
      </c>
      <c r="W182" s="104">
        <f t="shared" si="2"/>
        <v>0</v>
      </c>
    </row>
    <row r="183" spans="2:23" ht="30" hidden="1" customHeight="1">
      <c r="B183" s="113"/>
      <c r="C183" s="203">
        <v>2020</v>
      </c>
      <c r="D183" s="203"/>
      <c r="E183" s="169" t="s">
        <v>1221</v>
      </c>
      <c r="F183" s="201" t="s">
        <v>1220</v>
      </c>
      <c r="G183" s="201"/>
      <c r="H183" s="201"/>
      <c r="I183" s="169" t="s">
        <v>449</v>
      </c>
      <c r="J183" s="201" t="s">
        <v>16</v>
      </c>
      <c r="K183" s="201"/>
      <c r="L183" s="167" t="s">
        <v>28</v>
      </c>
      <c r="M183" s="167">
        <v>5</v>
      </c>
      <c r="N183" s="203" t="s">
        <v>18</v>
      </c>
      <c r="O183" s="203"/>
      <c r="P183" s="203"/>
      <c r="Q183" s="167" t="s">
        <v>17</v>
      </c>
      <c r="W183" s="104">
        <f t="shared" si="2"/>
        <v>0</v>
      </c>
    </row>
    <row r="184" spans="2:23" ht="30" hidden="1" customHeight="1">
      <c r="B184" s="113"/>
      <c r="C184" s="203">
        <v>2020</v>
      </c>
      <c r="D184" s="203"/>
      <c r="E184" s="169" t="s">
        <v>1219</v>
      </c>
      <c r="F184" s="201" t="s">
        <v>1218</v>
      </c>
      <c r="G184" s="201"/>
      <c r="H184" s="201"/>
      <c r="I184" s="169" t="s">
        <v>449</v>
      </c>
      <c r="J184" s="201" t="s">
        <v>16</v>
      </c>
      <c r="K184" s="201"/>
      <c r="L184" s="167" t="s">
        <v>28</v>
      </c>
      <c r="M184" s="167">
        <v>5</v>
      </c>
      <c r="N184" s="203" t="s">
        <v>18</v>
      </c>
      <c r="O184" s="203"/>
      <c r="P184" s="203"/>
      <c r="Q184" s="167" t="s">
        <v>17</v>
      </c>
      <c r="W184" s="104">
        <f t="shared" si="2"/>
        <v>0</v>
      </c>
    </row>
    <row r="185" spans="2:23" s="110" customFormat="1" ht="30" hidden="1" customHeight="1">
      <c r="B185" s="109"/>
      <c r="C185" s="196">
        <v>2020</v>
      </c>
      <c r="D185" s="196"/>
      <c r="E185" s="88" t="s">
        <v>1217</v>
      </c>
      <c r="F185" s="194" t="s">
        <v>1216</v>
      </c>
      <c r="G185" s="194"/>
      <c r="H185" s="194"/>
      <c r="I185" s="88" t="s">
        <v>449</v>
      </c>
      <c r="J185" s="194" t="s">
        <v>16</v>
      </c>
      <c r="K185" s="194"/>
      <c r="L185" s="170" t="s">
        <v>17</v>
      </c>
      <c r="M185" s="170">
        <v>3</v>
      </c>
      <c r="N185" s="196" t="s">
        <v>18</v>
      </c>
      <c r="O185" s="196"/>
      <c r="P185" s="196"/>
      <c r="Q185" s="170" t="s">
        <v>17</v>
      </c>
      <c r="R185" s="89"/>
      <c r="S185" s="89"/>
      <c r="T185" s="89"/>
      <c r="U185" s="89"/>
      <c r="V185" s="89"/>
      <c r="W185" s="180">
        <f t="shared" si="2"/>
        <v>0</v>
      </c>
    </row>
    <row r="186" spans="2:23" ht="30" hidden="1" customHeight="1">
      <c r="B186" s="101"/>
      <c r="C186" s="203">
        <v>2020</v>
      </c>
      <c r="D186" s="203"/>
      <c r="E186" s="169" t="s">
        <v>1215</v>
      </c>
      <c r="F186" s="201" t="s">
        <v>1214</v>
      </c>
      <c r="G186" s="201"/>
      <c r="H186" s="201"/>
      <c r="I186" s="169" t="s">
        <v>449</v>
      </c>
      <c r="J186" s="201" t="s">
        <v>16</v>
      </c>
      <c r="K186" s="201"/>
      <c r="L186" s="167" t="s">
        <v>17</v>
      </c>
      <c r="M186" s="167">
        <v>4</v>
      </c>
      <c r="N186" s="203" t="s">
        <v>18</v>
      </c>
      <c r="O186" s="203"/>
      <c r="P186" s="203"/>
      <c r="Q186" s="167" t="s">
        <v>17</v>
      </c>
      <c r="W186" s="104">
        <f t="shared" si="2"/>
        <v>0</v>
      </c>
    </row>
    <row r="187" spans="2:23" ht="30" hidden="1" customHeight="1">
      <c r="B187" s="113"/>
      <c r="C187" s="203">
        <v>2020</v>
      </c>
      <c r="D187" s="203"/>
      <c r="E187" s="169" t="s">
        <v>1213</v>
      </c>
      <c r="F187" s="201" t="s">
        <v>1212</v>
      </c>
      <c r="G187" s="201"/>
      <c r="H187" s="201"/>
      <c r="I187" s="169" t="s">
        <v>449</v>
      </c>
      <c r="J187" s="201" t="s">
        <v>16</v>
      </c>
      <c r="K187" s="201"/>
      <c r="L187" s="167" t="s">
        <v>28</v>
      </c>
      <c r="M187" s="167">
        <v>5</v>
      </c>
      <c r="N187" s="203" t="s">
        <v>18</v>
      </c>
      <c r="O187" s="203"/>
      <c r="P187" s="203"/>
      <c r="Q187" s="167" t="s">
        <v>17</v>
      </c>
      <c r="W187" s="104">
        <f t="shared" si="2"/>
        <v>0</v>
      </c>
    </row>
    <row r="188" spans="2:23" ht="30" hidden="1" customHeight="1">
      <c r="B188" s="113"/>
      <c r="C188" s="203">
        <v>2020</v>
      </c>
      <c r="D188" s="203"/>
      <c r="E188" s="169" t="s">
        <v>1211</v>
      </c>
      <c r="F188" s="201" t="s">
        <v>1210</v>
      </c>
      <c r="G188" s="201"/>
      <c r="H188" s="201"/>
      <c r="I188" s="169" t="s">
        <v>449</v>
      </c>
      <c r="J188" s="201" t="s">
        <v>16</v>
      </c>
      <c r="K188" s="201"/>
      <c r="L188" s="167" t="s">
        <v>28</v>
      </c>
      <c r="M188" s="167">
        <v>5</v>
      </c>
      <c r="N188" s="203" t="s">
        <v>18</v>
      </c>
      <c r="O188" s="203"/>
      <c r="P188" s="203"/>
      <c r="Q188" s="167" t="s">
        <v>17</v>
      </c>
      <c r="W188" s="104">
        <f t="shared" si="2"/>
        <v>0</v>
      </c>
    </row>
    <row r="189" spans="2:23" ht="30" hidden="1" customHeight="1">
      <c r="B189" s="113"/>
      <c r="C189" s="203">
        <v>2020</v>
      </c>
      <c r="D189" s="203"/>
      <c r="E189" s="169" t="s">
        <v>1209</v>
      </c>
      <c r="F189" s="201" t="s">
        <v>1208</v>
      </c>
      <c r="G189" s="201"/>
      <c r="H189" s="201"/>
      <c r="I189" s="169" t="s">
        <v>449</v>
      </c>
      <c r="J189" s="201" t="s">
        <v>16</v>
      </c>
      <c r="K189" s="201"/>
      <c r="L189" s="167" t="s">
        <v>28</v>
      </c>
      <c r="M189" s="167">
        <v>5</v>
      </c>
      <c r="N189" s="203" t="s">
        <v>18</v>
      </c>
      <c r="O189" s="203"/>
      <c r="P189" s="203"/>
      <c r="Q189" s="167" t="s">
        <v>17</v>
      </c>
      <c r="W189" s="104">
        <f t="shared" si="2"/>
        <v>0</v>
      </c>
    </row>
    <row r="190" spans="2:23" ht="30" hidden="1" customHeight="1">
      <c r="B190" s="101"/>
      <c r="C190" s="203">
        <v>2020</v>
      </c>
      <c r="D190" s="203"/>
      <c r="E190" s="169" t="s">
        <v>1207</v>
      </c>
      <c r="F190" s="201" t="s">
        <v>1206</v>
      </c>
      <c r="G190" s="201"/>
      <c r="H190" s="201"/>
      <c r="I190" s="169" t="s">
        <v>449</v>
      </c>
      <c r="J190" s="201" t="s">
        <v>16</v>
      </c>
      <c r="K190" s="201"/>
      <c r="L190" s="167" t="s">
        <v>17</v>
      </c>
      <c r="M190" s="167">
        <v>4</v>
      </c>
      <c r="N190" s="203" t="s">
        <v>18</v>
      </c>
      <c r="O190" s="203"/>
      <c r="P190" s="203"/>
      <c r="Q190" s="167" t="s">
        <v>17</v>
      </c>
      <c r="W190" s="104">
        <f t="shared" si="2"/>
        <v>0</v>
      </c>
    </row>
    <row r="191" spans="2:23" ht="30" hidden="1" customHeight="1">
      <c r="B191" s="113"/>
      <c r="C191" s="203">
        <v>2020</v>
      </c>
      <c r="D191" s="203"/>
      <c r="E191" s="169" t="s">
        <v>1205</v>
      </c>
      <c r="F191" s="201" t="s">
        <v>1204</v>
      </c>
      <c r="G191" s="201"/>
      <c r="H191" s="201"/>
      <c r="I191" s="169" t="s">
        <v>449</v>
      </c>
      <c r="J191" s="201" t="s">
        <v>16</v>
      </c>
      <c r="K191" s="201"/>
      <c r="L191" s="167" t="s">
        <v>28</v>
      </c>
      <c r="M191" s="167">
        <v>5</v>
      </c>
      <c r="N191" s="203" t="s">
        <v>18</v>
      </c>
      <c r="O191" s="203"/>
      <c r="P191" s="203"/>
      <c r="Q191" s="167" t="s">
        <v>17</v>
      </c>
      <c r="W191" s="104">
        <f t="shared" si="2"/>
        <v>0</v>
      </c>
    </row>
    <row r="192" spans="2:23" ht="30" hidden="1" customHeight="1">
      <c r="B192" s="113"/>
      <c r="C192" s="203">
        <v>2020</v>
      </c>
      <c r="D192" s="203"/>
      <c r="E192" s="169" t="s">
        <v>1203</v>
      </c>
      <c r="F192" s="201" t="s">
        <v>1202</v>
      </c>
      <c r="G192" s="201"/>
      <c r="H192" s="201"/>
      <c r="I192" s="169" t="s">
        <v>449</v>
      </c>
      <c r="J192" s="201" t="s">
        <v>16</v>
      </c>
      <c r="K192" s="201"/>
      <c r="L192" s="167" t="s">
        <v>28</v>
      </c>
      <c r="M192" s="167">
        <v>5</v>
      </c>
      <c r="N192" s="203" t="s">
        <v>18</v>
      </c>
      <c r="O192" s="203"/>
      <c r="P192" s="203"/>
      <c r="Q192" s="167" t="s">
        <v>17</v>
      </c>
      <c r="W192" s="104">
        <f t="shared" si="2"/>
        <v>0</v>
      </c>
    </row>
    <row r="193" spans="2:23" s="110" customFormat="1" ht="30" hidden="1" customHeight="1">
      <c r="B193" s="109"/>
      <c r="C193" s="196">
        <v>2020</v>
      </c>
      <c r="D193" s="196"/>
      <c r="E193" s="88" t="s">
        <v>1201</v>
      </c>
      <c r="F193" s="194" t="s">
        <v>1199</v>
      </c>
      <c r="G193" s="194"/>
      <c r="H193" s="194"/>
      <c r="I193" s="88" t="s">
        <v>449</v>
      </c>
      <c r="J193" s="194" t="s">
        <v>16</v>
      </c>
      <c r="K193" s="194"/>
      <c r="L193" s="170" t="s">
        <v>17</v>
      </c>
      <c r="M193" s="170">
        <v>3</v>
      </c>
      <c r="N193" s="196" t="s">
        <v>18</v>
      </c>
      <c r="O193" s="196"/>
      <c r="P193" s="196"/>
      <c r="Q193" s="170" t="s">
        <v>17</v>
      </c>
      <c r="R193" s="89"/>
      <c r="S193" s="89"/>
      <c r="T193" s="89"/>
      <c r="U193" s="89"/>
      <c r="V193" s="89"/>
      <c r="W193" s="180">
        <f t="shared" si="2"/>
        <v>0</v>
      </c>
    </row>
    <row r="194" spans="2:23" ht="30" hidden="1" customHeight="1">
      <c r="B194" s="101"/>
      <c r="C194" s="203">
        <v>2020</v>
      </c>
      <c r="D194" s="203"/>
      <c r="E194" s="169" t="s">
        <v>1200</v>
      </c>
      <c r="F194" s="201" t="s">
        <v>1199</v>
      </c>
      <c r="G194" s="201"/>
      <c r="H194" s="201"/>
      <c r="I194" s="169" t="s">
        <v>449</v>
      </c>
      <c r="J194" s="201" t="s">
        <v>16</v>
      </c>
      <c r="K194" s="201"/>
      <c r="L194" s="167" t="s">
        <v>17</v>
      </c>
      <c r="M194" s="167">
        <v>4</v>
      </c>
      <c r="N194" s="203" t="s">
        <v>18</v>
      </c>
      <c r="O194" s="203"/>
      <c r="P194" s="203"/>
      <c r="Q194" s="167" t="s">
        <v>17</v>
      </c>
      <c r="W194" s="104">
        <f t="shared" si="2"/>
        <v>0</v>
      </c>
    </row>
    <row r="195" spans="2:23" ht="30" hidden="1" customHeight="1">
      <c r="B195" s="113"/>
      <c r="C195" s="203">
        <v>2020</v>
      </c>
      <c r="D195" s="203"/>
      <c r="E195" s="169" t="s">
        <v>1198</v>
      </c>
      <c r="F195" s="201" t="s">
        <v>1197</v>
      </c>
      <c r="G195" s="201"/>
      <c r="H195" s="201"/>
      <c r="I195" s="169" t="s">
        <v>449</v>
      </c>
      <c r="J195" s="201" t="s">
        <v>16</v>
      </c>
      <c r="K195" s="201"/>
      <c r="L195" s="167" t="s">
        <v>28</v>
      </c>
      <c r="M195" s="167">
        <v>5</v>
      </c>
      <c r="N195" s="203" t="s">
        <v>18</v>
      </c>
      <c r="O195" s="203"/>
      <c r="P195" s="203"/>
      <c r="Q195" s="167" t="s">
        <v>17</v>
      </c>
      <c r="W195" s="104">
        <f t="shared" si="2"/>
        <v>0</v>
      </c>
    </row>
    <row r="196" spans="2:23" ht="30" hidden="1" customHeight="1">
      <c r="B196" s="113"/>
      <c r="C196" s="203">
        <v>2020</v>
      </c>
      <c r="D196" s="203"/>
      <c r="E196" s="169" t="s">
        <v>1196</v>
      </c>
      <c r="F196" s="201" t="s">
        <v>1195</v>
      </c>
      <c r="G196" s="201"/>
      <c r="H196" s="201"/>
      <c r="I196" s="169" t="s">
        <v>449</v>
      </c>
      <c r="J196" s="201" t="s">
        <v>16</v>
      </c>
      <c r="K196" s="201"/>
      <c r="L196" s="167" t="s">
        <v>28</v>
      </c>
      <c r="M196" s="167">
        <v>5</v>
      </c>
      <c r="N196" s="203" t="s">
        <v>18</v>
      </c>
      <c r="O196" s="203"/>
      <c r="P196" s="203"/>
      <c r="Q196" s="167" t="s">
        <v>17</v>
      </c>
      <c r="W196" s="104">
        <f t="shared" ref="W196:W259" si="3">R196+S196+T196+U196+V196</f>
        <v>0</v>
      </c>
    </row>
    <row r="197" spans="2:23" ht="30" hidden="1" customHeight="1">
      <c r="B197" s="113"/>
      <c r="C197" s="203">
        <v>2020</v>
      </c>
      <c r="D197" s="203"/>
      <c r="E197" s="169" t="s">
        <v>1194</v>
      </c>
      <c r="F197" s="201" t="s">
        <v>1193</v>
      </c>
      <c r="G197" s="201"/>
      <c r="H197" s="201"/>
      <c r="I197" s="169" t="s">
        <v>449</v>
      </c>
      <c r="J197" s="201" t="s">
        <v>16</v>
      </c>
      <c r="K197" s="201"/>
      <c r="L197" s="167" t="s">
        <v>28</v>
      </c>
      <c r="M197" s="167">
        <v>5</v>
      </c>
      <c r="N197" s="203" t="s">
        <v>18</v>
      </c>
      <c r="O197" s="203"/>
      <c r="P197" s="203"/>
      <c r="Q197" s="167" t="s">
        <v>17</v>
      </c>
      <c r="W197" s="104">
        <f t="shared" si="3"/>
        <v>0</v>
      </c>
    </row>
    <row r="198" spans="2:23" s="110" customFormat="1" ht="30" hidden="1" customHeight="1">
      <c r="B198" s="109"/>
      <c r="C198" s="196">
        <v>2020</v>
      </c>
      <c r="D198" s="196"/>
      <c r="E198" s="88" t="s">
        <v>1192</v>
      </c>
      <c r="F198" s="194" t="s">
        <v>1190</v>
      </c>
      <c r="G198" s="194"/>
      <c r="H198" s="194"/>
      <c r="I198" s="88" t="s">
        <v>449</v>
      </c>
      <c r="J198" s="194" t="s">
        <v>16</v>
      </c>
      <c r="K198" s="194"/>
      <c r="L198" s="170" t="s">
        <v>17</v>
      </c>
      <c r="M198" s="170">
        <v>3</v>
      </c>
      <c r="N198" s="196" t="s">
        <v>18</v>
      </c>
      <c r="O198" s="196"/>
      <c r="P198" s="196"/>
      <c r="Q198" s="170" t="s">
        <v>17</v>
      </c>
      <c r="R198" s="89"/>
      <c r="S198" s="89"/>
      <c r="T198" s="89"/>
      <c r="U198" s="89"/>
      <c r="V198" s="89"/>
      <c r="W198" s="180">
        <f t="shared" si="3"/>
        <v>0</v>
      </c>
    </row>
    <row r="199" spans="2:23" ht="30" hidden="1" customHeight="1">
      <c r="B199" s="101"/>
      <c r="C199" s="203">
        <v>2020</v>
      </c>
      <c r="D199" s="203"/>
      <c r="E199" s="169" t="s">
        <v>1191</v>
      </c>
      <c r="F199" s="201" t="s">
        <v>1190</v>
      </c>
      <c r="G199" s="201"/>
      <c r="H199" s="201"/>
      <c r="I199" s="169" t="s">
        <v>449</v>
      </c>
      <c r="J199" s="201" t="s">
        <v>16</v>
      </c>
      <c r="K199" s="201"/>
      <c r="L199" s="167" t="s">
        <v>17</v>
      </c>
      <c r="M199" s="167">
        <v>4</v>
      </c>
      <c r="N199" s="203" t="s">
        <v>18</v>
      </c>
      <c r="O199" s="203"/>
      <c r="P199" s="203"/>
      <c r="Q199" s="167" t="s">
        <v>17</v>
      </c>
      <c r="W199" s="104">
        <f t="shared" si="3"/>
        <v>0</v>
      </c>
    </row>
    <row r="200" spans="2:23" ht="30" hidden="1" customHeight="1">
      <c r="B200" s="113"/>
      <c r="C200" s="203">
        <v>2020</v>
      </c>
      <c r="D200" s="203"/>
      <c r="E200" s="169" t="s">
        <v>1189</v>
      </c>
      <c r="F200" s="201" t="s">
        <v>1188</v>
      </c>
      <c r="G200" s="201"/>
      <c r="H200" s="201"/>
      <c r="I200" s="169" t="s">
        <v>449</v>
      </c>
      <c r="J200" s="201" t="s">
        <v>16</v>
      </c>
      <c r="K200" s="201"/>
      <c r="L200" s="167" t="s">
        <v>28</v>
      </c>
      <c r="M200" s="167">
        <v>5</v>
      </c>
      <c r="N200" s="203" t="s">
        <v>18</v>
      </c>
      <c r="O200" s="203"/>
      <c r="P200" s="203"/>
      <c r="Q200" s="167" t="s">
        <v>17</v>
      </c>
      <c r="W200" s="104">
        <f t="shared" si="3"/>
        <v>0</v>
      </c>
    </row>
    <row r="201" spans="2:23" ht="30" hidden="1" customHeight="1">
      <c r="B201" s="113"/>
      <c r="C201" s="203">
        <v>2020</v>
      </c>
      <c r="D201" s="203"/>
      <c r="E201" s="169" t="s">
        <v>1187</v>
      </c>
      <c r="F201" s="201" t="s">
        <v>1186</v>
      </c>
      <c r="G201" s="201"/>
      <c r="H201" s="201"/>
      <c r="I201" s="169" t="s">
        <v>449</v>
      </c>
      <c r="J201" s="201" t="s">
        <v>16</v>
      </c>
      <c r="K201" s="201"/>
      <c r="L201" s="167" t="s">
        <v>28</v>
      </c>
      <c r="M201" s="167">
        <v>5</v>
      </c>
      <c r="N201" s="203" t="s">
        <v>18</v>
      </c>
      <c r="O201" s="203"/>
      <c r="P201" s="203"/>
      <c r="Q201" s="167" t="s">
        <v>17</v>
      </c>
      <c r="W201" s="104">
        <f t="shared" si="3"/>
        <v>0</v>
      </c>
    </row>
    <row r="202" spans="2:23" ht="30" hidden="1" customHeight="1">
      <c r="B202" s="113"/>
      <c r="C202" s="203">
        <v>2020</v>
      </c>
      <c r="D202" s="203"/>
      <c r="E202" s="169" t="s">
        <v>1185</v>
      </c>
      <c r="F202" s="201" t="s">
        <v>1184</v>
      </c>
      <c r="G202" s="201"/>
      <c r="H202" s="201"/>
      <c r="I202" s="169" t="s">
        <v>449</v>
      </c>
      <c r="J202" s="201" t="s">
        <v>16</v>
      </c>
      <c r="K202" s="201"/>
      <c r="L202" s="167" t="s">
        <v>28</v>
      </c>
      <c r="M202" s="167">
        <v>5</v>
      </c>
      <c r="N202" s="203" t="s">
        <v>18</v>
      </c>
      <c r="O202" s="203"/>
      <c r="P202" s="203"/>
      <c r="Q202" s="167" t="s">
        <v>17</v>
      </c>
      <c r="W202" s="104">
        <f t="shared" si="3"/>
        <v>0</v>
      </c>
    </row>
    <row r="203" spans="2:23" ht="30" hidden="1" customHeight="1">
      <c r="B203" s="113"/>
      <c r="C203" s="203">
        <v>2020</v>
      </c>
      <c r="D203" s="203"/>
      <c r="E203" s="169" t="s">
        <v>1183</v>
      </c>
      <c r="F203" s="201" t="s">
        <v>1182</v>
      </c>
      <c r="G203" s="201"/>
      <c r="H203" s="201"/>
      <c r="I203" s="169" t="s">
        <v>449</v>
      </c>
      <c r="J203" s="201" t="s">
        <v>16</v>
      </c>
      <c r="K203" s="201"/>
      <c r="L203" s="167" t="s">
        <v>28</v>
      </c>
      <c r="M203" s="167">
        <v>5</v>
      </c>
      <c r="N203" s="203" t="s">
        <v>18</v>
      </c>
      <c r="O203" s="203"/>
      <c r="P203" s="203"/>
      <c r="Q203" s="167" t="s">
        <v>17</v>
      </c>
      <c r="W203" s="104">
        <f t="shared" si="3"/>
        <v>0</v>
      </c>
    </row>
    <row r="204" spans="2:23" s="110" customFormat="1" ht="30" hidden="1" customHeight="1">
      <c r="B204" s="109"/>
      <c r="C204" s="196">
        <v>2020</v>
      </c>
      <c r="D204" s="196"/>
      <c r="E204" s="88" t="s">
        <v>1181</v>
      </c>
      <c r="F204" s="194" t="s">
        <v>1180</v>
      </c>
      <c r="G204" s="194"/>
      <c r="H204" s="194"/>
      <c r="I204" s="88" t="s">
        <v>449</v>
      </c>
      <c r="J204" s="194" t="s">
        <v>16</v>
      </c>
      <c r="K204" s="194"/>
      <c r="L204" s="170" t="s">
        <v>17</v>
      </c>
      <c r="M204" s="170">
        <v>3</v>
      </c>
      <c r="N204" s="196" t="s">
        <v>18</v>
      </c>
      <c r="O204" s="196"/>
      <c r="P204" s="196"/>
      <c r="Q204" s="170" t="s">
        <v>17</v>
      </c>
      <c r="R204" s="89"/>
      <c r="S204" s="89"/>
      <c r="T204" s="89"/>
      <c r="U204" s="89"/>
      <c r="V204" s="89"/>
      <c r="W204" s="180">
        <f t="shared" si="3"/>
        <v>0</v>
      </c>
    </row>
    <row r="205" spans="2:23" ht="30" hidden="1" customHeight="1">
      <c r="B205" s="101"/>
      <c r="C205" s="203">
        <v>2020</v>
      </c>
      <c r="D205" s="203"/>
      <c r="E205" s="169" t="s">
        <v>1179</v>
      </c>
      <c r="F205" s="201" t="s">
        <v>1178</v>
      </c>
      <c r="G205" s="201"/>
      <c r="H205" s="201"/>
      <c r="I205" s="169" t="s">
        <v>449</v>
      </c>
      <c r="J205" s="201" t="s">
        <v>16</v>
      </c>
      <c r="K205" s="201"/>
      <c r="L205" s="167" t="s">
        <v>17</v>
      </c>
      <c r="M205" s="167">
        <v>4</v>
      </c>
      <c r="N205" s="203" t="s">
        <v>18</v>
      </c>
      <c r="O205" s="203"/>
      <c r="P205" s="203"/>
      <c r="Q205" s="167" t="s">
        <v>17</v>
      </c>
      <c r="W205" s="104">
        <f t="shared" si="3"/>
        <v>0</v>
      </c>
    </row>
    <row r="206" spans="2:23" ht="30" hidden="1" customHeight="1">
      <c r="B206" s="113"/>
      <c r="C206" s="203">
        <v>2020</v>
      </c>
      <c r="D206" s="203"/>
      <c r="E206" s="169" t="s">
        <v>1177</v>
      </c>
      <c r="F206" s="201" t="s">
        <v>1176</v>
      </c>
      <c r="G206" s="201"/>
      <c r="H206" s="201"/>
      <c r="I206" s="169" t="s">
        <v>449</v>
      </c>
      <c r="J206" s="201" t="s">
        <v>16</v>
      </c>
      <c r="K206" s="201"/>
      <c r="L206" s="167" t="s">
        <v>28</v>
      </c>
      <c r="M206" s="167">
        <v>5</v>
      </c>
      <c r="N206" s="203" t="s">
        <v>18</v>
      </c>
      <c r="O206" s="203"/>
      <c r="P206" s="203"/>
      <c r="Q206" s="167" t="s">
        <v>17</v>
      </c>
      <c r="R206" s="91"/>
      <c r="S206" s="91"/>
      <c r="T206" s="91"/>
      <c r="U206" s="91"/>
      <c r="V206" s="91"/>
      <c r="W206" s="104">
        <f t="shared" si="3"/>
        <v>0</v>
      </c>
    </row>
    <row r="207" spans="2:23" ht="30" hidden="1" customHeight="1">
      <c r="B207" s="113"/>
      <c r="C207" s="203">
        <v>2020</v>
      </c>
      <c r="D207" s="203"/>
      <c r="E207" s="169" t="s">
        <v>1175</v>
      </c>
      <c r="F207" s="201" t="s">
        <v>1174</v>
      </c>
      <c r="G207" s="201"/>
      <c r="H207" s="201"/>
      <c r="I207" s="169" t="s">
        <v>449</v>
      </c>
      <c r="J207" s="201" t="s">
        <v>16</v>
      </c>
      <c r="K207" s="201"/>
      <c r="L207" s="167" t="s">
        <v>28</v>
      </c>
      <c r="M207" s="167">
        <v>5</v>
      </c>
      <c r="N207" s="203" t="s">
        <v>18</v>
      </c>
      <c r="O207" s="203"/>
      <c r="P207" s="203"/>
      <c r="Q207" s="167" t="s">
        <v>17</v>
      </c>
      <c r="R207" s="91"/>
      <c r="S207" s="91"/>
      <c r="T207" s="91"/>
      <c r="U207" s="91"/>
      <c r="V207" s="91"/>
      <c r="W207" s="104">
        <f t="shared" si="3"/>
        <v>0</v>
      </c>
    </row>
    <row r="208" spans="2:23" ht="30" hidden="1" customHeight="1">
      <c r="B208" s="113"/>
      <c r="C208" s="203">
        <v>2020</v>
      </c>
      <c r="D208" s="203"/>
      <c r="E208" s="169" t="s">
        <v>1173</v>
      </c>
      <c r="F208" s="201" t="s">
        <v>1172</v>
      </c>
      <c r="G208" s="201"/>
      <c r="H208" s="201"/>
      <c r="I208" s="169" t="s">
        <v>449</v>
      </c>
      <c r="J208" s="201" t="s">
        <v>16</v>
      </c>
      <c r="K208" s="201"/>
      <c r="L208" s="167" t="s">
        <v>28</v>
      </c>
      <c r="M208" s="167">
        <v>5</v>
      </c>
      <c r="N208" s="203" t="s">
        <v>18</v>
      </c>
      <c r="O208" s="203"/>
      <c r="P208" s="203"/>
      <c r="Q208" s="167" t="s">
        <v>17</v>
      </c>
      <c r="R208" s="91"/>
      <c r="S208" s="91"/>
      <c r="T208" s="91"/>
      <c r="U208" s="91"/>
      <c r="V208" s="91"/>
      <c r="W208" s="104">
        <f t="shared" si="3"/>
        <v>0</v>
      </c>
    </row>
    <row r="209" spans="2:23" ht="30" hidden="1" customHeight="1">
      <c r="B209" s="101"/>
      <c r="C209" s="203">
        <v>2020</v>
      </c>
      <c r="D209" s="203"/>
      <c r="E209" s="169" t="s">
        <v>1171</v>
      </c>
      <c r="F209" s="201" t="s">
        <v>1170</v>
      </c>
      <c r="G209" s="201"/>
      <c r="H209" s="201"/>
      <c r="I209" s="169" t="s">
        <v>449</v>
      </c>
      <c r="J209" s="201" t="s">
        <v>16</v>
      </c>
      <c r="K209" s="201"/>
      <c r="L209" s="167" t="s">
        <v>17</v>
      </c>
      <c r="M209" s="167">
        <v>4</v>
      </c>
      <c r="N209" s="203" t="s">
        <v>18</v>
      </c>
      <c r="O209" s="203"/>
      <c r="P209" s="203"/>
      <c r="Q209" s="167" t="s">
        <v>17</v>
      </c>
      <c r="W209" s="104">
        <f t="shared" si="3"/>
        <v>0</v>
      </c>
    </row>
    <row r="210" spans="2:23" ht="30" hidden="1" customHeight="1">
      <c r="B210" s="113"/>
      <c r="C210" s="203">
        <v>2020</v>
      </c>
      <c r="D210" s="203"/>
      <c r="E210" s="169" t="s">
        <v>1169</v>
      </c>
      <c r="F210" s="201" t="s">
        <v>1168</v>
      </c>
      <c r="G210" s="201"/>
      <c r="H210" s="201"/>
      <c r="I210" s="169" t="s">
        <v>449</v>
      </c>
      <c r="J210" s="201" t="s">
        <v>16</v>
      </c>
      <c r="K210" s="201"/>
      <c r="L210" s="167" t="s">
        <v>28</v>
      </c>
      <c r="M210" s="167">
        <v>5</v>
      </c>
      <c r="N210" s="203" t="s">
        <v>18</v>
      </c>
      <c r="O210" s="203"/>
      <c r="P210" s="203"/>
      <c r="Q210" s="167" t="s">
        <v>17</v>
      </c>
      <c r="R210" s="91"/>
      <c r="S210" s="91"/>
      <c r="T210" s="91"/>
      <c r="U210" s="91"/>
      <c r="V210" s="91"/>
      <c r="W210" s="104">
        <f t="shared" si="3"/>
        <v>0</v>
      </c>
    </row>
    <row r="211" spans="2:23" ht="30" hidden="1" customHeight="1">
      <c r="B211" s="113"/>
      <c r="C211" s="203">
        <v>2020</v>
      </c>
      <c r="D211" s="203"/>
      <c r="E211" s="169" t="s">
        <v>1167</v>
      </c>
      <c r="F211" s="201" t="s">
        <v>1166</v>
      </c>
      <c r="G211" s="201"/>
      <c r="H211" s="201"/>
      <c r="I211" s="169" t="s">
        <v>449</v>
      </c>
      <c r="J211" s="201" t="s">
        <v>16</v>
      </c>
      <c r="K211" s="201"/>
      <c r="L211" s="167" t="s">
        <v>28</v>
      </c>
      <c r="M211" s="167">
        <v>5</v>
      </c>
      <c r="N211" s="203" t="s">
        <v>18</v>
      </c>
      <c r="O211" s="203"/>
      <c r="P211" s="203"/>
      <c r="Q211" s="167" t="s">
        <v>17</v>
      </c>
      <c r="W211" s="104">
        <f t="shared" si="3"/>
        <v>0</v>
      </c>
    </row>
    <row r="212" spans="2:23" ht="30" hidden="1" customHeight="1">
      <c r="B212" s="113"/>
      <c r="C212" s="203">
        <v>2020</v>
      </c>
      <c r="D212" s="203"/>
      <c r="E212" s="169" t="s">
        <v>1165</v>
      </c>
      <c r="F212" s="201" t="s">
        <v>1164</v>
      </c>
      <c r="G212" s="201"/>
      <c r="H212" s="201"/>
      <c r="I212" s="169" t="s">
        <v>449</v>
      </c>
      <c r="J212" s="201" t="s">
        <v>16</v>
      </c>
      <c r="K212" s="201"/>
      <c r="L212" s="167" t="s">
        <v>28</v>
      </c>
      <c r="M212" s="167">
        <v>5</v>
      </c>
      <c r="N212" s="203" t="s">
        <v>18</v>
      </c>
      <c r="O212" s="203"/>
      <c r="P212" s="203"/>
      <c r="Q212" s="167" t="s">
        <v>17</v>
      </c>
      <c r="W212" s="104">
        <f t="shared" si="3"/>
        <v>0</v>
      </c>
    </row>
    <row r="213" spans="2:23" ht="30" hidden="1" customHeight="1">
      <c r="B213" s="101"/>
      <c r="C213" s="203">
        <v>2020</v>
      </c>
      <c r="D213" s="203"/>
      <c r="E213" s="169" t="s">
        <v>1163</v>
      </c>
      <c r="F213" s="201" t="s">
        <v>1162</v>
      </c>
      <c r="G213" s="201"/>
      <c r="H213" s="201"/>
      <c r="I213" s="169" t="s">
        <v>449</v>
      </c>
      <c r="J213" s="201" t="s">
        <v>16</v>
      </c>
      <c r="K213" s="201"/>
      <c r="L213" s="167" t="s">
        <v>17</v>
      </c>
      <c r="M213" s="167">
        <v>4</v>
      </c>
      <c r="N213" s="203" t="s">
        <v>18</v>
      </c>
      <c r="O213" s="203"/>
      <c r="P213" s="203"/>
      <c r="Q213" s="167" t="s">
        <v>17</v>
      </c>
      <c r="W213" s="104">
        <f t="shared" si="3"/>
        <v>0</v>
      </c>
    </row>
    <row r="214" spans="2:23" ht="30" hidden="1" customHeight="1">
      <c r="B214" s="113"/>
      <c r="C214" s="203">
        <v>2020</v>
      </c>
      <c r="D214" s="203"/>
      <c r="E214" s="169" t="s">
        <v>1161</v>
      </c>
      <c r="F214" s="201" t="s">
        <v>1160</v>
      </c>
      <c r="G214" s="201"/>
      <c r="H214" s="201"/>
      <c r="I214" s="169" t="s">
        <v>449</v>
      </c>
      <c r="J214" s="201" t="s">
        <v>16</v>
      </c>
      <c r="K214" s="201"/>
      <c r="L214" s="167" t="s">
        <v>28</v>
      </c>
      <c r="M214" s="167">
        <v>5</v>
      </c>
      <c r="N214" s="203" t="s">
        <v>18</v>
      </c>
      <c r="O214" s="203"/>
      <c r="P214" s="203"/>
      <c r="Q214" s="167" t="s">
        <v>17</v>
      </c>
      <c r="W214" s="104">
        <f t="shared" si="3"/>
        <v>0</v>
      </c>
    </row>
    <row r="215" spans="2:23" ht="30" hidden="1" customHeight="1">
      <c r="B215" s="113"/>
      <c r="C215" s="203">
        <v>2020</v>
      </c>
      <c r="D215" s="203"/>
      <c r="E215" s="169" t="s">
        <v>1159</v>
      </c>
      <c r="F215" s="201" t="s">
        <v>1158</v>
      </c>
      <c r="G215" s="201"/>
      <c r="H215" s="201"/>
      <c r="I215" s="169" t="s">
        <v>449</v>
      </c>
      <c r="J215" s="201" t="s">
        <v>16</v>
      </c>
      <c r="K215" s="201"/>
      <c r="L215" s="167" t="s">
        <v>28</v>
      </c>
      <c r="M215" s="167">
        <v>5</v>
      </c>
      <c r="N215" s="203" t="s">
        <v>18</v>
      </c>
      <c r="O215" s="203"/>
      <c r="P215" s="203"/>
      <c r="Q215" s="167" t="s">
        <v>17</v>
      </c>
      <c r="W215" s="104">
        <f t="shared" si="3"/>
        <v>0</v>
      </c>
    </row>
    <row r="216" spans="2:23" ht="30" hidden="1" customHeight="1">
      <c r="B216" s="101"/>
      <c r="C216" s="203">
        <v>2020</v>
      </c>
      <c r="D216" s="203"/>
      <c r="E216" s="169" t="s">
        <v>1157</v>
      </c>
      <c r="F216" s="201" t="s">
        <v>1156</v>
      </c>
      <c r="G216" s="201"/>
      <c r="H216" s="201"/>
      <c r="I216" s="169" t="s">
        <v>449</v>
      </c>
      <c r="J216" s="201" t="s">
        <v>16</v>
      </c>
      <c r="K216" s="201"/>
      <c r="L216" s="167" t="s">
        <v>17</v>
      </c>
      <c r="M216" s="167">
        <v>4</v>
      </c>
      <c r="N216" s="203" t="s">
        <v>18</v>
      </c>
      <c r="O216" s="203"/>
      <c r="P216" s="203"/>
      <c r="Q216" s="167" t="s">
        <v>17</v>
      </c>
      <c r="W216" s="104">
        <f t="shared" si="3"/>
        <v>0</v>
      </c>
    </row>
    <row r="217" spans="2:23" ht="30" hidden="1" customHeight="1">
      <c r="B217" s="113"/>
      <c r="C217" s="203">
        <v>2020</v>
      </c>
      <c r="D217" s="203"/>
      <c r="E217" s="169" t="s">
        <v>1155</v>
      </c>
      <c r="F217" s="201" t="s">
        <v>1154</v>
      </c>
      <c r="G217" s="201"/>
      <c r="H217" s="201"/>
      <c r="I217" s="169" t="s">
        <v>449</v>
      </c>
      <c r="J217" s="201" t="s">
        <v>16</v>
      </c>
      <c r="K217" s="201"/>
      <c r="L217" s="167" t="s">
        <v>28</v>
      </c>
      <c r="M217" s="167">
        <v>5</v>
      </c>
      <c r="N217" s="203" t="s">
        <v>18</v>
      </c>
      <c r="O217" s="203"/>
      <c r="P217" s="203"/>
      <c r="Q217" s="167" t="s">
        <v>17</v>
      </c>
      <c r="W217" s="104">
        <f t="shared" si="3"/>
        <v>0</v>
      </c>
    </row>
    <row r="218" spans="2:23" ht="30" hidden="1" customHeight="1">
      <c r="B218" s="113"/>
      <c r="C218" s="203">
        <v>2020</v>
      </c>
      <c r="D218" s="203"/>
      <c r="E218" s="169" t="s">
        <v>1153</v>
      </c>
      <c r="F218" s="201" t="s">
        <v>1152</v>
      </c>
      <c r="G218" s="201"/>
      <c r="H218" s="201"/>
      <c r="I218" s="169" t="s">
        <v>449</v>
      </c>
      <c r="J218" s="201" t="s">
        <v>16</v>
      </c>
      <c r="K218" s="201"/>
      <c r="L218" s="167" t="s">
        <v>28</v>
      </c>
      <c r="M218" s="167">
        <v>5</v>
      </c>
      <c r="N218" s="203" t="s">
        <v>18</v>
      </c>
      <c r="O218" s="203"/>
      <c r="P218" s="203"/>
      <c r="Q218" s="167" t="s">
        <v>17</v>
      </c>
      <c r="W218" s="104">
        <f t="shared" si="3"/>
        <v>0</v>
      </c>
    </row>
    <row r="219" spans="2:23" ht="30" hidden="1" customHeight="1">
      <c r="B219" s="113"/>
      <c r="C219" s="203">
        <v>2020</v>
      </c>
      <c r="D219" s="203"/>
      <c r="E219" s="169" t="s">
        <v>1151</v>
      </c>
      <c r="F219" s="201" t="s">
        <v>1150</v>
      </c>
      <c r="G219" s="201"/>
      <c r="H219" s="201"/>
      <c r="I219" s="169" t="s">
        <v>449</v>
      </c>
      <c r="J219" s="201" t="s">
        <v>16</v>
      </c>
      <c r="K219" s="201"/>
      <c r="L219" s="167" t="s">
        <v>28</v>
      </c>
      <c r="M219" s="167">
        <v>5</v>
      </c>
      <c r="N219" s="203" t="s">
        <v>18</v>
      </c>
      <c r="O219" s="203"/>
      <c r="P219" s="203"/>
      <c r="Q219" s="167" t="s">
        <v>17</v>
      </c>
      <c r="W219" s="104">
        <f t="shared" si="3"/>
        <v>0</v>
      </c>
    </row>
    <row r="220" spans="2:23" ht="30" hidden="1" customHeight="1">
      <c r="B220" s="101"/>
      <c r="C220" s="203">
        <v>2020</v>
      </c>
      <c r="D220" s="203"/>
      <c r="E220" s="169" t="s">
        <v>1149</v>
      </c>
      <c r="F220" s="201" t="s">
        <v>1148</v>
      </c>
      <c r="G220" s="201"/>
      <c r="H220" s="201"/>
      <c r="I220" s="169" t="s">
        <v>449</v>
      </c>
      <c r="J220" s="201" t="s">
        <v>16</v>
      </c>
      <c r="K220" s="201"/>
      <c r="L220" s="167" t="s">
        <v>17</v>
      </c>
      <c r="M220" s="167">
        <v>4</v>
      </c>
      <c r="N220" s="203" t="s">
        <v>18</v>
      </c>
      <c r="O220" s="203"/>
      <c r="P220" s="203"/>
      <c r="Q220" s="167" t="s">
        <v>17</v>
      </c>
      <c r="W220" s="104">
        <f t="shared" si="3"/>
        <v>0</v>
      </c>
    </row>
    <row r="221" spans="2:23" ht="30" hidden="1" customHeight="1">
      <c r="B221" s="113"/>
      <c r="C221" s="203">
        <v>2020</v>
      </c>
      <c r="D221" s="203"/>
      <c r="E221" s="169" t="s">
        <v>1147</v>
      </c>
      <c r="F221" s="201" t="s">
        <v>1146</v>
      </c>
      <c r="G221" s="201"/>
      <c r="H221" s="201"/>
      <c r="I221" s="169" t="s">
        <v>449</v>
      </c>
      <c r="J221" s="201" t="s">
        <v>16</v>
      </c>
      <c r="K221" s="201"/>
      <c r="L221" s="167" t="s">
        <v>28</v>
      </c>
      <c r="M221" s="167">
        <v>5</v>
      </c>
      <c r="N221" s="203" t="s">
        <v>18</v>
      </c>
      <c r="O221" s="203"/>
      <c r="P221" s="203"/>
      <c r="Q221" s="167" t="s">
        <v>17</v>
      </c>
      <c r="W221" s="104">
        <f t="shared" si="3"/>
        <v>0</v>
      </c>
    </row>
    <row r="222" spans="2:23" ht="30" hidden="1" customHeight="1">
      <c r="B222" s="113"/>
      <c r="C222" s="203">
        <v>2020</v>
      </c>
      <c r="D222" s="203"/>
      <c r="E222" s="169" t="s">
        <v>1145</v>
      </c>
      <c r="F222" s="201" t="s">
        <v>1144</v>
      </c>
      <c r="G222" s="201"/>
      <c r="H222" s="201"/>
      <c r="I222" s="169" t="s">
        <v>449</v>
      </c>
      <c r="J222" s="201" t="s">
        <v>16</v>
      </c>
      <c r="K222" s="201"/>
      <c r="L222" s="167" t="s">
        <v>28</v>
      </c>
      <c r="M222" s="167">
        <v>5</v>
      </c>
      <c r="N222" s="203" t="s">
        <v>18</v>
      </c>
      <c r="O222" s="203"/>
      <c r="P222" s="203"/>
      <c r="Q222" s="167" t="s">
        <v>17</v>
      </c>
      <c r="W222" s="104">
        <f t="shared" si="3"/>
        <v>0</v>
      </c>
    </row>
    <row r="223" spans="2:23" ht="30" hidden="1" customHeight="1">
      <c r="B223" s="113"/>
      <c r="C223" s="203">
        <v>2020</v>
      </c>
      <c r="D223" s="203"/>
      <c r="E223" s="169" t="s">
        <v>1143</v>
      </c>
      <c r="F223" s="201" t="s">
        <v>1142</v>
      </c>
      <c r="G223" s="201"/>
      <c r="H223" s="201"/>
      <c r="I223" s="169" t="s">
        <v>449</v>
      </c>
      <c r="J223" s="201" t="s">
        <v>16</v>
      </c>
      <c r="K223" s="201"/>
      <c r="L223" s="167" t="s">
        <v>28</v>
      </c>
      <c r="M223" s="167">
        <v>5</v>
      </c>
      <c r="N223" s="203" t="s">
        <v>18</v>
      </c>
      <c r="O223" s="203"/>
      <c r="P223" s="203"/>
      <c r="Q223" s="167" t="s">
        <v>17</v>
      </c>
      <c r="W223" s="104">
        <f t="shared" si="3"/>
        <v>0</v>
      </c>
    </row>
    <row r="224" spans="2:23" ht="30" hidden="1" customHeight="1">
      <c r="B224" s="101"/>
      <c r="C224" s="203">
        <v>2020</v>
      </c>
      <c r="D224" s="203"/>
      <c r="E224" s="169" t="s">
        <v>1141</v>
      </c>
      <c r="F224" s="201" t="s">
        <v>1140</v>
      </c>
      <c r="G224" s="201"/>
      <c r="H224" s="201"/>
      <c r="I224" s="169" t="s">
        <v>449</v>
      </c>
      <c r="J224" s="201" t="s">
        <v>16</v>
      </c>
      <c r="K224" s="201"/>
      <c r="L224" s="167" t="s">
        <v>17</v>
      </c>
      <c r="M224" s="167">
        <v>4</v>
      </c>
      <c r="N224" s="203" t="s">
        <v>18</v>
      </c>
      <c r="O224" s="203"/>
      <c r="P224" s="203"/>
      <c r="Q224" s="167" t="s">
        <v>17</v>
      </c>
      <c r="W224" s="104">
        <f t="shared" si="3"/>
        <v>0</v>
      </c>
    </row>
    <row r="225" spans="2:23" ht="30" hidden="1" customHeight="1">
      <c r="B225" s="113"/>
      <c r="C225" s="203">
        <v>2020</v>
      </c>
      <c r="D225" s="203"/>
      <c r="E225" s="169" t="s">
        <v>1139</v>
      </c>
      <c r="F225" s="201" t="s">
        <v>1138</v>
      </c>
      <c r="G225" s="201"/>
      <c r="H225" s="201"/>
      <c r="I225" s="169" t="s">
        <v>449</v>
      </c>
      <c r="J225" s="201" t="s">
        <v>16</v>
      </c>
      <c r="K225" s="201"/>
      <c r="L225" s="167" t="s">
        <v>28</v>
      </c>
      <c r="M225" s="167">
        <v>5</v>
      </c>
      <c r="N225" s="203" t="s">
        <v>18</v>
      </c>
      <c r="O225" s="203"/>
      <c r="P225" s="203"/>
      <c r="Q225" s="167" t="s">
        <v>17</v>
      </c>
      <c r="W225" s="104">
        <f t="shared" si="3"/>
        <v>0</v>
      </c>
    </row>
    <row r="226" spans="2:23" ht="30" hidden="1" customHeight="1">
      <c r="B226" s="113"/>
      <c r="C226" s="203">
        <v>2020</v>
      </c>
      <c r="D226" s="203"/>
      <c r="E226" s="169" t="s">
        <v>1137</v>
      </c>
      <c r="F226" s="201" t="s">
        <v>1136</v>
      </c>
      <c r="G226" s="201"/>
      <c r="H226" s="201"/>
      <c r="I226" s="169" t="s">
        <v>449</v>
      </c>
      <c r="J226" s="201" t="s">
        <v>16</v>
      </c>
      <c r="K226" s="201"/>
      <c r="L226" s="167" t="s">
        <v>28</v>
      </c>
      <c r="M226" s="167">
        <v>5</v>
      </c>
      <c r="N226" s="203" t="s">
        <v>18</v>
      </c>
      <c r="O226" s="203"/>
      <c r="P226" s="203"/>
      <c r="Q226" s="167" t="s">
        <v>17</v>
      </c>
      <c r="W226" s="104">
        <f t="shared" si="3"/>
        <v>0</v>
      </c>
    </row>
    <row r="227" spans="2:23" ht="30" hidden="1" customHeight="1">
      <c r="B227" s="113"/>
      <c r="C227" s="203">
        <v>2020</v>
      </c>
      <c r="D227" s="203"/>
      <c r="E227" s="169" t="s">
        <v>1135</v>
      </c>
      <c r="F227" s="201" t="s">
        <v>1134</v>
      </c>
      <c r="G227" s="201"/>
      <c r="H227" s="201"/>
      <c r="I227" s="169" t="s">
        <v>449</v>
      </c>
      <c r="J227" s="201" t="s">
        <v>16</v>
      </c>
      <c r="K227" s="201"/>
      <c r="L227" s="167" t="s">
        <v>28</v>
      </c>
      <c r="M227" s="167">
        <v>5</v>
      </c>
      <c r="N227" s="203" t="s">
        <v>18</v>
      </c>
      <c r="O227" s="203"/>
      <c r="P227" s="203"/>
      <c r="Q227" s="167" t="s">
        <v>17</v>
      </c>
      <c r="W227" s="104">
        <f t="shared" si="3"/>
        <v>0</v>
      </c>
    </row>
    <row r="228" spans="2:23" ht="30" hidden="1" customHeight="1">
      <c r="B228" s="101"/>
      <c r="C228" s="203">
        <v>2020</v>
      </c>
      <c r="D228" s="203"/>
      <c r="E228" s="169" t="s">
        <v>1133</v>
      </c>
      <c r="F228" s="201" t="s">
        <v>1132</v>
      </c>
      <c r="G228" s="201"/>
      <c r="H228" s="201"/>
      <c r="I228" s="169" t="s">
        <v>449</v>
      </c>
      <c r="J228" s="201" t="s">
        <v>16</v>
      </c>
      <c r="K228" s="201"/>
      <c r="L228" s="167" t="s">
        <v>17</v>
      </c>
      <c r="M228" s="167">
        <v>4</v>
      </c>
      <c r="N228" s="203" t="s">
        <v>18</v>
      </c>
      <c r="O228" s="203"/>
      <c r="P228" s="203"/>
      <c r="Q228" s="167" t="s">
        <v>17</v>
      </c>
      <c r="W228" s="104">
        <f t="shared" si="3"/>
        <v>0</v>
      </c>
    </row>
    <row r="229" spans="2:23" ht="30" hidden="1" customHeight="1">
      <c r="B229" s="113"/>
      <c r="C229" s="203">
        <v>2020</v>
      </c>
      <c r="D229" s="203"/>
      <c r="E229" s="169" t="s">
        <v>1131</v>
      </c>
      <c r="F229" s="201" t="s">
        <v>1130</v>
      </c>
      <c r="G229" s="201"/>
      <c r="H229" s="201"/>
      <c r="I229" s="169" t="s">
        <v>449</v>
      </c>
      <c r="J229" s="201" t="s">
        <v>16</v>
      </c>
      <c r="K229" s="201"/>
      <c r="L229" s="167" t="s">
        <v>28</v>
      </c>
      <c r="M229" s="167">
        <v>5</v>
      </c>
      <c r="N229" s="203" t="s">
        <v>18</v>
      </c>
      <c r="O229" s="203"/>
      <c r="P229" s="203"/>
      <c r="Q229" s="167" t="s">
        <v>17</v>
      </c>
      <c r="W229" s="104">
        <f t="shared" si="3"/>
        <v>0</v>
      </c>
    </row>
    <row r="230" spans="2:23" ht="36.75" hidden="1" customHeight="1">
      <c r="B230" s="113"/>
      <c r="C230" s="203">
        <v>2020</v>
      </c>
      <c r="D230" s="203"/>
      <c r="E230" s="169" t="s">
        <v>1129</v>
      </c>
      <c r="F230" s="201" t="s">
        <v>1128</v>
      </c>
      <c r="G230" s="201"/>
      <c r="H230" s="201"/>
      <c r="I230" s="169" t="s">
        <v>449</v>
      </c>
      <c r="J230" s="201" t="s">
        <v>16</v>
      </c>
      <c r="K230" s="201"/>
      <c r="L230" s="167" t="s">
        <v>28</v>
      </c>
      <c r="M230" s="167">
        <v>5</v>
      </c>
      <c r="N230" s="203" t="s">
        <v>18</v>
      </c>
      <c r="O230" s="203"/>
      <c r="P230" s="203"/>
      <c r="Q230" s="167" t="s">
        <v>17</v>
      </c>
      <c r="W230" s="104">
        <f t="shared" si="3"/>
        <v>0</v>
      </c>
    </row>
    <row r="231" spans="2:23" ht="30" hidden="1" customHeight="1">
      <c r="B231" s="113"/>
      <c r="C231" s="203">
        <v>2020</v>
      </c>
      <c r="D231" s="203"/>
      <c r="E231" s="169" t="s">
        <v>1127</v>
      </c>
      <c r="F231" s="201" t="s">
        <v>1126</v>
      </c>
      <c r="G231" s="201"/>
      <c r="H231" s="201"/>
      <c r="I231" s="169" t="s">
        <v>449</v>
      </c>
      <c r="J231" s="201" t="s">
        <v>16</v>
      </c>
      <c r="K231" s="201"/>
      <c r="L231" s="167" t="s">
        <v>28</v>
      </c>
      <c r="M231" s="167">
        <v>5</v>
      </c>
      <c r="N231" s="203" t="s">
        <v>18</v>
      </c>
      <c r="O231" s="203"/>
      <c r="P231" s="203"/>
      <c r="Q231" s="167" t="s">
        <v>17</v>
      </c>
      <c r="W231" s="104">
        <f t="shared" si="3"/>
        <v>0</v>
      </c>
    </row>
    <row r="232" spans="2:23" s="110" customFormat="1" ht="30" hidden="1" customHeight="1">
      <c r="B232" s="109"/>
      <c r="C232" s="196">
        <v>2020</v>
      </c>
      <c r="D232" s="196"/>
      <c r="E232" s="88" t="s">
        <v>1125</v>
      </c>
      <c r="F232" s="194" t="s">
        <v>1124</v>
      </c>
      <c r="G232" s="194"/>
      <c r="H232" s="194"/>
      <c r="I232" s="88" t="s">
        <v>449</v>
      </c>
      <c r="J232" s="194" t="s">
        <v>16</v>
      </c>
      <c r="K232" s="194"/>
      <c r="L232" s="170" t="s">
        <v>17</v>
      </c>
      <c r="M232" s="170">
        <v>3</v>
      </c>
      <c r="N232" s="196" t="s">
        <v>18</v>
      </c>
      <c r="O232" s="196"/>
      <c r="P232" s="196"/>
      <c r="Q232" s="170" t="s">
        <v>17</v>
      </c>
      <c r="R232" s="89"/>
      <c r="S232" s="89"/>
      <c r="T232" s="89"/>
      <c r="U232" s="89"/>
      <c r="V232" s="89"/>
      <c r="W232" s="180">
        <f t="shared" si="3"/>
        <v>0</v>
      </c>
    </row>
    <row r="233" spans="2:23" ht="30" hidden="1" customHeight="1">
      <c r="B233" s="101"/>
      <c r="C233" s="203">
        <v>2020</v>
      </c>
      <c r="D233" s="203"/>
      <c r="E233" s="169" t="s">
        <v>1123</v>
      </c>
      <c r="F233" s="201" t="s">
        <v>1122</v>
      </c>
      <c r="G233" s="201"/>
      <c r="H233" s="201"/>
      <c r="I233" s="169" t="s">
        <v>449</v>
      </c>
      <c r="J233" s="201" t="s">
        <v>16</v>
      </c>
      <c r="K233" s="201"/>
      <c r="L233" s="167" t="s">
        <v>17</v>
      </c>
      <c r="M233" s="167">
        <v>4</v>
      </c>
      <c r="N233" s="203" t="s">
        <v>18</v>
      </c>
      <c r="O233" s="203"/>
      <c r="P233" s="203"/>
      <c r="Q233" s="167" t="s">
        <v>17</v>
      </c>
      <c r="W233" s="104">
        <f t="shared" si="3"/>
        <v>0</v>
      </c>
    </row>
    <row r="234" spans="2:23" ht="30" hidden="1" customHeight="1">
      <c r="B234" s="113"/>
      <c r="C234" s="203">
        <v>2020</v>
      </c>
      <c r="D234" s="203"/>
      <c r="E234" s="169" t="s">
        <v>1121</v>
      </c>
      <c r="F234" s="201" t="s">
        <v>1120</v>
      </c>
      <c r="G234" s="201"/>
      <c r="H234" s="201"/>
      <c r="I234" s="169" t="s">
        <v>449</v>
      </c>
      <c r="J234" s="201" t="s">
        <v>16</v>
      </c>
      <c r="K234" s="201"/>
      <c r="L234" s="167" t="s">
        <v>28</v>
      </c>
      <c r="M234" s="167">
        <v>5</v>
      </c>
      <c r="N234" s="203" t="s">
        <v>18</v>
      </c>
      <c r="O234" s="203"/>
      <c r="P234" s="203"/>
      <c r="Q234" s="167" t="s">
        <v>17</v>
      </c>
      <c r="W234" s="104">
        <f t="shared" si="3"/>
        <v>0</v>
      </c>
    </row>
    <row r="235" spans="2:23" ht="30" hidden="1" customHeight="1">
      <c r="B235" s="113"/>
      <c r="C235" s="203">
        <v>2020</v>
      </c>
      <c r="D235" s="203"/>
      <c r="E235" s="169" t="s">
        <v>1119</v>
      </c>
      <c r="F235" s="201" t="s">
        <v>1118</v>
      </c>
      <c r="G235" s="201"/>
      <c r="H235" s="201"/>
      <c r="I235" s="169" t="s">
        <v>449</v>
      </c>
      <c r="J235" s="201" t="s">
        <v>16</v>
      </c>
      <c r="K235" s="201"/>
      <c r="L235" s="167" t="s">
        <v>28</v>
      </c>
      <c r="M235" s="167">
        <v>5</v>
      </c>
      <c r="N235" s="203" t="s">
        <v>18</v>
      </c>
      <c r="O235" s="203"/>
      <c r="P235" s="203"/>
      <c r="Q235" s="167" t="s">
        <v>17</v>
      </c>
      <c r="W235" s="104">
        <f t="shared" si="3"/>
        <v>0</v>
      </c>
    </row>
    <row r="236" spans="2:23" ht="30" hidden="1" customHeight="1">
      <c r="B236" s="113"/>
      <c r="C236" s="203">
        <v>2020</v>
      </c>
      <c r="D236" s="203"/>
      <c r="E236" s="169" t="s">
        <v>1117</v>
      </c>
      <c r="F236" s="201" t="s">
        <v>1116</v>
      </c>
      <c r="G236" s="201"/>
      <c r="H236" s="201"/>
      <c r="I236" s="169" t="s">
        <v>449</v>
      </c>
      <c r="J236" s="201" t="s">
        <v>16</v>
      </c>
      <c r="K236" s="201"/>
      <c r="L236" s="167" t="s">
        <v>28</v>
      </c>
      <c r="M236" s="167">
        <v>5</v>
      </c>
      <c r="N236" s="203" t="s">
        <v>18</v>
      </c>
      <c r="O236" s="203"/>
      <c r="P236" s="203"/>
      <c r="Q236" s="167" t="s">
        <v>17</v>
      </c>
      <c r="W236" s="104">
        <f t="shared" si="3"/>
        <v>0</v>
      </c>
    </row>
    <row r="237" spans="2:23" ht="30" hidden="1" customHeight="1">
      <c r="B237" s="101"/>
      <c r="C237" s="203">
        <v>2020</v>
      </c>
      <c r="D237" s="203"/>
      <c r="E237" s="169" t="s">
        <v>1115</v>
      </c>
      <c r="F237" s="201" t="s">
        <v>1114</v>
      </c>
      <c r="G237" s="201"/>
      <c r="H237" s="201"/>
      <c r="I237" s="169" t="s">
        <v>449</v>
      </c>
      <c r="J237" s="201" t="s">
        <v>16</v>
      </c>
      <c r="K237" s="201"/>
      <c r="L237" s="167" t="s">
        <v>17</v>
      </c>
      <c r="M237" s="167">
        <v>4</v>
      </c>
      <c r="N237" s="203" t="s">
        <v>18</v>
      </c>
      <c r="O237" s="203"/>
      <c r="P237" s="203"/>
      <c r="Q237" s="167" t="s">
        <v>17</v>
      </c>
      <c r="W237" s="104">
        <f t="shared" si="3"/>
        <v>0</v>
      </c>
    </row>
    <row r="238" spans="2:23" ht="30" hidden="1" customHeight="1">
      <c r="B238" s="113"/>
      <c r="C238" s="203">
        <v>2020</v>
      </c>
      <c r="D238" s="203"/>
      <c r="E238" s="169" t="s">
        <v>1113</v>
      </c>
      <c r="F238" s="201" t="s">
        <v>1112</v>
      </c>
      <c r="G238" s="201"/>
      <c r="H238" s="201"/>
      <c r="I238" s="169" t="s">
        <v>449</v>
      </c>
      <c r="J238" s="201" t="s">
        <v>16</v>
      </c>
      <c r="K238" s="201"/>
      <c r="L238" s="167" t="s">
        <v>28</v>
      </c>
      <c r="M238" s="167">
        <v>5</v>
      </c>
      <c r="N238" s="203" t="s">
        <v>18</v>
      </c>
      <c r="O238" s="203"/>
      <c r="P238" s="203"/>
      <c r="Q238" s="167" t="s">
        <v>17</v>
      </c>
      <c r="W238" s="104">
        <f t="shared" si="3"/>
        <v>0</v>
      </c>
    </row>
    <row r="239" spans="2:23" ht="30" hidden="1" customHeight="1">
      <c r="B239" s="113"/>
      <c r="C239" s="203">
        <v>2020</v>
      </c>
      <c r="D239" s="203"/>
      <c r="E239" s="169" t="s">
        <v>1111</v>
      </c>
      <c r="F239" s="201" t="s">
        <v>1110</v>
      </c>
      <c r="G239" s="201"/>
      <c r="H239" s="201"/>
      <c r="I239" s="169" t="s">
        <v>449</v>
      </c>
      <c r="J239" s="201" t="s">
        <v>16</v>
      </c>
      <c r="K239" s="201"/>
      <c r="L239" s="167" t="s">
        <v>28</v>
      </c>
      <c r="M239" s="167">
        <v>5</v>
      </c>
      <c r="N239" s="203" t="s">
        <v>18</v>
      </c>
      <c r="O239" s="203"/>
      <c r="P239" s="203"/>
      <c r="Q239" s="167" t="s">
        <v>17</v>
      </c>
      <c r="W239" s="104">
        <f t="shared" si="3"/>
        <v>0</v>
      </c>
    </row>
    <row r="240" spans="2:23" ht="30" hidden="1" customHeight="1">
      <c r="B240" s="113"/>
      <c r="C240" s="203">
        <v>2020</v>
      </c>
      <c r="D240" s="203"/>
      <c r="E240" s="169" t="s">
        <v>1109</v>
      </c>
      <c r="F240" s="201" t="s">
        <v>1108</v>
      </c>
      <c r="G240" s="201"/>
      <c r="H240" s="201"/>
      <c r="I240" s="169" t="s">
        <v>449</v>
      </c>
      <c r="J240" s="201" t="s">
        <v>16</v>
      </c>
      <c r="K240" s="201"/>
      <c r="L240" s="167" t="s">
        <v>28</v>
      </c>
      <c r="M240" s="167">
        <v>5</v>
      </c>
      <c r="N240" s="203" t="s">
        <v>18</v>
      </c>
      <c r="O240" s="203"/>
      <c r="P240" s="203"/>
      <c r="Q240" s="167" t="s">
        <v>17</v>
      </c>
      <c r="W240" s="104">
        <f t="shared" si="3"/>
        <v>0</v>
      </c>
    </row>
    <row r="241" spans="2:23" s="110" customFormat="1" ht="30" hidden="1" customHeight="1">
      <c r="B241" s="109"/>
      <c r="C241" s="196">
        <v>2020</v>
      </c>
      <c r="D241" s="196"/>
      <c r="E241" s="88" t="s">
        <v>1107</v>
      </c>
      <c r="F241" s="194" t="s">
        <v>1105</v>
      </c>
      <c r="G241" s="194"/>
      <c r="H241" s="194"/>
      <c r="I241" s="88" t="s">
        <v>449</v>
      </c>
      <c r="J241" s="194" t="s">
        <v>16</v>
      </c>
      <c r="K241" s="194"/>
      <c r="L241" s="170" t="s">
        <v>17</v>
      </c>
      <c r="M241" s="170">
        <v>3</v>
      </c>
      <c r="N241" s="196" t="s">
        <v>18</v>
      </c>
      <c r="O241" s="196"/>
      <c r="P241" s="196"/>
      <c r="Q241" s="170" t="s">
        <v>17</v>
      </c>
      <c r="R241" s="89"/>
      <c r="S241" s="89"/>
      <c r="T241" s="89"/>
      <c r="U241" s="89"/>
      <c r="V241" s="89"/>
      <c r="W241" s="180">
        <f t="shared" si="3"/>
        <v>0</v>
      </c>
    </row>
    <row r="242" spans="2:23" ht="30" hidden="1" customHeight="1">
      <c r="B242" s="101"/>
      <c r="C242" s="203">
        <v>2020</v>
      </c>
      <c r="D242" s="203"/>
      <c r="E242" s="169" t="s">
        <v>1106</v>
      </c>
      <c r="F242" s="201" t="s">
        <v>1105</v>
      </c>
      <c r="G242" s="201"/>
      <c r="H242" s="201"/>
      <c r="I242" s="169" t="s">
        <v>449</v>
      </c>
      <c r="J242" s="201" t="s">
        <v>16</v>
      </c>
      <c r="K242" s="201"/>
      <c r="L242" s="167" t="s">
        <v>17</v>
      </c>
      <c r="M242" s="167">
        <v>4</v>
      </c>
      <c r="N242" s="203" t="s">
        <v>18</v>
      </c>
      <c r="O242" s="203"/>
      <c r="P242" s="203"/>
      <c r="Q242" s="167" t="s">
        <v>17</v>
      </c>
      <c r="W242" s="104">
        <f t="shared" si="3"/>
        <v>0</v>
      </c>
    </row>
    <row r="243" spans="2:23" ht="30" hidden="1" customHeight="1">
      <c r="B243" s="113"/>
      <c r="C243" s="203">
        <v>2020</v>
      </c>
      <c r="D243" s="203"/>
      <c r="E243" s="169" t="s">
        <v>1104</v>
      </c>
      <c r="F243" s="201" t="s">
        <v>1103</v>
      </c>
      <c r="G243" s="201"/>
      <c r="H243" s="201"/>
      <c r="I243" s="169" t="s">
        <v>449</v>
      </c>
      <c r="J243" s="201" t="s">
        <v>16</v>
      </c>
      <c r="K243" s="201"/>
      <c r="L243" s="167" t="s">
        <v>28</v>
      </c>
      <c r="M243" s="167">
        <v>5</v>
      </c>
      <c r="N243" s="203" t="s">
        <v>18</v>
      </c>
      <c r="O243" s="203"/>
      <c r="P243" s="203"/>
      <c r="Q243" s="167" t="s">
        <v>17</v>
      </c>
      <c r="W243" s="104">
        <f t="shared" si="3"/>
        <v>0</v>
      </c>
    </row>
    <row r="244" spans="2:23" ht="30" hidden="1" customHeight="1">
      <c r="B244" s="113"/>
      <c r="C244" s="203">
        <v>2020</v>
      </c>
      <c r="D244" s="203"/>
      <c r="E244" s="169" t="s">
        <v>1102</v>
      </c>
      <c r="F244" s="201" t="s">
        <v>1101</v>
      </c>
      <c r="G244" s="201"/>
      <c r="H244" s="201"/>
      <c r="I244" s="169" t="s">
        <v>449</v>
      </c>
      <c r="J244" s="201" t="s">
        <v>16</v>
      </c>
      <c r="K244" s="201"/>
      <c r="L244" s="167" t="s">
        <v>28</v>
      </c>
      <c r="M244" s="167">
        <v>5</v>
      </c>
      <c r="N244" s="203" t="s">
        <v>18</v>
      </c>
      <c r="O244" s="203"/>
      <c r="P244" s="203"/>
      <c r="Q244" s="167" t="s">
        <v>17</v>
      </c>
      <c r="W244" s="104">
        <f t="shared" si="3"/>
        <v>0</v>
      </c>
    </row>
    <row r="245" spans="2:23" ht="30" hidden="1" customHeight="1">
      <c r="B245" s="113"/>
      <c r="C245" s="203">
        <v>2020</v>
      </c>
      <c r="D245" s="203"/>
      <c r="E245" s="169" t="s">
        <v>1100</v>
      </c>
      <c r="F245" s="201" t="s">
        <v>1099</v>
      </c>
      <c r="G245" s="201"/>
      <c r="H245" s="201"/>
      <c r="I245" s="169" t="s">
        <v>449</v>
      </c>
      <c r="J245" s="201" t="s">
        <v>16</v>
      </c>
      <c r="K245" s="201"/>
      <c r="L245" s="167" t="s">
        <v>28</v>
      </c>
      <c r="M245" s="167">
        <v>5</v>
      </c>
      <c r="N245" s="203" t="s">
        <v>18</v>
      </c>
      <c r="O245" s="203"/>
      <c r="P245" s="203"/>
      <c r="Q245" s="167" t="s">
        <v>17</v>
      </c>
      <c r="W245" s="104">
        <f t="shared" si="3"/>
        <v>0</v>
      </c>
    </row>
    <row r="246" spans="2:23" s="110" customFormat="1" ht="30" hidden="1" customHeight="1">
      <c r="B246" s="109"/>
      <c r="C246" s="196">
        <v>2020</v>
      </c>
      <c r="D246" s="196"/>
      <c r="E246" s="88" t="s">
        <v>1098</v>
      </c>
      <c r="F246" s="194" t="s">
        <v>1097</v>
      </c>
      <c r="G246" s="194"/>
      <c r="H246" s="194"/>
      <c r="I246" s="88" t="s">
        <v>449</v>
      </c>
      <c r="J246" s="194" t="s">
        <v>16</v>
      </c>
      <c r="K246" s="194"/>
      <c r="L246" s="170" t="s">
        <v>17</v>
      </c>
      <c r="M246" s="170">
        <v>3</v>
      </c>
      <c r="N246" s="196" t="s">
        <v>18</v>
      </c>
      <c r="O246" s="196"/>
      <c r="P246" s="196"/>
      <c r="Q246" s="170" t="s">
        <v>17</v>
      </c>
      <c r="R246" s="89"/>
      <c r="S246" s="89"/>
      <c r="T246" s="89"/>
      <c r="U246" s="89"/>
      <c r="V246" s="89"/>
      <c r="W246" s="180">
        <f t="shared" si="3"/>
        <v>0</v>
      </c>
    </row>
    <row r="247" spans="2:23" ht="30" hidden="1" customHeight="1">
      <c r="B247" s="101"/>
      <c r="C247" s="203">
        <v>2020</v>
      </c>
      <c r="D247" s="203"/>
      <c r="E247" s="169" t="s">
        <v>1096</v>
      </c>
      <c r="F247" s="201" t="s">
        <v>1095</v>
      </c>
      <c r="G247" s="201"/>
      <c r="H247" s="201"/>
      <c r="I247" s="169" t="s">
        <v>449</v>
      </c>
      <c r="J247" s="201" t="s">
        <v>16</v>
      </c>
      <c r="K247" s="201"/>
      <c r="L247" s="167" t="s">
        <v>17</v>
      </c>
      <c r="M247" s="167">
        <v>4</v>
      </c>
      <c r="N247" s="203" t="s">
        <v>18</v>
      </c>
      <c r="O247" s="203"/>
      <c r="P247" s="203"/>
      <c r="Q247" s="167" t="s">
        <v>17</v>
      </c>
      <c r="W247" s="104">
        <f t="shared" si="3"/>
        <v>0</v>
      </c>
    </row>
    <row r="248" spans="2:23" ht="30" hidden="1" customHeight="1">
      <c r="B248" s="113"/>
      <c r="C248" s="203">
        <v>2020</v>
      </c>
      <c r="D248" s="203"/>
      <c r="E248" s="169" t="s">
        <v>1094</v>
      </c>
      <c r="F248" s="201" t="s">
        <v>1093</v>
      </c>
      <c r="G248" s="201"/>
      <c r="H248" s="201"/>
      <c r="I248" s="169" t="s">
        <v>449</v>
      </c>
      <c r="J248" s="201" t="s">
        <v>16</v>
      </c>
      <c r="K248" s="201"/>
      <c r="L248" s="167" t="s">
        <v>28</v>
      </c>
      <c r="M248" s="167">
        <v>5</v>
      </c>
      <c r="N248" s="203" t="s">
        <v>18</v>
      </c>
      <c r="O248" s="203"/>
      <c r="P248" s="203"/>
      <c r="Q248" s="167" t="s">
        <v>17</v>
      </c>
      <c r="W248" s="104">
        <f t="shared" si="3"/>
        <v>0</v>
      </c>
    </row>
    <row r="249" spans="2:23" ht="30" hidden="1" customHeight="1">
      <c r="B249" s="113"/>
      <c r="C249" s="203">
        <v>2020</v>
      </c>
      <c r="D249" s="203"/>
      <c r="E249" s="169" t="s">
        <v>1092</v>
      </c>
      <c r="F249" s="201" t="s">
        <v>1091</v>
      </c>
      <c r="G249" s="201"/>
      <c r="H249" s="201"/>
      <c r="I249" s="169" t="s">
        <v>449</v>
      </c>
      <c r="J249" s="201" t="s">
        <v>16</v>
      </c>
      <c r="K249" s="201"/>
      <c r="L249" s="167" t="s">
        <v>28</v>
      </c>
      <c r="M249" s="167">
        <v>5</v>
      </c>
      <c r="N249" s="203" t="s">
        <v>18</v>
      </c>
      <c r="O249" s="203"/>
      <c r="P249" s="203"/>
      <c r="Q249" s="167" t="s">
        <v>17</v>
      </c>
      <c r="W249" s="104">
        <f t="shared" si="3"/>
        <v>0</v>
      </c>
    </row>
    <row r="250" spans="2:23" ht="30" hidden="1" customHeight="1">
      <c r="B250" s="113"/>
      <c r="C250" s="203">
        <v>2020</v>
      </c>
      <c r="D250" s="203"/>
      <c r="E250" s="169" t="s">
        <v>1090</v>
      </c>
      <c r="F250" s="201" t="s">
        <v>1089</v>
      </c>
      <c r="G250" s="201"/>
      <c r="H250" s="201"/>
      <c r="I250" s="169" t="s">
        <v>449</v>
      </c>
      <c r="J250" s="201" t="s">
        <v>16</v>
      </c>
      <c r="K250" s="201"/>
      <c r="L250" s="167" t="s">
        <v>28</v>
      </c>
      <c r="M250" s="167">
        <v>5</v>
      </c>
      <c r="N250" s="203" t="s">
        <v>18</v>
      </c>
      <c r="O250" s="203"/>
      <c r="P250" s="203"/>
      <c r="Q250" s="167" t="s">
        <v>17</v>
      </c>
      <c r="W250" s="104">
        <f t="shared" si="3"/>
        <v>0</v>
      </c>
    </row>
    <row r="251" spans="2:23" ht="30" hidden="1" customHeight="1">
      <c r="B251" s="113"/>
      <c r="C251" s="203">
        <v>2020</v>
      </c>
      <c r="D251" s="203"/>
      <c r="E251" s="169" t="s">
        <v>1088</v>
      </c>
      <c r="F251" s="201" t="s">
        <v>1087</v>
      </c>
      <c r="G251" s="201"/>
      <c r="H251" s="201"/>
      <c r="I251" s="169" t="s">
        <v>449</v>
      </c>
      <c r="J251" s="201" t="s">
        <v>16</v>
      </c>
      <c r="K251" s="201"/>
      <c r="L251" s="167" t="s">
        <v>28</v>
      </c>
      <c r="M251" s="167">
        <v>5</v>
      </c>
      <c r="N251" s="203" t="s">
        <v>18</v>
      </c>
      <c r="O251" s="203"/>
      <c r="P251" s="203"/>
      <c r="Q251" s="167" t="s">
        <v>17</v>
      </c>
      <c r="W251" s="104">
        <f t="shared" si="3"/>
        <v>0</v>
      </c>
    </row>
    <row r="252" spans="2:23" ht="30" hidden="1" customHeight="1">
      <c r="B252" s="101"/>
      <c r="C252" s="203">
        <v>2020</v>
      </c>
      <c r="D252" s="203"/>
      <c r="E252" s="169" t="s">
        <v>1086</v>
      </c>
      <c r="F252" s="201" t="s">
        <v>1085</v>
      </c>
      <c r="G252" s="201"/>
      <c r="H252" s="201"/>
      <c r="I252" s="169" t="s">
        <v>449</v>
      </c>
      <c r="J252" s="201" t="s">
        <v>16</v>
      </c>
      <c r="K252" s="201"/>
      <c r="L252" s="167" t="s">
        <v>17</v>
      </c>
      <c r="M252" s="167">
        <v>4</v>
      </c>
      <c r="N252" s="203" t="s">
        <v>18</v>
      </c>
      <c r="O252" s="203"/>
      <c r="P252" s="203"/>
      <c r="Q252" s="167" t="s">
        <v>17</v>
      </c>
      <c r="W252" s="104">
        <f t="shared" si="3"/>
        <v>0</v>
      </c>
    </row>
    <row r="253" spans="2:23" ht="30" hidden="1" customHeight="1">
      <c r="B253" s="113"/>
      <c r="C253" s="203">
        <v>2020</v>
      </c>
      <c r="D253" s="203"/>
      <c r="E253" s="169" t="s">
        <v>1084</v>
      </c>
      <c r="F253" s="201" t="s">
        <v>1083</v>
      </c>
      <c r="G253" s="201"/>
      <c r="H253" s="201"/>
      <c r="I253" s="169" t="s">
        <v>449</v>
      </c>
      <c r="J253" s="201" t="s">
        <v>16</v>
      </c>
      <c r="K253" s="201"/>
      <c r="L253" s="167" t="s">
        <v>28</v>
      </c>
      <c r="M253" s="167">
        <v>5</v>
      </c>
      <c r="N253" s="203" t="s">
        <v>18</v>
      </c>
      <c r="O253" s="203"/>
      <c r="P253" s="203"/>
      <c r="Q253" s="167" t="s">
        <v>17</v>
      </c>
      <c r="W253" s="104">
        <f t="shared" si="3"/>
        <v>0</v>
      </c>
    </row>
    <row r="254" spans="2:23" ht="30" hidden="1" customHeight="1">
      <c r="B254" s="113"/>
      <c r="C254" s="203">
        <v>2020</v>
      </c>
      <c r="D254" s="203"/>
      <c r="E254" s="169" t="s">
        <v>1082</v>
      </c>
      <c r="F254" s="201" t="s">
        <v>1081</v>
      </c>
      <c r="G254" s="201"/>
      <c r="H254" s="201"/>
      <c r="I254" s="169" t="s">
        <v>449</v>
      </c>
      <c r="J254" s="201" t="s">
        <v>16</v>
      </c>
      <c r="K254" s="201"/>
      <c r="L254" s="167" t="s">
        <v>28</v>
      </c>
      <c r="M254" s="167">
        <v>5</v>
      </c>
      <c r="N254" s="203" t="s">
        <v>18</v>
      </c>
      <c r="O254" s="203"/>
      <c r="P254" s="203"/>
      <c r="Q254" s="167" t="s">
        <v>17</v>
      </c>
      <c r="W254" s="104">
        <f t="shared" si="3"/>
        <v>0</v>
      </c>
    </row>
    <row r="255" spans="2:23" ht="30" hidden="1" customHeight="1">
      <c r="B255" s="113"/>
      <c r="C255" s="203">
        <v>2020</v>
      </c>
      <c r="D255" s="203"/>
      <c r="E255" s="169" t="s">
        <v>1080</v>
      </c>
      <c r="F255" s="201" t="s">
        <v>1079</v>
      </c>
      <c r="G255" s="201"/>
      <c r="H255" s="201"/>
      <c r="I255" s="169" t="s">
        <v>449</v>
      </c>
      <c r="J255" s="201" t="s">
        <v>16</v>
      </c>
      <c r="K255" s="201"/>
      <c r="L255" s="167" t="s">
        <v>28</v>
      </c>
      <c r="M255" s="167">
        <v>5</v>
      </c>
      <c r="N255" s="203" t="s">
        <v>18</v>
      </c>
      <c r="O255" s="203"/>
      <c r="P255" s="203"/>
      <c r="Q255" s="167" t="s">
        <v>17</v>
      </c>
      <c r="W255" s="104">
        <f t="shared" si="3"/>
        <v>0</v>
      </c>
    </row>
    <row r="256" spans="2:23" s="110" customFormat="1" ht="30" hidden="1" customHeight="1">
      <c r="B256" s="109"/>
      <c r="C256" s="196">
        <v>2020</v>
      </c>
      <c r="D256" s="196"/>
      <c r="E256" s="88" t="s">
        <v>1078</v>
      </c>
      <c r="F256" s="194" t="s">
        <v>1076</v>
      </c>
      <c r="G256" s="194"/>
      <c r="H256" s="194"/>
      <c r="I256" s="88" t="s">
        <v>449</v>
      </c>
      <c r="J256" s="194" t="s">
        <v>16</v>
      </c>
      <c r="K256" s="194"/>
      <c r="L256" s="170" t="s">
        <v>17</v>
      </c>
      <c r="M256" s="170">
        <v>3</v>
      </c>
      <c r="N256" s="196" t="s">
        <v>18</v>
      </c>
      <c r="O256" s="196"/>
      <c r="P256" s="196"/>
      <c r="Q256" s="170" t="s">
        <v>17</v>
      </c>
      <c r="R256" s="89"/>
      <c r="S256" s="89"/>
      <c r="T256" s="89"/>
      <c r="U256" s="89"/>
      <c r="V256" s="89"/>
      <c r="W256" s="180">
        <f t="shared" si="3"/>
        <v>0</v>
      </c>
    </row>
    <row r="257" spans="2:23" ht="30" hidden="1" customHeight="1">
      <c r="B257" s="101"/>
      <c r="C257" s="203">
        <v>2020</v>
      </c>
      <c r="D257" s="203"/>
      <c r="E257" s="169" t="s">
        <v>1077</v>
      </c>
      <c r="F257" s="201" t="s">
        <v>1076</v>
      </c>
      <c r="G257" s="201"/>
      <c r="H257" s="201"/>
      <c r="I257" s="169" t="s">
        <v>449</v>
      </c>
      <c r="J257" s="201" t="s">
        <v>16</v>
      </c>
      <c r="K257" s="201"/>
      <c r="L257" s="167" t="s">
        <v>17</v>
      </c>
      <c r="M257" s="167">
        <v>4</v>
      </c>
      <c r="N257" s="203" t="s">
        <v>18</v>
      </c>
      <c r="O257" s="203"/>
      <c r="P257" s="203"/>
      <c r="Q257" s="167" t="s">
        <v>17</v>
      </c>
      <c r="W257" s="104">
        <f t="shared" si="3"/>
        <v>0</v>
      </c>
    </row>
    <row r="258" spans="2:23" ht="30" hidden="1" customHeight="1">
      <c r="B258" s="113"/>
      <c r="C258" s="203">
        <v>2020</v>
      </c>
      <c r="D258" s="203"/>
      <c r="E258" s="169" t="s">
        <v>1075</v>
      </c>
      <c r="F258" s="201" t="s">
        <v>1074</v>
      </c>
      <c r="G258" s="201"/>
      <c r="H258" s="201"/>
      <c r="I258" s="169" t="s">
        <v>449</v>
      </c>
      <c r="J258" s="201" t="s">
        <v>16</v>
      </c>
      <c r="K258" s="201"/>
      <c r="L258" s="167" t="s">
        <v>28</v>
      </c>
      <c r="M258" s="167">
        <v>5</v>
      </c>
      <c r="N258" s="203" t="s">
        <v>18</v>
      </c>
      <c r="O258" s="203"/>
      <c r="P258" s="203"/>
      <c r="Q258" s="167" t="s">
        <v>17</v>
      </c>
      <c r="W258" s="104">
        <f t="shared" si="3"/>
        <v>0</v>
      </c>
    </row>
    <row r="259" spans="2:23" ht="30" hidden="1" customHeight="1">
      <c r="B259" s="113"/>
      <c r="C259" s="203">
        <v>2020</v>
      </c>
      <c r="D259" s="203"/>
      <c r="E259" s="169" t="s">
        <v>1073</v>
      </c>
      <c r="F259" s="201" t="s">
        <v>1072</v>
      </c>
      <c r="G259" s="201"/>
      <c r="H259" s="201"/>
      <c r="I259" s="169" t="s">
        <v>449</v>
      </c>
      <c r="J259" s="201" t="s">
        <v>16</v>
      </c>
      <c r="K259" s="201"/>
      <c r="L259" s="167" t="s">
        <v>28</v>
      </c>
      <c r="M259" s="167">
        <v>5</v>
      </c>
      <c r="N259" s="203" t="s">
        <v>18</v>
      </c>
      <c r="O259" s="203"/>
      <c r="P259" s="203"/>
      <c r="Q259" s="167" t="s">
        <v>17</v>
      </c>
      <c r="W259" s="104">
        <f t="shared" si="3"/>
        <v>0</v>
      </c>
    </row>
    <row r="260" spans="2:23" ht="30" hidden="1" customHeight="1">
      <c r="B260" s="113"/>
      <c r="C260" s="203">
        <v>2020</v>
      </c>
      <c r="D260" s="203"/>
      <c r="E260" s="169" t="s">
        <v>1071</v>
      </c>
      <c r="F260" s="201" t="s">
        <v>1070</v>
      </c>
      <c r="G260" s="201"/>
      <c r="H260" s="201"/>
      <c r="I260" s="169" t="s">
        <v>449</v>
      </c>
      <c r="J260" s="201" t="s">
        <v>16</v>
      </c>
      <c r="K260" s="201"/>
      <c r="L260" s="167" t="s">
        <v>28</v>
      </c>
      <c r="M260" s="167">
        <v>5</v>
      </c>
      <c r="N260" s="203" t="s">
        <v>18</v>
      </c>
      <c r="O260" s="203"/>
      <c r="P260" s="203"/>
      <c r="Q260" s="167" t="s">
        <v>17</v>
      </c>
      <c r="W260" s="104">
        <f t="shared" ref="W260:W323" si="4">R260+S260+T260+U260+V260</f>
        <v>0</v>
      </c>
    </row>
    <row r="261" spans="2:23" s="110" customFormat="1" ht="30" hidden="1" customHeight="1">
      <c r="B261" s="109"/>
      <c r="C261" s="196">
        <v>2020</v>
      </c>
      <c r="D261" s="196"/>
      <c r="E261" s="88" t="s">
        <v>1069</v>
      </c>
      <c r="F261" s="194" t="s">
        <v>1067</v>
      </c>
      <c r="G261" s="194"/>
      <c r="H261" s="194"/>
      <c r="I261" s="88" t="s">
        <v>449</v>
      </c>
      <c r="J261" s="194" t="s">
        <v>16</v>
      </c>
      <c r="K261" s="194"/>
      <c r="L261" s="170" t="s">
        <v>17</v>
      </c>
      <c r="M261" s="170">
        <v>3</v>
      </c>
      <c r="N261" s="196" t="s">
        <v>18</v>
      </c>
      <c r="O261" s="196"/>
      <c r="P261" s="196"/>
      <c r="Q261" s="170" t="s">
        <v>17</v>
      </c>
      <c r="R261" s="89"/>
      <c r="S261" s="89"/>
      <c r="T261" s="89"/>
      <c r="U261" s="89"/>
      <c r="V261" s="89"/>
      <c r="W261" s="180">
        <f t="shared" si="4"/>
        <v>0</v>
      </c>
    </row>
    <row r="262" spans="2:23" ht="30" hidden="1" customHeight="1">
      <c r="B262" s="101"/>
      <c r="C262" s="203">
        <v>2020</v>
      </c>
      <c r="D262" s="203"/>
      <c r="E262" s="169" t="s">
        <v>1068</v>
      </c>
      <c r="F262" s="201" t="s">
        <v>1067</v>
      </c>
      <c r="G262" s="201"/>
      <c r="H262" s="201"/>
      <c r="I262" s="169" t="s">
        <v>449</v>
      </c>
      <c r="J262" s="201" t="s">
        <v>16</v>
      </c>
      <c r="K262" s="201"/>
      <c r="L262" s="167" t="s">
        <v>17</v>
      </c>
      <c r="M262" s="167">
        <v>4</v>
      </c>
      <c r="N262" s="203" t="s">
        <v>18</v>
      </c>
      <c r="O262" s="203"/>
      <c r="P262" s="203"/>
      <c r="Q262" s="167" t="s">
        <v>17</v>
      </c>
      <c r="W262" s="104">
        <f t="shared" si="4"/>
        <v>0</v>
      </c>
    </row>
    <row r="263" spans="2:23" ht="30" hidden="1" customHeight="1">
      <c r="B263" s="113"/>
      <c r="C263" s="203">
        <v>2020</v>
      </c>
      <c r="D263" s="203"/>
      <c r="E263" s="169" t="s">
        <v>1066</v>
      </c>
      <c r="F263" s="201" t="s">
        <v>1065</v>
      </c>
      <c r="G263" s="201"/>
      <c r="H263" s="201"/>
      <c r="I263" s="169" t="s">
        <v>449</v>
      </c>
      <c r="J263" s="201" t="s">
        <v>16</v>
      </c>
      <c r="K263" s="201"/>
      <c r="L263" s="167" t="s">
        <v>28</v>
      </c>
      <c r="M263" s="167">
        <v>5</v>
      </c>
      <c r="N263" s="203" t="s">
        <v>18</v>
      </c>
      <c r="O263" s="203"/>
      <c r="P263" s="203"/>
      <c r="Q263" s="167" t="s">
        <v>17</v>
      </c>
      <c r="W263" s="104">
        <f t="shared" si="4"/>
        <v>0</v>
      </c>
    </row>
    <row r="264" spans="2:23" ht="30" hidden="1" customHeight="1">
      <c r="B264" s="113"/>
      <c r="C264" s="203">
        <v>2020</v>
      </c>
      <c r="D264" s="203"/>
      <c r="E264" s="169" t="s">
        <v>1064</v>
      </c>
      <c r="F264" s="201" t="s">
        <v>1063</v>
      </c>
      <c r="G264" s="201"/>
      <c r="H264" s="201"/>
      <c r="I264" s="169" t="s">
        <v>449</v>
      </c>
      <c r="J264" s="201" t="s">
        <v>16</v>
      </c>
      <c r="K264" s="201"/>
      <c r="L264" s="167" t="s">
        <v>28</v>
      </c>
      <c r="M264" s="167">
        <v>5</v>
      </c>
      <c r="N264" s="203" t="s">
        <v>18</v>
      </c>
      <c r="O264" s="203"/>
      <c r="P264" s="203"/>
      <c r="Q264" s="167" t="s">
        <v>17</v>
      </c>
      <c r="W264" s="104">
        <f t="shared" si="4"/>
        <v>0</v>
      </c>
    </row>
    <row r="265" spans="2:23" ht="30" hidden="1" customHeight="1">
      <c r="B265" s="113"/>
      <c r="C265" s="203">
        <v>2020</v>
      </c>
      <c r="D265" s="203"/>
      <c r="E265" s="169" t="s">
        <v>1062</v>
      </c>
      <c r="F265" s="201" t="s">
        <v>1061</v>
      </c>
      <c r="G265" s="201"/>
      <c r="H265" s="201"/>
      <c r="I265" s="169" t="s">
        <v>449</v>
      </c>
      <c r="J265" s="201" t="s">
        <v>16</v>
      </c>
      <c r="K265" s="201"/>
      <c r="L265" s="167" t="s">
        <v>28</v>
      </c>
      <c r="M265" s="167">
        <v>5</v>
      </c>
      <c r="N265" s="203" t="s">
        <v>18</v>
      </c>
      <c r="O265" s="203"/>
      <c r="P265" s="203"/>
      <c r="Q265" s="167" t="s">
        <v>17</v>
      </c>
      <c r="W265" s="104">
        <f t="shared" si="4"/>
        <v>0</v>
      </c>
    </row>
    <row r="266" spans="2:23" ht="30" hidden="1" customHeight="1">
      <c r="B266" s="101"/>
      <c r="C266" s="203">
        <v>2020</v>
      </c>
      <c r="D266" s="203"/>
      <c r="E266" s="169" t="s">
        <v>1060</v>
      </c>
      <c r="F266" s="201" t="s">
        <v>1059</v>
      </c>
      <c r="G266" s="201"/>
      <c r="H266" s="201"/>
      <c r="I266" s="169" t="s">
        <v>449</v>
      </c>
      <c r="J266" s="201" t="s">
        <v>16</v>
      </c>
      <c r="K266" s="201"/>
      <c r="L266" s="167" t="s">
        <v>17</v>
      </c>
      <c r="M266" s="167">
        <v>4</v>
      </c>
      <c r="N266" s="203" t="s">
        <v>18</v>
      </c>
      <c r="O266" s="203"/>
      <c r="P266" s="203"/>
      <c r="Q266" s="167" t="s">
        <v>17</v>
      </c>
      <c r="W266" s="104">
        <f t="shared" si="4"/>
        <v>0</v>
      </c>
    </row>
    <row r="267" spans="2:23" ht="30" hidden="1" customHeight="1">
      <c r="B267" s="113"/>
      <c r="C267" s="203">
        <v>2020</v>
      </c>
      <c r="D267" s="203"/>
      <c r="E267" s="169" t="s">
        <v>1058</v>
      </c>
      <c r="F267" s="201" t="s">
        <v>1057</v>
      </c>
      <c r="G267" s="201"/>
      <c r="H267" s="201"/>
      <c r="I267" s="169" t="s">
        <v>449</v>
      </c>
      <c r="J267" s="201" t="s">
        <v>16</v>
      </c>
      <c r="K267" s="201"/>
      <c r="L267" s="167" t="s">
        <v>28</v>
      </c>
      <c r="M267" s="167">
        <v>5</v>
      </c>
      <c r="N267" s="203" t="s">
        <v>18</v>
      </c>
      <c r="O267" s="203"/>
      <c r="P267" s="203"/>
      <c r="Q267" s="167" t="s">
        <v>17</v>
      </c>
      <c r="W267" s="104">
        <f t="shared" si="4"/>
        <v>0</v>
      </c>
    </row>
    <row r="268" spans="2:23" ht="30" hidden="1" customHeight="1">
      <c r="B268" s="113"/>
      <c r="C268" s="203">
        <v>2020</v>
      </c>
      <c r="D268" s="203"/>
      <c r="E268" s="169" t="s">
        <v>1056</v>
      </c>
      <c r="F268" s="201" t="s">
        <v>1055</v>
      </c>
      <c r="G268" s="201"/>
      <c r="H268" s="201"/>
      <c r="I268" s="169" t="s">
        <v>449</v>
      </c>
      <c r="J268" s="201" t="s">
        <v>16</v>
      </c>
      <c r="K268" s="201"/>
      <c r="L268" s="167" t="s">
        <v>28</v>
      </c>
      <c r="M268" s="167">
        <v>5</v>
      </c>
      <c r="N268" s="203" t="s">
        <v>18</v>
      </c>
      <c r="O268" s="203"/>
      <c r="P268" s="203"/>
      <c r="Q268" s="167" t="s">
        <v>17</v>
      </c>
      <c r="W268" s="104">
        <f t="shared" si="4"/>
        <v>0</v>
      </c>
    </row>
    <row r="269" spans="2:23" ht="30" hidden="1" customHeight="1">
      <c r="B269" s="113"/>
      <c r="C269" s="203">
        <v>2020</v>
      </c>
      <c r="D269" s="203"/>
      <c r="E269" s="169" t="s">
        <v>1054</v>
      </c>
      <c r="F269" s="201" t="s">
        <v>1053</v>
      </c>
      <c r="G269" s="201"/>
      <c r="H269" s="201"/>
      <c r="I269" s="169" t="s">
        <v>449</v>
      </c>
      <c r="J269" s="201" t="s">
        <v>16</v>
      </c>
      <c r="K269" s="201"/>
      <c r="L269" s="167" t="s">
        <v>28</v>
      </c>
      <c r="M269" s="167">
        <v>5</v>
      </c>
      <c r="N269" s="203" t="s">
        <v>18</v>
      </c>
      <c r="O269" s="203"/>
      <c r="P269" s="203"/>
      <c r="Q269" s="167" t="s">
        <v>17</v>
      </c>
      <c r="W269" s="104">
        <f t="shared" si="4"/>
        <v>0</v>
      </c>
    </row>
    <row r="270" spans="2:23" ht="30" hidden="1" customHeight="1">
      <c r="B270" s="113"/>
      <c r="C270" s="203">
        <v>2020</v>
      </c>
      <c r="D270" s="203"/>
      <c r="E270" s="169" t="s">
        <v>1052</v>
      </c>
      <c r="F270" s="201" t="s">
        <v>1051</v>
      </c>
      <c r="G270" s="201"/>
      <c r="H270" s="201"/>
      <c r="I270" s="169" t="s">
        <v>449</v>
      </c>
      <c r="J270" s="201" t="s">
        <v>16</v>
      </c>
      <c r="K270" s="201"/>
      <c r="L270" s="167" t="s">
        <v>28</v>
      </c>
      <c r="M270" s="167">
        <v>5</v>
      </c>
      <c r="N270" s="203" t="s">
        <v>18</v>
      </c>
      <c r="O270" s="203"/>
      <c r="P270" s="203"/>
      <c r="Q270" s="167" t="s">
        <v>17</v>
      </c>
      <c r="W270" s="104">
        <f t="shared" si="4"/>
        <v>0</v>
      </c>
    </row>
    <row r="271" spans="2:23" s="110" customFormat="1" ht="30" hidden="1" customHeight="1">
      <c r="B271" s="109"/>
      <c r="C271" s="196">
        <v>2020</v>
      </c>
      <c r="D271" s="196"/>
      <c r="E271" s="88" t="s">
        <v>1050</v>
      </c>
      <c r="F271" s="194" t="s">
        <v>1048</v>
      </c>
      <c r="G271" s="194"/>
      <c r="H271" s="194"/>
      <c r="I271" s="88" t="s">
        <v>449</v>
      </c>
      <c r="J271" s="194" t="s">
        <v>16</v>
      </c>
      <c r="K271" s="194"/>
      <c r="L271" s="170" t="s">
        <v>17</v>
      </c>
      <c r="M271" s="170">
        <v>3</v>
      </c>
      <c r="N271" s="196" t="s">
        <v>18</v>
      </c>
      <c r="O271" s="196"/>
      <c r="P271" s="196"/>
      <c r="Q271" s="170" t="s">
        <v>17</v>
      </c>
      <c r="R271" s="89"/>
      <c r="S271" s="89"/>
      <c r="T271" s="89"/>
      <c r="U271" s="89"/>
      <c r="V271" s="89"/>
      <c r="W271" s="180">
        <f t="shared" si="4"/>
        <v>0</v>
      </c>
    </row>
    <row r="272" spans="2:23" ht="30" hidden="1" customHeight="1">
      <c r="B272" s="101"/>
      <c r="C272" s="203">
        <v>2020</v>
      </c>
      <c r="D272" s="203"/>
      <c r="E272" s="169" t="s">
        <v>1049</v>
      </c>
      <c r="F272" s="201" t="s">
        <v>1048</v>
      </c>
      <c r="G272" s="201"/>
      <c r="H272" s="201"/>
      <c r="I272" s="169" t="s">
        <v>449</v>
      </c>
      <c r="J272" s="201" t="s">
        <v>16</v>
      </c>
      <c r="K272" s="201"/>
      <c r="L272" s="167" t="s">
        <v>17</v>
      </c>
      <c r="M272" s="167">
        <v>4</v>
      </c>
      <c r="N272" s="203" t="s">
        <v>18</v>
      </c>
      <c r="O272" s="203"/>
      <c r="P272" s="203"/>
      <c r="Q272" s="167" t="s">
        <v>17</v>
      </c>
      <c r="W272" s="104">
        <f t="shared" si="4"/>
        <v>0</v>
      </c>
    </row>
    <row r="273" spans="2:23" ht="30" hidden="1" customHeight="1">
      <c r="B273" s="113"/>
      <c r="C273" s="203">
        <v>2020</v>
      </c>
      <c r="D273" s="203"/>
      <c r="E273" s="169" t="s">
        <v>1047</v>
      </c>
      <c r="F273" s="201" t="s">
        <v>1046</v>
      </c>
      <c r="G273" s="201"/>
      <c r="H273" s="201"/>
      <c r="I273" s="169" t="s">
        <v>449</v>
      </c>
      <c r="J273" s="201" t="s">
        <v>16</v>
      </c>
      <c r="K273" s="201"/>
      <c r="L273" s="167" t="s">
        <v>28</v>
      </c>
      <c r="M273" s="167">
        <v>5</v>
      </c>
      <c r="N273" s="203" t="s">
        <v>18</v>
      </c>
      <c r="O273" s="203"/>
      <c r="P273" s="203"/>
      <c r="Q273" s="167" t="s">
        <v>17</v>
      </c>
      <c r="W273" s="104">
        <f t="shared" si="4"/>
        <v>0</v>
      </c>
    </row>
    <row r="274" spans="2:23" ht="30" hidden="1" customHeight="1">
      <c r="B274" s="113"/>
      <c r="C274" s="203">
        <v>2020</v>
      </c>
      <c r="D274" s="203"/>
      <c r="E274" s="169" t="s">
        <v>1045</v>
      </c>
      <c r="F274" s="201" t="s">
        <v>1044</v>
      </c>
      <c r="G274" s="201"/>
      <c r="H274" s="201"/>
      <c r="I274" s="169" t="s">
        <v>449</v>
      </c>
      <c r="J274" s="201" t="s">
        <v>16</v>
      </c>
      <c r="K274" s="201"/>
      <c r="L274" s="167" t="s">
        <v>28</v>
      </c>
      <c r="M274" s="167">
        <v>5</v>
      </c>
      <c r="N274" s="203" t="s">
        <v>18</v>
      </c>
      <c r="O274" s="203"/>
      <c r="P274" s="203"/>
      <c r="Q274" s="167" t="s">
        <v>17</v>
      </c>
      <c r="W274" s="104">
        <f t="shared" si="4"/>
        <v>0</v>
      </c>
    </row>
    <row r="275" spans="2:23" ht="30" hidden="1" customHeight="1">
      <c r="B275" s="113"/>
      <c r="C275" s="203">
        <v>2020</v>
      </c>
      <c r="D275" s="203"/>
      <c r="E275" s="169" t="s">
        <v>1043</v>
      </c>
      <c r="F275" s="201" t="s">
        <v>1042</v>
      </c>
      <c r="G275" s="201"/>
      <c r="H275" s="201"/>
      <c r="I275" s="169" t="s">
        <v>449</v>
      </c>
      <c r="J275" s="201" t="s">
        <v>16</v>
      </c>
      <c r="K275" s="201"/>
      <c r="L275" s="167" t="s">
        <v>28</v>
      </c>
      <c r="M275" s="167">
        <v>5</v>
      </c>
      <c r="N275" s="203" t="s">
        <v>18</v>
      </c>
      <c r="O275" s="203"/>
      <c r="P275" s="203"/>
      <c r="Q275" s="167" t="s">
        <v>17</v>
      </c>
      <c r="W275" s="104">
        <f t="shared" si="4"/>
        <v>0</v>
      </c>
    </row>
    <row r="276" spans="2:23" s="110" customFormat="1" ht="30" hidden="1" customHeight="1">
      <c r="B276" s="109"/>
      <c r="C276" s="196">
        <v>2020</v>
      </c>
      <c r="D276" s="196"/>
      <c r="E276" s="88" t="s">
        <v>1041</v>
      </c>
      <c r="F276" s="194" t="s">
        <v>1039</v>
      </c>
      <c r="G276" s="194"/>
      <c r="H276" s="194"/>
      <c r="I276" s="88" t="s">
        <v>449</v>
      </c>
      <c r="J276" s="194" t="s">
        <v>16</v>
      </c>
      <c r="K276" s="194"/>
      <c r="L276" s="170" t="s">
        <v>17</v>
      </c>
      <c r="M276" s="170">
        <v>3</v>
      </c>
      <c r="N276" s="196" t="s">
        <v>18</v>
      </c>
      <c r="O276" s="196"/>
      <c r="P276" s="196"/>
      <c r="Q276" s="170" t="s">
        <v>17</v>
      </c>
      <c r="R276" s="89"/>
      <c r="S276" s="89"/>
      <c r="T276" s="89"/>
      <c r="U276" s="89"/>
      <c r="V276" s="89"/>
      <c r="W276" s="180">
        <f t="shared" si="4"/>
        <v>0</v>
      </c>
    </row>
    <row r="277" spans="2:23" ht="30" hidden="1" customHeight="1">
      <c r="B277" s="101"/>
      <c r="C277" s="203">
        <v>2020</v>
      </c>
      <c r="D277" s="203"/>
      <c r="E277" s="169" t="s">
        <v>1040</v>
      </c>
      <c r="F277" s="201" t="s">
        <v>1039</v>
      </c>
      <c r="G277" s="201"/>
      <c r="H277" s="201"/>
      <c r="I277" s="169" t="s">
        <v>449</v>
      </c>
      <c r="J277" s="201" t="s">
        <v>16</v>
      </c>
      <c r="K277" s="201"/>
      <c r="L277" s="167" t="s">
        <v>17</v>
      </c>
      <c r="M277" s="167">
        <v>4</v>
      </c>
      <c r="N277" s="203" t="s">
        <v>18</v>
      </c>
      <c r="O277" s="203"/>
      <c r="P277" s="203"/>
      <c r="Q277" s="167" t="s">
        <v>17</v>
      </c>
      <c r="W277" s="104">
        <f t="shared" si="4"/>
        <v>0</v>
      </c>
    </row>
    <row r="278" spans="2:23" ht="30" hidden="1" customHeight="1">
      <c r="B278" s="113"/>
      <c r="C278" s="203">
        <v>2020</v>
      </c>
      <c r="D278" s="203"/>
      <c r="E278" s="169" t="s">
        <v>1038</v>
      </c>
      <c r="F278" s="201" t="s">
        <v>1037</v>
      </c>
      <c r="G278" s="201"/>
      <c r="H278" s="201"/>
      <c r="I278" s="169" t="s">
        <v>449</v>
      </c>
      <c r="J278" s="201" t="s">
        <v>16</v>
      </c>
      <c r="K278" s="201"/>
      <c r="L278" s="167" t="s">
        <v>28</v>
      </c>
      <c r="M278" s="167">
        <v>5</v>
      </c>
      <c r="N278" s="203" t="s">
        <v>18</v>
      </c>
      <c r="O278" s="203"/>
      <c r="P278" s="203"/>
      <c r="Q278" s="167" t="s">
        <v>17</v>
      </c>
      <c r="W278" s="104">
        <f t="shared" si="4"/>
        <v>0</v>
      </c>
    </row>
    <row r="279" spans="2:23" ht="30" hidden="1" customHeight="1">
      <c r="B279" s="113"/>
      <c r="C279" s="203">
        <v>2020</v>
      </c>
      <c r="D279" s="203"/>
      <c r="E279" s="169" t="s">
        <v>1036</v>
      </c>
      <c r="F279" s="201" t="s">
        <v>1035</v>
      </c>
      <c r="G279" s="201"/>
      <c r="H279" s="201"/>
      <c r="I279" s="169" t="s">
        <v>449</v>
      </c>
      <c r="J279" s="201" t="s">
        <v>16</v>
      </c>
      <c r="K279" s="201"/>
      <c r="L279" s="167" t="s">
        <v>28</v>
      </c>
      <c r="M279" s="167">
        <v>5</v>
      </c>
      <c r="N279" s="203" t="s">
        <v>18</v>
      </c>
      <c r="O279" s="203"/>
      <c r="P279" s="203"/>
      <c r="Q279" s="167" t="s">
        <v>28</v>
      </c>
      <c r="W279" s="104">
        <f t="shared" si="4"/>
        <v>0</v>
      </c>
    </row>
    <row r="280" spans="2:23" ht="30" hidden="1" customHeight="1">
      <c r="B280" s="113"/>
      <c r="C280" s="203">
        <v>2020</v>
      </c>
      <c r="D280" s="203"/>
      <c r="E280" s="169" t="s">
        <v>1034</v>
      </c>
      <c r="F280" s="201" t="s">
        <v>1033</v>
      </c>
      <c r="G280" s="201"/>
      <c r="H280" s="201"/>
      <c r="I280" s="169" t="s">
        <v>449</v>
      </c>
      <c r="J280" s="201" t="s">
        <v>16</v>
      </c>
      <c r="K280" s="201"/>
      <c r="L280" s="167" t="s">
        <v>28</v>
      </c>
      <c r="M280" s="167">
        <v>5</v>
      </c>
      <c r="N280" s="203" t="s">
        <v>18</v>
      </c>
      <c r="O280" s="203"/>
      <c r="P280" s="203"/>
      <c r="Q280" s="167" t="s">
        <v>17</v>
      </c>
      <c r="R280" s="91"/>
      <c r="S280" s="91"/>
      <c r="T280" s="91"/>
      <c r="U280" s="91"/>
      <c r="V280" s="91"/>
      <c r="W280" s="104">
        <f t="shared" si="4"/>
        <v>0</v>
      </c>
    </row>
    <row r="281" spans="2:23" ht="30" hidden="1" customHeight="1">
      <c r="B281" s="113"/>
      <c r="C281" s="203">
        <v>2020</v>
      </c>
      <c r="D281" s="203"/>
      <c r="E281" s="169" t="s">
        <v>1032</v>
      </c>
      <c r="F281" s="201" t="s">
        <v>1031</v>
      </c>
      <c r="G281" s="201"/>
      <c r="H281" s="201"/>
      <c r="I281" s="169" t="s">
        <v>449</v>
      </c>
      <c r="J281" s="201" t="s">
        <v>16</v>
      </c>
      <c r="K281" s="201"/>
      <c r="L281" s="167" t="s">
        <v>28</v>
      </c>
      <c r="M281" s="167">
        <v>5</v>
      </c>
      <c r="N281" s="203" t="s">
        <v>18</v>
      </c>
      <c r="O281" s="203"/>
      <c r="P281" s="203"/>
      <c r="Q281" s="167" t="s">
        <v>17</v>
      </c>
      <c r="R281" s="91"/>
      <c r="S281" s="91"/>
      <c r="T281" s="91"/>
      <c r="U281" s="91"/>
      <c r="V281" s="91"/>
      <c r="W281" s="104">
        <f t="shared" si="4"/>
        <v>0</v>
      </c>
    </row>
    <row r="282" spans="2:23" ht="30" hidden="1" customHeight="1">
      <c r="B282" s="113"/>
      <c r="C282" s="203">
        <v>2020</v>
      </c>
      <c r="D282" s="203"/>
      <c r="E282" s="169" t="s">
        <v>1030</v>
      </c>
      <c r="F282" s="201" t="s">
        <v>1029</v>
      </c>
      <c r="G282" s="201"/>
      <c r="H282" s="201"/>
      <c r="I282" s="169" t="s">
        <v>449</v>
      </c>
      <c r="J282" s="201" t="s">
        <v>16</v>
      </c>
      <c r="K282" s="201"/>
      <c r="L282" s="167" t="s">
        <v>28</v>
      </c>
      <c r="M282" s="167">
        <v>5</v>
      </c>
      <c r="N282" s="203" t="s">
        <v>18</v>
      </c>
      <c r="O282" s="203"/>
      <c r="P282" s="203"/>
      <c r="Q282" s="167" t="s">
        <v>17</v>
      </c>
      <c r="W282" s="104">
        <f t="shared" si="4"/>
        <v>0</v>
      </c>
    </row>
    <row r="283" spans="2:23" ht="30" hidden="1" customHeight="1">
      <c r="B283" s="113"/>
      <c r="C283" s="203">
        <v>2020</v>
      </c>
      <c r="D283" s="203"/>
      <c r="E283" s="169" t="s">
        <v>1028</v>
      </c>
      <c r="F283" s="201" t="s">
        <v>1027</v>
      </c>
      <c r="G283" s="201"/>
      <c r="H283" s="201"/>
      <c r="I283" s="169" t="s">
        <v>449</v>
      </c>
      <c r="J283" s="201" t="s">
        <v>16</v>
      </c>
      <c r="K283" s="201"/>
      <c r="L283" s="167" t="s">
        <v>28</v>
      </c>
      <c r="M283" s="167">
        <v>5</v>
      </c>
      <c r="N283" s="203" t="s">
        <v>18</v>
      </c>
      <c r="O283" s="203"/>
      <c r="P283" s="203"/>
      <c r="Q283" s="167" t="s">
        <v>17</v>
      </c>
      <c r="W283" s="104">
        <f t="shared" si="4"/>
        <v>0</v>
      </c>
    </row>
    <row r="284" spans="2:23" ht="30" hidden="1" customHeight="1">
      <c r="B284" s="113"/>
      <c r="C284" s="203">
        <v>2020</v>
      </c>
      <c r="D284" s="203"/>
      <c r="E284" s="169" t="s">
        <v>1026</v>
      </c>
      <c r="F284" s="201" t="s">
        <v>1025</v>
      </c>
      <c r="G284" s="201"/>
      <c r="H284" s="201"/>
      <c r="I284" s="169" t="s">
        <v>449</v>
      </c>
      <c r="J284" s="201" t="s">
        <v>16</v>
      </c>
      <c r="K284" s="201"/>
      <c r="L284" s="167" t="s">
        <v>28</v>
      </c>
      <c r="M284" s="167">
        <v>5</v>
      </c>
      <c r="N284" s="203" t="s">
        <v>18</v>
      </c>
      <c r="O284" s="203"/>
      <c r="P284" s="203"/>
      <c r="Q284" s="167" t="s">
        <v>17</v>
      </c>
      <c r="W284" s="104">
        <f t="shared" si="4"/>
        <v>0</v>
      </c>
    </row>
    <row r="285" spans="2:23" s="110" customFormat="1" ht="30" hidden="1" customHeight="1">
      <c r="B285" s="109"/>
      <c r="C285" s="196">
        <v>2020</v>
      </c>
      <c r="D285" s="196"/>
      <c r="E285" s="88" t="s">
        <v>1024</v>
      </c>
      <c r="F285" s="194" t="s">
        <v>1023</v>
      </c>
      <c r="G285" s="194"/>
      <c r="H285" s="194"/>
      <c r="I285" s="88" t="s">
        <v>449</v>
      </c>
      <c r="J285" s="194" t="s">
        <v>16</v>
      </c>
      <c r="K285" s="194"/>
      <c r="L285" s="170" t="s">
        <v>17</v>
      </c>
      <c r="M285" s="170">
        <v>3</v>
      </c>
      <c r="N285" s="196" t="s">
        <v>18</v>
      </c>
      <c r="O285" s="196"/>
      <c r="P285" s="196"/>
      <c r="Q285" s="170" t="s">
        <v>17</v>
      </c>
      <c r="R285" s="89"/>
      <c r="S285" s="89"/>
      <c r="T285" s="89"/>
      <c r="U285" s="89"/>
      <c r="V285" s="89"/>
      <c r="W285" s="180">
        <f t="shared" si="4"/>
        <v>0</v>
      </c>
    </row>
    <row r="286" spans="2:23" ht="30" hidden="1" customHeight="1">
      <c r="B286" s="101"/>
      <c r="C286" s="203">
        <v>2020</v>
      </c>
      <c r="D286" s="203"/>
      <c r="E286" s="169" t="s">
        <v>1022</v>
      </c>
      <c r="F286" s="201" t="s">
        <v>1021</v>
      </c>
      <c r="G286" s="201"/>
      <c r="H286" s="201"/>
      <c r="I286" s="169" t="s">
        <v>449</v>
      </c>
      <c r="J286" s="201" t="s">
        <v>16</v>
      </c>
      <c r="K286" s="201"/>
      <c r="L286" s="167" t="s">
        <v>28</v>
      </c>
      <c r="M286" s="167">
        <v>4</v>
      </c>
      <c r="N286" s="203" t="s">
        <v>18</v>
      </c>
      <c r="O286" s="203"/>
      <c r="P286" s="203"/>
      <c r="Q286" s="167" t="s">
        <v>17</v>
      </c>
      <c r="W286" s="104">
        <f t="shared" si="4"/>
        <v>0</v>
      </c>
    </row>
    <row r="287" spans="2:23" s="110" customFormat="1" ht="30" hidden="1" customHeight="1">
      <c r="B287" s="109"/>
      <c r="C287" s="196">
        <v>2020</v>
      </c>
      <c r="D287" s="196"/>
      <c r="E287" s="88" t="s">
        <v>1020</v>
      </c>
      <c r="F287" s="194" t="s">
        <v>1019</v>
      </c>
      <c r="G287" s="194"/>
      <c r="H287" s="194"/>
      <c r="I287" s="88" t="s">
        <v>449</v>
      </c>
      <c r="J287" s="194" t="s">
        <v>16</v>
      </c>
      <c r="K287" s="194"/>
      <c r="L287" s="170" t="s">
        <v>17</v>
      </c>
      <c r="M287" s="170">
        <v>3</v>
      </c>
      <c r="N287" s="196" t="s">
        <v>18</v>
      </c>
      <c r="O287" s="196"/>
      <c r="P287" s="196"/>
      <c r="Q287" s="170" t="s">
        <v>17</v>
      </c>
      <c r="R287" s="89"/>
      <c r="S287" s="89"/>
      <c r="T287" s="89"/>
      <c r="U287" s="89"/>
      <c r="V287" s="89"/>
      <c r="W287" s="180">
        <f t="shared" si="4"/>
        <v>0</v>
      </c>
    </row>
    <row r="288" spans="2:23" ht="30" hidden="1" customHeight="1">
      <c r="B288" s="101"/>
      <c r="C288" s="203">
        <v>2020</v>
      </c>
      <c r="D288" s="203"/>
      <c r="E288" s="169" t="s">
        <v>1018</v>
      </c>
      <c r="F288" s="201" t="s">
        <v>1017</v>
      </c>
      <c r="G288" s="201"/>
      <c r="H288" s="201"/>
      <c r="I288" s="169" t="s">
        <v>449</v>
      </c>
      <c r="J288" s="201" t="s">
        <v>16</v>
      </c>
      <c r="K288" s="201"/>
      <c r="L288" s="167" t="s">
        <v>28</v>
      </c>
      <c r="M288" s="167">
        <v>4</v>
      </c>
      <c r="N288" s="203" t="s">
        <v>18</v>
      </c>
      <c r="O288" s="203"/>
      <c r="P288" s="203"/>
      <c r="Q288" s="167" t="s">
        <v>17</v>
      </c>
      <c r="W288" s="104">
        <f t="shared" si="4"/>
        <v>0</v>
      </c>
    </row>
    <row r="289" spans="2:23" ht="30" hidden="1" customHeight="1">
      <c r="B289" s="101"/>
      <c r="C289" s="203">
        <v>2020</v>
      </c>
      <c r="D289" s="203"/>
      <c r="E289" s="169" t="s">
        <v>1016</v>
      </c>
      <c r="F289" s="201" t="s">
        <v>1015</v>
      </c>
      <c r="G289" s="201"/>
      <c r="H289" s="201"/>
      <c r="I289" s="169" t="s">
        <v>449</v>
      </c>
      <c r="J289" s="201" t="s">
        <v>16</v>
      </c>
      <c r="K289" s="201"/>
      <c r="L289" s="167" t="s">
        <v>28</v>
      </c>
      <c r="M289" s="167">
        <v>4</v>
      </c>
      <c r="N289" s="203" t="s">
        <v>18</v>
      </c>
      <c r="O289" s="203"/>
      <c r="P289" s="203"/>
      <c r="Q289" s="167" t="s">
        <v>17</v>
      </c>
      <c r="W289" s="104">
        <f t="shared" si="4"/>
        <v>0</v>
      </c>
    </row>
    <row r="290" spans="2:23" s="110" customFormat="1" ht="30" customHeight="1">
      <c r="B290" s="109"/>
      <c r="C290" s="196">
        <v>2020</v>
      </c>
      <c r="D290" s="196"/>
      <c r="E290" s="88" t="s">
        <v>1014</v>
      </c>
      <c r="F290" s="194" t="s">
        <v>1013</v>
      </c>
      <c r="G290" s="194"/>
      <c r="H290" s="194"/>
      <c r="I290" s="88" t="s">
        <v>449</v>
      </c>
      <c r="J290" s="194" t="s">
        <v>16</v>
      </c>
      <c r="K290" s="194"/>
      <c r="L290" s="170" t="s">
        <v>17</v>
      </c>
      <c r="M290" s="170">
        <v>3</v>
      </c>
      <c r="N290" s="196" t="s">
        <v>18</v>
      </c>
      <c r="O290" s="196"/>
      <c r="P290" s="196"/>
      <c r="Q290" s="170" t="s">
        <v>17</v>
      </c>
      <c r="R290" s="89"/>
      <c r="S290" s="89"/>
      <c r="T290" s="89"/>
      <c r="U290" s="89">
        <f>U291+U292+U293+U294+U295+U296+U297+U298+U299+U300+U301+U302+U303+U304+U305+U307+U306+U308+U309+U310+U311</f>
        <v>1500</v>
      </c>
      <c r="V290" s="89"/>
      <c r="W290" s="180">
        <f t="shared" si="4"/>
        <v>1500</v>
      </c>
    </row>
    <row r="291" spans="2:23" ht="30" hidden="1" customHeight="1">
      <c r="B291" s="101"/>
      <c r="C291" s="203">
        <v>2020</v>
      </c>
      <c r="D291" s="203"/>
      <c r="E291" s="169" t="s">
        <v>1012</v>
      </c>
      <c r="F291" s="201" t="s">
        <v>1011</v>
      </c>
      <c r="G291" s="201"/>
      <c r="H291" s="201"/>
      <c r="I291" s="169" t="s">
        <v>449</v>
      </c>
      <c r="J291" s="201" t="s">
        <v>16</v>
      </c>
      <c r="K291" s="201"/>
      <c r="L291" s="167" t="s">
        <v>28</v>
      </c>
      <c r="M291" s="167">
        <v>4</v>
      </c>
      <c r="N291" s="203" t="s">
        <v>18</v>
      </c>
      <c r="O291" s="203"/>
      <c r="P291" s="203"/>
      <c r="Q291" s="167" t="s">
        <v>17</v>
      </c>
      <c r="W291" s="104">
        <f t="shared" si="4"/>
        <v>0</v>
      </c>
    </row>
    <row r="292" spans="2:23" ht="30" customHeight="1">
      <c r="B292" s="101"/>
      <c r="C292" s="203">
        <v>2020</v>
      </c>
      <c r="D292" s="203"/>
      <c r="E292" s="169" t="s">
        <v>1010</v>
      </c>
      <c r="F292" s="201" t="s">
        <v>1009</v>
      </c>
      <c r="G292" s="201"/>
      <c r="H292" s="201"/>
      <c r="I292" s="169" t="s">
        <v>449</v>
      </c>
      <c r="J292" s="201" t="s">
        <v>16</v>
      </c>
      <c r="K292" s="201"/>
      <c r="L292" s="167" t="s">
        <v>28</v>
      </c>
      <c r="M292" s="167">
        <v>4</v>
      </c>
      <c r="N292" s="203" t="s">
        <v>18</v>
      </c>
      <c r="O292" s="203"/>
      <c r="P292" s="203"/>
      <c r="Q292" s="167" t="s">
        <v>17</v>
      </c>
      <c r="U292" s="82">
        <v>1500</v>
      </c>
      <c r="W292" s="104">
        <f t="shared" si="4"/>
        <v>1500</v>
      </c>
    </row>
    <row r="293" spans="2:23" ht="30" hidden="1" customHeight="1">
      <c r="B293" s="101"/>
      <c r="C293" s="203">
        <v>2020</v>
      </c>
      <c r="D293" s="203"/>
      <c r="E293" s="169" t="s">
        <v>1008</v>
      </c>
      <c r="F293" s="201" t="s">
        <v>1007</v>
      </c>
      <c r="G293" s="201"/>
      <c r="H293" s="201"/>
      <c r="I293" s="169" t="s">
        <v>449</v>
      </c>
      <c r="J293" s="201" t="s">
        <v>16</v>
      </c>
      <c r="K293" s="201"/>
      <c r="L293" s="167" t="s">
        <v>28</v>
      </c>
      <c r="M293" s="167">
        <v>4</v>
      </c>
      <c r="N293" s="203" t="s">
        <v>18</v>
      </c>
      <c r="O293" s="203"/>
      <c r="P293" s="203"/>
      <c r="Q293" s="167" t="s">
        <v>17</v>
      </c>
      <c r="W293" s="104">
        <f t="shared" si="4"/>
        <v>0</v>
      </c>
    </row>
    <row r="294" spans="2:23" ht="30" hidden="1" customHeight="1">
      <c r="B294" s="101"/>
      <c r="C294" s="203">
        <v>2020</v>
      </c>
      <c r="D294" s="203"/>
      <c r="E294" s="169" t="s">
        <v>1006</v>
      </c>
      <c r="F294" s="201" t="s">
        <v>1005</v>
      </c>
      <c r="G294" s="201"/>
      <c r="H294" s="201"/>
      <c r="I294" s="169" t="s">
        <v>449</v>
      </c>
      <c r="J294" s="201" t="s">
        <v>16</v>
      </c>
      <c r="K294" s="201"/>
      <c r="L294" s="167" t="s">
        <v>28</v>
      </c>
      <c r="M294" s="167">
        <v>4</v>
      </c>
      <c r="N294" s="203" t="s">
        <v>18</v>
      </c>
      <c r="O294" s="203"/>
      <c r="P294" s="203"/>
      <c r="Q294" s="167" t="s">
        <v>17</v>
      </c>
      <c r="W294" s="104">
        <f t="shared" si="4"/>
        <v>0</v>
      </c>
    </row>
    <row r="295" spans="2:23" ht="30" hidden="1" customHeight="1">
      <c r="B295" s="101"/>
      <c r="C295" s="203">
        <v>2020</v>
      </c>
      <c r="D295" s="203"/>
      <c r="E295" s="169" t="s">
        <v>1004</v>
      </c>
      <c r="F295" s="201" t="s">
        <v>1003</v>
      </c>
      <c r="G295" s="201"/>
      <c r="H295" s="201"/>
      <c r="I295" s="169" t="s">
        <v>449</v>
      </c>
      <c r="J295" s="201" t="s">
        <v>16</v>
      </c>
      <c r="K295" s="201"/>
      <c r="L295" s="167" t="s">
        <v>28</v>
      </c>
      <c r="M295" s="167">
        <v>4</v>
      </c>
      <c r="N295" s="203" t="s">
        <v>18</v>
      </c>
      <c r="O295" s="203"/>
      <c r="P295" s="203"/>
      <c r="Q295" s="167" t="s">
        <v>17</v>
      </c>
      <c r="W295" s="104">
        <f t="shared" si="4"/>
        <v>0</v>
      </c>
    </row>
    <row r="296" spans="2:23" ht="30" hidden="1" customHeight="1">
      <c r="B296" s="101"/>
      <c r="C296" s="203">
        <v>2020</v>
      </c>
      <c r="D296" s="203"/>
      <c r="E296" s="169" t="s">
        <v>1002</v>
      </c>
      <c r="F296" s="201" t="s">
        <v>1001</v>
      </c>
      <c r="G296" s="201"/>
      <c r="H296" s="201"/>
      <c r="I296" s="169" t="s">
        <v>449</v>
      </c>
      <c r="J296" s="201" t="s">
        <v>16</v>
      </c>
      <c r="K296" s="201"/>
      <c r="L296" s="167" t="s">
        <v>28</v>
      </c>
      <c r="M296" s="167">
        <v>4</v>
      </c>
      <c r="N296" s="203" t="s">
        <v>18</v>
      </c>
      <c r="O296" s="203"/>
      <c r="P296" s="203"/>
      <c r="Q296" s="167" t="s">
        <v>17</v>
      </c>
      <c r="W296" s="104">
        <f t="shared" si="4"/>
        <v>0</v>
      </c>
    </row>
    <row r="297" spans="2:23" ht="30" hidden="1" customHeight="1">
      <c r="B297" s="101"/>
      <c r="C297" s="203">
        <v>2020</v>
      </c>
      <c r="D297" s="203"/>
      <c r="E297" s="169" t="s">
        <v>1000</v>
      </c>
      <c r="F297" s="201" t="s">
        <v>999</v>
      </c>
      <c r="G297" s="201"/>
      <c r="H297" s="201"/>
      <c r="I297" s="169" t="s">
        <v>449</v>
      </c>
      <c r="J297" s="201" t="s">
        <v>16</v>
      </c>
      <c r="K297" s="201"/>
      <c r="L297" s="167" t="s">
        <v>17</v>
      </c>
      <c r="M297" s="167">
        <v>4</v>
      </c>
      <c r="N297" s="203" t="s">
        <v>18</v>
      </c>
      <c r="O297" s="203"/>
      <c r="P297" s="203"/>
      <c r="Q297" s="167" t="s">
        <v>17</v>
      </c>
      <c r="W297" s="104">
        <f t="shared" si="4"/>
        <v>0</v>
      </c>
    </row>
    <row r="298" spans="2:23" ht="30" hidden="1" customHeight="1">
      <c r="B298" s="113"/>
      <c r="C298" s="203">
        <v>2020</v>
      </c>
      <c r="D298" s="203"/>
      <c r="E298" s="169" t="s">
        <v>998</v>
      </c>
      <c r="F298" s="201" t="s">
        <v>997</v>
      </c>
      <c r="G298" s="201"/>
      <c r="H298" s="201"/>
      <c r="I298" s="169" t="s">
        <v>449</v>
      </c>
      <c r="J298" s="201" t="s">
        <v>16</v>
      </c>
      <c r="K298" s="201"/>
      <c r="L298" s="167" t="s">
        <v>28</v>
      </c>
      <c r="M298" s="167">
        <v>5</v>
      </c>
      <c r="N298" s="203" t="s">
        <v>18</v>
      </c>
      <c r="O298" s="203"/>
      <c r="P298" s="203"/>
      <c r="Q298" s="167" t="s">
        <v>17</v>
      </c>
      <c r="W298" s="104">
        <f t="shared" si="4"/>
        <v>0</v>
      </c>
    </row>
    <row r="299" spans="2:23" ht="30" hidden="1" customHeight="1">
      <c r="B299" s="113"/>
      <c r="C299" s="203">
        <v>2020</v>
      </c>
      <c r="D299" s="203"/>
      <c r="E299" s="169" t="s">
        <v>996</v>
      </c>
      <c r="F299" s="201" t="s">
        <v>995</v>
      </c>
      <c r="G299" s="201"/>
      <c r="H299" s="201"/>
      <c r="I299" s="169" t="s">
        <v>449</v>
      </c>
      <c r="J299" s="201" t="s">
        <v>16</v>
      </c>
      <c r="K299" s="201"/>
      <c r="L299" s="167" t="s">
        <v>28</v>
      </c>
      <c r="M299" s="167">
        <v>5</v>
      </c>
      <c r="N299" s="203" t="s">
        <v>18</v>
      </c>
      <c r="O299" s="203"/>
      <c r="P299" s="203"/>
      <c r="Q299" s="167" t="s">
        <v>17</v>
      </c>
      <c r="W299" s="104">
        <f t="shared" si="4"/>
        <v>0</v>
      </c>
    </row>
    <row r="300" spans="2:23" ht="30" hidden="1" customHeight="1">
      <c r="B300" s="101"/>
      <c r="C300" s="203">
        <v>2020</v>
      </c>
      <c r="D300" s="203"/>
      <c r="E300" s="169" t="s">
        <v>994</v>
      </c>
      <c r="F300" s="201" t="s">
        <v>993</v>
      </c>
      <c r="G300" s="201"/>
      <c r="H300" s="201"/>
      <c r="I300" s="169" t="s">
        <v>449</v>
      </c>
      <c r="J300" s="201" t="s">
        <v>16</v>
      </c>
      <c r="K300" s="201"/>
      <c r="L300" s="167" t="s">
        <v>28</v>
      </c>
      <c r="M300" s="167">
        <v>4</v>
      </c>
      <c r="N300" s="203" t="s">
        <v>18</v>
      </c>
      <c r="O300" s="203"/>
      <c r="P300" s="203"/>
      <c r="Q300" s="167" t="s">
        <v>17</v>
      </c>
      <c r="W300" s="104">
        <f t="shared" si="4"/>
        <v>0</v>
      </c>
    </row>
    <row r="301" spans="2:23" ht="30" hidden="1" customHeight="1">
      <c r="B301" s="101"/>
      <c r="C301" s="203">
        <v>2020</v>
      </c>
      <c r="D301" s="203"/>
      <c r="E301" s="169" t="s">
        <v>992</v>
      </c>
      <c r="F301" s="201" t="s">
        <v>991</v>
      </c>
      <c r="G301" s="201"/>
      <c r="H301" s="201"/>
      <c r="I301" s="169" t="s">
        <v>449</v>
      </c>
      <c r="J301" s="201" t="s">
        <v>16</v>
      </c>
      <c r="K301" s="201"/>
      <c r="L301" s="167" t="s">
        <v>28</v>
      </c>
      <c r="M301" s="167">
        <v>4</v>
      </c>
      <c r="N301" s="203" t="s">
        <v>18</v>
      </c>
      <c r="O301" s="203"/>
      <c r="P301" s="203"/>
      <c r="Q301" s="167" t="s">
        <v>17</v>
      </c>
      <c r="W301" s="104">
        <f t="shared" si="4"/>
        <v>0</v>
      </c>
    </row>
    <row r="302" spans="2:23" ht="30" hidden="1" customHeight="1">
      <c r="B302" s="101"/>
      <c r="C302" s="203">
        <v>2020</v>
      </c>
      <c r="D302" s="203"/>
      <c r="E302" s="169" t="s">
        <v>990</v>
      </c>
      <c r="F302" s="201" t="s">
        <v>989</v>
      </c>
      <c r="G302" s="201"/>
      <c r="H302" s="201"/>
      <c r="I302" s="169" t="s">
        <v>449</v>
      </c>
      <c r="J302" s="201" t="s">
        <v>16</v>
      </c>
      <c r="K302" s="201"/>
      <c r="L302" s="167" t="s">
        <v>28</v>
      </c>
      <c r="M302" s="167">
        <v>4</v>
      </c>
      <c r="N302" s="203" t="s">
        <v>18</v>
      </c>
      <c r="O302" s="203"/>
      <c r="P302" s="203"/>
      <c r="Q302" s="167" t="s">
        <v>17</v>
      </c>
      <c r="W302" s="104">
        <f t="shared" si="4"/>
        <v>0</v>
      </c>
    </row>
    <row r="303" spans="2:23" ht="30" hidden="1" customHeight="1">
      <c r="B303" s="101"/>
      <c r="C303" s="203">
        <v>2020</v>
      </c>
      <c r="D303" s="203"/>
      <c r="E303" s="169" t="s">
        <v>988</v>
      </c>
      <c r="F303" s="201" t="s">
        <v>987</v>
      </c>
      <c r="G303" s="201"/>
      <c r="H303" s="201"/>
      <c r="I303" s="169" t="s">
        <v>449</v>
      </c>
      <c r="J303" s="201" t="s">
        <v>16</v>
      </c>
      <c r="K303" s="201"/>
      <c r="L303" s="167" t="s">
        <v>28</v>
      </c>
      <c r="M303" s="167">
        <v>4</v>
      </c>
      <c r="N303" s="203" t="s">
        <v>18</v>
      </c>
      <c r="O303" s="203"/>
      <c r="P303" s="203"/>
      <c r="Q303" s="167" t="s">
        <v>17</v>
      </c>
      <c r="W303" s="104">
        <f t="shared" si="4"/>
        <v>0</v>
      </c>
    </row>
    <row r="304" spans="2:23" ht="30" hidden="1" customHeight="1">
      <c r="B304" s="101"/>
      <c r="C304" s="203">
        <v>2020</v>
      </c>
      <c r="D304" s="203"/>
      <c r="E304" s="169" t="s">
        <v>986</v>
      </c>
      <c r="F304" s="201" t="s">
        <v>985</v>
      </c>
      <c r="G304" s="201"/>
      <c r="H304" s="201"/>
      <c r="I304" s="169" t="s">
        <v>449</v>
      </c>
      <c r="J304" s="201" t="s">
        <v>16</v>
      </c>
      <c r="K304" s="201"/>
      <c r="L304" s="167" t="s">
        <v>28</v>
      </c>
      <c r="M304" s="167">
        <v>4</v>
      </c>
      <c r="N304" s="203" t="s">
        <v>18</v>
      </c>
      <c r="O304" s="203"/>
      <c r="P304" s="203"/>
      <c r="Q304" s="167" t="s">
        <v>17</v>
      </c>
      <c r="W304" s="104">
        <f t="shared" si="4"/>
        <v>0</v>
      </c>
    </row>
    <row r="305" spans="2:23" ht="30" hidden="1" customHeight="1">
      <c r="B305" s="101"/>
      <c r="C305" s="203">
        <v>2020</v>
      </c>
      <c r="D305" s="203"/>
      <c r="E305" s="169" t="s">
        <v>984</v>
      </c>
      <c r="F305" s="201" t="s">
        <v>983</v>
      </c>
      <c r="G305" s="201"/>
      <c r="H305" s="201"/>
      <c r="I305" s="169" t="s">
        <v>449</v>
      </c>
      <c r="J305" s="201" t="s">
        <v>16</v>
      </c>
      <c r="K305" s="201"/>
      <c r="L305" s="167" t="s">
        <v>28</v>
      </c>
      <c r="M305" s="167">
        <v>4</v>
      </c>
      <c r="N305" s="203" t="s">
        <v>18</v>
      </c>
      <c r="O305" s="203"/>
      <c r="P305" s="203"/>
      <c r="Q305" s="167" t="s">
        <v>17</v>
      </c>
      <c r="W305" s="104">
        <f t="shared" si="4"/>
        <v>0</v>
      </c>
    </row>
    <row r="306" spans="2:23" ht="30" hidden="1" customHeight="1">
      <c r="B306" s="101"/>
      <c r="C306" s="203">
        <v>2020</v>
      </c>
      <c r="D306" s="203"/>
      <c r="E306" s="169" t="s">
        <v>982</v>
      </c>
      <c r="F306" s="201" t="s">
        <v>981</v>
      </c>
      <c r="G306" s="201"/>
      <c r="H306" s="201"/>
      <c r="I306" s="169" t="s">
        <v>449</v>
      </c>
      <c r="J306" s="201" t="s">
        <v>16</v>
      </c>
      <c r="K306" s="201"/>
      <c r="L306" s="167" t="s">
        <v>28</v>
      </c>
      <c r="M306" s="167">
        <v>4</v>
      </c>
      <c r="N306" s="203" t="s">
        <v>18</v>
      </c>
      <c r="O306" s="203"/>
      <c r="P306" s="203"/>
      <c r="Q306" s="167" t="s">
        <v>17</v>
      </c>
      <c r="W306" s="104">
        <f t="shared" si="4"/>
        <v>0</v>
      </c>
    </row>
    <row r="307" spans="2:23" ht="30" hidden="1" customHeight="1">
      <c r="B307" s="101"/>
      <c r="C307" s="203">
        <v>2020</v>
      </c>
      <c r="D307" s="203"/>
      <c r="E307" s="169" t="s">
        <v>980</v>
      </c>
      <c r="F307" s="201" t="s">
        <v>979</v>
      </c>
      <c r="G307" s="201"/>
      <c r="H307" s="201"/>
      <c r="I307" s="169" t="s">
        <v>449</v>
      </c>
      <c r="J307" s="201" t="s">
        <v>16</v>
      </c>
      <c r="K307" s="201"/>
      <c r="L307" s="167" t="s">
        <v>28</v>
      </c>
      <c r="M307" s="167">
        <v>4</v>
      </c>
      <c r="N307" s="203" t="s">
        <v>18</v>
      </c>
      <c r="O307" s="203"/>
      <c r="P307" s="203"/>
      <c r="Q307" s="167" t="s">
        <v>17</v>
      </c>
      <c r="W307" s="104">
        <f t="shared" si="4"/>
        <v>0</v>
      </c>
    </row>
    <row r="308" spans="2:23" ht="30" hidden="1" customHeight="1">
      <c r="B308" s="101"/>
      <c r="C308" s="203">
        <v>2020</v>
      </c>
      <c r="D308" s="203"/>
      <c r="E308" s="169" t="s">
        <v>978</v>
      </c>
      <c r="F308" s="201" t="s">
        <v>977</v>
      </c>
      <c r="G308" s="201"/>
      <c r="H308" s="201"/>
      <c r="I308" s="169" t="s">
        <v>449</v>
      </c>
      <c r="J308" s="201" t="s">
        <v>16</v>
      </c>
      <c r="K308" s="201"/>
      <c r="L308" s="167" t="s">
        <v>28</v>
      </c>
      <c r="M308" s="167">
        <v>4</v>
      </c>
      <c r="N308" s="203" t="s">
        <v>18</v>
      </c>
      <c r="O308" s="203"/>
      <c r="P308" s="203"/>
      <c r="Q308" s="167" t="s">
        <v>17</v>
      </c>
      <c r="W308" s="104">
        <f t="shared" si="4"/>
        <v>0</v>
      </c>
    </row>
    <row r="309" spans="2:23" ht="30" hidden="1" customHeight="1">
      <c r="B309" s="101"/>
      <c r="C309" s="203">
        <v>2020</v>
      </c>
      <c r="D309" s="203"/>
      <c r="E309" s="169" t="s">
        <v>976</v>
      </c>
      <c r="F309" s="201" t="s">
        <v>975</v>
      </c>
      <c r="G309" s="201"/>
      <c r="H309" s="201"/>
      <c r="I309" s="169" t="s">
        <v>449</v>
      </c>
      <c r="J309" s="201" t="s">
        <v>16</v>
      </c>
      <c r="K309" s="201"/>
      <c r="L309" s="167" t="s">
        <v>28</v>
      </c>
      <c r="M309" s="167">
        <v>4</v>
      </c>
      <c r="N309" s="203" t="s">
        <v>18</v>
      </c>
      <c r="O309" s="203"/>
      <c r="P309" s="203"/>
      <c r="Q309" s="167" t="s">
        <v>17</v>
      </c>
      <c r="W309" s="104">
        <f t="shared" si="4"/>
        <v>0</v>
      </c>
    </row>
    <row r="310" spans="2:23" ht="30" hidden="1" customHeight="1">
      <c r="B310" s="101"/>
      <c r="C310" s="203">
        <v>2020</v>
      </c>
      <c r="D310" s="203"/>
      <c r="E310" s="169" t="s">
        <v>974</v>
      </c>
      <c r="F310" s="201" t="s">
        <v>973</v>
      </c>
      <c r="G310" s="201"/>
      <c r="H310" s="201"/>
      <c r="I310" s="169" t="s">
        <v>449</v>
      </c>
      <c r="J310" s="201" t="s">
        <v>16</v>
      </c>
      <c r="K310" s="201"/>
      <c r="L310" s="167" t="s">
        <v>28</v>
      </c>
      <c r="M310" s="167">
        <v>4</v>
      </c>
      <c r="N310" s="203" t="s">
        <v>18</v>
      </c>
      <c r="O310" s="203"/>
      <c r="P310" s="203"/>
      <c r="Q310" s="167" t="s">
        <v>17</v>
      </c>
      <c r="W310" s="104">
        <f t="shared" si="4"/>
        <v>0</v>
      </c>
    </row>
    <row r="311" spans="2:23" ht="30" hidden="1" customHeight="1">
      <c r="B311" s="101"/>
      <c r="C311" s="203">
        <v>2020</v>
      </c>
      <c r="D311" s="203"/>
      <c r="E311" s="169" t="s">
        <v>972</v>
      </c>
      <c r="F311" s="201" t="s">
        <v>971</v>
      </c>
      <c r="G311" s="201"/>
      <c r="H311" s="201"/>
      <c r="I311" s="169" t="s">
        <v>449</v>
      </c>
      <c r="J311" s="201" t="s">
        <v>16</v>
      </c>
      <c r="K311" s="201"/>
      <c r="L311" s="167" t="s">
        <v>28</v>
      </c>
      <c r="M311" s="167">
        <v>4</v>
      </c>
      <c r="N311" s="203" t="s">
        <v>18</v>
      </c>
      <c r="O311" s="203"/>
      <c r="P311" s="203"/>
      <c r="Q311" s="167" t="s">
        <v>17</v>
      </c>
      <c r="W311" s="104">
        <f t="shared" si="4"/>
        <v>0</v>
      </c>
    </row>
    <row r="312" spans="2:23" s="110" customFormat="1" ht="30" hidden="1" customHeight="1">
      <c r="B312" s="109"/>
      <c r="C312" s="196">
        <v>2020</v>
      </c>
      <c r="D312" s="196"/>
      <c r="E312" s="88" t="s">
        <v>970</v>
      </c>
      <c r="F312" s="194" t="s">
        <v>969</v>
      </c>
      <c r="G312" s="194"/>
      <c r="H312" s="194"/>
      <c r="I312" s="88" t="s">
        <v>449</v>
      </c>
      <c r="J312" s="194" t="s">
        <v>16</v>
      </c>
      <c r="K312" s="194"/>
      <c r="L312" s="170" t="s">
        <v>17</v>
      </c>
      <c r="M312" s="170">
        <v>3</v>
      </c>
      <c r="N312" s="196" t="s">
        <v>18</v>
      </c>
      <c r="O312" s="196"/>
      <c r="P312" s="196"/>
      <c r="Q312" s="170" t="s">
        <v>17</v>
      </c>
      <c r="R312" s="89"/>
      <c r="S312" s="89"/>
      <c r="T312" s="89"/>
      <c r="U312" s="89"/>
      <c r="V312" s="89"/>
      <c r="W312" s="180">
        <f t="shared" si="4"/>
        <v>0</v>
      </c>
    </row>
    <row r="313" spans="2:23" ht="30" hidden="1" customHeight="1">
      <c r="B313" s="101"/>
      <c r="C313" s="203">
        <v>2020</v>
      </c>
      <c r="D313" s="203"/>
      <c r="E313" s="169" t="s">
        <v>968</v>
      </c>
      <c r="F313" s="201" t="s">
        <v>967</v>
      </c>
      <c r="G313" s="201"/>
      <c r="H313" s="201"/>
      <c r="I313" s="169" t="s">
        <v>449</v>
      </c>
      <c r="J313" s="201" t="s">
        <v>16</v>
      </c>
      <c r="K313" s="201"/>
      <c r="L313" s="167" t="s">
        <v>28</v>
      </c>
      <c r="M313" s="167">
        <v>4</v>
      </c>
      <c r="N313" s="203" t="s">
        <v>18</v>
      </c>
      <c r="O313" s="203"/>
      <c r="P313" s="203"/>
      <c r="Q313" s="167" t="s">
        <v>17</v>
      </c>
      <c r="W313" s="104">
        <f t="shared" si="4"/>
        <v>0</v>
      </c>
    </row>
    <row r="314" spans="2:23" ht="30" hidden="1" customHeight="1">
      <c r="B314" s="101"/>
      <c r="C314" s="203">
        <v>2020</v>
      </c>
      <c r="D314" s="203"/>
      <c r="E314" s="169" t="s">
        <v>966</v>
      </c>
      <c r="F314" s="201" t="s">
        <v>965</v>
      </c>
      <c r="G314" s="201"/>
      <c r="H314" s="201"/>
      <c r="I314" s="169" t="s">
        <v>449</v>
      </c>
      <c r="J314" s="201" t="s">
        <v>16</v>
      </c>
      <c r="K314" s="201"/>
      <c r="L314" s="167" t="s">
        <v>28</v>
      </c>
      <c r="M314" s="167">
        <v>4</v>
      </c>
      <c r="N314" s="203" t="s">
        <v>18</v>
      </c>
      <c r="O314" s="203"/>
      <c r="P314" s="203"/>
      <c r="Q314" s="167" t="s">
        <v>17</v>
      </c>
      <c r="W314" s="104">
        <f t="shared" si="4"/>
        <v>0</v>
      </c>
    </row>
    <row r="315" spans="2:23" s="108" customFormat="1" ht="30" customHeight="1">
      <c r="B315" s="107"/>
      <c r="C315" s="191">
        <v>2020</v>
      </c>
      <c r="D315" s="191"/>
      <c r="E315" s="175" t="s">
        <v>964</v>
      </c>
      <c r="F315" s="193" t="s">
        <v>963</v>
      </c>
      <c r="G315" s="193"/>
      <c r="H315" s="193"/>
      <c r="I315" s="175" t="s">
        <v>449</v>
      </c>
      <c r="J315" s="193" t="s">
        <v>16</v>
      </c>
      <c r="K315" s="193"/>
      <c r="L315" s="173" t="s">
        <v>17</v>
      </c>
      <c r="M315" s="173">
        <v>2</v>
      </c>
      <c r="N315" s="191" t="s">
        <v>18</v>
      </c>
      <c r="O315" s="191"/>
      <c r="P315" s="191"/>
      <c r="Q315" s="173" t="s">
        <v>17</v>
      </c>
      <c r="R315" s="84"/>
      <c r="S315" s="84">
        <f>S316+S318+S320+S323+S327+S330+S332+S335+S341+S353+S359+S361+S364+S366+S368</f>
        <v>28685.809999999998</v>
      </c>
      <c r="T315" s="84">
        <f>T316+T318+T320+T323+T327+T330+T332+T335+T341+T353+T359+T361+T364+T366+T368</f>
        <v>17591.63</v>
      </c>
      <c r="V315" s="84">
        <f>V341+V353</f>
        <v>9233.0899999999983</v>
      </c>
      <c r="W315" s="106">
        <f t="shared" si="4"/>
        <v>55510.53</v>
      </c>
    </row>
    <row r="316" spans="2:23" s="110" customFormat="1" ht="30" hidden="1" customHeight="1">
      <c r="B316" s="109"/>
      <c r="C316" s="196">
        <v>2020</v>
      </c>
      <c r="D316" s="196"/>
      <c r="E316" s="88" t="s">
        <v>962</v>
      </c>
      <c r="F316" s="194" t="s">
        <v>961</v>
      </c>
      <c r="G316" s="194"/>
      <c r="H316" s="194"/>
      <c r="I316" s="88" t="s">
        <v>449</v>
      </c>
      <c r="J316" s="194" t="s">
        <v>16</v>
      </c>
      <c r="K316" s="194"/>
      <c r="L316" s="170" t="s">
        <v>17</v>
      </c>
      <c r="M316" s="170">
        <v>3</v>
      </c>
      <c r="N316" s="196" t="s">
        <v>18</v>
      </c>
      <c r="O316" s="196"/>
      <c r="P316" s="196"/>
      <c r="Q316" s="170" t="s">
        <v>17</v>
      </c>
      <c r="R316" s="89"/>
      <c r="S316" s="89"/>
      <c r="T316" s="89"/>
      <c r="U316" s="89"/>
      <c r="V316" s="89"/>
      <c r="W316" s="180">
        <f t="shared" si="4"/>
        <v>0</v>
      </c>
    </row>
    <row r="317" spans="2:23" ht="30" hidden="1" customHeight="1">
      <c r="B317" s="101"/>
      <c r="C317" s="203">
        <v>2020</v>
      </c>
      <c r="D317" s="203"/>
      <c r="E317" s="169" t="s">
        <v>960</v>
      </c>
      <c r="F317" s="201" t="s">
        <v>959</v>
      </c>
      <c r="G317" s="201"/>
      <c r="H317" s="201"/>
      <c r="I317" s="169" t="s">
        <v>449</v>
      </c>
      <c r="J317" s="201" t="s">
        <v>16</v>
      </c>
      <c r="K317" s="201"/>
      <c r="L317" s="167" t="s">
        <v>28</v>
      </c>
      <c r="M317" s="167">
        <v>4</v>
      </c>
      <c r="N317" s="203" t="s">
        <v>18</v>
      </c>
      <c r="O317" s="203"/>
      <c r="P317" s="203"/>
      <c r="Q317" s="167" t="s">
        <v>17</v>
      </c>
      <c r="W317" s="104">
        <f t="shared" si="4"/>
        <v>0</v>
      </c>
    </row>
    <row r="318" spans="2:23" s="110" customFormat="1" ht="30" hidden="1" customHeight="1">
      <c r="B318" s="109"/>
      <c r="C318" s="196">
        <v>2020</v>
      </c>
      <c r="D318" s="196"/>
      <c r="E318" s="88" t="s">
        <v>958</v>
      </c>
      <c r="F318" s="194" t="s">
        <v>957</v>
      </c>
      <c r="G318" s="194"/>
      <c r="H318" s="194"/>
      <c r="I318" s="88" t="s">
        <v>449</v>
      </c>
      <c r="J318" s="194" t="s">
        <v>16</v>
      </c>
      <c r="K318" s="194"/>
      <c r="L318" s="170" t="s">
        <v>17</v>
      </c>
      <c r="M318" s="170">
        <v>3</v>
      </c>
      <c r="N318" s="196" t="s">
        <v>18</v>
      </c>
      <c r="O318" s="196"/>
      <c r="P318" s="196"/>
      <c r="Q318" s="170" t="s">
        <v>17</v>
      </c>
      <c r="R318" s="89"/>
      <c r="S318" s="89"/>
      <c r="T318" s="89"/>
      <c r="U318" s="89"/>
      <c r="V318" s="89"/>
      <c r="W318" s="180">
        <f t="shared" si="4"/>
        <v>0</v>
      </c>
    </row>
    <row r="319" spans="2:23" ht="30" hidden="1" customHeight="1">
      <c r="B319" s="101"/>
      <c r="C319" s="203">
        <v>2020</v>
      </c>
      <c r="D319" s="203"/>
      <c r="E319" s="169" t="s">
        <v>956</v>
      </c>
      <c r="F319" s="201" t="s">
        <v>955</v>
      </c>
      <c r="G319" s="201"/>
      <c r="H319" s="201"/>
      <c r="I319" s="169" t="s">
        <v>449</v>
      </c>
      <c r="J319" s="201" t="s">
        <v>16</v>
      </c>
      <c r="K319" s="201"/>
      <c r="L319" s="167" t="s">
        <v>28</v>
      </c>
      <c r="M319" s="167">
        <v>4</v>
      </c>
      <c r="N319" s="203" t="s">
        <v>18</v>
      </c>
      <c r="O319" s="203"/>
      <c r="P319" s="203"/>
      <c r="Q319" s="167" t="s">
        <v>17</v>
      </c>
      <c r="W319" s="104">
        <f t="shared" si="4"/>
        <v>0</v>
      </c>
    </row>
    <row r="320" spans="2:23" s="110" customFormat="1" ht="43.5" hidden="1" customHeight="1">
      <c r="B320" s="109"/>
      <c r="C320" s="196">
        <v>2020</v>
      </c>
      <c r="D320" s="196"/>
      <c r="E320" s="88" t="s">
        <v>954</v>
      </c>
      <c r="F320" s="194" t="s">
        <v>953</v>
      </c>
      <c r="G320" s="194"/>
      <c r="H320" s="194"/>
      <c r="I320" s="88" t="s">
        <v>449</v>
      </c>
      <c r="J320" s="194" t="s">
        <v>16</v>
      </c>
      <c r="K320" s="194"/>
      <c r="L320" s="170" t="s">
        <v>17</v>
      </c>
      <c r="M320" s="170">
        <v>3</v>
      </c>
      <c r="N320" s="196" t="s">
        <v>18</v>
      </c>
      <c r="O320" s="196"/>
      <c r="P320" s="196"/>
      <c r="Q320" s="170" t="s">
        <v>17</v>
      </c>
      <c r="R320" s="89"/>
      <c r="S320" s="89"/>
      <c r="T320" s="89"/>
      <c r="U320" s="89"/>
      <c r="V320" s="89"/>
      <c r="W320" s="180">
        <f t="shared" si="4"/>
        <v>0</v>
      </c>
    </row>
    <row r="321" spans="2:23" ht="30" hidden="1" customHeight="1">
      <c r="B321" s="101"/>
      <c r="C321" s="203">
        <v>2020</v>
      </c>
      <c r="D321" s="203"/>
      <c r="E321" s="169" t="s">
        <v>952</v>
      </c>
      <c r="F321" s="201" t="s">
        <v>951</v>
      </c>
      <c r="G321" s="201"/>
      <c r="H321" s="201"/>
      <c r="I321" s="169" t="s">
        <v>449</v>
      </c>
      <c r="J321" s="201" t="s">
        <v>16</v>
      </c>
      <c r="K321" s="201"/>
      <c r="L321" s="167" t="s">
        <v>28</v>
      </c>
      <c r="M321" s="167">
        <v>4</v>
      </c>
      <c r="N321" s="203" t="s">
        <v>18</v>
      </c>
      <c r="O321" s="203"/>
      <c r="P321" s="203"/>
      <c r="Q321" s="167" t="s">
        <v>17</v>
      </c>
      <c r="W321" s="104">
        <f t="shared" si="4"/>
        <v>0</v>
      </c>
    </row>
    <row r="322" spans="2:23" ht="30" hidden="1" customHeight="1">
      <c r="B322" s="101"/>
      <c r="C322" s="203">
        <v>2020</v>
      </c>
      <c r="D322" s="203"/>
      <c r="E322" s="169" t="s">
        <v>950</v>
      </c>
      <c r="F322" s="201" t="s">
        <v>949</v>
      </c>
      <c r="G322" s="201"/>
      <c r="H322" s="201"/>
      <c r="I322" s="169" t="s">
        <v>449</v>
      </c>
      <c r="J322" s="201" t="s">
        <v>16</v>
      </c>
      <c r="K322" s="201"/>
      <c r="L322" s="167" t="s">
        <v>28</v>
      </c>
      <c r="M322" s="167">
        <v>4</v>
      </c>
      <c r="N322" s="203" t="s">
        <v>18</v>
      </c>
      <c r="O322" s="203"/>
      <c r="P322" s="203"/>
      <c r="Q322" s="167" t="s">
        <v>17</v>
      </c>
      <c r="W322" s="104">
        <f t="shared" si="4"/>
        <v>0</v>
      </c>
    </row>
    <row r="323" spans="2:23" s="110" customFormat="1" ht="30" customHeight="1">
      <c r="B323" s="109"/>
      <c r="C323" s="196">
        <v>2020</v>
      </c>
      <c r="D323" s="196"/>
      <c r="E323" s="88" t="s">
        <v>948</v>
      </c>
      <c r="F323" s="194" t="s">
        <v>947</v>
      </c>
      <c r="G323" s="194"/>
      <c r="H323" s="194"/>
      <c r="I323" s="88" t="s">
        <v>449</v>
      </c>
      <c r="J323" s="194" t="s">
        <v>16</v>
      </c>
      <c r="K323" s="194"/>
      <c r="L323" s="170" t="s">
        <v>17</v>
      </c>
      <c r="M323" s="170">
        <v>3</v>
      </c>
      <c r="N323" s="196" t="s">
        <v>18</v>
      </c>
      <c r="O323" s="196"/>
      <c r="P323" s="196"/>
      <c r="Q323" s="170" t="s">
        <v>17</v>
      </c>
      <c r="R323" s="89"/>
      <c r="S323" s="89"/>
      <c r="T323" s="89">
        <f>T325</f>
        <v>163.47999999999999</v>
      </c>
      <c r="U323" s="89"/>
      <c r="V323" s="89">
        <f>V324+V325+V326</f>
        <v>0</v>
      </c>
      <c r="W323" s="180">
        <f t="shared" si="4"/>
        <v>163.47999999999999</v>
      </c>
    </row>
    <row r="324" spans="2:23" ht="30" hidden="1" customHeight="1">
      <c r="B324" s="101"/>
      <c r="C324" s="203">
        <v>2020</v>
      </c>
      <c r="D324" s="203"/>
      <c r="E324" s="169" t="s">
        <v>946</v>
      </c>
      <c r="F324" s="201" t="s">
        <v>945</v>
      </c>
      <c r="G324" s="201"/>
      <c r="H324" s="201"/>
      <c r="I324" s="169" t="s">
        <v>449</v>
      </c>
      <c r="J324" s="201" t="s">
        <v>16</v>
      </c>
      <c r="K324" s="201"/>
      <c r="L324" s="167" t="s">
        <v>28</v>
      </c>
      <c r="M324" s="167">
        <v>4</v>
      </c>
      <c r="N324" s="203" t="s">
        <v>18</v>
      </c>
      <c r="O324" s="203"/>
      <c r="P324" s="203"/>
      <c r="Q324" s="167" t="s">
        <v>17</v>
      </c>
      <c r="W324" s="104">
        <f t="shared" ref="W324:W387" si="5">R324+S324+T324+U324+V324</f>
        <v>0</v>
      </c>
    </row>
    <row r="325" spans="2:23" ht="30" customHeight="1">
      <c r="B325" s="101"/>
      <c r="C325" s="203">
        <v>2020</v>
      </c>
      <c r="D325" s="203"/>
      <c r="E325" s="169" t="s">
        <v>944</v>
      </c>
      <c r="F325" s="201" t="s">
        <v>943</v>
      </c>
      <c r="G325" s="201"/>
      <c r="H325" s="201"/>
      <c r="I325" s="169" t="s">
        <v>449</v>
      </c>
      <c r="J325" s="201" t="s">
        <v>16</v>
      </c>
      <c r="K325" s="201"/>
      <c r="L325" s="167" t="s">
        <v>28</v>
      </c>
      <c r="M325" s="167">
        <v>4</v>
      </c>
      <c r="N325" s="203" t="s">
        <v>18</v>
      </c>
      <c r="O325" s="203"/>
      <c r="P325" s="203"/>
      <c r="Q325" s="167" t="s">
        <v>17</v>
      </c>
      <c r="T325" s="82">
        <v>163.47999999999999</v>
      </c>
      <c r="W325" s="104">
        <f t="shared" si="5"/>
        <v>163.47999999999999</v>
      </c>
    </row>
    <row r="326" spans="2:23" ht="30" hidden="1" customHeight="1">
      <c r="B326" s="101"/>
      <c r="C326" s="203">
        <v>2020</v>
      </c>
      <c r="D326" s="203"/>
      <c r="E326" s="169" t="s">
        <v>942</v>
      </c>
      <c r="F326" s="201" t="s">
        <v>941</v>
      </c>
      <c r="G326" s="201"/>
      <c r="H326" s="201"/>
      <c r="I326" s="169" t="s">
        <v>449</v>
      </c>
      <c r="J326" s="201" t="s">
        <v>16</v>
      </c>
      <c r="K326" s="201"/>
      <c r="L326" s="167" t="s">
        <v>28</v>
      </c>
      <c r="M326" s="167">
        <v>4</v>
      </c>
      <c r="N326" s="203" t="s">
        <v>18</v>
      </c>
      <c r="O326" s="203"/>
      <c r="P326" s="203"/>
      <c r="Q326" s="167" t="s">
        <v>17</v>
      </c>
      <c r="W326" s="104">
        <f t="shared" si="5"/>
        <v>0</v>
      </c>
    </row>
    <row r="327" spans="2:23" s="110" customFormat="1" ht="30" hidden="1" customHeight="1">
      <c r="B327" s="109"/>
      <c r="C327" s="196">
        <v>2020</v>
      </c>
      <c r="D327" s="196"/>
      <c r="E327" s="88" t="s">
        <v>940</v>
      </c>
      <c r="F327" s="194" t="s">
        <v>939</v>
      </c>
      <c r="G327" s="194"/>
      <c r="H327" s="194"/>
      <c r="I327" s="88" t="s">
        <v>449</v>
      </c>
      <c r="J327" s="194" t="s">
        <v>16</v>
      </c>
      <c r="K327" s="194"/>
      <c r="L327" s="170" t="s">
        <v>17</v>
      </c>
      <c r="M327" s="170">
        <v>3</v>
      </c>
      <c r="N327" s="196" t="s">
        <v>18</v>
      </c>
      <c r="O327" s="196"/>
      <c r="P327" s="196"/>
      <c r="Q327" s="170" t="s">
        <v>17</v>
      </c>
      <c r="R327" s="89"/>
      <c r="S327" s="89">
        <f>S328</f>
        <v>0</v>
      </c>
      <c r="T327" s="89"/>
      <c r="U327" s="89"/>
      <c r="V327" s="89"/>
      <c r="W327" s="180">
        <f t="shared" si="5"/>
        <v>0</v>
      </c>
    </row>
    <row r="328" spans="2:23" ht="30" hidden="1" customHeight="1">
      <c r="B328" s="101"/>
      <c r="C328" s="203">
        <v>2020</v>
      </c>
      <c r="D328" s="203"/>
      <c r="E328" s="169" t="s">
        <v>938</v>
      </c>
      <c r="F328" s="201" t="s">
        <v>937</v>
      </c>
      <c r="G328" s="201"/>
      <c r="H328" s="201"/>
      <c r="I328" s="169" t="s">
        <v>449</v>
      </c>
      <c r="J328" s="201" t="s">
        <v>16</v>
      </c>
      <c r="K328" s="201"/>
      <c r="L328" s="167" t="s">
        <v>28</v>
      </c>
      <c r="M328" s="167">
        <v>4</v>
      </c>
      <c r="N328" s="203" t="s">
        <v>18</v>
      </c>
      <c r="O328" s="203"/>
      <c r="P328" s="203"/>
      <c r="Q328" s="167" t="s">
        <v>17</v>
      </c>
      <c r="W328" s="104">
        <f t="shared" si="5"/>
        <v>0</v>
      </c>
    </row>
    <row r="329" spans="2:23" ht="30" hidden="1" customHeight="1">
      <c r="B329" s="101"/>
      <c r="C329" s="203">
        <v>2020</v>
      </c>
      <c r="D329" s="203"/>
      <c r="E329" s="169" t="s">
        <v>936</v>
      </c>
      <c r="F329" s="201" t="s">
        <v>935</v>
      </c>
      <c r="G329" s="201"/>
      <c r="H329" s="201"/>
      <c r="I329" s="169" t="s">
        <v>449</v>
      </c>
      <c r="J329" s="201" t="s">
        <v>16</v>
      </c>
      <c r="K329" s="201"/>
      <c r="L329" s="167" t="s">
        <v>28</v>
      </c>
      <c r="M329" s="167">
        <v>4</v>
      </c>
      <c r="N329" s="203" t="s">
        <v>18</v>
      </c>
      <c r="O329" s="203"/>
      <c r="P329" s="203"/>
      <c r="Q329" s="167" t="s">
        <v>17</v>
      </c>
      <c r="W329" s="104">
        <f t="shared" si="5"/>
        <v>0</v>
      </c>
    </row>
    <row r="330" spans="2:23" s="110" customFormat="1" ht="30" hidden="1" customHeight="1">
      <c r="B330" s="109"/>
      <c r="C330" s="196">
        <v>2020</v>
      </c>
      <c r="D330" s="196"/>
      <c r="E330" s="88" t="s">
        <v>934</v>
      </c>
      <c r="F330" s="194" t="s">
        <v>933</v>
      </c>
      <c r="G330" s="194"/>
      <c r="H330" s="194"/>
      <c r="I330" s="88" t="s">
        <v>449</v>
      </c>
      <c r="J330" s="194" t="s">
        <v>16</v>
      </c>
      <c r="K330" s="194"/>
      <c r="L330" s="170" t="s">
        <v>17</v>
      </c>
      <c r="M330" s="170">
        <v>3</v>
      </c>
      <c r="N330" s="196" t="s">
        <v>18</v>
      </c>
      <c r="O330" s="196"/>
      <c r="P330" s="196"/>
      <c r="Q330" s="170" t="s">
        <v>17</v>
      </c>
      <c r="R330" s="89"/>
      <c r="S330" s="89"/>
      <c r="T330" s="89"/>
      <c r="U330" s="89"/>
      <c r="V330" s="89"/>
      <c r="W330" s="180">
        <f t="shared" si="5"/>
        <v>0</v>
      </c>
    </row>
    <row r="331" spans="2:23" ht="30" hidden="1" customHeight="1">
      <c r="B331" s="101"/>
      <c r="C331" s="203">
        <v>2020</v>
      </c>
      <c r="D331" s="203"/>
      <c r="E331" s="169" t="s">
        <v>932</v>
      </c>
      <c r="F331" s="201" t="s">
        <v>931</v>
      </c>
      <c r="G331" s="201"/>
      <c r="H331" s="201"/>
      <c r="I331" s="169" t="s">
        <v>449</v>
      </c>
      <c r="J331" s="201" t="s">
        <v>16</v>
      </c>
      <c r="K331" s="201"/>
      <c r="L331" s="167" t="s">
        <v>28</v>
      </c>
      <c r="M331" s="167">
        <v>4</v>
      </c>
      <c r="N331" s="203" t="s">
        <v>18</v>
      </c>
      <c r="O331" s="203"/>
      <c r="P331" s="203"/>
      <c r="Q331" s="167" t="s">
        <v>17</v>
      </c>
      <c r="W331" s="104">
        <f t="shared" si="5"/>
        <v>0</v>
      </c>
    </row>
    <row r="332" spans="2:23" s="110" customFormat="1" ht="30" hidden="1" customHeight="1">
      <c r="B332" s="109"/>
      <c r="C332" s="196">
        <v>2020</v>
      </c>
      <c r="D332" s="196"/>
      <c r="E332" s="88" t="s">
        <v>930</v>
      </c>
      <c r="F332" s="194" t="s">
        <v>929</v>
      </c>
      <c r="G332" s="194"/>
      <c r="H332" s="194"/>
      <c r="I332" s="88" t="s">
        <v>449</v>
      </c>
      <c r="J332" s="194" t="s">
        <v>16</v>
      </c>
      <c r="K332" s="194"/>
      <c r="L332" s="170" t="s">
        <v>17</v>
      </c>
      <c r="M332" s="170">
        <v>3</v>
      </c>
      <c r="N332" s="196" t="s">
        <v>18</v>
      </c>
      <c r="O332" s="196"/>
      <c r="P332" s="196"/>
      <c r="Q332" s="170" t="s">
        <v>17</v>
      </c>
      <c r="R332" s="89"/>
      <c r="S332" s="89"/>
      <c r="T332" s="89"/>
      <c r="U332" s="89"/>
      <c r="V332" s="89"/>
      <c r="W332" s="180">
        <f t="shared" si="5"/>
        <v>0</v>
      </c>
    </row>
    <row r="333" spans="2:23" ht="30" hidden="1" customHeight="1">
      <c r="B333" s="101"/>
      <c r="C333" s="203">
        <v>2020</v>
      </c>
      <c r="D333" s="203"/>
      <c r="E333" s="169" t="s">
        <v>928</v>
      </c>
      <c r="F333" s="201" t="s">
        <v>927</v>
      </c>
      <c r="G333" s="201"/>
      <c r="H333" s="201"/>
      <c r="I333" s="169" t="s">
        <v>449</v>
      </c>
      <c r="J333" s="201" t="s">
        <v>16</v>
      </c>
      <c r="K333" s="201"/>
      <c r="L333" s="167" t="s">
        <v>28</v>
      </c>
      <c r="M333" s="167">
        <v>4</v>
      </c>
      <c r="N333" s="203" t="s">
        <v>18</v>
      </c>
      <c r="O333" s="203"/>
      <c r="P333" s="203"/>
      <c r="Q333" s="167" t="s">
        <v>17</v>
      </c>
      <c r="W333" s="104">
        <f t="shared" si="5"/>
        <v>0</v>
      </c>
    </row>
    <row r="334" spans="2:23" ht="30" hidden="1" customHeight="1">
      <c r="B334" s="101"/>
      <c r="C334" s="203">
        <v>2020</v>
      </c>
      <c r="D334" s="203"/>
      <c r="E334" s="169" t="s">
        <v>926</v>
      </c>
      <c r="F334" s="201" t="s">
        <v>925</v>
      </c>
      <c r="G334" s="201"/>
      <c r="H334" s="201"/>
      <c r="I334" s="169" t="s">
        <v>449</v>
      </c>
      <c r="J334" s="201" t="s">
        <v>16</v>
      </c>
      <c r="K334" s="201"/>
      <c r="L334" s="167" t="s">
        <v>28</v>
      </c>
      <c r="M334" s="167">
        <v>4</v>
      </c>
      <c r="N334" s="203" t="s">
        <v>18</v>
      </c>
      <c r="O334" s="203"/>
      <c r="P334" s="203"/>
      <c r="Q334" s="167" t="s">
        <v>17</v>
      </c>
      <c r="W334" s="104">
        <f t="shared" si="5"/>
        <v>0</v>
      </c>
    </row>
    <row r="335" spans="2:23" s="110" customFormat="1" ht="30" hidden="1" customHeight="1">
      <c r="B335" s="109"/>
      <c r="C335" s="196">
        <v>2020</v>
      </c>
      <c r="D335" s="196"/>
      <c r="E335" s="88" t="s">
        <v>924</v>
      </c>
      <c r="F335" s="194" t="s">
        <v>923</v>
      </c>
      <c r="G335" s="194"/>
      <c r="H335" s="194"/>
      <c r="I335" s="88" t="s">
        <v>449</v>
      </c>
      <c r="J335" s="194" t="s">
        <v>16</v>
      </c>
      <c r="K335" s="194"/>
      <c r="L335" s="170" t="s">
        <v>17</v>
      </c>
      <c r="M335" s="170">
        <v>3</v>
      </c>
      <c r="N335" s="196" t="s">
        <v>18</v>
      </c>
      <c r="O335" s="196"/>
      <c r="P335" s="196"/>
      <c r="Q335" s="170" t="s">
        <v>17</v>
      </c>
      <c r="R335" s="89"/>
      <c r="S335" s="89"/>
      <c r="T335" s="89"/>
      <c r="U335" s="89"/>
      <c r="V335" s="89"/>
      <c r="W335" s="180">
        <f t="shared" si="5"/>
        <v>0</v>
      </c>
    </row>
    <row r="336" spans="2:23" ht="30" hidden="1" customHeight="1">
      <c r="B336" s="101"/>
      <c r="C336" s="203">
        <v>2020</v>
      </c>
      <c r="D336" s="203"/>
      <c r="E336" s="169" t="s">
        <v>922</v>
      </c>
      <c r="F336" s="201" t="s">
        <v>921</v>
      </c>
      <c r="G336" s="201"/>
      <c r="H336" s="201"/>
      <c r="I336" s="169" t="s">
        <v>449</v>
      </c>
      <c r="J336" s="201" t="s">
        <v>16</v>
      </c>
      <c r="K336" s="201"/>
      <c r="L336" s="167" t="s">
        <v>28</v>
      </c>
      <c r="M336" s="167">
        <v>4</v>
      </c>
      <c r="N336" s="203" t="s">
        <v>18</v>
      </c>
      <c r="O336" s="203"/>
      <c r="P336" s="203"/>
      <c r="Q336" s="167" t="s">
        <v>17</v>
      </c>
      <c r="W336" s="104">
        <f t="shared" si="5"/>
        <v>0</v>
      </c>
    </row>
    <row r="337" spans="2:23" ht="30" hidden="1" customHeight="1">
      <c r="B337" s="101"/>
      <c r="C337" s="203">
        <v>2020</v>
      </c>
      <c r="D337" s="203"/>
      <c r="E337" s="169" t="s">
        <v>920</v>
      </c>
      <c r="F337" s="201" t="s">
        <v>919</v>
      </c>
      <c r="G337" s="201"/>
      <c r="H337" s="201"/>
      <c r="I337" s="169" t="s">
        <v>449</v>
      </c>
      <c r="J337" s="201" t="s">
        <v>16</v>
      </c>
      <c r="K337" s="201"/>
      <c r="L337" s="167" t="s">
        <v>28</v>
      </c>
      <c r="M337" s="167">
        <v>4</v>
      </c>
      <c r="N337" s="203" t="s">
        <v>18</v>
      </c>
      <c r="O337" s="203"/>
      <c r="P337" s="203"/>
      <c r="Q337" s="167" t="s">
        <v>17</v>
      </c>
      <c r="W337" s="104">
        <f t="shared" si="5"/>
        <v>0</v>
      </c>
    </row>
    <row r="338" spans="2:23" ht="30" hidden="1" customHeight="1">
      <c r="B338" s="101"/>
      <c r="C338" s="203">
        <v>2020</v>
      </c>
      <c r="D338" s="203"/>
      <c r="E338" s="169" t="s">
        <v>918</v>
      </c>
      <c r="F338" s="201" t="s">
        <v>917</v>
      </c>
      <c r="G338" s="201"/>
      <c r="H338" s="201"/>
      <c r="I338" s="169" t="s">
        <v>449</v>
      </c>
      <c r="J338" s="201" t="s">
        <v>16</v>
      </c>
      <c r="K338" s="201"/>
      <c r="L338" s="167" t="s">
        <v>28</v>
      </c>
      <c r="M338" s="167">
        <v>4</v>
      </c>
      <c r="N338" s="203" t="s">
        <v>18</v>
      </c>
      <c r="O338" s="203"/>
      <c r="P338" s="203"/>
      <c r="Q338" s="167" t="s">
        <v>17</v>
      </c>
      <c r="W338" s="104">
        <f t="shared" si="5"/>
        <v>0</v>
      </c>
    </row>
    <row r="339" spans="2:23" ht="30" hidden="1" customHeight="1">
      <c r="B339" s="101"/>
      <c r="C339" s="203">
        <v>2020</v>
      </c>
      <c r="D339" s="203"/>
      <c r="E339" s="169" t="s">
        <v>916</v>
      </c>
      <c r="F339" s="201" t="s">
        <v>915</v>
      </c>
      <c r="G339" s="201"/>
      <c r="H339" s="201"/>
      <c r="I339" s="169" t="s">
        <v>449</v>
      </c>
      <c r="J339" s="201" t="s">
        <v>16</v>
      </c>
      <c r="K339" s="201"/>
      <c r="L339" s="167" t="s">
        <v>28</v>
      </c>
      <c r="M339" s="167">
        <v>4</v>
      </c>
      <c r="N339" s="203" t="s">
        <v>18</v>
      </c>
      <c r="O339" s="203"/>
      <c r="P339" s="203"/>
      <c r="Q339" s="167" t="s">
        <v>17</v>
      </c>
      <c r="W339" s="104">
        <f t="shared" si="5"/>
        <v>0</v>
      </c>
    </row>
    <row r="340" spans="2:23" ht="30" hidden="1" customHeight="1">
      <c r="B340" s="101"/>
      <c r="C340" s="203">
        <v>2020</v>
      </c>
      <c r="D340" s="203"/>
      <c r="E340" s="169" t="s">
        <v>914</v>
      </c>
      <c r="F340" s="201" t="s">
        <v>913</v>
      </c>
      <c r="G340" s="201"/>
      <c r="H340" s="201"/>
      <c r="I340" s="169" t="s">
        <v>449</v>
      </c>
      <c r="J340" s="201" t="s">
        <v>16</v>
      </c>
      <c r="K340" s="201"/>
      <c r="L340" s="167" t="s">
        <v>28</v>
      </c>
      <c r="M340" s="167">
        <v>4</v>
      </c>
      <c r="N340" s="203" t="s">
        <v>18</v>
      </c>
      <c r="O340" s="203"/>
      <c r="P340" s="203"/>
      <c r="Q340" s="167" t="s">
        <v>17</v>
      </c>
      <c r="W340" s="104">
        <f t="shared" si="5"/>
        <v>0</v>
      </c>
    </row>
    <row r="341" spans="2:23" s="110" customFormat="1" ht="30" customHeight="1">
      <c r="B341" s="109"/>
      <c r="C341" s="196">
        <v>2020</v>
      </c>
      <c r="D341" s="196"/>
      <c r="E341" s="88" t="s">
        <v>912</v>
      </c>
      <c r="F341" s="194" t="s">
        <v>911</v>
      </c>
      <c r="G341" s="194"/>
      <c r="H341" s="194"/>
      <c r="I341" s="88" t="s">
        <v>449</v>
      </c>
      <c r="J341" s="194" t="s">
        <v>16</v>
      </c>
      <c r="K341" s="194"/>
      <c r="L341" s="170" t="s">
        <v>17</v>
      </c>
      <c r="M341" s="170">
        <v>3</v>
      </c>
      <c r="N341" s="196" t="s">
        <v>18</v>
      </c>
      <c r="O341" s="196"/>
      <c r="P341" s="196"/>
      <c r="Q341" s="170" t="s">
        <v>17</v>
      </c>
      <c r="R341" s="89"/>
      <c r="S341" s="89">
        <f>S342+S343+S344+S345+S346+S347+S348+S349+S350+S351+S352</f>
        <v>26382.92</v>
      </c>
      <c r="T341" s="89">
        <f>T342+T343+T344+T345+T346+T347+T348+T349+T350+T351+T352</f>
        <v>13743.19</v>
      </c>
      <c r="V341" s="89">
        <f>V346+V342+V343+V344+V345+V347+V348+V349+V350+V351+V352</f>
        <v>8721.8799999999992</v>
      </c>
      <c r="W341" s="180">
        <f t="shared" si="5"/>
        <v>48847.99</v>
      </c>
    </row>
    <row r="342" spans="2:23" ht="30" hidden="1" customHeight="1">
      <c r="B342" s="101"/>
      <c r="C342" s="203">
        <v>2020</v>
      </c>
      <c r="D342" s="203"/>
      <c r="E342" s="169" t="s">
        <v>910</v>
      </c>
      <c r="F342" s="201" t="s">
        <v>909</v>
      </c>
      <c r="G342" s="201"/>
      <c r="H342" s="201"/>
      <c r="I342" s="169" t="s">
        <v>449</v>
      </c>
      <c r="J342" s="201" t="s">
        <v>16</v>
      </c>
      <c r="K342" s="201"/>
      <c r="L342" s="167" t="s">
        <v>28</v>
      </c>
      <c r="M342" s="167">
        <v>4</v>
      </c>
      <c r="N342" s="203" t="s">
        <v>18</v>
      </c>
      <c r="O342" s="203"/>
      <c r="P342" s="203"/>
      <c r="Q342" s="167" t="s">
        <v>17</v>
      </c>
      <c r="W342" s="104">
        <f t="shared" si="5"/>
        <v>0</v>
      </c>
    </row>
    <row r="343" spans="2:23" ht="30" hidden="1" customHeight="1">
      <c r="B343" s="101"/>
      <c r="C343" s="203">
        <v>2020</v>
      </c>
      <c r="D343" s="203"/>
      <c r="E343" s="169" t="s">
        <v>908</v>
      </c>
      <c r="F343" s="201" t="s">
        <v>907</v>
      </c>
      <c r="G343" s="201"/>
      <c r="H343" s="201"/>
      <c r="I343" s="169" t="s">
        <v>449</v>
      </c>
      <c r="J343" s="201" t="s">
        <v>16</v>
      </c>
      <c r="K343" s="201"/>
      <c r="L343" s="167" t="s">
        <v>28</v>
      </c>
      <c r="M343" s="167">
        <v>4</v>
      </c>
      <c r="N343" s="203" t="s">
        <v>18</v>
      </c>
      <c r="O343" s="203"/>
      <c r="P343" s="203"/>
      <c r="Q343" s="167" t="s">
        <v>17</v>
      </c>
      <c r="W343" s="104">
        <f t="shared" si="5"/>
        <v>0</v>
      </c>
    </row>
    <row r="344" spans="2:23" ht="30" customHeight="1">
      <c r="B344" s="101"/>
      <c r="C344" s="203">
        <v>2020</v>
      </c>
      <c r="D344" s="203"/>
      <c r="E344" s="169" t="s">
        <v>906</v>
      </c>
      <c r="F344" s="201" t="s">
        <v>905</v>
      </c>
      <c r="G344" s="201"/>
      <c r="H344" s="201"/>
      <c r="I344" s="169" t="s">
        <v>449</v>
      </c>
      <c r="J344" s="201" t="s">
        <v>16</v>
      </c>
      <c r="K344" s="201"/>
      <c r="L344" s="167" t="s">
        <v>28</v>
      </c>
      <c r="M344" s="167">
        <v>4</v>
      </c>
      <c r="N344" s="203" t="s">
        <v>18</v>
      </c>
      <c r="O344" s="203"/>
      <c r="P344" s="203"/>
      <c r="Q344" s="167" t="s">
        <v>17</v>
      </c>
      <c r="S344" s="82">
        <v>27.94</v>
      </c>
      <c r="V344" s="82">
        <v>7372.62</v>
      </c>
      <c r="W344" s="104">
        <f t="shared" si="5"/>
        <v>7400.5599999999995</v>
      </c>
    </row>
    <row r="345" spans="2:23" ht="30" customHeight="1">
      <c r="B345" s="101"/>
      <c r="C345" s="203">
        <v>2020</v>
      </c>
      <c r="D345" s="203"/>
      <c r="E345" s="169" t="s">
        <v>904</v>
      </c>
      <c r="F345" s="201" t="s">
        <v>903</v>
      </c>
      <c r="G345" s="201"/>
      <c r="H345" s="201"/>
      <c r="I345" s="169" t="s">
        <v>449</v>
      </c>
      <c r="J345" s="201" t="s">
        <v>16</v>
      </c>
      <c r="K345" s="201"/>
      <c r="L345" s="167" t="s">
        <v>28</v>
      </c>
      <c r="M345" s="167">
        <v>4</v>
      </c>
      <c r="N345" s="203" t="s">
        <v>18</v>
      </c>
      <c r="O345" s="203"/>
      <c r="P345" s="203"/>
      <c r="Q345" s="167" t="s">
        <v>17</v>
      </c>
      <c r="V345" s="82">
        <v>496.11</v>
      </c>
      <c r="W345" s="104">
        <f t="shared" si="5"/>
        <v>496.11</v>
      </c>
    </row>
    <row r="346" spans="2:23" ht="30" customHeight="1">
      <c r="B346" s="101"/>
      <c r="C346" s="203">
        <v>2020</v>
      </c>
      <c r="D346" s="203"/>
      <c r="E346" s="169" t="s">
        <v>902</v>
      </c>
      <c r="F346" s="201" t="s">
        <v>901</v>
      </c>
      <c r="G346" s="201"/>
      <c r="H346" s="201"/>
      <c r="I346" s="169" t="s">
        <v>449</v>
      </c>
      <c r="J346" s="201" t="s">
        <v>16</v>
      </c>
      <c r="K346" s="201"/>
      <c r="L346" s="167" t="s">
        <v>28</v>
      </c>
      <c r="M346" s="167">
        <v>4</v>
      </c>
      <c r="N346" s="203" t="s">
        <v>18</v>
      </c>
      <c r="O346" s="203"/>
      <c r="P346" s="203"/>
      <c r="Q346" s="167" t="s">
        <v>17</v>
      </c>
      <c r="S346" s="82">
        <v>4128.17</v>
      </c>
      <c r="T346" s="82">
        <v>4723.6000000000004</v>
      </c>
      <c r="W346" s="104">
        <f t="shared" si="5"/>
        <v>8851.77</v>
      </c>
    </row>
    <row r="347" spans="2:23" ht="30" customHeight="1">
      <c r="B347" s="101"/>
      <c r="C347" s="203">
        <v>2020</v>
      </c>
      <c r="D347" s="203"/>
      <c r="E347" s="169" t="s">
        <v>900</v>
      </c>
      <c r="F347" s="201" t="s">
        <v>899</v>
      </c>
      <c r="G347" s="201"/>
      <c r="H347" s="201"/>
      <c r="I347" s="169" t="s">
        <v>449</v>
      </c>
      <c r="J347" s="201" t="s">
        <v>16</v>
      </c>
      <c r="K347" s="201"/>
      <c r="L347" s="167" t="s">
        <v>28</v>
      </c>
      <c r="M347" s="167">
        <v>4</v>
      </c>
      <c r="N347" s="203" t="s">
        <v>18</v>
      </c>
      <c r="O347" s="203"/>
      <c r="P347" s="203"/>
      <c r="Q347" s="167" t="s">
        <v>17</v>
      </c>
      <c r="S347" s="82">
        <v>133.54</v>
      </c>
      <c r="W347" s="104">
        <f t="shared" si="5"/>
        <v>133.54</v>
      </c>
    </row>
    <row r="348" spans="2:23" ht="30" customHeight="1">
      <c r="B348" s="101"/>
      <c r="C348" s="203">
        <v>2020</v>
      </c>
      <c r="D348" s="203"/>
      <c r="E348" s="169" t="s">
        <v>898</v>
      </c>
      <c r="F348" s="201" t="s">
        <v>897</v>
      </c>
      <c r="G348" s="201"/>
      <c r="H348" s="201"/>
      <c r="I348" s="169" t="s">
        <v>449</v>
      </c>
      <c r="J348" s="201" t="s">
        <v>16</v>
      </c>
      <c r="K348" s="201"/>
      <c r="L348" s="167" t="s">
        <v>28</v>
      </c>
      <c r="M348" s="167">
        <v>4</v>
      </c>
      <c r="N348" s="203" t="s">
        <v>18</v>
      </c>
      <c r="O348" s="203"/>
      <c r="P348" s="203"/>
      <c r="Q348" s="167" t="s">
        <v>17</v>
      </c>
      <c r="S348" s="82">
        <v>22093.27</v>
      </c>
      <c r="T348" s="82">
        <v>9019.59</v>
      </c>
      <c r="V348" s="82">
        <v>853.15</v>
      </c>
      <c r="W348" s="104">
        <f t="shared" si="5"/>
        <v>31966.010000000002</v>
      </c>
    </row>
    <row r="349" spans="2:23" ht="30" hidden="1" customHeight="1">
      <c r="B349" s="101"/>
      <c r="C349" s="203">
        <v>2020</v>
      </c>
      <c r="D349" s="203"/>
      <c r="E349" s="169" t="s">
        <v>896</v>
      </c>
      <c r="F349" s="201" t="s">
        <v>895</v>
      </c>
      <c r="G349" s="201"/>
      <c r="H349" s="201"/>
      <c r="I349" s="169" t="s">
        <v>449</v>
      </c>
      <c r="J349" s="201" t="s">
        <v>16</v>
      </c>
      <c r="K349" s="201"/>
      <c r="L349" s="167" t="s">
        <v>28</v>
      </c>
      <c r="M349" s="167">
        <v>4</v>
      </c>
      <c r="N349" s="203" t="s">
        <v>18</v>
      </c>
      <c r="O349" s="203"/>
      <c r="P349" s="203"/>
      <c r="Q349" s="167" t="s">
        <v>17</v>
      </c>
      <c r="W349" s="104">
        <f t="shared" si="5"/>
        <v>0</v>
      </c>
    </row>
    <row r="350" spans="2:23" ht="30" hidden="1" customHeight="1">
      <c r="B350" s="101"/>
      <c r="C350" s="203">
        <v>2020</v>
      </c>
      <c r="D350" s="203"/>
      <c r="E350" s="169" t="s">
        <v>894</v>
      </c>
      <c r="F350" s="201" t="s">
        <v>893</v>
      </c>
      <c r="G350" s="201"/>
      <c r="H350" s="201"/>
      <c r="I350" s="169" t="s">
        <v>449</v>
      </c>
      <c r="J350" s="201" t="s">
        <v>16</v>
      </c>
      <c r="K350" s="201"/>
      <c r="L350" s="167" t="s">
        <v>28</v>
      </c>
      <c r="M350" s="167">
        <v>4</v>
      </c>
      <c r="N350" s="203" t="s">
        <v>18</v>
      </c>
      <c r="O350" s="203"/>
      <c r="P350" s="203"/>
      <c r="Q350" s="167" t="s">
        <v>17</v>
      </c>
      <c r="W350" s="104">
        <f t="shared" si="5"/>
        <v>0</v>
      </c>
    </row>
    <row r="351" spans="2:23" ht="30" hidden="1" customHeight="1">
      <c r="B351" s="101"/>
      <c r="C351" s="203">
        <v>2020</v>
      </c>
      <c r="D351" s="203"/>
      <c r="E351" s="169" t="s">
        <v>892</v>
      </c>
      <c r="F351" s="201" t="s">
        <v>891</v>
      </c>
      <c r="G351" s="201"/>
      <c r="H351" s="201"/>
      <c r="I351" s="169" t="s">
        <v>449</v>
      </c>
      <c r="J351" s="201" t="s">
        <v>16</v>
      </c>
      <c r="K351" s="201"/>
      <c r="L351" s="167" t="s">
        <v>28</v>
      </c>
      <c r="M351" s="167">
        <v>4</v>
      </c>
      <c r="N351" s="203" t="s">
        <v>18</v>
      </c>
      <c r="O351" s="203"/>
      <c r="P351" s="203"/>
      <c r="Q351" s="167" t="s">
        <v>17</v>
      </c>
      <c r="W351" s="104">
        <f t="shared" si="5"/>
        <v>0</v>
      </c>
    </row>
    <row r="352" spans="2:23" ht="30" hidden="1" customHeight="1">
      <c r="B352" s="101"/>
      <c r="C352" s="203">
        <v>2020</v>
      </c>
      <c r="D352" s="203"/>
      <c r="E352" s="169" t="s">
        <v>890</v>
      </c>
      <c r="F352" s="201" t="s">
        <v>889</v>
      </c>
      <c r="G352" s="201"/>
      <c r="H352" s="201"/>
      <c r="I352" s="169" t="s">
        <v>449</v>
      </c>
      <c r="J352" s="201" t="s">
        <v>16</v>
      </c>
      <c r="K352" s="201"/>
      <c r="L352" s="167" t="s">
        <v>28</v>
      </c>
      <c r="M352" s="167">
        <v>4</v>
      </c>
      <c r="N352" s="203" t="s">
        <v>18</v>
      </c>
      <c r="O352" s="203"/>
      <c r="P352" s="203"/>
      <c r="Q352" s="167" t="s">
        <v>17</v>
      </c>
      <c r="W352" s="104">
        <f t="shared" si="5"/>
        <v>0</v>
      </c>
    </row>
    <row r="353" spans="2:23" s="110" customFormat="1" ht="30" customHeight="1">
      <c r="B353" s="109"/>
      <c r="C353" s="196">
        <v>2020</v>
      </c>
      <c r="D353" s="196"/>
      <c r="E353" s="88" t="s">
        <v>888</v>
      </c>
      <c r="F353" s="194" t="s">
        <v>887</v>
      </c>
      <c r="G353" s="194"/>
      <c r="H353" s="194"/>
      <c r="I353" s="88" t="s">
        <v>449</v>
      </c>
      <c r="J353" s="194" t="s">
        <v>16</v>
      </c>
      <c r="K353" s="194"/>
      <c r="L353" s="170" t="s">
        <v>17</v>
      </c>
      <c r="M353" s="170">
        <v>3</v>
      </c>
      <c r="N353" s="196" t="s">
        <v>18</v>
      </c>
      <c r="O353" s="196"/>
      <c r="P353" s="196"/>
      <c r="Q353" s="170" t="s">
        <v>17</v>
      </c>
      <c r="R353" s="89"/>
      <c r="S353" s="89">
        <f>S354+S355+S356+S357+S358</f>
        <v>2302.89</v>
      </c>
      <c r="T353" s="89">
        <f>T354+T355+T356+T357+T358</f>
        <v>3684.96</v>
      </c>
      <c r="V353" s="89">
        <f>V354+V355+V356+V357+V358</f>
        <v>511.21</v>
      </c>
      <c r="W353" s="180">
        <f t="shared" si="5"/>
        <v>6499.06</v>
      </c>
    </row>
    <row r="354" spans="2:23" ht="30" customHeight="1">
      <c r="B354" s="101"/>
      <c r="C354" s="203">
        <v>2020</v>
      </c>
      <c r="D354" s="203"/>
      <c r="E354" s="169" t="s">
        <v>886</v>
      </c>
      <c r="F354" s="201" t="s">
        <v>885</v>
      </c>
      <c r="G354" s="201"/>
      <c r="H354" s="201"/>
      <c r="I354" s="169" t="s">
        <v>449</v>
      </c>
      <c r="J354" s="201" t="s">
        <v>16</v>
      </c>
      <c r="K354" s="201"/>
      <c r="L354" s="167" t="s">
        <v>28</v>
      </c>
      <c r="M354" s="167">
        <v>4</v>
      </c>
      <c r="N354" s="203" t="s">
        <v>18</v>
      </c>
      <c r="O354" s="203"/>
      <c r="P354" s="203"/>
      <c r="Q354" s="167" t="s">
        <v>17</v>
      </c>
      <c r="S354" s="82">
        <v>1992.87</v>
      </c>
      <c r="T354" s="82">
        <v>3439.3</v>
      </c>
      <c r="V354" s="82">
        <v>283.33</v>
      </c>
      <c r="W354" s="104">
        <f t="shared" si="5"/>
        <v>5715.5</v>
      </c>
    </row>
    <row r="355" spans="2:23" ht="30" hidden="1" customHeight="1">
      <c r="B355" s="101"/>
      <c r="C355" s="203">
        <v>2020</v>
      </c>
      <c r="D355" s="203"/>
      <c r="E355" s="169" t="s">
        <v>884</v>
      </c>
      <c r="F355" s="201" t="s">
        <v>883</v>
      </c>
      <c r="G355" s="201"/>
      <c r="H355" s="201"/>
      <c r="I355" s="169" t="s">
        <v>449</v>
      </c>
      <c r="J355" s="201" t="s">
        <v>16</v>
      </c>
      <c r="K355" s="201"/>
      <c r="L355" s="167" t="s">
        <v>28</v>
      </c>
      <c r="M355" s="167">
        <v>4</v>
      </c>
      <c r="N355" s="203" t="s">
        <v>18</v>
      </c>
      <c r="O355" s="203"/>
      <c r="P355" s="203"/>
      <c r="Q355" s="167" t="s">
        <v>17</v>
      </c>
      <c r="W355" s="104">
        <f t="shared" si="5"/>
        <v>0</v>
      </c>
    </row>
    <row r="356" spans="2:23" ht="30" customHeight="1">
      <c r="B356" s="101"/>
      <c r="C356" s="203">
        <v>2020</v>
      </c>
      <c r="D356" s="203"/>
      <c r="E356" s="169" t="s">
        <v>882</v>
      </c>
      <c r="F356" s="201" t="s">
        <v>881</v>
      </c>
      <c r="G356" s="201"/>
      <c r="H356" s="201"/>
      <c r="I356" s="169" t="s">
        <v>449</v>
      </c>
      <c r="J356" s="201" t="s">
        <v>16</v>
      </c>
      <c r="K356" s="201"/>
      <c r="L356" s="167" t="s">
        <v>28</v>
      </c>
      <c r="M356" s="167">
        <v>4</v>
      </c>
      <c r="N356" s="203" t="s">
        <v>18</v>
      </c>
      <c r="O356" s="203"/>
      <c r="P356" s="203"/>
      <c r="Q356" s="167" t="s">
        <v>17</v>
      </c>
      <c r="S356" s="82">
        <v>181.92</v>
      </c>
      <c r="V356" s="82">
        <v>161.12</v>
      </c>
      <c r="W356" s="104">
        <f t="shared" si="5"/>
        <v>343.03999999999996</v>
      </c>
    </row>
    <row r="357" spans="2:23" ht="30" hidden="1" customHeight="1">
      <c r="B357" s="101"/>
      <c r="C357" s="203">
        <v>2020</v>
      </c>
      <c r="D357" s="203"/>
      <c r="E357" s="169" t="s">
        <v>880</v>
      </c>
      <c r="F357" s="201" t="s">
        <v>879</v>
      </c>
      <c r="G357" s="201"/>
      <c r="H357" s="201"/>
      <c r="I357" s="169" t="s">
        <v>449</v>
      </c>
      <c r="J357" s="201" t="s">
        <v>16</v>
      </c>
      <c r="K357" s="201"/>
      <c r="L357" s="167" t="s">
        <v>28</v>
      </c>
      <c r="M357" s="167">
        <v>4</v>
      </c>
      <c r="N357" s="203" t="s">
        <v>18</v>
      </c>
      <c r="O357" s="203"/>
      <c r="P357" s="203"/>
      <c r="Q357" s="167" t="s">
        <v>17</v>
      </c>
      <c r="W357" s="104">
        <f t="shared" si="5"/>
        <v>0</v>
      </c>
    </row>
    <row r="358" spans="2:23" ht="30" customHeight="1">
      <c r="B358" s="101"/>
      <c r="C358" s="203">
        <v>2020</v>
      </c>
      <c r="D358" s="203"/>
      <c r="E358" s="169" t="s">
        <v>878</v>
      </c>
      <c r="F358" s="201" t="s">
        <v>877</v>
      </c>
      <c r="G358" s="201"/>
      <c r="H358" s="201"/>
      <c r="I358" s="169" t="s">
        <v>449</v>
      </c>
      <c r="J358" s="201" t="s">
        <v>16</v>
      </c>
      <c r="K358" s="201"/>
      <c r="L358" s="167" t="s">
        <v>28</v>
      </c>
      <c r="M358" s="167">
        <v>4</v>
      </c>
      <c r="N358" s="203" t="s">
        <v>18</v>
      </c>
      <c r="O358" s="203"/>
      <c r="P358" s="203"/>
      <c r="Q358" s="167" t="s">
        <v>17</v>
      </c>
      <c r="S358" s="82">
        <v>128.1</v>
      </c>
      <c r="T358" s="82">
        <v>245.66</v>
      </c>
      <c r="V358" s="82">
        <v>66.760000000000005</v>
      </c>
      <c r="W358" s="104">
        <f t="shared" si="5"/>
        <v>440.52</v>
      </c>
    </row>
    <row r="359" spans="2:23" s="110" customFormat="1" ht="30" hidden="1" customHeight="1">
      <c r="B359" s="109"/>
      <c r="C359" s="196">
        <v>2020</v>
      </c>
      <c r="D359" s="196"/>
      <c r="E359" s="88" t="s">
        <v>876</v>
      </c>
      <c r="F359" s="194" t="s">
        <v>875</v>
      </c>
      <c r="G359" s="194"/>
      <c r="H359" s="194"/>
      <c r="I359" s="88" t="s">
        <v>449</v>
      </c>
      <c r="J359" s="194" t="s">
        <v>16</v>
      </c>
      <c r="K359" s="194"/>
      <c r="L359" s="170" t="s">
        <v>17</v>
      </c>
      <c r="M359" s="170">
        <v>3</v>
      </c>
      <c r="N359" s="196" t="s">
        <v>18</v>
      </c>
      <c r="O359" s="196"/>
      <c r="P359" s="196"/>
      <c r="Q359" s="170" t="s">
        <v>17</v>
      </c>
      <c r="R359" s="89"/>
      <c r="S359" s="89"/>
      <c r="T359" s="89"/>
      <c r="U359" s="89"/>
      <c r="V359" s="89"/>
      <c r="W359" s="180">
        <f t="shared" si="5"/>
        <v>0</v>
      </c>
    </row>
    <row r="360" spans="2:23" ht="30" hidden="1" customHeight="1">
      <c r="B360" s="101"/>
      <c r="C360" s="203">
        <v>2020</v>
      </c>
      <c r="D360" s="203"/>
      <c r="E360" s="169" t="s">
        <v>874</v>
      </c>
      <c r="F360" s="201" t="s">
        <v>873</v>
      </c>
      <c r="G360" s="201"/>
      <c r="H360" s="201"/>
      <c r="I360" s="169" t="s">
        <v>449</v>
      </c>
      <c r="J360" s="201" t="s">
        <v>16</v>
      </c>
      <c r="K360" s="201"/>
      <c r="L360" s="167" t="s">
        <v>28</v>
      </c>
      <c r="M360" s="167">
        <v>4</v>
      </c>
      <c r="N360" s="203" t="s">
        <v>18</v>
      </c>
      <c r="O360" s="203"/>
      <c r="P360" s="203"/>
      <c r="Q360" s="167" t="s">
        <v>17</v>
      </c>
      <c r="W360" s="104">
        <f t="shared" si="5"/>
        <v>0</v>
      </c>
    </row>
    <row r="361" spans="2:23" s="110" customFormat="1" ht="30" hidden="1" customHeight="1">
      <c r="B361" s="109"/>
      <c r="C361" s="196">
        <v>2020</v>
      </c>
      <c r="D361" s="196"/>
      <c r="E361" s="88" t="s">
        <v>872</v>
      </c>
      <c r="F361" s="194" t="s">
        <v>871</v>
      </c>
      <c r="G361" s="194"/>
      <c r="H361" s="194"/>
      <c r="I361" s="88" t="s">
        <v>449</v>
      </c>
      <c r="J361" s="194" t="s">
        <v>16</v>
      </c>
      <c r="K361" s="194"/>
      <c r="L361" s="170" t="s">
        <v>17</v>
      </c>
      <c r="M361" s="170">
        <v>3</v>
      </c>
      <c r="N361" s="196" t="s">
        <v>18</v>
      </c>
      <c r="O361" s="196"/>
      <c r="P361" s="196"/>
      <c r="Q361" s="170" t="s">
        <v>17</v>
      </c>
      <c r="R361" s="89"/>
      <c r="S361" s="89"/>
      <c r="T361" s="89"/>
      <c r="U361" s="89"/>
      <c r="V361" s="89"/>
      <c r="W361" s="180">
        <f t="shared" si="5"/>
        <v>0</v>
      </c>
    </row>
    <row r="362" spans="2:23" ht="30" hidden="1" customHeight="1">
      <c r="B362" s="101"/>
      <c r="C362" s="203">
        <v>2020</v>
      </c>
      <c r="D362" s="203"/>
      <c r="E362" s="169" t="s">
        <v>870</v>
      </c>
      <c r="F362" s="201" t="s">
        <v>869</v>
      </c>
      <c r="G362" s="201"/>
      <c r="H362" s="201"/>
      <c r="I362" s="169" t="s">
        <v>449</v>
      </c>
      <c r="J362" s="201" t="s">
        <v>16</v>
      </c>
      <c r="K362" s="201"/>
      <c r="L362" s="167" t="s">
        <v>28</v>
      </c>
      <c r="M362" s="167">
        <v>4</v>
      </c>
      <c r="N362" s="203" t="s">
        <v>18</v>
      </c>
      <c r="O362" s="203"/>
      <c r="P362" s="203"/>
      <c r="Q362" s="167" t="s">
        <v>17</v>
      </c>
      <c r="W362" s="104">
        <f t="shared" si="5"/>
        <v>0</v>
      </c>
    </row>
    <row r="363" spans="2:23" ht="30" hidden="1" customHeight="1">
      <c r="B363" s="101"/>
      <c r="C363" s="203">
        <v>2020</v>
      </c>
      <c r="D363" s="203"/>
      <c r="E363" s="169" t="s">
        <v>868</v>
      </c>
      <c r="F363" s="201" t="s">
        <v>867</v>
      </c>
      <c r="G363" s="201"/>
      <c r="H363" s="201"/>
      <c r="I363" s="169" t="s">
        <v>449</v>
      </c>
      <c r="J363" s="201" t="s">
        <v>16</v>
      </c>
      <c r="K363" s="201"/>
      <c r="L363" s="167" t="s">
        <v>28</v>
      </c>
      <c r="M363" s="167">
        <v>4</v>
      </c>
      <c r="N363" s="203" t="s">
        <v>18</v>
      </c>
      <c r="O363" s="203"/>
      <c r="P363" s="203"/>
      <c r="Q363" s="167" t="s">
        <v>17</v>
      </c>
      <c r="W363" s="104">
        <f t="shared" si="5"/>
        <v>0</v>
      </c>
    </row>
    <row r="364" spans="2:23" s="110" customFormat="1" ht="30" hidden="1" customHeight="1">
      <c r="B364" s="109"/>
      <c r="C364" s="196">
        <v>2020</v>
      </c>
      <c r="D364" s="196"/>
      <c r="E364" s="88" t="s">
        <v>866</v>
      </c>
      <c r="F364" s="194" t="s">
        <v>865</v>
      </c>
      <c r="G364" s="194"/>
      <c r="H364" s="194"/>
      <c r="I364" s="88" t="s">
        <v>449</v>
      </c>
      <c r="J364" s="194" t="s">
        <v>16</v>
      </c>
      <c r="K364" s="194"/>
      <c r="L364" s="170" t="s">
        <v>17</v>
      </c>
      <c r="M364" s="170">
        <v>3</v>
      </c>
      <c r="N364" s="196" t="s">
        <v>18</v>
      </c>
      <c r="O364" s="196"/>
      <c r="P364" s="196"/>
      <c r="Q364" s="170" t="s">
        <v>17</v>
      </c>
      <c r="R364" s="89"/>
      <c r="S364" s="89"/>
      <c r="T364" s="89"/>
      <c r="U364" s="89"/>
      <c r="V364" s="89"/>
      <c r="W364" s="180">
        <f t="shared" si="5"/>
        <v>0</v>
      </c>
    </row>
    <row r="365" spans="2:23" ht="30" hidden="1" customHeight="1">
      <c r="B365" s="101"/>
      <c r="C365" s="203">
        <v>2020</v>
      </c>
      <c r="D365" s="203"/>
      <c r="E365" s="169" t="s">
        <v>864</v>
      </c>
      <c r="F365" s="201" t="s">
        <v>863</v>
      </c>
      <c r="G365" s="201"/>
      <c r="H365" s="201"/>
      <c r="I365" s="169" t="s">
        <v>449</v>
      </c>
      <c r="J365" s="201" t="s">
        <v>16</v>
      </c>
      <c r="K365" s="201"/>
      <c r="L365" s="167" t="s">
        <v>28</v>
      </c>
      <c r="M365" s="167">
        <v>4</v>
      </c>
      <c r="N365" s="203" t="s">
        <v>18</v>
      </c>
      <c r="O365" s="203"/>
      <c r="P365" s="203"/>
      <c r="Q365" s="167" t="s">
        <v>17</v>
      </c>
      <c r="W365" s="104">
        <f t="shared" si="5"/>
        <v>0</v>
      </c>
    </row>
    <row r="366" spans="2:23" s="110" customFormat="1" ht="30" hidden="1" customHeight="1">
      <c r="B366" s="109"/>
      <c r="C366" s="196">
        <v>2020</v>
      </c>
      <c r="D366" s="196"/>
      <c r="E366" s="88" t="s">
        <v>862</v>
      </c>
      <c r="F366" s="194" t="s">
        <v>861</v>
      </c>
      <c r="G366" s="194"/>
      <c r="H366" s="194"/>
      <c r="I366" s="88" t="s">
        <v>449</v>
      </c>
      <c r="J366" s="194" t="s">
        <v>16</v>
      </c>
      <c r="K366" s="194"/>
      <c r="L366" s="170" t="s">
        <v>17</v>
      </c>
      <c r="M366" s="170">
        <v>3</v>
      </c>
      <c r="N366" s="196" t="s">
        <v>18</v>
      </c>
      <c r="O366" s="196"/>
      <c r="P366" s="196"/>
      <c r="Q366" s="170" t="s">
        <v>17</v>
      </c>
      <c r="R366" s="89"/>
      <c r="S366" s="89">
        <f>S367</f>
        <v>0</v>
      </c>
      <c r="T366" s="89"/>
      <c r="U366" s="89"/>
      <c r="V366" s="89"/>
      <c r="W366" s="180">
        <f t="shared" si="5"/>
        <v>0</v>
      </c>
    </row>
    <row r="367" spans="2:23" ht="30" hidden="1" customHeight="1">
      <c r="B367" s="101"/>
      <c r="C367" s="203">
        <v>2020</v>
      </c>
      <c r="D367" s="203"/>
      <c r="E367" s="169" t="s">
        <v>860</v>
      </c>
      <c r="F367" s="201" t="s">
        <v>859</v>
      </c>
      <c r="G367" s="201"/>
      <c r="H367" s="201"/>
      <c r="I367" s="169" t="s">
        <v>449</v>
      </c>
      <c r="J367" s="201" t="s">
        <v>16</v>
      </c>
      <c r="K367" s="201"/>
      <c r="L367" s="167" t="s">
        <v>28</v>
      </c>
      <c r="M367" s="167">
        <v>4</v>
      </c>
      <c r="N367" s="203" t="s">
        <v>18</v>
      </c>
      <c r="O367" s="203"/>
      <c r="P367" s="203"/>
      <c r="Q367" s="167" t="s">
        <v>17</v>
      </c>
      <c r="W367" s="104">
        <f t="shared" si="5"/>
        <v>0</v>
      </c>
    </row>
    <row r="368" spans="2:23" s="110" customFormat="1" ht="30" hidden="1" customHeight="1">
      <c r="B368" s="109"/>
      <c r="C368" s="196">
        <v>2020</v>
      </c>
      <c r="D368" s="196"/>
      <c r="E368" s="88" t="s">
        <v>858</v>
      </c>
      <c r="F368" s="194" t="s">
        <v>857</v>
      </c>
      <c r="G368" s="194"/>
      <c r="H368" s="194"/>
      <c r="I368" s="88" t="s">
        <v>449</v>
      </c>
      <c r="J368" s="194" t="s">
        <v>16</v>
      </c>
      <c r="K368" s="194"/>
      <c r="L368" s="170" t="s">
        <v>17</v>
      </c>
      <c r="M368" s="170">
        <v>3</v>
      </c>
      <c r="N368" s="196" t="s">
        <v>18</v>
      </c>
      <c r="O368" s="196"/>
      <c r="P368" s="196"/>
      <c r="Q368" s="170" t="s">
        <v>17</v>
      </c>
      <c r="R368" s="89"/>
      <c r="S368" s="89"/>
      <c r="T368" s="89"/>
      <c r="U368" s="89"/>
      <c r="V368" s="89"/>
      <c r="W368" s="180">
        <f t="shared" si="5"/>
        <v>0</v>
      </c>
    </row>
    <row r="369" spans="2:23" ht="30" hidden="1" customHeight="1">
      <c r="B369" s="101"/>
      <c r="C369" s="203">
        <v>2020</v>
      </c>
      <c r="D369" s="203"/>
      <c r="E369" s="169" t="s">
        <v>856</v>
      </c>
      <c r="F369" s="201" t="s">
        <v>855</v>
      </c>
      <c r="G369" s="201"/>
      <c r="H369" s="201"/>
      <c r="I369" s="169" t="s">
        <v>449</v>
      </c>
      <c r="J369" s="201" t="s">
        <v>16</v>
      </c>
      <c r="K369" s="201"/>
      <c r="L369" s="167" t="s">
        <v>28</v>
      </c>
      <c r="M369" s="167">
        <v>4</v>
      </c>
      <c r="N369" s="203" t="s">
        <v>18</v>
      </c>
      <c r="O369" s="203"/>
      <c r="P369" s="203"/>
      <c r="Q369" s="167" t="s">
        <v>17</v>
      </c>
      <c r="W369" s="104">
        <f t="shared" si="5"/>
        <v>0</v>
      </c>
    </row>
    <row r="370" spans="2:23" ht="30" hidden="1" customHeight="1">
      <c r="B370" s="101"/>
      <c r="C370" s="203">
        <v>2020</v>
      </c>
      <c r="D370" s="203"/>
      <c r="E370" s="169" t="s">
        <v>854</v>
      </c>
      <c r="F370" s="201" t="s">
        <v>853</v>
      </c>
      <c r="G370" s="201"/>
      <c r="H370" s="201"/>
      <c r="I370" s="169" t="s">
        <v>449</v>
      </c>
      <c r="J370" s="201" t="s">
        <v>16</v>
      </c>
      <c r="K370" s="201"/>
      <c r="L370" s="167" t="s">
        <v>28</v>
      </c>
      <c r="M370" s="167">
        <v>4</v>
      </c>
      <c r="N370" s="203" t="s">
        <v>18</v>
      </c>
      <c r="O370" s="203"/>
      <c r="P370" s="203"/>
      <c r="Q370" s="167" t="s">
        <v>17</v>
      </c>
      <c r="W370" s="104">
        <f t="shared" si="5"/>
        <v>0</v>
      </c>
    </row>
    <row r="371" spans="2:23" ht="30" hidden="1" customHeight="1">
      <c r="B371" s="101"/>
      <c r="C371" s="203">
        <v>2020</v>
      </c>
      <c r="D371" s="203"/>
      <c r="E371" s="169" t="s">
        <v>852</v>
      </c>
      <c r="F371" s="201" t="s">
        <v>851</v>
      </c>
      <c r="G371" s="201"/>
      <c r="H371" s="201"/>
      <c r="I371" s="169" t="s">
        <v>449</v>
      </c>
      <c r="J371" s="201" t="s">
        <v>16</v>
      </c>
      <c r="K371" s="201"/>
      <c r="L371" s="167" t="s">
        <v>28</v>
      </c>
      <c r="M371" s="167">
        <v>4</v>
      </c>
      <c r="N371" s="203" t="s">
        <v>18</v>
      </c>
      <c r="O371" s="203"/>
      <c r="P371" s="203"/>
      <c r="Q371" s="167" t="s">
        <v>17</v>
      </c>
      <c r="W371" s="104">
        <f t="shared" si="5"/>
        <v>0</v>
      </c>
    </row>
    <row r="372" spans="2:23" s="108" customFormat="1" ht="30" hidden="1" customHeight="1">
      <c r="B372" s="107"/>
      <c r="C372" s="191">
        <v>2020</v>
      </c>
      <c r="D372" s="191"/>
      <c r="E372" s="175" t="s">
        <v>850</v>
      </c>
      <c r="F372" s="193" t="s">
        <v>849</v>
      </c>
      <c r="G372" s="193"/>
      <c r="H372" s="193"/>
      <c r="I372" s="175" t="s">
        <v>449</v>
      </c>
      <c r="J372" s="193" t="s">
        <v>16</v>
      </c>
      <c r="K372" s="193"/>
      <c r="L372" s="173" t="s">
        <v>17</v>
      </c>
      <c r="M372" s="173">
        <v>2</v>
      </c>
      <c r="N372" s="191" t="s">
        <v>18</v>
      </c>
      <c r="O372" s="191"/>
      <c r="P372" s="191"/>
      <c r="Q372" s="173" t="s">
        <v>17</v>
      </c>
      <c r="R372" s="84"/>
      <c r="S372" s="84"/>
      <c r="T372" s="84"/>
      <c r="U372" s="84"/>
      <c r="V372" s="84"/>
      <c r="W372" s="106">
        <f t="shared" si="5"/>
        <v>0</v>
      </c>
    </row>
    <row r="373" spans="2:23" s="110" customFormat="1" ht="30" hidden="1" customHeight="1">
      <c r="B373" s="109"/>
      <c r="C373" s="196">
        <v>2020</v>
      </c>
      <c r="D373" s="196"/>
      <c r="E373" s="88" t="s">
        <v>848</v>
      </c>
      <c r="F373" s="194" t="s">
        <v>847</v>
      </c>
      <c r="G373" s="194"/>
      <c r="H373" s="194"/>
      <c r="I373" s="88" t="s">
        <v>449</v>
      </c>
      <c r="J373" s="194" t="s">
        <v>16</v>
      </c>
      <c r="K373" s="194"/>
      <c r="L373" s="170" t="s">
        <v>17</v>
      </c>
      <c r="M373" s="170">
        <v>3</v>
      </c>
      <c r="N373" s="196" t="s">
        <v>18</v>
      </c>
      <c r="O373" s="196"/>
      <c r="P373" s="196"/>
      <c r="Q373" s="170" t="s">
        <v>17</v>
      </c>
      <c r="R373" s="89"/>
      <c r="S373" s="89"/>
      <c r="T373" s="89"/>
      <c r="U373" s="89"/>
      <c r="V373" s="89"/>
      <c r="W373" s="180">
        <f t="shared" si="5"/>
        <v>0</v>
      </c>
    </row>
    <row r="374" spans="2:23" ht="30" hidden="1" customHeight="1">
      <c r="B374" s="101"/>
      <c r="C374" s="203">
        <v>2020</v>
      </c>
      <c r="D374" s="203"/>
      <c r="E374" s="169" t="s">
        <v>846</v>
      </c>
      <c r="F374" s="201" t="s">
        <v>845</v>
      </c>
      <c r="G374" s="201"/>
      <c r="H374" s="201"/>
      <c r="I374" s="169" t="s">
        <v>449</v>
      </c>
      <c r="J374" s="201" t="s">
        <v>16</v>
      </c>
      <c r="K374" s="201"/>
      <c r="L374" s="167" t="s">
        <v>28</v>
      </c>
      <c r="M374" s="167">
        <v>4</v>
      </c>
      <c r="N374" s="203" t="s">
        <v>18</v>
      </c>
      <c r="O374" s="203"/>
      <c r="P374" s="203"/>
      <c r="Q374" s="167" t="s">
        <v>17</v>
      </c>
      <c r="W374" s="104">
        <f t="shared" si="5"/>
        <v>0</v>
      </c>
    </row>
    <row r="375" spans="2:23" s="110" customFormat="1" ht="30" hidden="1" customHeight="1">
      <c r="B375" s="109"/>
      <c r="C375" s="196">
        <v>2020</v>
      </c>
      <c r="D375" s="196"/>
      <c r="E375" s="88" t="s">
        <v>844</v>
      </c>
      <c r="F375" s="194" t="s">
        <v>843</v>
      </c>
      <c r="G375" s="194"/>
      <c r="H375" s="194"/>
      <c r="I375" s="88" t="s">
        <v>449</v>
      </c>
      <c r="J375" s="194" t="s">
        <v>16</v>
      </c>
      <c r="K375" s="194"/>
      <c r="L375" s="170" t="s">
        <v>17</v>
      </c>
      <c r="M375" s="170">
        <v>3</v>
      </c>
      <c r="N375" s="196" t="s">
        <v>18</v>
      </c>
      <c r="O375" s="196"/>
      <c r="P375" s="196"/>
      <c r="Q375" s="170" t="s">
        <v>17</v>
      </c>
      <c r="R375" s="89"/>
      <c r="S375" s="89"/>
      <c r="T375" s="89"/>
      <c r="U375" s="89"/>
      <c r="V375" s="89"/>
      <c r="W375" s="180">
        <f t="shared" si="5"/>
        <v>0</v>
      </c>
    </row>
    <row r="376" spans="2:23" ht="30" hidden="1" customHeight="1">
      <c r="B376" s="101"/>
      <c r="C376" s="203">
        <v>2020</v>
      </c>
      <c r="D376" s="203"/>
      <c r="E376" s="169" t="s">
        <v>842</v>
      </c>
      <c r="F376" s="201" t="s">
        <v>841</v>
      </c>
      <c r="G376" s="201"/>
      <c r="H376" s="201"/>
      <c r="I376" s="169" t="s">
        <v>449</v>
      </c>
      <c r="J376" s="201" t="s">
        <v>16</v>
      </c>
      <c r="K376" s="201"/>
      <c r="L376" s="167" t="s">
        <v>28</v>
      </c>
      <c r="M376" s="167">
        <v>4</v>
      </c>
      <c r="N376" s="203" t="s">
        <v>18</v>
      </c>
      <c r="O376" s="203"/>
      <c r="P376" s="203"/>
      <c r="Q376" s="167" t="s">
        <v>17</v>
      </c>
      <c r="W376" s="104">
        <f t="shared" si="5"/>
        <v>0</v>
      </c>
    </row>
    <row r="377" spans="2:23" s="110" customFormat="1" ht="30" hidden="1" customHeight="1">
      <c r="B377" s="109"/>
      <c r="C377" s="196">
        <v>2020</v>
      </c>
      <c r="D377" s="196"/>
      <c r="E377" s="88" t="s">
        <v>840</v>
      </c>
      <c r="F377" s="194" t="s">
        <v>839</v>
      </c>
      <c r="G377" s="194"/>
      <c r="H377" s="194"/>
      <c r="I377" s="88" t="s">
        <v>449</v>
      </c>
      <c r="J377" s="194" t="s">
        <v>16</v>
      </c>
      <c r="K377" s="194"/>
      <c r="L377" s="170" t="s">
        <v>17</v>
      </c>
      <c r="M377" s="170">
        <v>3</v>
      </c>
      <c r="N377" s="196" t="s">
        <v>18</v>
      </c>
      <c r="O377" s="196"/>
      <c r="P377" s="196"/>
      <c r="Q377" s="170" t="s">
        <v>17</v>
      </c>
      <c r="R377" s="89"/>
      <c r="S377" s="89"/>
      <c r="T377" s="89"/>
      <c r="U377" s="89"/>
      <c r="V377" s="89"/>
      <c r="W377" s="180">
        <f t="shared" si="5"/>
        <v>0</v>
      </c>
    </row>
    <row r="378" spans="2:23" ht="30" hidden="1" customHeight="1">
      <c r="B378" s="101"/>
      <c r="C378" s="203">
        <v>2020</v>
      </c>
      <c r="D378" s="203"/>
      <c r="E378" s="169" t="s">
        <v>838</v>
      </c>
      <c r="F378" s="201" t="s">
        <v>837</v>
      </c>
      <c r="G378" s="201"/>
      <c r="H378" s="201"/>
      <c r="I378" s="169" t="s">
        <v>449</v>
      </c>
      <c r="J378" s="201" t="s">
        <v>16</v>
      </c>
      <c r="K378" s="201"/>
      <c r="L378" s="167" t="s">
        <v>28</v>
      </c>
      <c r="M378" s="167">
        <v>4</v>
      </c>
      <c r="N378" s="203" t="s">
        <v>18</v>
      </c>
      <c r="O378" s="203"/>
      <c r="P378" s="203"/>
      <c r="Q378" s="167" t="s">
        <v>17</v>
      </c>
      <c r="W378" s="104">
        <f t="shared" si="5"/>
        <v>0</v>
      </c>
    </row>
    <row r="379" spans="2:23" s="110" customFormat="1" ht="30" hidden="1" customHeight="1">
      <c r="B379" s="109"/>
      <c r="C379" s="196">
        <v>2020</v>
      </c>
      <c r="D379" s="196"/>
      <c r="E379" s="88" t="s">
        <v>836</v>
      </c>
      <c r="F379" s="194" t="s">
        <v>835</v>
      </c>
      <c r="G379" s="194"/>
      <c r="H379" s="194"/>
      <c r="I379" s="88" t="s">
        <v>449</v>
      </c>
      <c r="J379" s="194" t="s">
        <v>16</v>
      </c>
      <c r="K379" s="194"/>
      <c r="L379" s="170" t="s">
        <v>17</v>
      </c>
      <c r="M379" s="170">
        <v>3</v>
      </c>
      <c r="N379" s="196" t="s">
        <v>18</v>
      </c>
      <c r="O379" s="196"/>
      <c r="P379" s="196"/>
      <c r="Q379" s="170" t="s">
        <v>17</v>
      </c>
      <c r="R379" s="89"/>
      <c r="S379" s="89"/>
      <c r="T379" s="89"/>
      <c r="U379" s="89"/>
      <c r="V379" s="89"/>
      <c r="W379" s="180">
        <f t="shared" si="5"/>
        <v>0</v>
      </c>
    </row>
    <row r="380" spans="2:23" ht="30" hidden="1" customHeight="1">
      <c r="B380" s="101"/>
      <c r="C380" s="203">
        <v>2020</v>
      </c>
      <c r="D380" s="203"/>
      <c r="E380" s="169" t="s">
        <v>834</v>
      </c>
      <c r="F380" s="201" t="s">
        <v>833</v>
      </c>
      <c r="G380" s="201"/>
      <c r="H380" s="201"/>
      <c r="I380" s="169" t="s">
        <v>449</v>
      </c>
      <c r="J380" s="201" t="s">
        <v>16</v>
      </c>
      <c r="K380" s="201"/>
      <c r="L380" s="167" t="s">
        <v>28</v>
      </c>
      <c r="M380" s="167">
        <v>4</v>
      </c>
      <c r="N380" s="203" t="s">
        <v>18</v>
      </c>
      <c r="O380" s="203"/>
      <c r="P380" s="203"/>
      <c r="Q380" s="167" t="s">
        <v>17</v>
      </c>
      <c r="W380" s="104">
        <f t="shared" si="5"/>
        <v>0</v>
      </c>
    </row>
    <row r="381" spans="2:23" s="110" customFormat="1" ht="30" hidden="1" customHeight="1">
      <c r="B381" s="109"/>
      <c r="C381" s="196">
        <v>2020</v>
      </c>
      <c r="D381" s="196"/>
      <c r="E381" s="88" t="s">
        <v>832</v>
      </c>
      <c r="F381" s="194" t="s">
        <v>831</v>
      </c>
      <c r="G381" s="194"/>
      <c r="H381" s="194"/>
      <c r="I381" s="88" t="s">
        <v>449</v>
      </c>
      <c r="J381" s="194" t="s">
        <v>16</v>
      </c>
      <c r="K381" s="194"/>
      <c r="L381" s="170" t="s">
        <v>17</v>
      </c>
      <c r="M381" s="170">
        <v>3</v>
      </c>
      <c r="N381" s="196" t="s">
        <v>18</v>
      </c>
      <c r="O381" s="196"/>
      <c r="P381" s="196"/>
      <c r="Q381" s="170" t="s">
        <v>17</v>
      </c>
      <c r="R381" s="89"/>
      <c r="S381" s="89"/>
      <c r="T381" s="89"/>
      <c r="U381" s="89"/>
      <c r="V381" s="89"/>
      <c r="W381" s="180">
        <f t="shared" si="5"/>
        <v>0</v>
      </c>
    </row>
    <row r="382" spans="2:23" ht="30" hidden="1" customHeight="1">
      <c r="B382" s="101"/>
      <c r="C382" s="203">
        <v>2020</v>
      </c>
      <c r="D382" s="203"/>
      <c r="E382" s="169" t="s">
        <v>830</v>
      </c>
      <c r="F382" s="201" t="s">
        <v>829</v>
      </c>
      <c r="G382" s="201"/>
      <c r="H382" s="201"/>
      <c r="I382" s="169" t="s">
        <v>449</v>
      </c>
      <c r="J382" s="201" t="s">
        <v>16</v>
      </c>
      <c r="K382" s="201"/>
      <c r="L382" s="167" t="s">
        <v>28</v>
      </c>
      <c r="M382" s="167">
        <v>4</v>
      </c>
      <c r="N382" s="203" t="s">
        <v>18</v>
      </c>
      <c r="O382" s="203"/>
      <c r="P382" s="203"/>
      <c r="Q382" s="167" t="s">
        <v>17</v>
      </c>
      <c r="W382" s="104">
        <f t="shared" si="5"/>
        <v>0</v>
      </c>
    </row>
    <row r="383" spans="2:23" s="108" customFormat="1" ht="30" hidden="1" customHeight="1">
      <c r="B383" s="107"/>
      <c r="C383" s="191">
        <v>2020</v>
      </c>
      <c r="D383" s="191"/>
      <c r="E383" s="175" t="s">
        <v>828</v>
      </c>
      <c r="F383" s="193" t="s">
        <v>827</v>
      </c>
      <c r="G383" s="193"/>
      <c r="H383" s="193"/>
      <c r="I383" s="175" t="s">
        <v>449</v>
      </c>
      <c r="J383" s="193" t="s">
        <v>16</v>
      </c>
      <c r="K383" s="193"/>
      <c r="L383" s="173" t="s">
        <v>17</v>
      </c>
      <c r="M383" s="173">
        <v>2</v>
      </c>
      <c r="N383" s="191" t="s">
        <v>18</v>
      </c>
      <c r="O383" s="191"/>
      <c r="P383" s="191"/>
      <c r="Q383" s="173" t="s">
        <v>17</v>
      </c>
      <c r="R383" s="84"/>
      <c r="S383" s="84"/>
      <c r="T383" s="84"/>
      <c r="U383" s="84"/>
      <c r="V383" s="84"/>
      <c r="W383" s="106">
        <f t="shared" si="5"/>
        <v>0</v>
      </c>
    </row>
    <row r="384" spans="2:23" s="110" customFormat="1" ht="30" hidden="1" customHeight="1">
      <c r="B384" s="109"/>
      <c r="C384" s="196">
        <v>2020</v>
      </c>
      <c r="D384" s="196"/>
      <c r="E384" s="88" t="s">
        <v>826</v>
      </c>
      <c r="F384" s="194" t="s">
        <v>825</v>
      </c>
      <c r="G384" s="194"/>
      <c r="H384" s="194"/>
      <c r="I384" s="88" t="s">
        <v>449</v>
      </c>
      <c r="J384" s="194" t="s">
        <v>16</v>
      </c>
      <c r="K384" s="194"/>
      <c r="L384" s="170" t="s">
        <v>17</v>
      </c>
      <c r="M384" s="170">
        <v>3</v>
      </c>
      <c r="N384" s="196" t="s">
        <v>18</v>
      </c>
      <c r="O384" s="196"/>
      <c r="P384" s="196"/>
      <c r="Q384" s="170" t="s">
        <v>17</v>
      </c>
      <c r="R384" s="89"/>
      <c r="S384" s="89"/>
      <c r="T384" s="89"/>
      <c r="U384" s="89"/>
      <c r="V384" s="89"/>
      <c r="W384" s="180">
        <f t="shared" si="5"/>
        <v>0</v>
      </c>
    </row>
    <row r="385" spans="2:23" ht="30" hidden="1" customHeight="1">
      <c r="B385" s="101"/>
      <c r="C385" s="203">
        <v>2020</v>
      </c>
      <c r="D385" s="203"/>
      <c r="E385" s="169" t="s">
        <v>824</v>
      </c>
      <c r="F385" s="201" t="s">
        <v>823</v>
      </c>
      <c r="G385" s="201"/>
      <c r="H385" s="201"/>
      <c r="I385" s="169" t="s">
        <v>449</v>
      </c>
      <c r="J385" s="201" t="s">
        <v>16</v>
      </c>
      <c r="K385" s="201"/>
      <c r="L385" s="167" t="s">
        <v>28</v>
      </c>
      <c r="M385" s="167">
        <v>4</v>
      </c>
      <c r="N385" s="203" t="s">
        <v>18</v>
      </c>
      <c r="O385" s="203"/>
      <c r="P385" s="203"/>
      <c r="Q385" s="167" t="s">
        <v>17</v>
      </c>
      <c r="W385" s="104">
        <f t="shared" si="5"/>
        <v>0</v>
      </c>
    </row>
    <row r="386" spans="2:23" ht="30" hidden="1" customHeight="1">
      <c r="B386" s="101"/>
      <c r="C386" s="203">
        <v>2020</v>
      </c>
      <c r="D386" s="203"/>
      <c r="E386" s="169" t="s">
        <v>822</v>
      </c>
      <c r="F386" s="201" t="s">
        <v>821</v>
      </c>
      <c r="G386" s="201"/>
      <c r="H386" s="201"/>
      <c r="I386" s="169" t="s">
        <v>449</v>
      </c>
      <c r="J386" s="201" t="s">
        <v>16</v>
      </c>
      <c r="K386" s="201"/>
      <c r="L386" s="167" t="s">
        <v>28</v>
      </c>
      <c r="M386" s="167">
        <v>4</v>
      </c>
      <c r="N386" s="203" t="s">
        <v>18</v>
      </c>
      <c r="O386" s="203"/>
      <c r="P386" s="203"/>
      <c r="Q386" s="167" t="s">
        <v>17</v>
      </c>
      <c r="W386" s="104">
        <f t="shared" si="5"/>
        <v>0</v>
      </c>
    </row>
    <row r="387" spans="2:23" ht="30" hidden="1" customHeight="1">
      <c r="B387" s="101"/>
      <c r="C387" s="203">
        <v>2020</v>
      </c>
      <c r="D387" s="203"/>
      <c r="E387" s="169" t="s">
        <v>820</v>
      </c>
      <c r="F387" s="201" t="s">
        <v>819</v>
      </c>
      <c r="G387" s="201"/>
      <c r="H387" s="201"/>
      <c r="I387" s="169" t="s">
        <v>449</v>
      </c>
      <c r="J387" s="201" t="s">
        <v>16</v>
      </c>
      <c r="K387" s="201"/>
      <c r="L387" s="167" t="s">
        <v>28</v>
      </c>
      <c r="M387" s="167">
        <v>4</v>
      </c>
      <c r="N387" s="203" t="s">
        <v>18</v>
      </c>
      <c r="O387" s="203"/>
      <c r="P387" s="203"/>
      <c r="Q387" s="167" t="s">
        <v>17</v>
      </c>
      <c r="W387" s="104">
        <f t="shared" si="5"/>
        <v>0</v>
      </c>
    </row>
    <row r="388" spans="2:23" ht="30" hidden="1" customHeight="1">
      <c r="B388" s="101"/>
      <c r="C388" s="203">
        <v>2020</v>
      </c>
      <c r="D388" s="203"/>
      <c r="E388" s="169" t="s">
        <v>818</v>
      </c>
      <c r="F388" s="201" t="s">
        <v>817</v>
      </c>
      <c r="G388" s="201"/>
      <c r="H388" s="201"/>
      <c r="I388" s="169" t="s">
        <v>449</v>
      </c>
      <c r="J388" s="201" t="s">
        <v>16</v>
      </c>
      <c r="K388" s="201"/>
      <c r="L388" s="167" t="s">
        <v>28</v>
      </c>
      <c r="M388" s="167">
        <v>4</v>
      </c>
      <c r="N388" s="203" t="s">
        <v>18</v>
      </c>
      <c r="O388" s="203"/>
      <c r="P388" s="203"/>
      <c r="Q388" s="167" t="s">
        <v>17</v>
      </c>
      <c r="W388" s="104">
        <f t="shared" ref="W388:W451" si="6">R388+S388+T388+U388+V388</f>
        <v>0</v>
      </c>
    </row>
    <row r="389" spans="2:23" ht="30" hidden="1" customHeight="1">
      <c r="B389" s="101"/>
      <c r="C389" s="203">
        <v>2020</v>
      </c>
      <c r="D389" s="203"/>
      <c r="E389" s="169" t="s">
        <v>816</v>
      </c>
      <c r="F389" s="201" t="s">
        <v>815</v>
      </c>
      <c r="G389" s="201"/>
      <c r="H389" s="201"/>
      <c r="I389" s="169" t="s">
        <v>449</v>
      </c>
      <c r="J389" s="201" t="s">
        <v>16</v>
      </c>
      <c r="K389" s="201"/>
      <c r="L389" s="167" t="s">
        <v>28</v>
      </c>
      <c r="M389" s="167">
        <v>4</v>
      </c>
      <c r="N389" s="203" t="s">
        <v>18</v>
      </c>
      <c r="O389" s="203"/>
      <c r="P389" s="203"/>
      <c r="Q389" s="167" t="s">
        <v>17</v>
      </c>
      <c r="W389" s="104">
        <f t="shared" si="6"/>
        <v>0</v>
      </c>
    </row>
    <row r="390" spans="2:23" ht="30" hidden="1" customHeight="1">
      <c r="B390" s="101"/>
      <c r="C390" s="203">
        <v>2020</v>
      </c>
      <c r="D390" s="203"/>
      <c r="E390" s="169" t="s">
        <v>814</v>
      </c>
      <c r="F390" s="201" t="s">
        <v>813</v>
      </c>
      <c r="G390" s="201"/>
      <c r="H390" s="201"/>
      <c r="I390" s="169" t="s">
        <v>449</v>
      </c>
      <c r="J390" s="201" t="s">
        <v>16</v>
      </c>
      <c r="K390" s="201"/>
      <c r="L390" s="167" t="s">
        <v>28</v>
      </c>
      <c r="M390" s="167">
        <v>4</v>
      </c>
      <c r="N390" s="203" t="s">
        <v>18</v>
      </c>
      <c r="O390" s="203"/>
      <c r="P390" s="203"/>
      <c r="Q390" s="167" t="s">
        <v>17</v>
      </c>
      <c r="W390" s="104">
        <f t="shared" si="6"/>
        <v>0</v>
      </c>
    </row>
    <row r="391" spans="2:23" ht="30" hidden="1" customHeight="1">
      <c r="B391" s="101"/>
      <c r="C391" s="203">
        <v>2020</v>
      </c>
      <c r="D391" s="203"/>
      <c r="E391" s="169" t="s">
        <v>812</v>
      </c>
      <c r="F391" s="201" t="s">
        <v>811</v>
      </c>
      <c r="G391" s="201"/>
      <c r="H391" s="201"/>
      <c r="I391" s="169" t="s">
        <v>449</v>
      </c>
      <c r="J391" s="201" t="s">
        <v>16</v>
      </c>
      <c r="K391" s="201"/>
      <c r="L391" s="167" t="s">
        <v>28</v>
      </c>
      <c r="M391" s="167">
        <v>4</v>
      </c>
      <c r="N391" s="203" t="s">
        <v>18</v>
      </c>
      <c r="O391" s="203"/>
      <c r="P391" s="203"/>
      <c r="Q391" s="167" t="s">
        <v>17</v>
      </c>
      <c r="W391" s="104">
        <f t="shared" si="6"/>
        <v>0</v>
      </c>
    </row>
    <row r="392" spans="2:23" ht="30" hidden="1" customHeight="1">
      <c r="B392" s="101"/>
      <c r="C392" s="203">
        <v>2020</v>
      </c>
      <c r="D392" s="203"/>
      <c r="E392" s="169" t="s">
        <v>810</v>
      </c>
      <c r="F392" s="201" t="s">
        <v>809</v>
      </c>
      <c r="G392" s="201"/>
      <c r="H392" s="201"/>
      <c r="I392" s="169" t="s">
        <v>449</v>
      </c>
      <c r="J392" s="201" t="s">
        <v>16</v>
      </c>
      <c r="K392" s="201"/>
      <c r="L392" s="167" t="s">
        <v>28</v>
      </c>
      <c r="M392" s="167">
        <v>4</v>
      </c>
      <c r="N392" s="203" t="s">
        <v>18</v>
      </c>
      <c r="O392" s="203"/>
      <c r="P392" s="203"/>
      <c r="Q392" s="167" t="s">
        <v>17</v>
      </c>
      <c r="W392" s="104">
        <f t="shared" si="6"/>
        <v>0</v>
      </c>
    </row>
    <row r="393" spans="2:23" ht="30" hidden="1" customHeight="1">
      <c r="B393" s="101"/>
      <c r="C393" s="203">
        <v>2020</v>
      </c>
      <c r="D393" s="203"/>
      <c r="E393" s="169" t="s">
        <v>808</v>
      </c>
      <c r="F393" s="201" t="s">
        <v>807</v>
      </c>
      <c r="G393" s="201"/>
      <c r="H393" s="201"/>
      <c r="I393" s="169" t="s">
        <v>449</v>
      </c>
      <c r="J393" s="201" t="s">
        <v>16</v>
      </c>
      <c r="K393" s="201"/>
      <c r="L393" s="167" t="s">
        <v>28</v>
      </c>
      <c r="M393" s="167">
        <v>4</v>
      </c>
      <c r="N393" s="203" t="s">
        <v>18</v>
      </c>
      <c r="O393" s="203"/>
      <c r="P393" s="203"/>
      <c r="Q393" s="167" t="s">
        <v>17</v>
      </c>
      <c r="W393" s="104">
        <f t="shared" si="6"/>
        <v>0</v>
      </c>
    </row>
    <row r="394" spans="2:23" ht="30" hidden="1" customHeight="1">
      <c r="B394" s="101"/>
      <c r="C394" s="203">
        <v>2020</v>
      </c>
      <c r="D394" s="203"/>
      <c r="E394" s="169" t="s">
        <v>806</v>
      </c>
      <c r="F394" s="201" t="s">
        <v>805</v>
      </c>
      <c r="G394" s="201"/>
      <c r="H394" s="201"/>
      <c r="I394" s="169" t="s">
        <v>449</v>
      </c>
      <c r="J394" s="201" t="s">
        <v>16</v>
      </c>
      <c r="K394" s="201"/>
      <c r="L394" s="167" t="s">
        <v>28</v>
      </c>
      <c r="M394" s="167">
        <v>4</v>
      </c>
      <c r="N394" s="203" t="s">
        <v>18</v>
      </c>
      <c r="O394" s="203"/>
      <c r="P394" s="203"/>
      <c r="Q394" s="167" t="s">
        <v>17</v>
      </c>
      <c r="W394" s="104">
        <f t="shared" si="6"/>
        <v>0</v>
      </c>
    </row>
    <row r="395" spans="2:23" ht="30" hidden="1" customHeight="1">
      <c r="B395" s="101"/>
      <c r="C395" s="203">
        <v>2020</v>
      </c>
      <c r="D395" s="203"/>
      <c r="E395" s="169" t="s">
        <v>804</v>
      </c>
      <c r="F395" s="201" t="s">
        <v>803</v>
      </c>
      <c r="G395" s="201"/>
      <c r="H395" s="201"/>
      <c r="I395" s="169" t="s">
        <v>449</v>
      </c>
      <c r="J395" s="201" t="s">
        <v>16</v>
      </c>
      <c r="K395" s="201"/>
      <c r="L395" s="167" t="s">
        <v>28</v>
      </c>
      <c r="M395" s="167">
        <v>4</v>
      </c>
      <c r="N395" s="203" t="s">
        <v>18</v>
      </c>
      <c r="O395" s="203"/>
      <c r="P395" s="203"/>
      <c r="Q395" s="167" t="s">
        <v>17</v>
      </c>
      <c r="W395" s="104">
        <f t="shared" si="6"/>
        <v>0</v>
      </c>
    </row>
    <row r="396" spans="2:23" ht="30" hidden="1" customHeight="1">
      <c r="B396" s="101"/>
      <c r="C396" s="203">
        <v>2020</v>
      </c>
      <c r="D396" s="203"/>
      <c r="E396" s="169" t="s">
        <v>802</v>
      </c>
      <c r="F396" s="201" t="s">
        <v>801</v>
      </c>
      <c r="G396" s="201"/>
      <c r="H396" s="201"/>
      <c r="I396" s="169" t="s">
        <v>449</v>
      </c>
      <c r="J396" s="201" t="s">
        <v>16</v>
      </c>
      <c r="K396" s="201"/>
      <c r="L396" s="167" t="s">
        <v>28</v>
      </c>
      <c r="M396" s="167">
        <v>4</v>
      </c>
      <c r="N396" s="203" t="s">
        <v>18</v>
      </c>
      <c r="O396" s="203"/>
      <c r="P396" s="203"/>
      <c r="Q396" s="167" t="s">
        <v>17</v>
      </c>
      <c r="W396" s="104">
        <f t="shared" si="6"/>
        <v>0</v>
      </c>
    </row>
    <row r="397" spans="2:23" s="110" customFormat="1" ht="30" hidden="1" customHeight="1">
      <c r="B397" s="109"/>
      <c r="C397" s="196">
        <v>2020</v>
      </c>
      <c r="D397" s="196"/>
      <c r="E397" s="88" t="s">
        <v>800</v>
      </c>
      <c r="F397" s="194" t="s">
        <v>799</v>
      </c>
      <c r="G397" s="194"/>
      <c r="H397" s="194"/>
      <c r="I397" s="88" t="s">
        <v>449</v>
      </c>
      <c r="J397" s="194" t="s">
        <v>16</v>
      </c>
      <c r="K397" s="194"/>
      <c r="L397" s="170" t="s">
        <v>17</v>
      </c>
      <c r="M397" s="170">
        <v>3</v>
      </c>
      <c r="N397" s="196" t="s">
        <v>18</v>
      </c>
      <c r="O397" s="196"/>
      <c r="P397" s="196"/>
      <c r="Q397" s="170" t="s">
        <v>17</v>
      </c>
      <c r="R397" s="89"/>
      <c r="S397" s="89"/>
      <c r="T397" s="89"/>
      <c r="U397" s="89"/>
      <c r="V397" s="89"/>
      <c r="W397" s="180">
        <f t="shared" si="6"/>
        <v>0</v>
      </c>
    </row>
    <row r="398" spans="2:23" ht="30" hidden="1" customHeight="1">
      <c r="B398" s="101"/>
      <c r="C398" s="203">
        <v>2020</v>
      </c>
      <c r="D398" s="203"/>
      <c r="E398" s="169" t="s">
        <v>798</v>
      </c>
      <c r="F398" s="201" t="s">
        <v>797</v>
      </c>
      <c r="G398" s="201"/>
      <c r="H398" s="201"/>
      <c r="I398" s="169" t="s">
        <v>449</v>
      </c>
      <c r="J398" s="201" t="s">
        <v>16</v>
      </c>
      <c r="K398" s="201"/>
      <c r="L398" s="167" t="s">
        <v>28</v>
      </c>
      <c r="M398" s="167">
        <v>4</v>
      </c>
      <c r="N398" s="203" t="s">
        <v>18</v>
      </c>
      <c r="O398" s="203"/>
      <c r="P398" s="203"/>
      <c r="Q398" s="167" t="s">
        <v>17</v>
      </c>
      <c r="W398" s="104">
        <f t="shared" si="6"/>
        <v>0</v>
      </c>
    </row>
    <row r="399" spans="2:23" ht="30" hidden="1" customHeight="1">
      <c r="B399" s="101"/>
      <c r="C399" s="203">
        <v>2020</v>
      </c>
      <c r="D399" s="203"/>
      <c r="E399" s="169" t="s">
        <v>796</v>
      </c>
      <c r="F399" s="201" t="s">
        <v>795</v>
      </c>
      <c r="G399" s="201"/>
      <c r="H399" s="201"/>
      <c r="I399" s="169" t="s">
        <v>449</v>
      </c>
      <c r="J399" s="201" t="s">
        <v>16</v>
      </c>
      <c r="K399" s="201"/>
      <c r="L399" s="167" t="s">
        <v>28</v>
      </c>
      <c r="M399" s="167">
        <v>4</v>
      </c>
      <c r="N399" s="203" t="s">
        <v>18</v>
      </c>
      <c r="O399" s="203"/>
      <c r="P399" s="203"/>
      <c r="Q399" s="167" t="s">
        <v>17</v>
      </c>
      <c r="W399" s="104">
        <f t="shared" si="6"/>
        <v>0</v>
      </c>
    </row>
    <row r="400" spans="2:23" ht="30" hidden="1" customHeight="1">
      <c r="B400" s="101"/>
      <c r="C400" s="203">
        <v>2020</v>
      </c>
      <c r="D400" s="203"/>
      <c r="E400" s="169" t="s">
        <v>794</v>
      </c>
      <c r="F400" s="201" t="s">
        <v>793</v>
      </c>
      <c r="G400" s="201"/>
      <c r="H400" s="201"/>
      <c r="I400" s="169" t="s">
        <v>449</v>
      </c>
      <c r="J400" s="201" t="s">
        <v>16</v>
      </c>
      <c r="K400" s="201"/>
      <c r="L400" s="167" t="s">
        <v>28</v>
      </c>
      <c r="M400" s="167">
        <v>4</v>
      </c>
      <c r="N400" s="203" t="s">
        <v>18</v>
      </c>
      <c r="O400" s="203"/>
      <c r="P400" s="203"/>
      <c r="Q400" s="167" t="s">
        <v>17</v>
      </c>
      <c r="W400" s="104">
        <f t="shared" si="6"/>
        <v>0</v>
      </c>
    </row>
    <row r="401" spans="2:23" ht="30" hidden="1" customHeight="1">
      <c r="B401" s="101"/>
      <c r="C401" s="203">
        <v>2020</v>
      </c>
      <c r="D401" s="203"/>
      <c r="E401" s="169" t="s">
        <v>792</v>
      </c>
      <c r="F401" s="201" t="s">
        <v>791</v>
      </c>
      <c r="G401" s="201"/>
      <c r="H401" s="201"/>
      <c r="I401" s="169" t="s">
        <v>449</v>
      </c>
      <c r="J401" s="201" t="s">
        <v>16</v>
      </c>
      <c r="K401" s="201"/>
      <c r="L401" s="167" t="s">
        <v>28</v>
      </c>
      <c r="M401" s="167">
        <v>4</v>
      </c>
      <c r="N401" s="203" t="s">
        <v>18</v>
      </c>
      <c r="O401" s="203"/>
      <c r="P401" s="203"/>
      <c r="Q401" s="167" t="s">
        <v>17</v>
      </c>
      <c r="W401" s="104">
        <f t="shared" si="6"/>
        <v>0</v>
      </c>
    </row>
    <row r="402" spans="2:23" ht="30" hidden="1" customHeight="1">
      <c r="B402" s="101"/>
      <c r="C402" s="203">
        <v>2020</v>
      </c>
      <c r="D402" s="203"/>
      <c r="E402" s="169" t="s">
        <v>790</v>
      </c>
      <c r="F402" s="201" t="s">
        <v>789</v>
      </c>
      <c r="G402" s="201"/>
      <c r="H402" s="201"/>
      <c r="I402" s="169" t="s">
        <v>449</v>
      </c>
      <c r="J402" s="201" t="s">
        <v>16</v>
      </c>
      <c r="K402" s="201"/>
      <c r="L402" s="167" t="s">
        <v>28</v>
      </c>
      <c r="M402" s="167">
        <v>4</v>
      </c>
      <c r="N402" s="203" t="s">
        <v>18</v>
      </c>
      <c r="O402" s="203"/>
      <c r="P402" s="203"/>
      <c r="Q402" s="167" t="s">
        <v>17</v>
      </c>
      <c r="W402" s="104">
        <f t="shared" si="6"/>
        <v>0</v>
      </c>
    </row>
    <row r="403" spans="2:23" ht="30" hidden="1" customHeight="1">
      <c r="B403" s="101"/>
      <c r="C403" s="203">
        <v>2020</v>
      </c>
      <c r="D403" s="203"/>
      <c r="E403" s="169" t="s">
        <v>788</v>
      </c>
      <c r="F403" s="201" t="s">
        <v>787</v>
      </c>
      <c r="G403" s="201"/>
      <c r="H403" s="201"/>
      <c r="I403" s="169" t="s">
        <v>449</v>
      </c>
      <c r="J403" s="201" t="s">
        <v>16</v>
      </c>
      <c r="K403" s="201"/>
      <c r="L403" s="167" t="s">
        <v>28</v>
      </c>
      <c r="M403" s="167">
        <v>4</v>
      </c>
      <c r="N403" s="203" t="s">
        <v>18</v>
      </c>
      <c r="O403" s="203"/>
      <c r="P403" s="203"/>
      <c r="Q403" s="167" t="s">
        <v>17</v>
      </c>
      <c r="W403" s="104">
        <f t="shared" si="6"/>
        <v>0</v>
      </c>
    </row>
    <row r="404" spans="2:23" ht="30" hidden="1" customHeight="1">
      <c r="B404" s="101"/>
      <c r="C404" s="203">
        <v>2020</v>
      </c>
      <c r="D404" s="203"/>
      <c r="E404" s="169" t="s">
        <v>786</v>
      </c>
      <c r="F404" s="201" t="s">
        <v>785</v>
      </c>
      <c r="G404" s="201"/>
      <c r="H404" s="201"/>
      <c r="I404" s="169" t="s">
        <v>449</v>
      </c>
      <c r="J404" s="201" t="s">
        <v>16</v>
      </c>
      <c r="K404" s="201"/>
      <c r="L404" s="167" t="s">
        <v>28</v>
      </c>
      <c r="M404" s="167">
        <v>4</v>
      </c>
      <c r="N404" s="203" t="s">
        <v>18</v>
      </c>
      <c r="O404" s="203"/>
      <c r="P404" s="203"/>
      <c r="Q404" s="167" t="s">
        <v>17</v>
      </c>
      <c r="W404" s="104">
        <f t="shared" si="6"/>
        <v>0</v>
      </c>
    </row>
    <row r="405" spans="2:23" ht="30" hidden="1" customHeight="1">
      <c r="B405" s="101"/>
      <c r="C405" s="203">
        <v>2020</v>
      </c>
      <c r="D405" s="203"/>
      <c r="E405" s="169" t="s">
        <v>784</v>
      </c>
      <c r="F405" s="201" t="s">
        <v>783</v>
      </c>
      <c r="G405" s="201"/>
      <c r="H405" s="201"/>
      <c r="I405" s="169" t="s">
        <v>449</v>
      </c>
      <c r="J405" s="201" t="s">
        <v>16</v>
      </c>
      <c r="K405" s="201"/>
      <c r="L405" s="167" t="s">
        <v>28</v>
      </c>
      <c r="M405" s="167">
        <v>4</v>
      </c>
      <c r="N405" s="203" t="s">
        <v>18</v>
      </c>
      <c r="O405" s="203"/>
      <c r="P405" s="203"/>
      <c r="Q405" s="167" t="s">
        <v>17</v>
      </c>
      <c r="W405" s="104">
        <f t="shared" si="6"/>
        <v>0</v>
      </c>
    </row>
    <row r="406" spans="2:23" ht="30" hidden="1" customHeight="1">
      <c r="B406" s="101"/>
      <c r="C406" s="203">
        <v>2020</v>
      </c>
      <c r="D406" s="203"/>
      <c r="E406" s="169" t="s">
        <v>782</v>
      </c>
      <c r="F406" s="201" t="s">
        <v>781</v>
      </c>
      <c r="G406" s="201"/>
      <c r="H406" s="201"/>
      <c r="I406" s="169" t="s">
        <v>449</v>
      </c>
      <c r="J406" s="201" t="s">
        <v>16</v>
      </c>
      <c r="K406" s="201"/>
      <c r="L406" s="167" t="s">
        <v>28</v>
      </c>
      <c r="M406" s="167">
        <v>4</v>
      </c>
      <c r="N406" s="203" t="s">
        <v>18</v>
      </c>
      <c r="O406" s="203"/>
      <c r="P406" s="203"/>
      <c r="Q406" s="167" t="s">
        <v>17</v>
      </c>
      <c r="W406" s="104">
        <f t="shared" si="6"/>
        <v>0</v>
      </c>
    </row>
    <row r="407" spans="2:23" ht="30" hidden="1" customHeight="1">
      <c r="B407" s="101"/>
      <c r="C407" s="203">
        <v>2020</v>
      </c>
      <c r="D407" s="203"/>
      <c r="E407" s="169" t="s">
        <v>780</v>
      </c>
      <c r="F407" s="201" t="s">
        <v>779</v>
      </c>
      <c r="G407" s="201"/>
      <c r="H407" s="201"/>
      <c r="I407" s="169" t="s">
        <v>449</v>
      </c>
      <c r="J407" s="201" t="s">
        <v>16</v>
      </c>
      <c r="K407" s="201"/>
      <c r="L407" s="167" t="s">
        <v>28</v>
      </c>
      <c r="M407" s="167">
        <v>4</v>
      </c>
      <c r="N407" s="203" t="s">
        <v>18</v>
      </c>
      <c r="O407" s="203"/>
      <c r="P407" s="203"/>
      <c r="Q407" s="167" t="s">
        <v>17</v>
      </c>
      <c r="W407" s="104">
        <f t="shared" si="6"/>
        <v>0</v>
      </c>
    </row>
    <row r="408" spans="2:23" ht="30" hidden="1" customHeight="1">
      <c r="B408" s="101"/>
      <c r="C408" s="203">
        <v>2020</v>
      </c>
      <c r="D408" s="203"/>
      <c r="E408" s="169" t="s">
        <v>778</v>
      </c>
      <c r="F408" s="201" t="s">
        <v>777</v>
      </c>
      <c r="G408" s="201"/>
      <c r="H408" s="201"/>
      <c r="I408" s="169" t="s">
        <v>449</v>
      </c>
      <c r="J408" s="201" t="s">
        <v>16</v>
      </c>
      <c r="K408" s="201"/>
      <c r="L408" s="167" t="s">
        <v>28</v>
      </c>
      <c r="M408" s="167">
        <v>4</v>
      </c>
      <c r="N408" s="203" t="s">
        <v>18</v>
      </c>
      <c r="O408" s="203"/>
      <c r="P408" s="203"/>
      <c r="Q408" s="167" t="s">
        <v>17</v>
      </c>
      <c r="W408" s="104">
        <f t="shared" si="6"/>
        <v>0</v>
      </c>
    </row>
    <row r="409" spans="2:23" ht="30" hidden="1" customHeight="1">
      <c r="B409" s="101"/>
      <c r="C409" s="203">
        <v>2020</v>
      </c>
      <c r="D409" s="203"/>
      <c r="E409" s="169" t="s">
        <v>776</v>
      </c>
      <c r="F409" s="201" t="s">
        <v>775</v>
      </c>
      <c r="G409" s="201"/>
      <c r="H409" s="201"/>
      <c r="I409" s="169" t="s">
        <v>449</v>
      </c>
      <c r="J409" s="201" t="s">
        <v>16</v>
      </c>
      <c r="K409" s="201"/>
      <c r="L409" s="167" t="s">
        <v>28</v>
      </c>
      <c r="M409" s="167">
        <v>4</v>
      </c>
      <c r="N409" s="203" t="s">
        <v>18</v>
      </c>
      <c r="O409" s="203"/>
      <c r="P409" s="203"/>
      <c r="Q409" s="167" t="s">
        <v>17</v>
      </c>
      <c r="W409" s="104">
        <f t="shared" si="6"/>
        <v>0</v>
      </c>
    </row>
    <row r="410" spans="2:23" ht="30" hidden="1" customHeight="1">
      <c r="B410" s="101"/>
      <c r="C410" s="203">
        <v>2020</v>
      </c>
      <c r="D410" s="203"/>
      <c r="E410" s="169" t="s">
        <v>774</v>
      </c>
      <c r="F410" s="201" t="s">
        <v>773</v>
      </c>
      <c r="G410" s="201"/>
      <c r="H410" s="201"/>
      <c r="I410" s="169" t="s">
        <v>449</v>
      </c>
      <c r="J410" s="201" t="s">
        <v>16</v>
      </c>
      <c r="K410" s="201"/>
      <c r="L410" s="167" t="s">
        <v>28</v>
      </c>
      <c r="M410" s="167">
        <v>4</v>
      </c>
      <c r="N410" s="203" t="s">
        <v>18</v>
      </c>
      <c r="O410" s="203"/>
      <c r="P410" s="203"/>
      <c r="Q410" s="167" t="s">
        <v>17</v>
      </c>
      <c r="W410" s="104">
        <f t="shared" si="6"/>
        <v>0</v>
      </c>
    </row>
    <row r="411" spans="2:23" ht="30" hidden="1" customHeight="1">
      <c r="B411" s="101"/>
      <c r="C411" s="203">
        <v>2020</v>
      </c>
      <c r="D411" s="203"/>
      <c r="E411" s="169" t="s">
        <v>772</v>
      </c>
      <c r="F411" s="201" t="s">
        <v>771</v>
      </c>
      <c r="G411" s="201"/>
      <c r="H411" s="201"/>
      <c r="I411" s="169" t="s">
        <v>449</v>
      </c>
      <c r="J411" s="201" t="s">
        <v>16</v>
      </c>
      <c r="K411" s="201"/>
      <c r="L411" s="167" t="s">
        <v>28</v>
      </c>
      <c r="M411" s="167">
        <v>4</v>
      </c>
      <c r="N411" s="203" t="s">
        <v>18</v>
      </c>
      <c r="O411" s="203"/>
      <c r="P411" s="203"/>
      <c r="Q411" s="167" t="s">
        <v>17</v>
      </c>
      <c r="W411" s="104">
        <f t="shared" si="6"/>
        <v>0</v>
      </c>
    </row>
    <row r="412" spans="2:23" ht="30" hidden="1" customHeight="1">
      <c r="B412" s="101"/>
      <c r="C412" s="203">
        <v>2020</v>
      </c>
      <c r="D412" s="203"/>
      <c r="E412" s="169" t="s">
        <v>770</v>
      </c>
      <c r="F412" s="201" t="s">
        <v>769</v>
      </c>
      <c r="G412" s="201"/>
      <c r="H412" s="201"/>
      <c r="I412" s="169" t="s">
        <v>449</v>
      </c>
      <c r="J412" s="201" t="s">
        <v>16</v>
      </c>
      <c r="K412" s="201"/>
      <c r="L412" s="167" t="s">
        <v>28</v>
      </c>
      <c r="M412" s="167">
        <v>4</v>
      </c>
      <c r="N412" s="203" t="s">
        <v>18</v>
      </c>
      <c r="O412" s="203"/>
      <c r="P412" s="203"/>
      <c r="Q412" s="167" t="s">
        <v>17</v>
      </c>
      <c r="W412" s="104">
        <f t="shared" si="6"/>
        <v>0</v>
      </c>
    </row>
    <row r="413" spans="2:23" ht="30" hidden="1" customHeight="1">
      <c r="B413" s="101"/>
      <c r="C413" s="203">
        <v>2020</v>
      </c>
      <c r="D413" s="203"/>
      <c r="E413" s="169" t="s">
        <v>768</v>
      </c>
      <c r="F413" s="201" t="s">
        <v>767</v>
      </c>
      <c r="G413" s="201"/>
      <c r="H413" s="201"/>
      <c r="I413" s="169" t="s">
        <v>449</v>
      </c>
      <c r="J413" s="201" t="s">
        <v>16</v>
      </c>
      <c r="K413" s="201"/>
      <c r="L413" s="167" t="s">
        <v>28</v>
      </c>
      <c r="M413" s="167">
        <v>4</v>
      </c>
      <c r="N413" s="203" t="s">
        <v>18</v>
      </c>
      <c r="O413" s="203"/>
      <c r="P413" s="203"/>
      <c r="Q413" s="167" t="s">
        <v>17</v>
      </c>
      <c r="W413" s="104">
        <f t="shared" si="6"/>
        <v>0</v>
      </c>
    </row>
    <row r="414" spans="2:23" s="110" customFormat="1" ht="30" hidden="1" customHeight="1">
      <c r="B414" s="109"/>
      <c r="C414" s="196">
        <v>2020</v>
      </c>
      <c r="D414" s="196"/>
      <c r="E414" s="88" t="s">
        <v>766</v>
      </c>
      <c r="F414" s="194" t="s">
        <v>765</v>
      </c>
      <c r="G414" s="194"/>
      <c r="H414" s="194"/>
      <c r="I414" s="88" t="s">
        <v>449</v>
      </c>
      <c r="J414" s="194" t="s">
        <v>16</v>
      </c>
      <c r="K414" s="194"/>
      <c r="L414" s="170" t="s">
        <v>17</v>
      </c>
      <c r="M414" s="170">
        <v>3</v>
      </c>
      <c r="N414" s="196" t="s">
        <v>18</v>
      </c>
      <c r="O414" s="196"/>
      <c r="P414" s="196"/>
      <c r="Q414" s="170" t="s">
        <v>17</v>
      </c>
      <c r="R414" s="89"/>
      <c r="S414" s="89"/>
      <c r="T414" s="89"/>
      <c r="U414" s="89"/>
      <c r="V414" s="89"/>
      <c r="W414" s="180">
        <f t="shared" si="6"/>
        <v>0</v>
      </c>
    </row>
    <row r="415" spans="2:23" ht="30" hidden="1" customHeight="1">
      <c r="B415" s="101"/>
      <c r="C415" s="203">
        <v>2020</v>
      </c>
      <c r="D415" s="203"/>
      <c r="E415" s="169" t="s">
        <v>764</v>
      </c>
      <c r="F415" s="201" t="s">
        <v>763</v>
      </c>
      <c r="G415" s="201"/>
      <c r="H415" s="201"/>
      <c r="I415" s="169" t="s">
        <v>449</v>
      </c>
      <c r="J415" s="201" t="s">
        <v>16</v>
      </c>
      <c r="K415" s="201"/>
      <c r="L415" s="167" t="s">
        <v>28</v>
      </c>
      <c r="M415" s="167">
        <v>4</v>
      </c>
      <c r="N415" s="203" t="s">
        <v>18</v>
      </c>
      <c r="O415" s="203"/>
      <c r="P415" s="203"/>
      <c r="Q415" s="167" t="s">
        <v>17</v>
      </c>
      <c r="R415" s="104"/>
      <c r="S415" s="104"/>
      <c r="T415" s="104"/>
      <c r="U415" s="104"/>
      <c r="V415" s="104"/>
      <c r="W415" s="104">
        <f t="shared" si="6"/>
        <v>0</v>
      </c>
    </row>
    <row r="416" spans="2:23" ht="30" hidden="1" customHeight="1">
      <c r="B416" s="101"/>
      <c r="C416" s="203">
        <v>2020</v>
      </c>
      <c r="D416" s="203"/>
      <c r="E416" s="169" t="s">
        <v>762</v>
      </c>
      <c r="F416" s="201" t="s">
        <v>761</v>
      </c>
      <c r="G416" s="201"/>
      <c r="H416" s="201"/>
      <c r="I416" s="169" t="s">
        <v>449</v>
      </c>
      <c r="J416" s="201" t="s">
        <v>16</v>
      </c>
      <c r="K416" s="201"/>
      <c r="L416" s="167" t="s">
        <v>28</v>
      </c>
      <c r="M416" s="167">
        <v>4</v>
      </c>
      <c r="N416" s="203" t="s">
        <v>18</v>
      </c>
      <c r="O416" s="203"/>
      <c r="P416" s="203"/>
      <c r="Q416" s="167" t="s">
        <v>17</v>
      </c>
      <c r="W416" s="104">
        <f t="shared" si="6"/>
        <v>0</v>
      </c>
    </row>
    <row r="417" spans="1:23" ht="30" hidden="1" customHeight="1">
      <c r="B417" s="101"/>
      <c r="C417" s="203">
        <v>2020</v>
      </c>
      <c r="D417" s="203"/>
      <c r="E417" s="169" t="s">
        <v>760</v>
      </c>
      <c r="F417" s="201" t="s">
        <v>759</v>
      </c>
      <c r="G417" s="201"/>
      <c r="H417" s="201"/>
      <c r="I417" s="169" t="s">
        <v>449</v>
      </c>
      <c r="J417" s="201" t="s">
        <v>16</v>
      </c>
      <c r="K417" s="201"/>
      <c r="L417" s="167" t="s">
        <v>28</v>
      </c>
      <c r="M417" s="167">
        <v>4</v>
      </c>
      <c r="N417" s="203" t="s">
        <v>18</v>
      </c>
      <c r="O417" s="203"/>
      <c r="P417" s="203"/>
      <c r="Q417" s="167" t="s">
        <v>17</v>
      </c>
      <c r="W417" s="104">
        <f t="shared" si="6"/>
        <v>0</v>
      </c>
    </row>
    <row r="418" spans="1:23" ht="30" hidden="1" customHeight="1">
      <c r="B418" s="101"/>
      <c r="C418" s="203">
        <v>2020</v>
      </c>
      <c r="D418" s="203"/>
      <c r="E418" s="169" t="s">
        <v>758</v>
      </c>
      <c r="F418" s="201" t="s">
        <v>757</v>
      </c>
      <c r="G418" s="201"/>
      <c r="H418" s="201"/>
      <c r="I418" s="169" t="s">
        <v>449</v>
      </c>
      <c r="J418" s="201" t="s">
        <v>16</v>
      </c>
      <c r="K418" s="201"/>
      <c r="L418" s="167" t="s">
        <v>28</v>
      </c>
      <c r="M418" s="167">
        <v>4</v>
      </c>
      <c r="N418" s="203" t="s">
        <v>18</v>
      </c>
      <c r="O418" s="203"/>
      <c r="P418" s="203"/>
      <c r="Q418" s="167" t="s">
        <v>17</v>
      </c>
      <c r="W418" s="104">
        <f t="shared" si="6"/>
        <v>0</v>
      </c>
    </row>
    <row r="419" spans="1:23" ht="30" hidden="1" customHeight="1">
      <c r="B419" s="101"/>
      <c r="C419" s="203">
        <v>2020</v>
      </c>
      <c r="D419" s="203"/>
      <c r="E419" s="169" t="s">
        <v>756</v>
      </c>
      <c r="F419" s="201" t="s">
        <v>755</v>
      </c>
      <c r="G419" s="201"/>
      <c r="H419" s="201"/>
      <c r="I419" s="169" t="s">
        <v>449</v>
      </c>
      <c r="J419" s="201" t="s">
        <v>16</v>
      </c>
      <c r="K419" s="201"/>
      <c r="L419" s="167" t="s">
        <v>28</v>
      </c>
      <c r="M419" s="167">
        <v>4</v>
      </c>
      <c r="N419" s="203" t="s">
        <v>18</v>
      </c>
      <c r="O419" s="203"/>
      <c r="P419" s="203"/>
      <c r="Q419" s="167" t="s">
        <v>17</v>
      </c>
      <c r="W419" s="104">
        <f t="shared" si="6"/>
        <v>0</v>
      </c>
    </row>
    <row r="420" spans="1:23" ht="30" hidden="1" customHeight="1">
      <c r="B420" s="101"/>
      <c r="C420" s="203">
        <v>2020</v>
      </c>
      <c r="D420" s="203"/>
      <c r="E420" s="169" t="s">
        <v>754</v>
      </c>
      <c r="F420" s="201" t="s">
        <v>753</v>
      </c>
      <c r="G420" s="201"/>
      <c r="H420" s="201"/>
      <c r="I420" s="169" t="s">
        <v>449</v>
      </c>
      <c r="J420" s="201" t="s">
        <v>16</v>
      </c>
      <c r="K420" s="201"/>
      <c r="L420" s="167" t="s">
        <v>28</v>
      </c>
      <c r="M420" s="167">
        <v>4</v>
      </c>
      <c r="N420" s="203" t="s">
        <v>18</v>
      </c>
      <c r="O420" s="203"/>
      <c r="P420" s="203"/>
      <c r="Q420" s="167" t="s">
        <v>17</v>
      </c>
      <c r="W420" s="104">
        <f t="shared" si="6"/>
        <v>0</v>
      </c>
    </row>
    <row r="421" spans="1:23" ht="30" hidden="1" customHeight="1">
      <c r="B421" s="101"/>
      <c r="C421" s="203">
        <v>2020</v>
      </c>
      <c r="D421" s="203"/>
      <c r="E421" s="169" t="s">
        <v>752</v>
      </c>
      <c r="F421" s="201" t="s">
        <v>751</v>
      </c>
      <c r="G421" s="201"/>
      <c r="H421" s="201"/>
      <c r="I421" s="169" t="s">
        <v>449</v>
      </c>
      <c r="J421" s="201" t="s">
        <v>16</v>
      </c>
      <c r="K421" s="201"/>
      <c r="L421" s="167" t="s">
        <v>28</v>
      </c>
      <c r="M421" s="167">
        <v>4</v>
      </c>
      <c r="N421" s="203" t="s">
        <v>18</v>
      </c>
      <c r="O421" s="203"/>
      <c r="P421" s="203"/>
      <c r="Q421" s="167" t="s">
        <v>17</v>
      </c>
      <c r="W421" s="104">
        <f t="shared" si="6"/>
        <v>0</v>
      </c>
    </row>
    <row r="422" spans="1:23" ht="30" hidden="1" customHeight="1">
      <c r="B422" s="101"/>
      <c r="C422" s="203">
        <v>2020</v>
      </c>
      <c r="D422" s="203"/>
      <c r="E422" s="169" t="s">
        <v>750</v>
      </c>
      <c r="F422" s="201" t="s">
        <v>749</v>
      </c>
      <c r="G422" s="201"/>
      <c r="H422" s="201"/>
      <c r="I422" s="169" t="s">
        <v>449</v>
      </c>
      <c r="J422" s="201" t="s">
        <v>16</v>
      </c>
      <c r="K422" s="201"/>
      <c r="L422" s="167" t="s">
        <v>28</v>
      </c>
      <c r="M422" s="167">
        <v>4</v>
      </c>
      <c r="N422" s="203" t="s">
        <v>18</v>
      </c>
      <c r="O422" s="203"/>
      <c r="P422" s="203"/>
      <c r="Q422" s="167" t="s">
        <v>17</v>
      </c>
      <c r="W422" s="104">
        <f t="shared" si="6"/>
        <v>0</v>
      </c>
    </row>
    <row r="423" spans="1:23" ht="30" hidden="1" customHeight="1">
      <c r="B423" s="101"/>
      <c r="C423" s="203">
        <v>2020</v>
      </c>
      <c r="D423" s="203"/>
      <c r="E423" s="169" t="s">
        <v>748</v>
      </c>
      <c r="F423" s="201" t="s">
        <v>747</v>
      </c>
      <c r="G423" s="201"/>
      <c r="H423" s="201"/>
      <c r="I423" s="169" t="s">
        <v>449</v>
      </c>
      <c r="J423" s="201" t="s">
        <v>16</v>
      </c>
      <c r="K423" s="201"/>
      <c r="L423" s="167" t="s">
        <v>28</v>
      </c>
      <c r="M423" s="167">
        <v>4</v>
      </c>
      <c r="N423" s="203" t="s">
        <v>18</v>
      </c>
      <c r="O423" s="203"/>
      <c r="P423" s="203"/>
      <c r="Q423" s="167" t="s">
        <v>17</v>
      </c>
      <c r="W423" s="104">
        <f t="shared" si="6"/>
        <v>0</v>
      </c>
    </row>
    <row r="424" spans="1:23" s="110" customFormat="1" ht="30" hidden="1" customHeight="1">
      <c r="B424" s="116"/>
      <c r="C424" s="196">
        <v>2020</v>
      </c>
      <c r="D424" s="196"/>
      <c r="E424" s="88" t="s">
        <v>746</v>
      </c>
      <c r="F424" s="194" t="s">
        <v>745</v>
      </c>
      <c r="G424" s="194"/>
      <c r="H424" s="194"/>
      <c r="I424" s="88" t="s">
        <v>449</v>
      </c>
      <c r="J424" s="194" t="s">
        <v>16</v>
      </c>
      <c r="K424" s="194"/>
      <c r="L424" s="170" t="s">
        <v>17</v>
      </c>
      <c r="M424" s="170">
        <v>3</v>
      </c>
      <c r="N424" s="196" t="s">
        <v>18</v>
      </c>
      <c r="O424" s="196"/>
      <c r="P424" s="196"/>
      <c r="Q424" s="170" t="s">
        <v>17</v>
      </c>
      <c r="R424" s="89"/>
      <c r="S424" s="89"/>
      <c r="T424" s="89"/>
      <c r="U424" s="89"/>
      <c r="V424" s="89"/>
      <c r="W424" s="180">
        <f t="shared" si="6"/>
        <v>0</v>
      </c>
    </row>
    <row r="425" spans="1:23" ht="30" hidden="1" customHeight="1">
      <c r="B425" s="101"/>
      <c r="C425" s="203">
        <v>2020</v>
      </c>
      <c r="D425" s="203"/>
      <c r="E425" s="169" t="s">
        <v>744</v>
      </c>
      <c r="F425" s="201" t="s">
        <v>743</v>
      </c>
      <c r="G425" s="201"/>
      <c r="H425" s="201"/>
      <c r="I425" s="169" t="s">
        <v>449</v>
      </c>
      <c r="J425" s="201" t="s">
        <v>16</v>
      </c>
      <c r="K425" s="201"/>
      <c r="L425" s="167" t="s">
        <v>28</v>
      </c>
      <c r="M425" s="167">
        <v>4</v>
      </c>
      <c r="N425" s="203" t="s">
        <v>18</v>
      </c>
      <c r="O425" s="203"/>
      <c r="P425" s="203"/>
      <c r="Q425" s="167" t="s">
        <v>17</v>
      </c>
      <c r="W425" s="104">
        <f t="shared" si="6"/>
        <v>0</v>
      </c>
    </row>
    <row r="426" spans="1:23" ht="30" hidden="1" customHeight="1">
      <c r="B426" s="101"/>
      <c r="C426" s="203">
        <v>2020</v>
      </c>
      <c r="D426" s="203"/>
      <c r="E426" s="169" t="s">
        <v>742</v>
      </c>
      <c r="F426" s="201" t="s">
        <v>741</v>
      </c>
      <c r="G426" s="201"/>
      <c r="H426" s="201"/>
      <c r="I426" s="169" t="s">
        <v>449</v>
      </c>
      <c r="J426" s="201" t="s">
        <v>16</v>
      </c>
      <c r="K426" s="201"/>
      <c r="L426" s="167" t="s">
        <v>28</v>
      </c>
      <c r="M426" s="167">
        <v>4</v>
      </c>
      <c r="N426" s="203" t="s">
        <v>18</v>
      </c>
      <c r="O426" s="203"/>
      <c r="P426" s="203"/>
      <c r="Q426" s="167" t="s">
        <v>17</v>
      </c>
      <c r="W426" s="104">
        <f t="shared" si="6"/>
        <v>0</v>
      </c>
    </row>
    <row r="427" spans="1:23" ht="30" hidden="1" customHeight="1">
      <c r="A427" s="113"/>
      <c r="C427" s="203">
        <v>2020</v>
      </c>
      <c r="D427" s="203"/>
      <c r="E427" s="169" t="s">
        <v>740</v>
      </c>
      <c r="F427" s="201" t="s">
        <v>739</v>
      </c>
      <c r="G427" s="201"/>
      <c r="H427" s="201"/>
      <c r="I427" s="169" t="s">
        <v>449</v>
      </c>
      <c r="J427" s="201" t="s">
        <v>16</v>
      </c>
      <c r="K427" s="201"/>
      <c r="L427" s="167" t="s">
        <v>28</v>
      </c>
      <c r="M427" s="167">
        <v>4</v>
      </c>
      <c r="N427" s="203" t="s">
        <v>18</v>
      </c>
      <c r="O427" s="203"/>
      <c r="P427" s="203"/>
      <c r="Q427" s="167" t="s">
        <v>17</v>
      </c>
      <c r="W427" s="104">
        <f t="shared" si="6"/>
        <v>0</v>
      </c>
    </row>
    <row r="428" spans="1:23" ht="30" hidden="1" customHeight="1">
      <c r="B428" s="101"/>
      <c r="C428" s="203">
        <v>2020</v>
      </c>
      <c r="D428" s="203"/>
      <c r="E428" s="169" t="s">
        <v>738</v>
      </c>
      <c r="F428" s="201" t="s">
        <v>737</v>
      </c>
      <c r="G428" s="201"/>
      <c r="H428" s="201"/>
      <c r="I428" s="169" t="s">
        <v>449</v>
      </c>
      <c r="J428" s="201" t="s">
        <v>16</v>
      </c>
      <c r="K428" s="201"/>
      <c r="L428" s="167" t="s">
        <v>28</v>
      </c>
      <c r="M428" s="167">
        <v>4</v>
      </c>
      <c r="N428" s="203" t="s">
        <v>18</v>
      </c>
      <c r="O428" s="203"/>
      <c r="P428" s="203"/>
      <c r="Q428" s="167" t="s">
        <v>17</v>
      </c>
      <c r="W428" s="104">
        <f t="shared" si="6"/>
        <v>0</v>
      </c>
    </row>
    <row r="429" spans="1:23" ht="30" hidden="1" customHeight="1">
      <c r="A429" s="113"/>
      <c r="C429" s="203">
        <v>2020</v>
      </c>
      <c r="D429" s="203"/>
      <c r="E429" s="169" t="s">
        <v>736</v>
      </c>
      <c r="F429" s="201" t="s">
        <v>735</v>
      </c>
      <c r="G429" s="201"/>
      <c r="H429" s="201"/>
      <c r="I429" s="169" t="s">
        <v>449</v>
      </c>
      <c r="J429" s="201" t="s">
        <v>16</v>
      </c>
      <c r="K429" s="201"/>
      <c r="L429" s="167" t="s">
        <v>28</v>
      </c>
      <c r="M429" s="167">
        <v>4</v>
      </c>
      <c r="N429" s="203" t="s">
        <v>18</v>
      </c>
      <c r="O429" s="203"/>
      <c r="P429" s="203"/>
      <c r="Q429" s="167" t="s">
        <v>17</v>
      </c>
      <c r="W429" s="104">
        <f t="shared" si="6"/>
        <v>0</v>
      </c>
    </row>
    <row r="430" spans="1:23" ht="30" hidden="1" customHeight="1">
      <c r="B430" s="101"/>
      <c r="C430" s="203">
        <v>2020</v>
      </c>
      <c r="D430" s="203"/>
      <c r="E430" s="169" t="s">
        <v>734</v>
      </c>
      <c r="F430" s="201" t="s">
        <v>733</v>
      </c>
      <c r="G430" s="201"/>
      <c r="H430" s="201"/>
      <c r="I430" s="169" t="s">
        <v>449</v>
      </c>
      <c r="J430" s="201" t="s">
        <v>16</v>
      </c>
      <c r="K430" s="201"/>
      <c r="L430" s="167" t="s">
        <v>28</v>
      </c>
      <c r="M430" s="167">
        <v>4</v>
      </c>
      <c r="N430" s="203" t="s">
        <v>18</v>
      </c>
      <c r="O430" s="203"/>
      <c r="P430" s="203"/>
      <c r="Q430" s="167" t="s">
        <v>17</v>
      </c>
      <c r="W430" s="104">
        <f t="shared" si="6"/>
        <v>0</v>
      </c>
    </row>
    <row r="431" spans="1:23" ht="30" hidden="1" customHeight="1">
      <c r="B431" s="101"/>
      <c r="C431" s="203">
        <v>2020</v>
      </c>
      <c r="D431" s="203"/>
      <c r="E431" s="169" t="s">
        <v>732</v>
      </c>
      <c r="F431" s="201" t="s">
        <v>731</v>
      </c>
      <c r="G431" s="201"/>
      <c r="H431" s="201"/>
      <c r="I431" s="169" t="s">
        <v>449</v>
      </c>
      <c r="J431" s="201" t="s">
        <v>16</v>
      </c>
      <c r="K431" s="201"/>
      <c r="L431" s="167" t="s">
        <v>28</v>
      </c>
      <c r="M431" s="167">
        <v>4</v>
      </c>
      <c r="N431" s="203" t="s">
        <v>18</v>
      </c>
      <c r="O431" s="203"/>
      <c r="P431" s="203"/>
      <c r="Q431" s="167" t="s">
        <v>17</v>
      </c>
      <c r="W431" s="104">
        <f t="shared" si="6"/>
        <v>0</v>
      </c>
    </row>
    <row r="432" spans="1:23" ht="30" hidden="1" customHeight="1">
      <c r="B432" s="101"/>
      <c r="C432" s="203">
        <v>2020</v>
      </c>
      <c r="D432" s="203"/>
      <c r="E432" s="169" t="s">
        <v>730</v>
      </c>
      <c r="F432" s="201" t="s">
        <v>729</v>
      </c>
      <c r="G432" s="201"/>
      <c r="H432" s="201"/>
      <c r="I432" s="169" t="s">
        <v>449</v>
      </c>
      <c r="J432" s="201" t="s">
        <v>16</v>
      </c>
      <c r="K432" s="201"/>
      <c r="L432" s="167" t="s">
        <v>28</v>
      </c>
      <c r="M432" s="167">
        <v>4</v>
      </c>
      <c r="N432" s="203" t="s">
        <v>18</v>
      </c>
      <c r="O432" s="203"/>
      <c r="P432" s="203"/>
      <c r="Q432" s="167" t="s">
        <v>17</v>
      </c>
      <c r="W432" s="104">
        <f t="shared" si="6"/>
        <v>0</v>
      </c>
    </row>
    <row r="433" spans="2:23" ht="30" hidden="1" customHeight="1">
      <c r="B433" s="101"/>
      <c r="C433" s="203">
        <v>2020</v>
      </c>
      <c r="D433" s="203"/>
      <c r="E433" s="169" t="s">
        <v>728</v>
      </c>
      <c r="F433" s="201" t="s">
        <v>727</v>
      </c>
      <c r="G433" s="201"/>
      <c r="H433" s="201"/>
      <c r="I433" s="169" t="s">
        <v>449</v>
      </c>
      <c r="J433" s="201" t="s">
        <v>16</v>
      </c>
      <c r="K433" s="201"/>
      <c r="L433" s="167" t="s">
        <v>28</v>
      </c>
      <c r="M433" s="167">
        <v>4</v>
      </c>
      <c r="N433" s="203" t="s">
        <v>18</v>
      </c>
      <c r="O433" s="203"/>
      <c r="P433" s="203"/>
      <c r="Q433" s="167" t="s">
        <v>17</v>
      </c>
      <c r="W433" s="104">
        <f t="shared" si="6"/>
        <v>0</v>
      </c>
    </row>
    <row r="434" spans="2:23" ht="30" hidden="1" customHeight="1">
      <c r="B434" s="101"/>
      <c r="C434" s="203">
        <v>2020</v>
      </c>
      <c r="D434" s="203"/>
      <c r="E434" s="169" t="s">
        <v>726</v>
      </c>
      <c r="F434" s="201" t="s">
        <v>725</v>
      </c>
      <c r="G434" s="201"/>
      <c r="H434" s="201"/>
      <c r="I434" s="169" t="s">
        <v>449</v>
      </c>
      <c r="J434" s="201" t="s">
        <v>16</v>
      </c>
      <c r="K434" s="201"/>
      <c r="L434" s="167" t="s">
        <v>28</v>
      </c>
      <c r="M434" s="167">
        <v>4</v>
      </c>
      <c r="N434" s="203" t="s">
        <v>18</v>
      </c>
      <c r="O434" s="203"/>
      <c r="P434" s="203"/>
      <c r="Q434" s="167" t="s">
        <v>17</v>
      </c>
      <c r="W434" s="104">
        <f t="shared" si="6"/>
        <v>0</v>
      </c>
    </row>
    <row r="435" spans="2:23" s="110" customFormat="1" ht="30" hidden="1" customHeight="1">
      <c r="B435" s="109"/>
      <c r="C435" s="196">
        <v>2020</v>
      </c>
      <c r="D435" s="196"/>
      <c r="E435" s="88" t="s">
        <v>724</v>
      </c>
      <c r="F435" s="194" t="s">
        <v>723</v>
      </c>
      <c r="G435" s="194"/>
      <c r="H435" s="194"/>
      <c r="I435" s="88" t="s">
        <v>449</v>
      </c>
      <c r="J435" s="194" t="s">
        <v>16</v>
      </c>
      <c r="K435" s="194"/>
      <c r="L435" s="170" t="s">
        <v>17</v>
      </c>
      <c r="M435" s="170">
        <v>3</v>
      </c>
      <c r="N435" s="196" t="s">
        <v>18</v>
      </c>
      <c r="O435" s="196"/>
      <c r="P435" s="196"/>
      <c r="Q435" s="170" t="s">
        <v>17</v>
      </c>
      <c r="R435" s="89"/>
      <c r="S435" s="89"/>
      <c r="T435" s="89"/>
      <c r="U435" s="89"/>
      <c r="V435" s="89"/>
      <c r="W435" s="180">
        <f t="shared" si="6"/>
        <v>0</v>
      </c>
    </row>
    <row r="436" spans="2:23" ht="30" hidden="1" customHeight="1">
      <c r="B436" s="101"/>
      <c r="C436" s="203">
        <v>2020</v>
      </c>
      <c r="D436" s="203"/>
      <c r="E436" s="169" t="s">
        <v>722</v>
      </c>
      <c r="F436" s="201" t="s">
        <v>721</v>
      </c>
      <c r="G436" s="201"/>
      <c r="H436" s="201"/>
      <c r="I436" s="169" t="s">
        <v>449</v>
      </c>
      <c r="J436" s="201" t="s">
        <v>16</v>
      </c>
      <c r="K436" s="201"/>
      <c r="L436" s="167" t="s">
        <v>28</v>
      </c>
      <c r="M436" s="167">
        <v>4</v>
      </c>
      <c r="N436" s="203" t="s">
        <v>18</v>
      </c>
      <c r="O436" s="203"/>
      <c r="P436" s="203"/>
      <c r="Q436" s="167" t="s">
        <v>17</v>
      </c>
      <c r="W436" s="104">
        <f t="shared" si="6"/>
        <v>0</v>
      </c>
    </row>
    <row r="437" spans="2:23" ht="30" hidden="1" customHeight="1">
      <c r="B437" s="101"/>
      <c r="C437" s="203">
        <v>2020</v>
      </c>
      <c r="D437" s="203"/>
      <c r="E437" s="169" t="s">
        <v>720</v>
      </c>
      <c r="F437" s="201" t="s">
        <v>719</v>
      </c>
      <c r="G437" s="201"/>
      <c r="H437" s="201"/>
      <c r="I437" s="169" t="s">
        <v>449</v>
      </c>
      <c r="J437" s="201" t="s">
        <v>16</v>
      </c>
      <c r="K437" s="201"/>
      <c r="L437" s="167" t="s">
        <v>28</v>
      </c>
      <c r="M437" s="167">
        <v>4</v>
      </c>
      <c r="N437" s="203" t="s">
        <v>18</v>
      </c>
      <c r="O437" s="203"/>
      <c r="P437" s="203"/>
      <c r="Q437" s="167" t="s">
        <v>17</v>
      </c>
      <c r="W437" s="104">
        <f t="shared" si="6"/>
        <v>0</v>
      </c>
    </row>
    <row r="438" spans="2:23" ht="30" hidden="1" customHeight="1">
      <c r="B438" s="101"/>
      <c r="C438" s="203">
        <v>2020</v>
      </c>
      <c r="D438" s="203"/>
      <c r="E438" s="169" t="s">
        <v>718</v>
      </c>
      <c r="F438" s="201" t="s">
        <v>717</v>
      </c>
      <c r="G438" s="201"/>
      <c r="H438" s="201"/>
      <c r="I438" s="169" t="s">
        <v>449</v>
      </c>
      <c r="J438" s="201" t="s">
        <v>16</v>
      </c>
      <c r="K438" s="201"/>
      <c r="L438" s="167" t="s">
        <v>17</v>
      </c>
      <c r="M438" s="167">
        <v>4</v>
      </c>
      <c r="N438" s="203" t="s">
        <v>18</v>
      </c>
      <c r="O438" s="203"/>
      <c r="P438" s="203"/>
      <c r="Q438" s="167" t="s">
        <v>17</v>
      </c>
      <c r="W438" s="104">
        <f t="shared" si="6"/>
        <v>0</v>
      </c>
    </row>
    <row r="439" spans="2:23" ht="47.25" hidden="1" customHeight="1">
      <c r="B439" s="113"/>
      <c r="C439" s="203">
        <v>2020</v>
      </c>
      <c r="D439" s="203"/>
      <c r="E439" s="169" t="s">
        <v>716</v>
      </c>
      <c r="F439" s="201" t="s">
        <v>715</v>
      </c>
      <c r="G439" s="201"/>
      <c r="H439" s="201"/>
      <c r="I439" s="169" t="s">
        <v>449</v>
      </c>
      <c r="J439" s="201" t="s">
        <v>16</v>
      </c>
      <c r="K439" s="201"/>
      <c r="L439" s="167" t="s">
        <v>28</v>
      </c>
      <c r="M439" s="167">
        <v>5</v>
      </c>
      <c r="N439" s="203" t="s">
        <v>18</v>
      </c>
      <c r="O439" s="203"/>
      <c r="P439" s="203"/>
      <c r="Q439" s="167" t="s">
        <v>17</v>
      </c>
      <c r="W439" s="104">
        <f t="shared" si="6"/>
        <v>0</v>
      </c>
    </row>
    <row r="440" spans="2:23" ht="30" hidden="1" customHeight="1">
      <c r="B440" s="113"/>
      <c r="C440" s="203">
        <v>2020</v>
      </c>
      <c r="D440" s="203"/>
      <c r="E440" s="169" t="s">
        <v>714</v>
      </c>
      <c r="F440" s="201" t="s">
        <v>713</v>
      </c>
      <c r="G440" s="201"/>
      <c r="H440" s="201"/>
      <c r="I440" s="169" t="s">
        <v>449</v>
      </c>
      <c r="J440" s="201" t="s">
        <v>16</v>
      </c>
      <c r="K440" s="201"/>
      <c r="L440" s="167" t="s">
        <v>28</v>
      </c>
      <c r="M440" s="167">
        <v>5</v>
      </c>
      <c r="N440" s="203" t="s">
        <v>18</v>
      </c>
      <c r="O440" s="203"/>
      <c r="P440" s="203"/>
      <c r="Q440" s="167" t="s">
        <v>17</v>
      </c>
      <c r="W440" s="104">
        <f t="shared" si="6"/>
        <v>0</v>
      </c>
    </row>
    <row r="441" spans="2:23" ht="41.25" hidden="1" customHeight="1">
      <c r="B441" s="101"/>
      <c r="C441" s="203">
        <v>2020</v>
      </c>
      <c r="D441" s="203"/>
      <c r="E441" s="169" t="s">
        <v>712</v>
      </c>
      <c r="F441" s="201" t="s">
        <v>710</v>
      </c>
      <c r="G441" s="201"/>
      <c r="H441" s="201"/>
      <c r="I441" s="169" t="s">
        <v>449</v>
      </c>
      <c r="J441" s="201" t="s">
        <v>16</v>
      </c>
      <c r="K441" s="201"/>
      <c r="L441" s="167" t="s">
        <v>17</v>
      </c>
      <c r="M441" s="167">
        <v>4</v>
      </c>
      <c r="N441" s="203" t="s">
        <v>18</v>
      </c>
      <c r="O441" s="203"/>
      <c r="P441" s="203"/>
      <c r="Q441" s="167" t="s">
        <v>17</v>
      </c>
      <c r="R441" s="16"/>
      <c r="S441" s="16"/>
      <c r="T441" s="16"/>
      <c r="U441" s="16"/>
      <c r="V441" s="16"/>
      <c r="W441" s="104">
        <f t="shared" si="6"/>
        <v>0</v>
      </c>
    </row>
    <row r="442" spans="2:23" ht="30" hidden="1" customHeight="1">
      <c r="B442" s="113"/>
      <c r="C442" s="203">
        <v>2020</v>
      </c>
      <c r="D442" s="203"/>
      <c r="E442" s="169" t="s">
        <v>711</v>
      </c>
      <c r="F442" s="201" t="s">
        <v>710</v>
      </c>
      <c r="G442" s="201"/>
      <c r="H442" s="201"/>
      <c r="I442" s="169" t="s">
        <v>449</v>
      </c>
      <c r="J442" s="201" t="s">
        <v>16</v>
      </c>
      <c r="K442" s="201"/>
      <c r="L442" s="167" t="s">
        <v>28</v>
      </c>
      <c r="M442" s="167">
        <v>5</v>
      </c>
      <c r="N442" s="203" t="s">
        <v>18</v>
      </c>
      <c r="O442" s="203"/>
      <c r="P442" s="203"/>
      <c r="Q442" s="167" t="s">
        <v>17</v>
      </c>
      <c r="W442" s="104">
        <f t="shared" si="6"/>
        <v>0</v>
      </c>
    </row>
    <row r="443" spans="2:23" ht="30" hidden="1" customHeight="1">
      <c r="B443" s="113"/>
      <c r="C443" s="203">
        <v>2020</v>
      </c>
      <c r="D443" s="203"/>
      <c r="E443" s="169" t="s">
        <v>709</v>
      </c>
      <c r="F443" s="201" t="s">
        <v>708</v>
      </c>
      <c r="G443" s="201"/>
      <c r="H443" s="201"/>
      <c r="I443" s="169" t="s">
        <v>449</v>
      </c>
      <c r="J443" s="201" t="s">
        <v>16</v>
      </c>
      <c r="K443" s="201"/>
      <c r="L443" s="167" t="s">
        <v>28</v>
      </c>
      <c r="M443" s="167">
        <v>5</v>
      </c>
      <c r="N443" s="203" t="s">
        <v>18</v>
      </c>
      <c r="O443" s="203"/>
      <c r="P443" s="203"/>
      <c r="Q443" s="167" t="s">
        <v>17</v>
      </c>
      <c r="W443" s="104">
        <f t="shared" si="6"/>
        <v>0</v>
      </c>
    </row>
    <row r="444" spans="2:23" ht="30" hidden="1" customHeight="1">
      <c r="B444" s="101"/>
      <c r="C444" s="203">
        <v>2020</v>
      </c>
      <c r="D444" s="203"/>
      <c r="E444" s="169" t="s">
        <v>707</v>
      </c>
      <c r="F444" s="201" t="s">
        <v>705</v>
      </c>
      <c r="G444" s="201"/>
      <c r="H444" s="201"/>
      <c r="I444" s="169" t="s">
        <v>449</v>
      </c>
      <c r="J444" s="201" t="s">
        <v>16</v>
      </c>
      <c r="K444" s="201"/>
      <c r="L444" s="167" t="s">
        <v>17</v>
      </c>
      <c r="M444" s="167">
        <v>4</v>
      </c>
      <c r="N444" s="203" t="s">
        <v>18</v>
      </c>
      <c r="O444" s="203"/>
      <c r="P444" s="203"/>
      <c r="Q444" s="167" t="s">
        <v>17</v>
      </c>
      <c r="W444" s="104">
        <f t="shared" si="6"/>
        <v>0</v>
      </c>
    </row>
    <row r="445" spans="2:23" ht="30" hidden="1" customHeight="1">
      <c r="B445" s="113"/>
      <c r="C445" s="203">
        <v>2020</v>
      </c>
      <c r="D445" s="203"/>
      <c r="E445" s="169" t="s">
        <v>706</v>
      </c>
      <c r="F445" s="201" t="s">
        <v>705</v>
      </c>
      <c r="G445" s="201"/>
      <c r="H445" s="201"/>
      <c r="I445" s="169" t="s">
        <v>449</v>
      </c>
      <c r="J445" s="201" t="s">
        <v>16</v>
      </c>
      <c r="K445" s="201"/>
      <c r="L445" s="167" t="s">
        <v>28</v>
      </c>
      <c r="M445" s="167">
        <v>5</v>
      </c>
      <c r="N445" s="203" t="s">
        <v>18</v>
      </c>
      <c r="O445" s="203"/>
      <c r="P445" s="203"/>
      <c r="Q445" s="167" t="s">
        <v>17</v>
      </c>
      <c r="W445" s="104">
        <f t="shared" si="6"/>
        <v>0</v>
      </c>
    </row>
    <row r="446" spans="2:23" ht="30" hidden="1" customHeight="1">
      <c r="B446" s="113"/>
      <c r="C446" s="203">
        <v>2020</v>
      </c>
      <c r="D446" s="203"/>
      <c r="E446" s="169" t="s">
        <v>704</v>
      </c>
      <c r="F446" s="201" t="s">
        <v>703</v>
      </c>
      <c r="G446" s="201"/>
      <c r="H446" s="201"/>
      <c r="I446" s="169" t="s">
        <v>449</v>
      </c>
      <c r="J446" s="201" t="s">
        <v>16</v>
      </c>
      <c r="K446" s="201"/>
      <c r="L446" s="167" t="s">
        <v>28</v>
      </c>
      <c r="M446" s="167">
        <v>5</v>
      </c>
      <c r="N446" s="203" t="s">
        <v>18</v>
      </c>
      <c r="O446" s="203"/>
      <c r="P446" s="203"/>
      <c r="Q446" s="167" t="s">
        <v>17</v>
      </c>
      <c r="W446" s="104">
        <f t="shared" si="6"/>
        <v>0</v>
      </c>
    </row>
    <row r="447" spans="2:23" ht="30" hidden="1" customHeight="1">
      <c r="B447" s="101"/>
      <c r="C447" s="203">
        <v>2020</v>
      </c>
      <c r="D447" s="203"/>
      <c r="E447" s="169" t="s">
        <v>702</v>
      </c>
      <c r="F447" s="201" t="s">
        <v>700</v>
      </c>
      <c r="G447" s="201"/>
      <c r="H447" s="201"/>
      <c r="I447" s="169" t="s">
        <v>449</v>
      </c>
      <c r="J447" s="201" t="s">
        <v>16</v>
      </c>
      <c r="K447" s="201"/>
      <c r="L447" s="167" t="s">
        <v>17</v>
      </c>
      <c r="M447" s="167">
        <v>4</v>
      </c>
      <c r="N447" s="203" t="s">
        <v>18</v>
      </c>
      <c r="O447" s="203"/>
      <c r="P447" s="203"/>
      <c r="Q447" s="167" t="s">
        <v>17</v>
      </c>
      <c r="W447" s="104">
        <f t="shared" si="6"/>
        <v>0</v>
      </c>
    </row>
    <row r="448" spans="2:23" ht="30" hidden="1" customHeight="1">
      <c r="B448" s="113"/>
      <c r="C448" s="203">
        <v>2020</v>
      </c>
      <c r="D448" s="203"/>
      <c r="E448" s="169" t="s">
        <v>701</v>
      </c>
      <c r="F448" s="201" t="s">
        <v>700</v>
      </c>
      <c r="G448" s="201"/>
      <c r="H448" s="201"/>
      <c r="I448" s="169" t="s">
        <v>449</v>
      </c>
      <c r="J448" s="201" t="s">
        <v>16</v>
      </c>
      <c r="K448" s="201"/>
      <c r="L448" s="167" t="s">
        <v>28</v>
      </c>
      <c r="M448" s="167">
        <v>5</v>
      </c>
      <c r="N448" s="203" t="s">
        <v>18</v>
      </c>
      <c r="O448" s="203"/>
      <c r="P448" s="203"/>
      <c r="Q448" s="167" t="s">
        <v>17</v>
      </c>
      <c r="W448" s="104">
        <f t="shared" si="6"/>
        <v>0</v>
      </c>
    </row>
    <row r="449" spans="2:23" ht="30" hidden="1" customHeight="1">
      <c r="B449" s="113"/>
      <c r="C449" s="203">
        <v>2020</v>
      </c>
      <c r="D449" s="203"/>
      <c r="E449" s="169" t="s">
        <v>699</v>
      </c>
      <c r="F449" s="201" t="s">
        <v>698</v>
      </c>
      <c r="G449" s="201"/>
      <c r="H449" s="201"/>
      <c r="I449" s="169" t="s">
        <v>449</v>
      </c>
      <c r="J449" s="201" t="s">
        <v>16</v>
      </c>
      <c r="K449" s="201"/>
      <c r="L449" s="167" t="s">
        <v>28</v>
      </c>
      <c r="M449" s="167">
        <v>5</v>
      </c>
      <c r="N449" s="203" t="s">
        <v>18</v>
      </c>
      <c r="O449" s="203"/>
      <c r="P449" s="203"/>
      <c r="Q449" s="167" t="s">
        <v>17</v>
      </c>
      <c r="W449" s="104">
        <f t="shared" si="6"/>
        <v>0</v>
      </c>
    </row>
    <row r="450" spans="2:23" ht="30" hidden="1" customHeight="1">
      <c r="B450" s="101"/>
      <c r="C450" s="203">
        <v>2020</v>
      </c>
      <c r="D450" s="203"/>
      <c r="E450" s="169" t="s">
        <v>697</v>
      </c>
      <c r="F450" s="201" t="s">
        <v>696</v>
      </c>
      <c r="G450" s="201"/>
      <c r="H450" s="201"/>
      <c r="I450" s="169" t="s">
        <v>449</v>
      </c>
      <c r="J450" s="201" t="s">
        <v>16</v>
      </c>
      <c r="K450" s="201"/>
      <c r="L450" s="167" t="s">
        <v>28</v>
      </c>
      <c r="M450" s="167">
        <v>4</v>
      </c>
      <c r="N450" s="203" t="s">
        <v>18</v>
      </c>
      <c r="O450" s="203"/>
      <c r="P450" s="203"/>
      <c r="Q450" s="167" t="s">
        <v>17</v>
      </c>
      <c r="W450" s="104">
        <f t="shared" si="6"/>
        <v>0</v>
      </c>
    </row>
    <row r="451" spans="2:23" ht="30" hidden="1" customHeight="1">
      <c r="B451" s="101"/>
      <c r="C451" s="203">
        <v>2020</v>
      </c>
      <c r="D451" s="203"/>
      <c r="E451" s="169" t="s">
        <v>695</v>
      </c>
      <c r="F451" s="201" t="s">
        <v>694</v>
      </c>
      <c r="G451" s="201"/>
      <c r="H451" s="201"/>
      <c r="I451" s="169" t="s">
        <v>449</v>
      </c>
      <c r="J451" s="201" t="s">
        <v>16</v>
      </c>
      <c r="K451" s="201"/>
      <c r="L451" s="167" t="s">
        <v>28</v>
      </c>
      <c r="M451" s="167">
        <v>4</v>
      </c>
      <c r="N451" s="203" t="s">
        <v>18</v>
      </c>
      <c r="O451" s="203"/>
      <c r="P451" s="203"/>
      <c r="Q451" s="167" t="s">
        <v>17</v>
      </c>
      <c r="W451" s="104">
        <f t="shared" si="6"/>
        <v>0</v>
      </c>
    </row>
    <row r="452" spans="2:23" ht="30" hidden="1" customHeight="1">
      <c r="B452" s="101"/>
      <c r="C452" s="203">
        <v>2020</v>
      </c>
      <c r="D452" s="203"/>
      <c r="E452" s="169" t="s">
        <v>693</v>
      </c>
      <c r="F452" s="201" t="s">
        <v>692</v>
      </c>
      <c r="G452" s="201"/>
      <c r="H452" s="201"/>
      <c r="I452" s="169" t="s">
        <v>449</v>
      </c>
      <c r="J452" s="201" t="s">
        <v>16</v>
      </c>
      <c r="K452" s="201"/>
      <c r="L452" s="167" t="s">
        <v>28</v>
      </c>
      <c r="M452" s="167">
        <v>4</v>
      </c>
      <c r="N452" s="203" t="s">
        <v>18</v>
      </c>
      <c r="O452" s="203"/>
      <c r="P452" s="203"/>
      <c r="Q452" s="167" t="s">
        <v>17</v>
      </c>
      <c r="W452" s="104">
        <f t="shared" ref="W452:W515" si="7">R452+S452+T452+U452+V452</f>
        <v>0</v>
      </c>
    </row>
    <row r="453" spans="2:23" ht="30" hidden="1" customHeight="1">
      <c r="B453" s="101"/>
      <c r="C453" s="203">
        <v>2020</v>
      </c>
      <c r="D453" s="203"/>
      <c r="E453" s="169" t="s">
        <v>691</v>
      </c>
      <c r="F453" s="201" t="s">
        <v>690</v>
      </c>
      <c r="G453" s="201"/>
      <c r="H453" s="201"/>
      <c r="I453" s="169" t="s">
        <v>449</v>
      </c>
      <c r="J453" s="201" t="s">
        <v>16</v>
      </c>
      <c r="K453" s="201"/>
      <c r="L453" s="167" t="s">
        <v>28</v>
      </c>
      <c r="M453" s="167">
        <v>4</v>
      </c>
      <c r="N453" s="203" t="s">
        <v>18</v>
      </c>
      <c r="O453" s="203"/>
      <c r="P453" s="203"/>
      <c r="Q453" s="167" t="s">
        <v>17</v>
      </c>
      <c r="W453" s="104">
        <f t="shared" si="7"/>
        <v>0</v>
      </c>
    </row>
    <row r="454" spans="2:23" ht="30" hidden="1" customHeight="1">
      <c r="B454" s="101"/>
      <c r="C454" s="203">
        <v>2020</v>
      </c>
      <c r="D454" s="203"/>
      <c r="E454" s="169" t="s">
        <v>689</v>
      </c>
      <c r="F454" s="201" t="s">
        <v>687</v>
      </c>
      <c r="G454" s="201"/>
      <c r="H454" s="201"/>
      <c r="I454" s="169" t="s">
        <v>449</v>
      </c>
      <c r="J454" s="201" t="s">
        <v>16</v>
      </c>
      <c r="K454" s="201"/>
      <c r="L454" s="167" t="s">
        <v>17</v>
      </c>
      <c r="M454" s="167">
        <v>4</v>
      </c>
      <c r="N454" s="203" t="s">
        <v>18</v>
      </c>
      <c r="O454" s="203"/>
      <c r="P454" s="203"/>
      <c r="Q454" s="167" t="s">
        <v>17</v>
      </c>
      <c r="W454" s="104">
        <f t="shared" si="7"/>
        <v>0</v>
      </c>
    </row>
    <row r="455" spans="2:23" ht="30" hidden="1" customHeight="1">
      <c r="B455" s="113"/>
      <c r="C455" s="203">
        <v>2020</v>
      </c>
      <c r="D455" s="203"/>
      <c r="E455" s="169" t="s">
        <v>688</v>
      </c>
      <c r="F455" s="201" t="s">
        <v>687</v>
      </c>
      <c r="G455" s="201"/>
      <c r="H455" s="201"/>
      <c r="I455" s="169" t="s">
        <v>449</v>
      </c>
      <c r="J455" s="201" t="s">
        <v>16</v>
      </c>
      <c r="K455" s="201"/>
      <c r="L455" s="167" t="s">
        <v>28</v>
      </c>
      <c r="M455" s="167">
        <v>5</v>
      </c>
      <c r="N455" s="203" t="s">
        <v>18</v>
      </c>
      <c r="O455" s="203"/>
      <c r="P455" s="203"/>
      <c r="Q455" s="167" t="s">
        <v>17</v>
      </c>
      <c r="W455" s="104">
        <f t="shared" si="7"/>
        <v>0</v>
      </c>
    </row>
    <row r="456" spans="2:23" ht="30" hidden="1" customHeight="1">
      <c r="B456" s="113"/>
      <c r="C456" s="203">
        <v>2020</v>
      </c>
      <c r="D456" s="203"/>
      <c r="E456" s="169" t="s">
        <v>686</v>
      </c>
      <c r="F456" s="201" t="s">
        <v>685</v>
      </c>
      <c r="G456" s="201"/>
      <c r="H456" s="201"/>
      <c r="I456" s="169" t="s">
        <v>449</v>
      </c>
      <c r="J456" s="201" t="s">
        <v>16</v>
      </c>
      <c r="K456" s="201"/>
      <c r="L456" s="167" t="s">
        <v>28</v>
      </c>
      <c r="M456" s="167">
        <v>5</v>
      </c>
      <c r="N456" s="203" t="s">
        <v>18</v>
      </c>
      <c r="O456" s="203"/>
      <c r="P456" s="203"/>
      <c r="Q456" s="167" t="s">
        <v>17</v>
      </c>
      <c r="W456" s="104">
        <f t="shared" si="7"/>
        <v>0</v>
      </c>
    </row>
    <row r="457" spans="2:23" ht="30" hidden="1" customHeight="1">
      <c r="B457" s="101"/>
      <c r="C457" s="203">
        <v>2020</v>
      </c>
      <c r="D457" s="203"/>
      <c r="E457" s="169" t="s">
        <v>684</v>
      </c>
      <c r="F457" s="201" t="s">
        <v>683</v>
      </c>
      <c r="G457" s="201"/>
      <c r="H457" s="201"/>
      <c r="I457" s="169" t="s">
        <v>449</v>
      </c>
      <c r="J457" s="201" t="s">
        <v>16</v>
      </c>
      <c r="K457" s="201"/>
      <c r="L457" s="167" t="s">
        <v>28</v>
      </c>
      <c r="M457" s="167">
        <v>4</v>
      </c>
      <c r="N457" s="203" t="s">
        <v>18</v>
      </c>
      <c r="O457" s="203"/>
      <c r="P457" s="203"/>
      <c r="Q457" s="167" t="s">
        <v>17</v>
      </c>
      <c r="W457" s="104">
        <f t="shared" si="7"/>
        <v>0</v>
      </c>
    </row>
    <row r="458" spans="2:23" ht="30" hidden="1" customHeight="1">
      <c r="B458" s="101"/>
      <c r="C458" s="203">
        <v>2020</v>
      </c>
      <c r="D458" s="203"/>
      <c r="E458" s="169" t="s">
        <v>682</v>
      </c>
      <c r="F458" s="201" t="s">
        <v>681</v>
      </c>
      <c r="G458" s="201"/>
      <c r="H458" s="201"/>
      <c r="I458" s="169" t="s">
        <v>449</v>
      </c>
      <c r="J458" s="201" t="s">
        <v>16</v>
      </c>
      <c r="K458" s="201"/>
      <c r="L458" s="167" t="s">
        <v>28</v>
      </c>
      <c r="M458" s="167">
        <v>4</v>
      </c>
      <c r="N458" s="203" t="s">
        <v>18</v>
      </c>
      <c r="O458" s="203"/>
      <c r="P458" s="203"/>
      <c r="Q458" s="167" t="s">
        <v>17</v>
      </c>
      <c r="W458" s="104">
        <f t="shared" si="7"/>
        <v>0</v>
      </c>
    </row>
    <row r="459" spans="2:23" s="110" customFormat="1" ht="30" hidden="1" customHeight="1">
      <c r="B459" s="109"/>
      <c r="C459" s="196">
        <v>2020</v>
      </c>
      <c r="D459" s="196"/>
      <c r="E459" s="88" t="s">
        <v>680</v>
      </c>
      <c r="F459" s="194" t="s">
        <v>678</v>
      </c>
      <c r="G459" s="194"/>
      <c r="H459" s="194"/>
      <c r="I459" s="88" t="s">
        <v>449</v>
      </c>
      <c r="J459" s="194" t="s">
        <v>16</v>
      </c>
      <c r="K459" s="194"/>
      <c r="L459" s="170" t="s">
        <v>17</v>
      </c>
      <c r="M459" s="170">
        <v>3</v>
      </c>
      <c r="N459" s="196" t="s">
        <v>18</v>
      </c>
      <c r="O459" s="196"/>
      <c r="P459" s="196"/>
      <c r="Q459" s="170" t="s">
        <v>17</v>
      </c>
      <c r="R459" s="89"/>
      <c r="S459" s="89"/>
      <c r="T459" s="89"/>
      <c r="U459" s="89"/>
      <c r="V459" s="89"/>
      <c r="W459" s="180">
        <f t="shared" si="7"/>
        <v>0</v>
      </c>
    </row>
    <row r="460" spans="2:23" ht="30" hidden="1" customHeight="1">
      <c r="B460" s="101"/>
      <c r="C460" s="203">
        <v>2020</v>
      </c>
      <c r="D460" s="203"/>
      <c r="E460" s="169" t="s">
        <v>679</v>
      </c>
      <c r="F460" s="201" t="s">
        <v>678</v>
      </c>
      <c r="G460" s="201"/>
      <c r="H460" s="201"/>
      <c r="I460" s="169" t="s">
        <v>449</v>
      </c>
      <c r="J460" s="201" t="s">
        <v>16</v>
      </c>
      <c r="K460" s="201"/>
      <c r="L460" s="167" t="s">
        <v>17</v>
      </c>
      <c r="M460" s="167">
        <v>4</v>
      </c>
      <c r="N460" s="203" t="s">
        <v>18</v>
      </c>
      <c r="O460" s="203"/>
      <c r="P460" s="203"/>
      <c r="Q460" s="167" t="s">
        <v>17</v>
      </c>
      <c r="W460" s="104">
        <f t="shared" si="7"/>
        <v>0</v>
      </c>
    </row>
    <row r="461" spans="2:23" ht="30" hidden="1" customHeight="1">
      <c r="B461" s="113"/>
      <c r="C461" s="203">
        <v>2020</v>
      </c>
      <c r="D461" s="203"/>
      <c r="E461" s="169" t="s">
        <v>677</v>
      </c>
      <c r="F461" s="201" t="s">
        <v>676</v>
      </c>
      <c r="G461" s="201"/>
      <c r="H461" s="201"/>
      <c r="I461" s="169" t="s">
        <v>449</v>
      </c>
      <c r="J461" s="201" t="s">
        <v>16</v>
      </c>
      <c r="K461" s="201"/>
      <c r="L461" s="167" t="s">
        <v>28</v>
      </c>
      <c r="M461" s="167">
        <v>5</v>
      </c>
      <c r="N461" s="203" t="s">
        <v>18</v>
      </c>
      <c r="O461" s="203"/>
      <c r="P461" s="203"/>
      <c r="Q461" s="167" t="s">
        <v>17</v>
      </c>
      <c r="W461" s="104">
        <f t="shared" si="7"/>
        <v>0</v>
      </c>
    </row>
    <row r="462" spans="2:23" ht="30" hidden="1" customHeight="1">
      <c r="B462" s="113"/>
      <c r="C462" s="203">
        <v>2020</v>
      </c>
      <c r="D462" s="203"/>
      <c r="E462" s="169" t="s">
        <v>675</v>
      </c>
      <c r="F462" s="201" t="s">
        <v>674</v>
      </c>
      <c r="G462" s="201"/>
      <c r="H462" s="201"/>
      <c r="I462" s="169" t="s">
        <v>449</v>
      </c>
      <c r="J462" s="201" t="s">
        <v>16</v>
      </c>
      <c r="K462" s="201"/>
      <c r="L462" s="167" t="s">
        <v>28</v>
      </c>
      <c r="M462" s="167">
        <v>5</v>
      </c>
      <c r="N462" s="203" t="s">
        <v>18</v>
      </c>
      <c r="O462" s="203"/>
      <c r="P462" s="203"/>
      <c r="Q462" s="167" t="s">
        <v>17</v>
      </c>
      <c r="W462" s="104">
        <f t="shared" si="7"/>
        <v>0</v>
      </c>
    </row>
    <row r="463" spans="2:23" ht="30" hidden="1" customHeight="1">
      <c r="B463" s="113"/>
      <c r="C463" s="203">
        <v>2020</v>
      </c>
      <c r="D463" s="203"/>
      <c r="E463" s="169" t="s">
        <v>673</v>
      </c>
      <c r="F463" s="201" t="s">
        <v>672</v>
      </c>
      <c r="G463" s="201"/>
      <c r="H463" s="201"/>
      <c r="I463" s="169" t="s">
        <v>449</v>
      </c>
      <c r="J463" s="201" t="s">
        <v>16</v>
      </c>
      <c r="K463" s="201"/>
      <c r="L463" s="167" t="s">
        <v>28</v>
      </c>
      <c r="M463" s="167">
        <v>5</v>
      </c>
      <c r="N463" s="203" t="s">
        <v>18</v>
      </c>
      <c r="O463" s="203"/>
      <c r="P463" s="203"/>
      <c r="Q463" s="167" t="s">
        <v>17</v>
      </c>
      <c r="W463" s="104">
        <f t="shared" si="7"/>
        <v>0</v>
      </c>
    </row>
    <row r="464" spans="2:23" ht="30" hidden="1" customHeight="1">
      <c r="B464" s="113"/>
      <c r="C464" s="203">
        <v>2020</v>
      </c>
      <c r="D464" s="203"/>
      <c r="E464" s="169" t="s">
        <v>671</v>
      </c>
      <c r="F464" s="201" t="s">
        <v>670</v>
      </c>
      <c r="G464" s="201"/>
      <c r="H464" s="201"/>
      <c r="I464" s="169" t="s">
        <v>449</v>
      </c>
      <c r="J464" s="201" t="s">
        <v>16</v>
      </c>
      <c r="K464" s="201"/>
      <c r="L464" s="167" t="s">
        <v>28</v>
      </c>
      <c r="M464" s="167">
        <v>5</v>
      </c>
      <c r="N464" s="203" t="s">
        <v>18</v>
      </c>
      <c r="O464" s="203"/>
      <c r="P464" s="203"/>
      <c r="Q464" s="167" t="s">
        <v>17</v>
      </c>
      <c r="W464" s="104">
        <f t="shared" si="7"/>
        <v>0</v>
      </c>
    </row>
    <row r="465" spans="2:23" ht="30" hidden="1" customHeight="1">
      <c r="B465" s="113"/>
      <c r="C465" s="203">
        <v>2020</v>
      </c>
      <c r="D465" s="203"/>
      <c r="E465" s="169" t="s">
        <v>669</v>
      </c>
      <c r="F465" s="201" t="s">
        <v>668</v>
      </c>
      <c r="G465" s="201"/>
      <c r="H465" s="201"/>
      <c r="I465" s="169" t="s">
        <v>449</v>
      </c>
      <c r="J465" s="201" t="s">
        <v>16</v>
      </c>
      <c r="K465" s="201"/>
      <c r="L465" s="167" t="s">
        <v>28</v>
      </c>
      <c r="M465" s="167">
        <v>5</v>
      </c>
      <c r="N465" s="203" t="s">
        <v>18</v>
      </c>
      <c r="O465" s="203"/>
      <c r="P465" s="203"/>
      <c r="Q465" s="167" t="s">
        <v>17</v>
      </c>
      <c r="W465" s="104">
        <f t="shared" si="7"/>
        <v>0</v>
      </c>
    </row>
    <row r="466" spans="2:23" ht="30" hidden="1" customHeight="1">
      <c r="B466" s="113"/>
      <c r="C466" s="203">
        <v>2020</v>
      </c>
      <c r="D466" s="203"/>
      <c r="E466" s="169" t="s">
        <v>667</v>
      </c>
      <c r="F466" s="201" t="s">
        <v>666</v>
      </c>
      <c r="G466" s="201"/>
      <c r="H466" s="201"/>
      <c r="I466" s="169" t="s">
        <v>449</v>
      </c>
      <c r="J466" s="201" t="s">
        <v>16</v>
      </c>
      <c r="K466" s="201"/>
      <c r="L466" s="167" t="s">
        <v>28</v>
      </c>
      <c r="M466" s="167">
        <v>5</v>
      </c>
      <c r="N466" s="203" t="s">
        <v>18</v>
      </c>
      <c r="O466" s="203"/>
      <c r="P466" s="203"/>
      <c r="Q466" s="167" t="s">
        <v>17</v>
      </c>
      <c r="W466" s="104">
        <f t="shared" si="7"/>
        <v>0</v>
      </c>
    </row>
    <row r="467" spans="2:23" s="110" customFormat="1" ht="30" hidden="1" customHeight="1">
      <c r="B467" s="109"/>
      <c r="C467" s="196">
        <v>2020</v>
      </c>
      <c r="D467" s="196"/>
      <c r="E467" s="88" t="s">
        <v>665</v>
      </c>
      <c r="F467" s="194" t="s">
        <v>663</v>
      </c>
      <c r="G467" s="194"/>
      <c r="H467" s="194"/>
      <c r="I467" s="88" t="s">
        <v>449</v>
      </c>
      <c r="J467" s="194" t="s">
        <v>16</v>
      </c>
      <c r="K467" s="194"/>
      <c r="L467" s="170" t="s">
        <v>17</v>
      </c>
      <c r="M467" s="170">
        <v>3</v>
      </c>
      <c r="N467" s="196" t="s">
        <v>18</v>
      </c>
      <c r="O467" s="196"/>
      <c r="P467" s="196"/>
      <c r="Q467" s="170" t="s">
        <v>17</v>
      </c>
      <c r="R467" s="89"/>
      <c r="S467" s="89"/>
      <c r="T467" s="89"/>
      <c r="U467" s="89"/>
      <c r="V467" s="89"/>
      <c r="W467" s="180">
        <f t="shared" si="7"/>
        <v>0</v>
      </c>
    </row>
    <row r="468" spans="2:23" ht="30" hidden="1" customHeight="1">
      <c r="B468" s="101"/>
      <c r="C468" s="203">
        <v>2020</v>
      </c>
      <c r="D468" s="203"/>
      <c r="E468" s="169" t="s">
        <v>664</v>
      </c>
      <c r="F468" s="201" t="s">
        <v>663</v>
      </c>
      <c r="G468" s="201"/>
      <c r="H468" s="201"/>
      <c r="I468" s="169" t="s">
        <v>449</v>
      </c>
      <c r="J468" s="201" t="s">
        <v>16</v>
      </c>
      <c r="K468" s="201"/>
      <c r="L468" s="167" t="s">
        <v>17</v>
      </c>
      <c r="M468" s="167">
        <v>4</v>
      </c>
      <c r="N468" s="203" t="s">
        <v>18</v>
      </c>
      <c r="O468" s="203"/>
      <c r="P468" s="203"/>
      <c r="Q468" s="167" t="s">
        <v>17</v>
      </c>
      <c r="W468" s="104">
        <f t="shared" si="7"/>
        <v>0</v>
      </c>
    </row>
    <row r="469" spans="2:23" ht="30" hidden="1" customHeight="1">
      <c r="B469" s="113"/>
      <c r="C469" s="203">
        <v>2020</v>
      </c>
      <c r="D469" s="203"/>
      <c r="E469" s="169" t="s">
        <v>662</v>
      </c>
      <c r="F469" s="201" t="s">
        <v>661</v>
      </c>
      <c r="G469" s="201"/>
      <c r="H469" s="201"/>
      <c r="I469" s="169" t="s">
        <v>449</v>
      </c>
      <c r="J469" s="201" t="s">
        <v>16</v>
      </c>
      <c r="K469" s="201"/>
      <c r="L469" s="167" t="s">
        <v>28</v>
      </c>
      <c r="M469" s="167">
        <v>5</v>
      </c>
      <c r="N469" s="203" t="s">
        <v>18</v>
      </c>
      <c r="O469" s="203"/>
      <c r="P469" s="203"/>
      <c r="Q469" s="167" t="s">
        <v>17</v>
      </c>
      <c r="W469" s="104">
        <f t="shared" si="7"/>
        <v>0</v>
      </c>
    </row>
    <row r="470" spans="2:23" ht="30" hidden="1" customHeight="1">
      <c r="B470" s="113"/>
      <c r="C470" s="203">
        <v>2020</v>
      </c>
      <c r="D470" s="203"/>
      <c r="E470" s="169" t="s">
        <v>660</v>
      </c>
      <c r="F470" s="201" t="s">
        <v>659</v>
      </c>
      <c r="G470" s="201"/>
      <c r="H470" s="201"/>
      <c r="I470" s="169" t="s">
        <v>449</v>
      </c>
      <c r="J470" s="201" t="s">
        <v>16</v>
      </c>
      <c r="K470" s="201"/>
      <c r="L470" s="167" t="s">
        <v>28</v>
      </c>
      <c r="M470" s="167">
        <v>5</v>
      </c>
      <c r="N470" s="203" t="s">
        <v>18</v>
      </c>
      <c r="O470" s="203"/>
      <c r="P470" s="203"/>
      <c r="Q470" s="167" t="s">
        <v>17</v>
      </c>
      <c r="W470" s="104">
        <f t="shared" si="7"/>
        <v>0</v>
      </c>
    </row>
    <row r="471" spans="2:23" ht="30" hidden="1" customHeight="1">
      <c r="B471" s="113"/>
      <c r="C471" s="203">
        <v>2020</v>
      </c>
      <c r="D471" s="203"/>
      <c r="E471" s="169" t="s">
        <v>658</v>
      </c>
      <c r="F471" s="201" t="s">
        <v>657</v>
      </c>
      <c r="G471" s="201"/>
      <c r="H471" s="201"/>
      <c r="I471" s="169" t="s">
        <v>449</v>
      </c>
      <c r="J471" s="201" t="s">
        <v>16</v>
      </c>
      <c r="K471" s="201"/>
      <c r="L471" s="167" t="s">
        <v>28</v>
      </c>
      <c r="M471" s="167">
        <v>5</v>
      </c>
      <c r="N471" s="203" t="s">
        <v>18</v>
      </c>
      <c r="O471" s="203"/>
      <c r="P471" s="203"/>
      <c r="Q471" s="167" t="s">
        <v>17</v>
      </c>
      <c r="W471" s="104">
        <f t="shared" si="7"/>
        <v>0</v>
      </c>
    </row>
    <row r="472" spans="2:23" ht="30" hidden="1" customHeight="1">
      <c r="B472" s="113"/>
      <c r="C472" s="203">
        <v>2020</v>
      </c>
      <c r="D472" s="203"/>
      <c r="E472" s="169" t="s">
        <v>656</v>
      </c>
      <c r="F472" s="201" t="s">
        <v>655</v>
      </c>
      <c r="G472" s="201"/>
      <c r="H472" s="201"/>
      <c r="I472" s="169" t="s">
        <v>449</v>
      </c>
      <c r="J472" s="201" t="s">
        <v>16</v>
      </c>
      <c r="K472" s="201"/>
      <c r="L472" s="167" t="s">
        <v>28</v>
      </c>
      <c r="M472" s="167">
        <v>5</v>
      </c>
      <c r="N472" s="203" t="s">
        <v>18</v>
      </c>
      <c r="O472" s="203"/>
      <c r="P472" s="203"/>
      <c r="Q472" s="167" t="s">
        <v>17</v>
      </c>
      <c r="W472" s="104">
        <f t="shared" si="7"/>
        <v>0</v>
      </c>
    </row>
    <row r="473" spans="2:23" ht="30" hidden="1" customHeight="1">
      <c r="B473" s="113"/>
      <c r="C473" s="203">
        <v>2020</v>
      </c>
      <c r="D473" s="203"/>
      <c r="E473" s="169" t="s">
        <v>654</v>
      </c>
      <c r="F473" s="201" t="s">
        <v>653</v>
      </c>
      <c r="G473" s="201"/>
      <c r="H473" s="201"/>
      <c r="I473" s="169" t="s">
        <v>449</v>
      </c>
      <c r="J473" s="201" t="s">
        <v>16</v>
      </c>
      <c r="K473" s="201"/>
      <c r="L473" s="167" t="s">
        <v>28</v>
      </c>
      <c r="M473" s="167">
        <v>5</v>
      </c>
      <c r="N473" s="203" t="s">
        <v>18</v>
      </c>
      <c r="O473" s="203"/>
      <c r="P473" s="203"/>
      <c r="Q473" s="167" t="s">
        <v>17</v>
      </c>
      <c r="W473" s="104">
        <f t="shared" si="7"/>
        <v>0</v>
      </c>
    </row>
    <row r="474" spans="2:23" ht="30" hidden="1" customHeight="1">
      <c r="B474" s="113"/>
      <c r="C474" s="203">
        <v>2020</v>
      </c>
      <c r="D474" s="203"/>
      <c r="E474" s="169" t="s">
        <v>652</v>
      </c>
      <c r="F474" s="201" t="s">
        <v>651</v>
      </c>
      <c r="G474" s="201"/>
      <c r="H474" s="201"/>
      <c r="I474" s="169" t="s">
        <v>449</v>
      </c>
      <c r="J474" s="201" t="s">
        <v>16</v>
      </c>
      <c r="K474" s="201"/>
      <c r="L474" s="167" t="s">
        <v>28</v>
      </c>
      <c r="M474" s="167">
        <v>5</v>
      </c>
      <c r="N474" s="203" t="s">
        <v>18</v>
      </c>
      <c r="O474" s="203"/>
      <c r="P474" s="203"/>
      <c r="Q474" s="167" t="s">
        <v>17</v>
      </c>
      <c r="W474" s="104">
        <f t="shared" si="7"/>
        <v>0</v>
      </c>
    </row>
    <row r="475" spans="2:23" ht="30" hidden="1" customHeight="1">
      <c r="B475" s="113"/>
      <c r="C475" s="203">
        <v>2020</v>
      </c>
      <c r="D475" s="203"/>
      <c r="E475" s="169" t="s">
        <v>650</v>
      </c>
      <c r="F475" s="201" t="s">
        <v>649</v>
      </c>
      <c r="G475" s="201"/>
      <c r="H475" s="201"/>
      <c r="I475" s="169" t="s">
        <v>449</v>
      </c>
      <c r="J475" s="201" t="s">
        <v>16</v>
      </c>
      <c r="K475" s="201"/>
      <c r="L475" s="167" t="s">
        <v>28</v>
      </c>
      <c r="M475" s="167">
        <v>5</v>
      </c>
      <c r="N475" s="203" t="s">
        <v>18</v>
      </c>
      <c r="O475" s="203"/>
      <c r="P475" s="203"/>
      <c r="Q475" s="167" t="s">
        <v>17</v>
      </c>
      <c r="W475" s="104">
        <f t="shared" si="7"/>
        <v>0</v>
      </c>
    </row>
    <row r="476" spans="2:23" s="110" customFormat="1" ht="30" hidden="1" customHeight="1">
      <c r="B476" s="109"/>
      <c r="C476" s="196">
        <v>2020</v>
      </c>
      <c r="D476" s="196"/>
      <c r="E476" s="88" t="s">
        <v>648</v>
      </c>
      <c r="F476" s="194" t="s">
        <v>646</v>
      </c>
      <c r="G476" s="194"/>
      <c r="H476" s="194"/>
      <c r="I476" s="88" t="s">
        <v>449</v>
      </c>
      <c r="J476" s="194" t="s">
        <v>16</v>
      </c>
      <c r="K476" s="194"/>
      <c r="L476" s="170" t="s">
        <v>17</v>
      </c>
      <c r="M476" s="170">
        <v>3</v>
      </c>
      <c r="N476" s="196" t="s">
        <v>18</v>
      </c>
      <c r="O476" s="196"/>
      <c r="P476" s="196"/>
      <c r="Q476" s="170" t="s">
        <v>17</v>
      </c>
      <c r="R476" s="89"/>
      <c r="S476" s="89"/>
      <c r="T476" s="89"/>
      <c r="U476" s="89"/>
      <c r="V476" s="89"/>
      <c r="W476" s="180">
        <f t="shared" si="7"/>
        <v>0</v>
      </c>
    </row>
    <row r="477" spans="2:23" ht="30" hidden="1" customHeight="1">
      <c r="B477" s="101"/>
      <c r="C477" s="203">
        <v>2020</v>
      </c>
      <c r="D477" s="203"/>
      <c r="E477" s="169" t="s">
        <v>647</v>
      </c>
      <c r="F477" s="201" t="s">
        <v>646</v>
      </c>
      <c r="G477" s="201"/>
      <c r="H477" s="201"/>
      <c r="I477" s="169" t="s">
        <v>449</v>
      </c>
      <c r="J477" s="201" t="s">
        <v>16</v>
      </c>
      <c r="K477" s="201"/>
      <c r="L477" s="167" t="s">
        <v>17</v>
      </c>
      <c r="M477" s="167">
        <v>4</v>
      </c>
      <c r="N477" s="203" t="s">
        <v>18</v>
      </c>
      <c r="O477" s="203"/>
      <c r="P477" s="203"/>
      <c r="Q477" s="167" t="s">
        <v>17</v>
      </c>
      <c r="W477" s="104">
        <f t="shared" si="7"/>
        <v>0</v>
      </c>
    </row>
    <row r="478" spans="2:23" ht="30" hidden="1" customHeight="1">
      <c r="B478" s="113"/>
      <c r="C478" s="203">
        <v>2020</v>
      </c>
      <c r="D478" s="203"/>
      <c r="E478" s="169" t="s">
        <v>645</v>
      </c>
      <c r="F478" s="201" t="s">
        <v>644</v>
      </c>
      <c r="G478" s="201"/>
      <c r="H478" s="201"/>
      <c r="I478" s="169" t="s">
        <v>449</v>
      </c>
      <c r="J478" s="201" t="s">
        <v>16</v>
      </c>
      <c r="K478" s="201"/>
      <c r="L478" s="167" t="s">
        <v>28</v>
      </c>
      <c r="M478" s="167">
        <v>5</v>
      </c>
      <c r="N478" s="203" t="s">
        <v>18</v>
      </c>
      <c r="O478" s="203"/>
      <c r="P478" s="203"/>
      <c r="Q478" s="167" t="s">
        <v>17</v>
      </c>
      <c r="W478" s="104">
        <f t="shared" si="7"/>
        <v>0</v>
      </c>
    </row>
    <row r="479" spans="2:23" ht="30" hidden="1" customHeight="1">
      <c r="B479" s="113"/>
      <c r="C479" s="203">
        <v>2020</v>
      </c>
      <c r="D479" s="203"/>
      <c r="E479" s="169" t="s">
        <v>643</v>
      </c>
      <c r="F479" s="201" t="s">
        <v>642</v>
      </c>
      <c r="G479" s="201"/>
      <c r="H479" s="201"/>
      <c r="I479" s="169" t="s">
        <v>449</v>
      </c>
      <c r="J479" s="201" t="s">
        <v>16</v>
      </c>
      <c r="K479" s="201"/>
      <c r="L479" s="167" t="s">
        <v>28</v>
      </c>
      <c r="M479" s="167">
        <v>5</v>
      </c>
      <c r="N479" s="203" t="s">
        <v>18</v>
      </c>
      <c r="O479" s="203"/>
      <c r="P479" s="203"/>
      <c r="Q479" s="167" t="s">
        <v>17</v>
      </c>
      <c r="W479" s="104">
        <f t="shared" si="7"/>
        <v>0</v>
      </c>
    </row>
    <row r="480" spans="2:23" ht="30" hidden="1" customHeight="1">
      <c r="B480" s="113"/>
      <c r="C480" s="203">
        <v>2020</v>
      </c>
      <c r="D480" s="203"/>
      <c r="E480" s="169" t="s">
        <v>641</v>
      </c>
      <c r="F480" s="201" t="s">
        <v>640</v>
      </c>
      <c r="G480" s="201"/>
      <c r="H480" s="201"/>
      <c r="I480" s="169" t="s">
        <v>449</v>
      </c>
      <c r="J480" s="201" t="s">
        <v>16</v>
      </c>
      <c r="K480" s="201"/>
      <c r="L480" s="167" t="s">
        <v>28</v>
      </c>
      <c r="M480" s="167">
        <v>5</v>
      </c>
      <c r="N480" s="203" t="s">
        <v>18</v>
      </c>
      <c r="O480" s="203"/>
      <c r="P480" s="203"/>
      <c r="Q480" s="167" t="s">
        <v>17</v>
      </c>
      <c r="W480" s="104">
        <f t="shared" si="7"/>
        <v>0</v>
      </c>
    </row>
    <row r="481" spans="2:23" ht="30" hidden="1" customHeight="1">
      <c r="B481" s="113"/>
      <c r="C481" s="203">
        <v>2020</v>
      </c>
      <c r="D481" s="203"/>
      <c r="E481" s="169" t="s">
        <v>639</v>
      </c>
      <c r="F481" s="201" t="s">
        <v>638</v>
      </c>
      <c r="G481" s="201"/>
      <c r="H481" s="201"/>
      <c r="I481" s="169" t="s">
        <v>449</v>
      </c>
      <c r="J481" s="201" t="s">
        <v>16</v>
      </c>
      <c r="K481" s="201"/>
      <c r="L481" s="167" t="s">
        <v>28</v>
      </c>
      <c r="M481" s="167">
        <v>5</v>
      </c>
      <c r="N481" s="203" t="s">
        <v>18</v>
      </c>
      <c r="O481" s="203"/>
      <c r="P481" s="203"/>
      <c r="Q481" s="167" t="s">
        <v>17</v>
      </c>
      <c r="W481" s="104">
        <f t="shared" si="7"/>
        <v>0</v>
      </c>
    </row>
    <row r="482" spans="2:23" ht="30" hidden="1" customHeight="1">
      <c r="B482" s="113"/>
      <c r="C482" s="203">
        <v>2020</v>
      </c>
      <c r="D482" s="203"/>
      <c r="E482" s="169" t="s">
        <v>637</v>
      </c>
      <c r="F482" s="201" t="s">
        <v>636</v>
      </c>
      <c r="G482" s="201"/>
      <c r="H482" s="201"/>
      <c r="I482" s="169" t="s">
        <v>449</v>
      </c>
      <c r="J482" s="201" t="s">
        <v>16</v>
      </c>
      <c r="K482" s="201"/>
      <c r="L482" s="167" t="s">
        <v>28</v>
      </c>
      <c r="M482" s="167">
        <v>5</v>
      </c>
      <c r="N482" s="203" t="s">
        <v>18</v>
      </c>
      <c r="O482" s="203"/>
      <c r="P482" s="203"/>
      <c r="Q482" s="167" t="s">
        <v>17</v>
      </c>
      <c r="W482" s="104">
        <f t="shared" si="7"/>
        <v>0</v>
      </c>
    </row>
    <row r="483" spans="2:23" ht="30" hidden="1" customHeight="1">
      <c r="B483" s="113"/>
      <c r="C483" s="203">
        <v>2020</v>
      </c>
      <c r="D483" s="203"/>
      <c r="E483" s="169" t="s">
        <v>635</v>
      </c>
      <c r="F483" s="201" t="s">
        <v>634</v>
      </c>
      <c r="G483" s="201"/>
      <c r="H483" s="201"/>
      <c r="I483" s="169" t="s">
        <v>449</v>
      </c>
      <c r="J483" s="201" t="s">
        <v>16</v>
      </c>
      <c r="K483" s="201"/>
      <c r="L483" s="167" t="s">
        <v>28</v>
      </c>
      <c r="M483" s="167">
        <v>5</v>
      </c>
      <c r="N483" s="203" t="s">
        <v>18</v>
      </c>
      <c r="O483" s="203"/>
      <c r="P483" s="203"/>
      <c r="Q483" s="167" t="s">
        <v>17</v>
      </c>
      <c r="W483" s="104">
        <f t="shared" si="7"/>
        <v>0</v>
      </c>
    </row>
    <row r="484" spans="2:23" ht="30" hidden="1" customHeight="1">
      <c r="B484" s="113"/>
      <c r="C484" s="203">
        <v>2020</v>
      </c>
      <c r="D484" s="203"/>
      <c r="E484" s="169" t="s">
        <v>633</v>
      </c>
      <c r="F484" s="201" t="s">
        <v>632</v>
      </c>
      <c r="G484" s="201"/>
      <c r="H484" s="201"/>
      <c r="I484" s="169" t="s">
        <v>449</v>
      </c>
      <c r="J484" s="201" t="s">
        <v>16</v>
      </c>
      <c r="K484" s="201"/>
      <c r="L484" s="167" t="s">
        <v>28</v>
      </c>
      <c r="M484" s="167">
        <v>5</v>
      </c>
      <c r="N484" s="203" t="s">
        <v>18</v>
      </c>
      <c r="O484" s="203"/>
      <c r="P484" s="203"/>
      <c r="Q484" s="167" t="s">
        <v>17</v>
      </c>
      <c r="W484" s="104">
        <f t="shared" si="7"/>
        <v>0</v>
      </c>
    </row>
    <row r="485" spans="2:23" ht="30" hidden="1" customHeight="1">
      <c r="B485" s="101"/>
      <c r="C485" s="203">
        <v>2020</v>
      </c>
      <c r="D485" s="203"/>
      <c r="E485" s="169" t="s">
        <v>631</v>
      </c>
      <c r="F485" s="201" t="s">
        <v>630</v>
      </c>
      <c r="G485" s="201"/>
      <c r="H485" s="201"/>
      <c r="I485" s="169" t="s">
        <v>449</v>
      </c>
      <c r="J485" s="201" t="s">
        <v>16</v>
      </c>
      <c r="K485" s="201"/>
      <c r="L485" s="167" t="s">
        <v>17</v>
      </c>
      <c r="M485" s="167">
        <v>4</v>
      </c>
      <c r="N485" s="203" t="s">
        <v>18</v>
      </c>
      <c r="O485" s="203"/>
      <c r="P485" s="203"/>
      <c r="Q485" s="167" t="s">
        <v>17</v>
      </c>
      <c r="W485" s="104">
        <f t="shared" si="7"/>
        <v>0</v>
      </c>
    </row>
    <row r="486" spans="2:23" ht="30" hidden="1" customHeight="1">
      <c r="B486" s="113"/>
      <c r="C486" s="203">
        <v>2020</v>
      </c>
      <c r="D486" s="203"/>
      <c r="E486" s="169" t="s">
        <v>629</v>
      </c>
      <c r="F486" s="201" t="s">
        <v>628</v>
      </c>
      <c r="G486" s="201"/>
      <c r="H486" s="201"/>
      <c r="I486" s="169" t="s">
        <v>449</v>
      </c>
      <c r="J486" s="201" t="s">
        <v>16</v>
      </c>
      <c r="K486" s="201"/>
      <c r="L486" s="167" t="s">
        <v>28</v>
      </c>
      <c r="M486" s="167">
        <v>5</v>
      </c>
      <c r="N486" s="203" t="s">
        <v>18</v>
      </c>
      <c r="O486" s="203"/>
      <c r="P486" s="203"/>
      <c r="Q486" s="167" t="s">
        <v>17</v>
      </c>
      <c r="W486" s="104">
        <f t="shared" si="7"/>
        <v>0</v>
      </c>
    </row>
    <row r="487" spans="2:23" ht="30" hidden="1" customHeight="1">
      <c r="B487" s="101"/>
      <c r="C487" s="203">
        <v>2020</v>
      </c>
      <c r="D487" s="203"/>
      <c r="E487" s="169" t="s">
        <v>627</v>
      </c>
      <c r="F487" s="201" t="s">
        <v>626</v>
      </c>
      <c r="G487" s="201"/>
      <c r="H487" s="201"/>
      <c r="I487" s="169" t="s">
        <v>449</v>
      </c>
      <c r="J487" s="201" t="s">
        <v>16</v>
      </c>
      <c r="K487" s="201"/>
      <c r="L487" s="167" t="s">
        <v>17</v>
      </c>
      <c r="M487" s="167">
        <v>4</v>
      </c>
      <c r="N487" s="203" t="s">
        <v>18</v>
      </c>
      <c r="O487" s="203"/>
      <c r="P487" s="203"/>
      <c r="Q487" s="167" t="s">
        <v>17</v>
      </c>
      <c r="W487" s="104">
        <f t="shared" si="7"/>
        <v>0</v>
      </c>
    </row>
    <row r="488" spans="2:23" ht="30" hidden="1" customHeight="1">
      <c r="B488" s="113"/>
      <c r="C488" s="203">
        <v>2020</v>
      </c>
      <c r="D488" s="203"/>
      <c r="E488" s="169" t="s">
        <v>625</v>
      </c>
      <c r="F488" s="201" t="s">
        <v>624</v>
      </c>
      <c r="G488" s="201"/>
      <c r="H488" s="201"/>
      <c r="I488" s="169" t="s">
        <v>449</v>
      </c>
      <c r="J488" s="201" t="s">
        <v>16</v>
      </c>
      <c r="K488" s="201"/>
      <c r="L488" s="167" t="s">
        <v>28</v>
      </c>
      <c r="M488" s="167">
        <v>5</v>
      </c>
      <c r="N488" s="203" t="s">
        <v>18</v>
      </c>
      <c r="O488" s="203"/>
      <c r="P488" s="203"/>
      <c r="Q488" s="167" t="s">
        <v>17</v>
      </c>
      <c r="W488" s="104">
        <f t="shared" si="7"/>
        <v>0</v>
      </c>
    </row>
    <row r="489" spans="2:23" s="110" customFormat="1" ht="30" hidden="1" customHeight="1">
      <c r="B489" s="109"/>
      <c r="C489" s="196">
        <v>2020</v>
      </c>
      <c r="D489" s="196"/>
      <c r="E489" s="88" t="s">
        <v>623</v>
      </c>
      <c r="F489" s="194" t="s">
        <v>622</v>
      </c>
      <c r="G489" s="194"/>
      <c r="H489" s="194"/>
      <c r="I489" s="88" t="s">
        <v>449</v>
      </c>
      <c r="J489" s="194" t="s">
        <v>16</v>
      </c>
      <c r="K489" s="194"/>
      <c r="L489" s="170" t="s">
        <v>17</v>
      </c>
      <c r="M489" s="170">
        <v>3</v>
      </c>
      <c r="N489" s="196" t="s">
        <v>18</v>
      </c>
      <c r="O489" s="196"/>
      <c r="P489" s="196"/>
      <c r="Q489" s="170" t="s">
        <v>17</v>
      </c>
      <c r="R489" s="89"/>
      <c r="S489" s="89"/>
      <c r="T489" s="89"/>
      <c r="U489" s="89"/>
      <c r="V489" s="89"/>
      <c r="W489" s="180">
        <f t="shared" si="7"/>
        <v>0</v>
      </c>
    </row>
    <row r="490" spans="2:23" ht="30" hidden="1" customHeight="1">
      <c r="B490" s="101"/>
      <c r="C490" s="203">
        <v>2020</v>
      </c>
      <c r="D490" s="203"/>
      <c r="E490" s="169" t="s">
        <v>621</v>
      </c>
      <c r="F490" s="201" t="s">
        <v>620</v>
      </c>
      <c r="G490" s="201"/>
      <c r="H490" s="201"/>
      <c r="I490" s="169" t="s">
        <v>449</v>
      </c>
      <c r="J490" s="201" t="s">
        <v>16</v>
      </c>
      <c r="K490" s="201"/>
      <c r="L490" s="167" t="s">
        <v>28</v>
      </c>
      <c r="M490" s="167">
        <v>4</v>
      </c>
      <c r="N490" s="203" t="s">
        <v>18</v>
      </c>
      <c r="O490" s="203"/>
      <c r="P490" s="203"/>
      <c r="Q490" s="167" t="s">
        <v>17</v>
      </c>
      <c r="W490" s="104">
        <f t="shared" si="7"/>
        <v>0</v>
      </c>
    </row>
    <row r="491" spans="2:23" ht="30" hidden="1" customHeight="1">
      <c r="B491" s="101"/>
      <c r="C491" s="203">
        <v>2020</v>
      </c>
      <c r="D491" s="203"/>
      <c r="E491" s="169" t="s">
        <v>619</v>
      </c>
      <c r="F491" s="201" t="s">
        <v>618</v>
      </c>
      <c r="G491" s="201"/>
      <c r="H491" s="201"/>
      <c r="I491" s="169" t="s">
        <v>449</v>
      </c>
      <c r="J491" s="201" t="s">
        <v>16</v>
      </c>
      <c r="K491" s="201"/>
      <c r="L491" s="167" t="s">
        <v>28</v>
      </c>
      <c r="M491" s="167">
        <v>4</v>
      </c>
      <c r="N491" s="203" t="s">
        <v>18</v>
      </c>
      <c r="O491" s="203"/>
      <c r="P491" s="203"/>
      <c r="Q491" s="167" t="s">
        <v>17</v>
      </c>
      <c r="W491" s="104">
        <f t="shared" si="7"/>
        <v>0</v>
      </c>
    </row>
    <row r="492" spans="2:23" ht="30" hidden="1" customHeight="1">
      <c r="B492" s="101"/>
      <c r="C492" s="203">
        <v>2020</v>
      </c>
      <c r="D492" s="203"/>
      <c r="E492" s="169" t="s">
        <v>617</v>
      </c>
      <c r="F492" s="201" t="s">
        <v>616</v>
      </c>
      <c r="G492" s="201"/>
      <c r="H492" s="201"/>
      <c r="I492" s="169" t="s">
        <v>449</v>
      </c>
      <c r="J492" s="201" t="s">
        <v>16</v>
      </c>
      <c r="K492" s="201"/>
      <c r="L492" s="167" t="s">
        <v>28</v>
      </c>
      <c r="M492" s="167">
        <v>4</v>
      </c>
      <c r="N492" s="203" t="s">
        <v>18</v>
      </c>
      <c r="O492" s="203"/>
      <c r="P492" s="203"/>
      <c r="Q492" s="167" t="s">
        <v>17</v>
      </c>
      <c r="W492" s="104">
        <f t="shared" si="7"/>
        <v>0</v>
      </c>
    </row>
    <row r="493" spans="2:23" ht="30" hidden="1" customHeight="1">
      <c r="B493" s="101"/>
      <c r="C493" s="203">
        <v>2020</v>
      </c>
      <c r="D493" s="203"/>
      <c r="E493" s="169" t="s">
        <v>615</v>
      </c>
      <c r="F493" s="201" t="s">
        <v>614</v>
      </c>
      <c r="G493" s="201"/>
      <c r="H493" s="201"/>
      <c r="I493" s="169" t="s">
        <v>449</v>
      </c>
      <c r="J493" s="201" t="s">
        <v>16</v>
      </c>
      <c r="K493" s="201"/>
      <c r="L493" s="167" t="s">
        <v>28</v>
      </c>
      <c r="M493" s="167">
        <v>4</v>
      </c>
      <c r="N493" s="203" t="s">
        <v>18</v>
      </c>
      <c r="O493" s="203"/>
      <c r="P493" s="203"/>
      <c r="Q493" s="167" t="s">
        <v>17</v>
      </c>
      <c r="W493" s="104">
        <f t="shared" si="7"/>
        <v>0</v>
      </c>
    </row>
    <row r="494" spans="2:23" ht="30" hidden="1" customHeight="1">
      <c r="B494" s="101"/>
      <c r="C494" s="203">
        <v>2020</v>
      </c>
      <c r="D494" s="203"/>
      <c r="E494" s="169" t="s">
        <v>613</v>
      </c>
      <c r="F494" s="201" t="s">
        <v>612</v>
      </c>
      <c r="G494" s="201"/>
      <c r="H494" s="201"/>
      <c r="I494" s="169" t="s">
        <v>449</v>
      </c>
      <c r="J494" s="201" t="s">
        <v>16</v>
      </c>
      <c r="K494" s="201"/>
      <c r="L494" s="167" t="s">
        <v>28</v>
      </c>
      <c r="M494" s="167">
        <v>4</v>
      </c>
      <c r="N494" s="203" t="s">
        <v>18</v>
      </c>
      <c r="O494" s="203"/>
      <c r="P494" s="203"/>
      <c r="Q494" s="167" t="s">
        <v>17</v>
      </c>
      <c r="W494" s="104">
        <f t="shared" si="7"/>
        <v>0</v>
      </c>
    </row>
    <row r="495" spans="2:23" ht="30" hidden="1" customHeight="1">
      <c r="B495" s="101"/>
      <c r="C495" s="203">
        <v>2020</v>
      </c>
      <c r="D495" s="203"/>
      <c r="E495" s="169" t="s">
        <v>611</v>
      </c>
      <c r="F495" s="201" t="s">
        <v>610</v>
      </c>
      <c r="G495" s="201"/>
      <c r="H495" s="201"/>
      <c r="I495" s="169" t="s">
        <v>449</v>
      </c>
      <c r="J495" s="201" t="s">
        <v>16</v>
      </c>
      <c r="K495" s="201"/>
      <c r="L495" s="167" t="s">
        <v>28</v>
      </c>
      <c r="M495" s="167">
        <v>4</v>
      </c>
      <c r="N495" s="203" t="s">
        <v>18</v>
      </c>
      <c r="O495" s="203"/>
      <c r="P495" s="203"/>
      <c r="Q495" s="167" t="s">
        <v>17</v>
      </c>
      <c r="W495" s="104">
        <f t="shared" si="7"/>
        <v>0</v>
      </c>
    </row>
    <row r="496" spans="2:23" ht="30" hidden="1" customHeight="1">
      <c r="B496" s="101"/>
      <c r="C496" s="203">
        <v>2020</v>
      </c>
      <c r="D496" s="203"/>
      <c r="E496" s="169" t="s">
        <v>609</v>
      </c>
      <c r="F496" s="201" t="s">
        <v>608</v>
      </c>
      <c r="G496" s="201"/>
      <c r="H496" s="201"/>
      <c r="I496" s="169" t="s">
        <v>449</v>
      </c>
      <c r="J496" s="201" t="s">
        <v>16</v>
      </c>
      <c r="K496" s="201"/>
      <c r="L496" s="167" t="s">
        <v>28</v>
      </c>
      <c r="M496" s="167">
        <v>4</v>
      </c>
      <c r="N496" s="203" t="s">
        <v>18</v>
      </c>
      <c r="O496" s="203"/>
      <c r="P496" s="203"/>
      <c r="Q496" s="167" t="s">
        <v>17</v>
      </c>
      <c r="W496" s="104">
        <f t="shared" si="7"/>
        <v>0</v>
      </c>
    </row>
    <row r="497" spans="2:23" s="108" customFormat="1" ht="30" hidden="1" customHeight="1">
      <c r="B497" s="107"/>
      <c r="C497" s="191">
        <v>2020</v>
      </c>
      <c r="D497" s="191"/>
      <c r="E497" s="175" t="s">
        <v>607</v>
      </c>
      <c r="F497" s="193" t="s">
        <v>606</v>
      </c>
      <c r="G497" s="193"/>
      <c r="H497" s="193"/>
      <c r="I497" s="175" t="s">
        <v>449</v>
      </c>
      <c r="J497" s="193" t="s">
        <v>16</v>
      </c>
      <c r="K497" s="193"/>
      <c r="L497" s="173" t="s">
        <v>17</v>
      </c>
      <c r="M497" s="173">
        <v>2</v>
      </c>
      <c r="N497" s="191" t="s">
        <v>18</v>
      </c>
      <c r="O497" s="191"/>
      <c r="P497" s="191"/>
      <c r="Q497" s="173" t="s">
        <v>17</v>
      </c>
      <c r="R497" s="84"/>
      <c r="S497" s="84"/>
      <c r="T497" s="84"/>
      <c r="U497" s="84"/>
      <c r="V497" s="84"/>
      <c r="W497" s="106">
        <f t="shared" si="7"/>
        <v>0</v>
      </c>
    </row>
    <row r="498" spans="2:23" s="110" customFormat="1" ht="30" hidden="1" customHeight="1">
      <c r="B498" s="109"/>
      <c r="C498" s="196">
        <v>2020</v>
      </c>
      <c r="D498" s="196"/>
      <c r="E498" s="88" t="s">
        <v>605</v>
      </c>
      <c r="F498" s="194" t="s">
        <v>604</v>
      </c>
      <c r="G498" s="194"/>
      <c r="H498" s="194"/>
      <c r="I498" s="88" t="s">
        <v>449</v>
      </c>
      <c r="J498" s="194" t="s">
        <v>16</v>
      </c>
      <c r="K498" s="194"/>
      <c r="L498" s="170" t="s">
        <v>17</v>
      </c>
      <c r="M498" s="170">
        <v>3</v>
      </c>
      <c r="N498" s="196" t="s">
        <v>18</v>
      </c>
      <c r="O498" s="196"/>
      <c r="P498" s="196"/>
      <c r="Q498" s="170" t="s">
        <v>17</v>
      </c>
      <c r="R498" s="89"/>
      <c r="S498" s="89"/>
      <c r="T498" s="89"/>
      <c r="U498" s="89"/>
      <c r="V498" s="89"/>
      <c r="W498" s="180">
        <f t="shared" si="7"/>
        <v>0</v>
      </c>
    </row>
    <row r="499" spans="2:23" ht="30" hidden="1" customHeight="1">
      <c r="B499" s="101"/>
      <c r="C499" s="203">
        <v>2020</v>
      </c>
      <c r="D499" s="203"/>
      <c r="E499" s="169" t="s">
        <v>603</v>
      </c>
      <c r="F499" s="201" t="s">
        <v>602</v>
      </c>
      <c r="G499" s="201"/>
      <c r="H499" s="201"/>
      <c r="I499" s="169" t="s">
        <v>449</v>
      </c>
      <c r="J499" s="201" t="s">
        <v>16</v>
      </c>
      <c r="K499" s="201"/>
      <c r="L499" s="167" t="s">
        <v>28</v>
      </c>
      <c r="M499" s="167">
        <v>4</v>
      </c>
      <c r="N499" s="203" t="s">
        <v>18</v>
      </c>
      <c r="O499" s="203"/>
      <c r="P499" s="203"/>
      <c r="Q499" s="167" t="s">
        <v>17</v>
      </c>
      <c r="W499" s="104">
        <f t="shared" si="7"/>
        <v>0</v>
      </c>
    </row>
    <row r="500" spans="2:23" ht="30" hidden="1" customHeight="1">
      <c r="B500" s="101"/>
      <c r="C500" s="203">
        <v>2020</v>
      </c>
      <c r="D500" s="203"/>
      <c r="E500" s="169" t="s">
        <v>601</v>
      </c>
      <c r="F500" s="201" t="s">
        <v>600</v>
      </c>
      <c r="G500" s="201"/>
      <c r="H500" s="201"/>
      <c r="I500" s="169" t="s">
        <v>449</v>
      </c>
      <c r="J500" s="201" t="s">
        <v>16</v>
      </c>
      <c r="K500" s="201"/>
      <c r="L500" s="167" t="s">
        <v>28</v>
      </c>
      <c r="M500" s="167">
        <v>4</v>
      </c>
      <c r="N500" s="203" t="s">
        <v>18</v>
      </c>
      <c r="O500" s="203"/>
      <c r="P500" s="203"/>
      <c r="Q500" s="167" t="s">
        <v>17</v>
      </c>
      <c r="W500" s="104">
        <f t="shared" si="7"/>
        <v>0</v>
      </c>
    </row>
    <row r="501" spans="2:23" ht="30" hidden="1" customHeight="1">
      <c r="B501" s="101"/>
      <c r="C501" s="203">
        <v>2020</v>
      </c>
      <c r="D501" s="203"/>
      <c r="E501" s="169" t="s">
        <v>599</v>
      </c>
      <c r="F501" s="201" t="s">
        <v>598</v>
      </c>
      <c r="G501" s="201"/>
      <c r="H501" s="201"/>
      <c r="I501" s="169" t="s">
        <v>449</v>
      </c>
      <c r="J501" s="201" t="s">
        <v>16</v>
      </c>
      <c r="K501" s="201"/>
      <c r="L501" s="167" t="s">
        <v>28</v>
      </c>
      <c r="M501" s="167">
        <v>4</v>
      </c>
      <c r="N501" s="203" t="s">
        <v>18</v>
      </c>
      <c r="O501" s="203"/>
      <c r="P501" s="203"/>
      <c r="Q501" s="167" t="s">
        <v>17</v>
      </c>
      <c r="W501" s="104">
        <f t="shared" si="7"/>
        <v>0</v>
      </c>
    </row>
    <row r="502" spans="2:23" ht="30" hidden="1" customHeight="1">
      <c r="B502" s="101"/>
      <c r="C502" s="203">
        <v>2020</v>
      </c>
      <c r="D502" s="203"/>
      <c r="E502" s="169" t="s">
        <v>597</v>
      </c>
      <c r="F502" s="201" t="s">
        <v>596</v>
      </c>
      <c r="G502" s="201"/>
      <c r="H502" s="201"/>
      <c r="I502" s="169" t="s">
        <v>449</v>
      </c>
      <c r="J502" s="201" t="s">
        <v>16</v>
      </c>
      <c r="K502" s="201"/>
      <c r="L502" s="167" t="s">
        <v>28</v>
      </c>
      <c r="M502" s="167">
        <v>4</v>
      </c>
      <c r="N502" s="203" t="s">
        <v>18</v>
      </c>
      <c r="O502" s="203"/>
      <c r="P502" s="203"/>
      <c r="Q502" s="167" t="s">
        <v>17</v>
      </c>
      <c r="W502" s="104">
        <f t="shared" si="7"/>
        <v>0</v>
      </c>
    </row>
    <row r="503" spans="2:23" s="110" customFormat="1" ht="30" hidden="1" customHeight="1">
      <c r="B503" s="109"/>
      <c r="C503" s="196">
        <v>2020</v>
      </c>
      <c r="D503" s="196"/>
      <c r="E503" s="88" t="s">
        <v>595</v>
      </c>
      <c r="F503" s="194" t="s">
        <v>594</v>
      </c>
      <c r="G503" s="194"/>
      <c r="H503" s="194"/>
      <c r="I503" s="88" t="s">
        <v>449</v>
      </c>
      <c r="J503" s="194" t="s">
        <v>16</v>
      </c>
      <c r="K503" s="194"/>
      <c r="L503" s="170" t="s">
        <v>17</v>
      </c>
      <c r="M503" s="170">
        <v>3</v>
      </c>
      <c r="N503" s="196" t="s">
        <v>18</v>
      </c>
      <c r="O503" s="196"/>
      <c r="P503" s="196"/>
      <c r="Q503" s="170" t="s">
        <v>17</v>
      </c>
      <c r="R503" s="89"/>
      <c r="S503" s="89"/>
      <c r="T503" s="89"/>
      <c r="U503" s="89"/>
      <c r="V503" s="89"/>
      <c r="W503" s="180">
        <f t="shared" si="7"/>
        <v>0</v>
      </c>
    </row>
    <row r="504" spans="2:23" ht="30" hidden="1" customHeight="1">
      <c r="B504" s="101"/>
      <c r="C504" s="203">
        <v>2020</v>
      </c>
      <c r="D504" s="203"/>
      <c r="E504" s="169" t="s">
        <v>593</v>
      </c>
      <c r="F504" s="201" t="s">
        <v>592</v>
      </c>
      <c r="G504" s="201"/>
      <c r="H504" s="201"/>
      <c r="I504" s="169" t="s">
        <v>449</v>
      </c>
      <c r="J504" s="201" t="s">
        <v>16</v>
      </c>
      <c r="K504" s="201"/>
      <c r="L504" s="167" t="s">
        <v>28</v>
      </c>
      <c r="M504" s="167">
        <v>4</v>
      </c>
      <c r="N504" s="203" t="s">
        <v>18</v>
      </c>
      <c r="O504" s="203"/>
      <c r="P504" s="203"/>
      <c r="Q504" s="167" t="s">
        <v>17</v>
      </c>
      <c r="W504" s="104">
        <f t="shared" si="7"/>
        <v>0</v>
      </c>
    </row>
    <row r="505" spans="2:23" ht="30" hidden="1" customHeight="1">
      <c r="B505" s="101"/>
      <c r="C505" s="203">
        <v>2020</v>
      </c>
      <c r="D505" s="203"/>
      <c r="E505" s="169" t="s">
        <v>591</v>
      </c>
      <c r="F505" s="201" t="s">
        <v>590</v>
      </c>
      <c r="G505" s="201"/>
      <c r="H505" s="201"/>
      <c r="I505" s="169" t="s">
        <v>449</v>
      </c>
      <c r="J505" s="201" t="s">
        <v>16</v>
      </c>
      <c r="K505" s="201"/>
      <c r="L505" s="167" t="s">
        <v>28</v>
      </c>
      <c r="M505" s="167">
        <v>4</v>
      </c>
      <c r="N505" s="203" t="s">
        <v>18</v>
      </c>
      <c r="O505" s="203"/>
      <c r="P505" s="203"/>
      <c r="Q505" s="167" t="s">
        <v>17</v>
      </c>
      <c r="W505" s="104">
        <f t="shared" si="7"/>
        <v>0</v>
      </c>
    </row>
    <row r="506" spans="2:23" ht="30" hidden="1" customHeight="1">
      <c r="B506" s="101"/>
      <c r="C506" s="203">
        <v>2020</v>
      </c>
      <c r="D506" s="203"/>
      <c r="E506" s="169" t="s">
        <v>589</v>
      </c>
      <c r="F506" s="201" t="s">
        <v>588</v>
      </c>
      <c r="G506" s="201"/>
      <c r="H506" s="201"/>
      <c r="I506" s="169" t="s">
        <v>449</v>
      </c>
      <c r="J506" s="201" t="s">
        <v>16</v>
      </c>
      <c r="K506" s="201"/>
      <c r="L506" s="167" t="s">
        <v>28</v>
      </c>
      <c r="M506" s="167">
        <v>4</v>
      </c>
      <c r="N506" s="203" t="s">
        <v>18</v>
      </c>
      <c r="O506" s="203"/>
      <c r="P506" s="203"/>
      <c r="Q506" s="167" t="s">
        <v>17</v>
      </c>
      <c r="W506" s="104">
        <f t="shared" si="7"/>
        <v>0</v>
      </c>
    </row>
    <row r="507" spans="2:23" s="110" customFormat="1" ht="30" hidden="1" customHeight="1">
      <c r="B507" s="109"/>
      <c r="C507" s="196">
        <v>2020</v>
      </c>
      <c r="D507" s="196"/>
      <c r="E507" s="88" t="s">
        <v>587</v>
      </c>
      <c r="F507" s="194" t="s">
        <v>586</v>
      </c>
      <c r="G507" s="194"/>
      <c r="H507" s="194"/>
      <c r="I507" s="88" t="s">
        <v>449</v>
      </c>
      <c r="J507" s="194" t="s">
        <v>16</v>
      </c>
      <c r="K507" s="194"/>
      <c r="L507" s="170" t="s">
        <v>17</v>
      </c>
      <c r="M507" s="170">
        <v>3</v>
      </c>
      <c r="N507" s="196" t="s">
        <v>18</v>
      </c>
      <c r="O507" s="196"/>
      <c r="P507" s="196"/>
      <c r="Q507" s="170" t="s">
        <v>17</v>
      </c>
      <c r="R507" s="89"/>
      <c r="S507" s="89"/>
      <c r="T507" s="89"/>
      <c r="U507" s="89"/>
      <c r="V507" s="89"/>
      <c r="W507" s="180">
        <f t="shared" si="7"/>
        <v>0</v>
      </c>
    </row>
    <row r="508" spans="2:23" ht="30" hidden="1" customHeight="1">
      <c r="B508" s="101"/>
      <c r="C508" s="203">
        <v>2020</v>
      </c>
      <c r="D508" s="203"/>
      <c r="E508" s="169" t="s">
        <v>585</v>
      </c>
      <c r="F508" s="201" t="s">
        <v>584</v>
      </c>
      <c r="G508" s="201"/>
      <c r="H508" s="201"/>
      <c r="I508" s="169" t="s">
        <v>449</v>
      </c>
      <c r="J508" s="201" t="s">
        <v>16</v>
      </c>
      <c r="K508" s="201"/>
      <c r="L508" s="167" t="s">
        <v>28</v>
      </c>
      <c r="M508" s="167">
        <v>4</v>
      </c>
      <c r="N508" s="203" t="s">
        <v>18</v>
      </c>
      <c r="O508" s="203"/>
      <c r="P508" s="203"/>
      <c r="Q508" s="167" t="s">
        <v>17</v>
      </c>
      <c r="W508" s="104">
        <f t="shared" si="7"/>
        <v>0</v>
      </c>
    </row>
    <row r="509" spans="2:23" ht="30" hidden="1" customHeight="1">
      <c r="B509" s="101"/>
      <c r="C509" s="203">
        <v>2020</v>
      </c>
      <c r="D509" s="203"/>
      <c r="E509" s="169" t="s">
        <v>583</v>
      </c>
      <c r="F509" s="201" t="s">
        <v>582</v>
      </c>
      <c r="G509" s="201"/>
      <c r="H509" s="201"/>
      <c r="I509" s="169" t="s">
        <v>449</v>
      </c>
      <c r="J509" s="201" t="s">
        <v>16</v>
      </c>
      <c r="K509" s="201"/>
      <c r="L509" s="167" t="s">
        <v>28</v>
      </c>
      <c r="M509" s="167">
        <v>4</v>
      </c>
      <c r="N509" s="203" t="s">
        <v>18</v>
      </c>
      <c r="O509" s="203"/>
      <c r="P509" s="203"/>
      <c r="Q509" s="167" t="s">
        <v>17</v>
      </c>
      <c r="W509" s="104">
        <f t="shared" si="7"/>
        <v>0</v>
      </c>
    </row>
    <row r="510" spans="2:23" ht="30" hidden="1" customHeight="1">
      <c r="B510" s="101"/>
      <c r="C510" s="203">
        <v>2020</v>
      </c>
      <c r="D510" s="203"/>
      <c r="E510" s="169" t="s">
        <v>581</v>
      </c>
      <c r="F510" s="201" t="s">
        <v>580</v>
      </c>
      <c r="G510" s="201"/>
      <c r="H510" s="201"/>
      <c r="I510" s="169" t="s">
        <v>449</v>
      </c>
      <c r="J510" s="201" t="s">
        <v>16</v>
      </c>
      <c r="K510" s="201"/>
      <c r="L510" s="167" t="s">
        <v>28</v>
      </c>
      <c r="M510" s="167">
        <v>4</v>
      </c>
      <c r="N510" s="203" t="s">
        <v>18</v>
      </c>
      <c r="O510" s="203"/>
      <c r="P510" s="203"/>
      <c r="Q510" s="167" t="s">
        <v>17</v>
      </c>
      <c r="W510" s="104">
        <f t="shared" si="7"/>
        <v>0</v>
      </c>
    </row>
    <row r="511" spans="2:23" s="108" customFormat="1" ht="30" hidden="1" customHeight="1">
      <c r="B511" s="107"/>
      <c r="C511" s="191">
        <v>2020</v>
      </c>
      <c r="D511" s="191"/>
      <c r="E511" s="175" t="s">
        <v>579</v>
      </c>
      <c r="F511" s="193" t="s">
        <v>578</v>
      </c>
      <c r="G511" s="193"/>
      <c r="H511" s="193"/>
      <c r="I511" s="175" t="s">
        <v>449</v>
      </c>
      <c r="J511" s="193" t="s">
        <v>16</v>
      </c>
      <c r="K511" s="193"/>
      <c r="L511" s="173" t="s">
        <v>17</v>
      </c>
      <c r="M511" s="173">
        <v>2</v>
      </c>
      <c r="N511" s="191" t="s">
        <v>18</v>
      </c>
      <c r="O511" s="191"/>
      <c r="P511" s="191"/>
      <c r="Q511" s="173" t="s">
        <v>17</v>
      </c>
      <c r="R511" s="84"/>
      <c r="S511" s="84"/>
      <c r="T511" s="84"/>
      <c r="U511" s="84"/>
      <c r="V511" s="84"/>
      <c r="W511" s="106">
        <f t="shared" si="7"/>
        <v>0</v>
      </c>
    </row>
    <row r="512" spans="2:23" s="110" customFormat="1" ht="30" hidden="1" customHeight="1">
      <c r="B512" s="109"/>
      <c r="C512" s="196">
        <v>2020</v>
      </c>
      <c r="D512" s="196"/>
      <c r="E512" s="88" t="s">
        <v>577</v>
      </c>
      <c r="F512" s="194" t="s">
        <v>576</v>
      </c>
      <c r="G512" s="194"/>
      <c r="H512" s="194"/>
      <c r="I512" s="88" t="s">
        <v>449</v>
      </c>
      <c r="J512" s="194" t="s">
        <v>16</v>
      </c>
      <c r="K512" s="194"/>
      <c r="L512" s="170" t="s">
        <v>17</v>
      </c>
      <c r="M512" s="170">
        <v>3</v>
      </c>
      <c r="N512" s="196" t="s">
        <v>18</v>
      </c>
      <c r="O512" s="196"/>
      <c r="P512" s="196"/>
      <c r="Q512" s="170" t="s">
        <v>17</v>
      </c>
      <c r="R512" s="89"/>
      <c r="S512" s="89"/>
      <c r="T512" s="89"/>
      <c r="U512" s="89"/>
      <c r="V512" s="89"/>
      <c r="W512" s="180">
        <f t="shared" si="7"/>
        <v>0</v>
      </c>
    </row>
    <row r="513" spans="2:23" ht="30" hidden="1" customHeight="1">
      <c r="B513" s="101"/>
      <c r="C513" s="203">
        <v>2020</v>
      </c>
      <c r="D513" s="203"/>
      <c r="E513" s="169" t="s">
        <v>575</v>
      </c>
      <c r="F513" s="201" t="s">
        <v>574</v>
      </c>
      <c r="G513" s="201"/>
      <c r="H513" s="201"/>
      <c r="I513" s="169" t="s">
        <v>449</v>
      </c>
      <c r="J513" s="201" t="s">
        <v>16</v>
      </c>
      <c r="K513" s="201"/>
      <c r="L513" s="167" t="s">
        <v>28</v>
      </c>
      <c r="M513" s="167">
        <v>4</v>
      </c>
      <c r="N513" s="203" t="s">
        <v>18</v>
      </c>
      <c r="O513" s="203"/>
      <c r="P513" s="203"/>
      <c r="Q513" s="167" t="s">
        <v>17</v>
      </c>
      <c r="W513" s="104">
        <f t="shared" si="7"/>
        <v>0</v>
      </c>
    </row>
    <row r="514" spans="2:23" ht="30" hidden="1" customHeight="1">
      <c r="B514" s="101"/>
      <c r="C514" s="203">
        <v>2020</v>
      </c>
      <c r="D514" s="203"/>
      <c r="E514" s="169" t="s">
        <v>573</v>
      </c>
      <c r="F514" s="201" t="s">
        <v>572</v>
      </c>
      <c r="G514" s="201"/>
      <c r="H514" s="201"/>
      <c r="I514" s="169" t="s">
        <v>449</v>
      </c>
      <c r="J514" s="201" t="s">
        <v>16</v>
      </c>
      <c r="K514" s="201"/>
      <c r="L514" s="167" t="s">
        <v>28</v>
      </c>
      <c r="M514" s="167">
        <v>4</v>
      </c>
      <c r="N514" s="203" t="s">
        <v>18</v>
      </c>
      <c r="O514" s="203"/>
      <c r="P514" s="203"/>
      <c r="Q514" s="167" t="s">
        <v>17</v>
      </c>
      <c r="W514" s="104">
        <f t="shared" si="7"/>
        <v>0</v>
      </c>
    </row>
    <row r="515" spans="2:23" s="110" customFormat="1" ht="30" hidden="1" customHeight="1">
      <c r="B515" s="109"/>
      <c r="C515" s="196">
        <v>2020</v>
      </c>
      <c r="D515" s="196"/>
      <c r="E515" s="88" t="s">
        <v>571</v>
      </c>
      <c r="F515" s="194" t="s">
        <v>570</v>
      </c>
      <c r="G515" s="194"/>
      <c r="H515" s="194"/>
      <c r="I515" s="88" t="s">
        <v>449</v>
      </c>
      <c r="J515" s="194" t="s">
        <v>16</v>
      </c>
      <c r="K515" s="194"/>
      <c r="L515" s="170" t="s">
        <v>17</v>
      </c>
      <c r="M515" s="170">
        <v>3</v>
      </c>
      <c r="N515" s="196" t="s">
        <v>18</v>
      </c>
      <c r="O515" s="196"/>
      <c r="P515" s="196"/>
      <c r="Q515" s="170" t="s">
        <v>17</v>
      </c>
      <c r="R515" s="89"/>
      <c r="S515" s="89"/>
      <c r="T515" s="89"/>
      <c r="U515" s="89"/>
      <c r="V515" s="89"/>
      <c r="W515" s="180">
        <f t="shared" si="7"/>
        <v>0</v>
      </c>
    </row>
    <row r="516" spans="2:23" ht="30" hidden="1" customHeight="1">
      <c r="B516" s="101"/>
      <c r="C516" s="203">
        <v>2020</v>
      </c>
      <c r="D516" s="203"/>
      <c r="E516" s="169" t="s">
        <v>569</v>
      </c>
      <c r="F516" s="201" t="s">
        <v>568</v>
      </c>
      <c r="G516" s="201"/>
      <c r="H516" s="201"/>
      <c r="I516" s="169" t="s">
        <v>449</v>
      </c>
      <c r="J516" s="201" t="s">
        <v>16</v>
      </c>
      <c r="K516" s="201"/>
      <c r="L516" s="167" t="s">
        <v>28</v>
      </c>
      <c r="M516" s="167">
        <v>4</v>
      </c>
      <c r="N516" s="203" t="s">
        <v>18</v>
      </c>
      <c r="O516" s="203"/>
      <c r="P516" s="203"/>
      <c r="Q516" s="167" t="s">
        <v>17</v>
      </c>
      <c r="W516" s="104">
        <f t="shared" ref="W516:W578" si="8">R516+S516+T516+U516+V516</f>
        <v>0</v>
      </c>
    </row>
    <row r="517" spans="2:23" s="110" customFormat="1" ht="30" hidden="1" customHeight="1">
      <c r="B517" s="109"/>
      <c r="C517" s="196">
        <v>2020</v>
      </c>
      <c r="D517" s="196"/>
      <c r="E517" s="88" t="s">
        <v>567</v>
      </c>
      <c r="F517" s="194" t="s">
        <v>566</v>
      </c>
      <c r="G517" s="194"/>
      <c r="H517" s="194"/>
      <c r="I517" s="88" t="s">
        <v>449</v>
      </c>
      <c r="J517" s="194" t="s">
        <v>16</v>
      </c>
      <c r="K517" s="194"/>
      <c r="L517" s="170" t="s">
        <v>17</v>
      </c>
      <c r="M517" s="170">
        <v>3</v>
      </c>
      <c r="N517" s="196" t="s">
        <v>18</v>
      </c>
      <c r="O517" s="196"/>
      <c r="P517" s="196"/>
      <c r="Q517" s="170" t="s">
        <v>17</v>
      </c>
      <c r="R517" s="89"/>
      <c r="S517" s="89"/>
      <c r="T517" s="89"/>
      <c r="U517" s="89"/>
      <c r="V517" s="89"/>
      <c r="W517" s="180">
        <f t="shared" si="8"/>
        <v>0</v>
      </c>
    </row>
    <row r="518" spans="2:23" ht="30" hidden="1" customHeight="1">
      <c r="B518" s="101"/>
      <c r="C518" s="203">
        <v>2020</v>
      </c>
      <c r="D518" s="203"/>
      <c r="E518" s="169" t="s">
        <v>565</v>
      </c>
      <c r="F518" s="201" t="s">
        <v>564</v>
      </c>
      <c r="G518" s="201"/>
      <c r="H518" s="201"/>
      <c r="I518" s="169" t="s">
        <v>449</v>
      </c>
      <c r="J518" s="201" t="s">
        <v>16</v>
      </c>
      <c r="K518" s="201"/>
      <c r="L518" s="167" t="s">
        <v>28</v>
      </c>
      <c r="M518" s="167">
        <v>4</v>
      </c>
      <c r="N518" s="203" t="s">
        <v>18</v>
      </c>
      <c r="O518" s="203"/>
      <c r="P518" s="203"/>
      <c r="Q518" s="167" t="s">
        <v>17</v>
      </c>
      <c r="W518" s="104">
        <f t="shared" si="8"/>
        <v>0</v>
      </c>
    </row>
    <row r="519" spans="2:23" ht="30" hidden="1" customHeight="1">
      <c r="B519" s="101"/>
      <c r="C519" s="203">
        <v>2020</v>
      </c>
      <c r="D519" s="203"/>
      <c r="E519" s="169" t="s">
        <v>563</v>
      </c>
      <c r="F519" s="201" t="s">
        <v>562</v>
      </c>
      <c r="G519" s="201"/>
      <c r="H519" s="201"/>
      <c r="I519" s="169" t="s">
        <v>449</v>
      </c>
      <c r="J519" s="201" t="s">
        <v>16</v>
      </c>
      <c r="K519" s="201"/>
      <c r="L519" s="167" t="s">
        <v>28</v>
      </c>
      <c r="M519" s="167">
        <v>4</v>
      </c>
      <c r="N519" s="203" t="s">
        <v>18</v>
      </c>
      <c r="O519" s="203"/>
      <c r="P519" s="203"/>
      <c r="Q519" s="167" t="s">
        <v>17</v>
      </c>
      <c r="W519" s="104">
        <f t="shared" si="8"/>
        <v>0</v>
      </c>
    </row>
    <row r="520" spans="2:23" ht="30" hidden="1" customHeight="1">
      <c r="B520" s="101"/>
      <c r="C520" s="203">
        <v>2020</v>
      </c>
      <c r="D520" s="203"/>
      <c r="E520" s="169" t="s">
        <v>561</v>
      </c>
      <c r="F520" s="201" t="s">
        <v>560</v>
      </c>
      <c r="G520" s="201"/>
      <c r="H520" s="201"/>
      <c r="I520" s="169" t="s">
        <v>449</v>
      </c>
      <c r="J520" s="201" t="s">
        <v>16</v>
      </c>
      <c r="K520" s="201"/>
      <c r="L520" s="167" t="s">
        <v>28</v>
      </c>
      <c r="M520" s="167">
        <v>4</v>
      </c>
      <c r="N520" s="203" t="s">
        <v>18</v>
      </c>
      <c r="O520" s="203"/>
      <c r="P520" s="203"/>
      <c r="Q520" s="167" t="s">
        <v>17</v>
      </c>
      <c r="W520" s="104">
        <f t="shared" si="8"/>
        <v>0</v>
      </c>
    </row>
    <row r="521" spans="2:23" ht="30" hidden="1" customHeight="1">
      <c r="B521" s="101"/>
      <c r="C521" s="203">
        <v>2020</v>
      </c>
      <c r="D521" s="203"/>
      <c r="E521" s="169" t="s">
        <v>559</v>
      </c>
      <c r="F521" s="201" t="s">
        <v>558</v>
      </c>
      <c r="G521" s="201"/>
      <c r="H521" s="201"/>
      <c r="I521" s="169" t="s">
        <v>449</v>
      </c>
      <c r="J521" s="201" t="s">
        <v>16</v>
      </c>
      <c r="K521" s="201"/>
      <c r="L521" s="167" t="s">
        <v>28</v>
      </c>
      <c r="M521" s="167">
        <v>4</v>
      </c>
      <c r="N521" s="203" t="s">
        <v>18</v>
      </c>
      <c r="O521" s="203"/>
      <c r="P521" s="203"/>
      <c r="Q521" s="167" t="s">
        <v>17</v>
      </c>
      <c r="W521" s="104">
        <f t="shared" si="8"/>
        <v>0</v>
      </c>
    </row>
    <row r="522" spans="2:23" ht="30" hidden="1" customHeight="1">
      <c r="B522" s="101"/>
      <c r="C522" s="203">
        <v>2020</v>
      </c>
      <c r="D522" s="203"/>
      <c r="E522" s="169" t="s">
        <v>557</v>
      </c>
      <c r="F522" s="201" t="s">
        <v>556</v>
      </c>
      <c r="G522" s="201"/>
      <c r="H522" s="201"/>
      <c r="I522" s="169" t="s">
        <v>449</v>
      </c>
      <c r="J522" s="201" t="s">
        <v>16</v>
      </c>
      <c r="K522" s="201"/>
      <c r="L522" s="167" t="s">
        <v>28</v>
      </c>
      <c r="M522" s="167">
        <v>4</v>
      </c>
      <c r="N522" s="203" t="s">
        <v>18</v>
      </c>
      <c r="O522" s="203"/>
      <c r="P522" s="203"/>
      <c r="Q522" s="167" t="s">
        <v>17</v>
      </c>
      <c r="W522" s="104">
        <f t="shared" si="8"/>
        <v>0</v>
      </c>
    </row>
    <row r="523" spans="2:23" s="110" customFormat="1" ht="30" hidden="1" customHeight="1">
      <c r="B523" s="109"/>
      <c r="C523" s="196">
        <v>2020</v>
      </c>
      <c r="D523" s="196"/>
      <c r="E523" s="88" t="s">
        <v>555</v>
      </c>
      <c r="F523" s="194" t="s">
        <v>554</v>
      </c>
      <c r="G523" s="194"/>
      <c r="H523" s="194"/>
      <c r="I523" s="88" t="s">
        <v>449</v>
      </c>
      <c r="J523" s="194" t="s">
        <v>16</v>
      </c>
      <c r="K523" s="194"/>
      <c r="L523" s="170" t="s">
        <v>17</v>
      </c>
      <c r="M523" s="170">
        <v>3</v>
      </c>
      <c r="N523" s="196" t="s">
        <v>18</v>
      </c>
      <c r="O523" s="196"/>
      <c r="P523" s="196"/>
      <c r="Q523" s="170" t="s">
        <v>17</v>
      </c>
      <c r="R523" s="89"/>
      <c r="S523" s="89"/>
      <c r="T523" s="89"/>
      <c r="U523" s="89"/>
      <c r="V523" s="89"/>
      <c r="W523" s="180">
        <f t="shared" si="8"/>
        <v>0</v>
      </c>
    </row>
    <row r="524" spans="2:23" ht="30" hidden="1" customHeight="1">
      <c r="B524" s="101"/>
      <c r="C524" s="203">
        <v>2020</v>
      </c>
      <c r="D524" s="203"/>
      <c r="E524" s="169" t="s">
        <v>553</v>
      </c>
      <c r="F524" s="201" t="s">
        <v>552</v>
      </c>
      <c r="G524" s="201"/>
      <c r="H524" s="201"/>
      <c r="I524" s="169" t="s">
        <v>449</v>
      </c>
      <c r="J524" s="201" t="s">
        <v>16</v>
      </c>
      <c r="K524" s="201"/>
      <c r="L524" s="167" t="s">
        <v>28</v>
      </c>
      <c r="M524" s="167">
        <v>4</v>
      </c>
      <c r="N524" s="203" t="s">
        <v>18</v>
      </c>
      <c r="O524" s="203"/>
      <c r="P524" s="203"/>
      <c r="Q524" s="167" t="s">
        <v>17</v>
      </c>
      <c r="W524" s="104">
        <f t="shared" si="8"/>
        <v>0</v>
      </c>
    </row>
    <row r="525" spans="2:23" ht="30" hidden="1" customHeight="1">
      <c r="B525" s="101"/>
      <c r="C525" s="203">
        <v>2020</v>
      </c>
      <c r="D525" s="203"/>
      <c r="E525" s="169" t="s">
        <v>551</v>
      </c>
      <c r="F525" s="201" t="s">
        <v>550</v>
      </c>
      <c r="G525" s="201"/>
      <c r="H525" s="201"/>
      <c r="I525" s="169" t="s">
        <v>449</v>
      </c>
      <c r="J525" s="201" t="s">
        <v>16</v>
      </c>
      <c r="K525" s="201"/>
      <c r="L525" s="167" t="s">
        <v>28</v>
      </c>
      <c r="M525" s="167">
        <v>4</v>
      </c>
      <c r="N525" s="203" t="s">
        <v>18</v>
      </c>
      <c r="O525" s="203"/>
      <c r="P525" s="203"/>
      <c r="Q525" s="167" t="s">
        <v>17</v>
      </c>
      <c r="W525" s="104">
        <f t="shared" si="8"/>
        <v>0</v>
      </c>
    </row>
    <row r="526" spans="2:23" s="110" customFormat="1" ht="30" hidden="1" customHeight="1">
      <c r="B526" s="109"/>
      <c r="C526" s="196">
        <v>2020</v>
      </c>
      <c r="D526" s="196"/>
      <c r="E526" s="88" t="s">
        <v>549</v>
      </c>
      <c r="F526" s="194" t="s">
        <v>548</v>
      </c>
      <c r="G526" s="194"/>
      <c r="H526" s="194"/>
      <c r="I526" s="88" t="s">
        <v>449</v>
      </c>
      <c r="J526" s="194" t="s">
        <v>16</v>
      </c>
      <c r="K526" s="194"/>
      <c r="L526" s="170" t="s">
        <v>17</v>
      </c>
      <c r="M526" s="170">
        <v>3</v>
      </c>
      <c r="N526" s="196" t="s">
        <v>18</v>
      </c>
      <c r="O526" s="196"/>
      <c r="P526" s="196"/>
      <c r="Q526" s="170" t="s">
        <v>17</v>
      </c>
      <c r="R526" s="89"/>
      <c r="S526" s="89"/>
      <c r="T526" s="89"/>
      <c r="U526" s="89"/>
      <c r="V526" s="89"/>
      <c r="W526" s="180">
        <f t="shared" si="8"/>
        <v>0</v>
      </c>
    </row>
    <row r="527" spans="2:23" ht="30" hidden="1" customHeight="1">
      <c r="B527" s="101"/>
      <c r="C527" s="203">
        <v>2020</v>
      </c>
      <c r="D527" s="203"/>
      <c r="E527" s="169" t="s">
        <v>547</v>
      </c>
      <c r="F527" s="201" t="s">
        <v>546</v>
      </c>
      <c r="G527" s="201"/>
      <c r="H527" s="201"/>
      <c r="I527" s="169" t="s">
        <v>449</v>
      </c>
      <c r="J527" s="201" t="s">
        <v>16</v>
      </c>
      <c r="K527" s="201"/>
      <c r="L527" s="167" t="s">
        <v>28</v>
      </c>
      <c r="M527" s="167">
        <v>4</v>
      </c>
      <c r="N527" s="203" t="s">
        <v>18</v>
      </c>
      <c r="O527" s="203"/>
      <c r="P527" s="203"/>
      <c r="Q527" s="167" t="s">
        <v>17</v>
      </c>
      <c r="W527" s="104">
        <f t="shared" si="8"/>
        <v>0</v>
      </c>
    </row>
    <row r="528" spans="2:23" ht="30" hidden="1" customHeight="1">
      <c r="B528" s="101"/>
      <c r="C528" s="203">
        <v>2020</v>
      </c>
      <c r="D528" s="203"/>
      <c r="E528" s="169" t="s">
        <v>545</v>
      </c>
      <c r="F528" s="201" t="s">
        <v>544</v>
      </c>
      <c r="G528" s="201"/>
      <c r="H528" s="201"/>
      <c r="I528" s="169" t="s">
        <v>449</v>
      </c>
      <c r="J528" s="201" t="s">
        <v>16</v>
      </c>
      <c r="K528" s="201"/>
      <c r="L528" s="167" t="s">
        <v>28</v>
      </c>
      <c r="M528" s="167">
        <v>4</v>
      </c>
      <c r="N528" s="203" t="s">
        <v>18</v>
      </c>
      <c r="O528" s="203"/>
      <c r="P528" s="203"/>
      <c r="Q528" s="167" t="s">
        <v>17</v>
      </c>
      <c r="W528" s="104">
        <f t="shared" si="8"/>
        <v>0</v>
      </c>
    </row>
    <row r="529" spans="2:23" s="110" customFormat="1" ht="30" hidden="1" customHeight="1">
      <c r="B529" s="109"/>
      <c r="C529" s="196">
        <v>2020</v>
      </c>
      <c r="D529" s="196"/>
      <c r="E529" s="88" t="s">
        <v>543</v>
      </c>
      <c r="F529" s="194" t="s">
        <v>542</v>
      </c>
      <c r="G529" s="194"/>
      <c r="H529" s="194"/>
      <c r="I529" s="88" t="s">
        <v>449</v>
      </c>
      <c r="J529" s="194" t="s">
        <v>16</v>
      </c>
      <c r="K529" s="194"/>
      <c r="L529" s="170" t="s">
        <v>17</v>
      </c>
      <c r="M529" s="170">
        <v>3</v>
      </c>
      <c r="N529" s="196" t="s">
        <v>18</v>
      </c>
      <c r="O529" s="196"/>
      <c r="P529" s="196"/>
      <c r="Q529" s="170" t="s">
        <v>17</v>
      </c>
      <c r="R529" s="89"/>
      <c r="S529" s="89"/>
      <c r="T529" s="89"/>
      <c r="U529" s="89"/>
      <c r="V529" s="89"/>
      <c r="W529" s="180">
        <f t="shared" si="8"/>
        <v>0</v>
      </c>
    </row>
    <row r="530" spans="2:23" ht="30" hidden="1" customHeight="1">
      <c r="B530" s="101"/>
      <c r="C530" s="203">
        <v>2020</v>
      </c>
      <c r="D530" s="203"/>
      <c r="E530" s="169" t="s">
        <v>541</v>
      </c>
      <c r="F530" s="201" t="s">
        <v>540</v>
      </c>
      <c r="G530" s="201"/>
      <c r="H530" s="201"/>
      <c r="I530" s="169" t="s">
        <v>449</v>
      </c>
      <c r="J530" s="201" t="s">
        <v>16</v>
      </c>
      <c r="K530" s="201"/>
      <c r="L530" s="167" t="s">
        <v>28</v>
      </c>
      <c r="M530" s="167">
        <v>4</v>
      </c>
      <c r="N530" s="203" t="s">
        <v>18</v>
      </c>
      <c r="O530" s="203"/>
      <c r="P530" s="203"/>
      <c r="Q530" s="167" t="s">
        <v>17</v>
      </c>
      <c r="W530" s="104">
        <f t="shared" si="8"/>
        <v>0</v>
      </c>
    </row>
    <row r="531" spans="2:23" s="108" customFormat="1" ht="30" hidden="1" customHeight="1">
      <c r="B531" s="107"/>
      <c r="C531" s="191">
        <v>2020</v>
      </c>
      <c r="D531" s="191"/>
      <c r="E531" s="175" t="s">
        <v>539</v>
      </c>
      <c r="F531" s="193" t="s">
        <v>537</v>
      </c>
      <c r="G531" s="193"/>
      <c r="H531" s="193"/>
      <c r="I531" s="175" t="s">
        <v>449</v>
      </c>
      <c r="J531" s="193" t="s">
        <v>16</v>
      </c>
      <c r="K531" s="193"/>
      <c r="L531" s="173" t="s">
        <v>17</v>
      </c>
      <c r="M531" s="173">
        <v>2</v>
      </c>
      <c r="N531" s="191" t="s">
        <v>18</v>
      </c>
      <c r="O531" s="191"/>
      <c r="P531" s="191"/>
      <c r="Q531" s="173" t="s">
        <v>17</v>
      </c>
      <c r="R531" s="84"/>
      <c r="S531" s="84"/>
      <c r="T531" s="84"/>
      <c r="U531" s="84"/>
      <c r="V531" s="84"/>
      <c r="W531" s="106">
        <f t="shared" si="8"/>
        <v>0</v>
      </c>
    </row>
    <row r="532" spans="2:23" s="110" customFormat="1" ht="30" hidden="1" customHeight="1">
      <c r="B532" s="109"/>
      <c r="C532" s="196">
        <v>2020</v>
      </c>
      <c r="D532" s="196"/>
      <c r="E532" s="88" t="s">
        <v>538</v>
      </c>
      <c r="F532" s="194" t="s">
        <v>537</v>
      </c>
      <c r="G532" s="194"/>
      <c r="H532" s="194"/>
      <c r="I532" s="88" t="s">
        <v>449</v>
      </c>
      <c r="J532" s="194" t="s">
        <v>16</v>
      </c>
      <c r="K532" s="194"/>
      <c r="L532" s="170" t="s">
        <v>17</v>
      </c>
      <c r="M532" s="170">
        <v>3</v>
      </c>
      <c r="N532" s="196" t="s">
        <v>18</v>
      </c>
      <c r="O532" s="196"/>
      <c r="P532" s="196"/>
      <c r="Q532" s="170" t="s">
        <v>17</v>
      </c>
      <c r="R532" s="89"/>
      <c r="S532" s="89"/>
      <c r="T532" s="89"/>
      <c r="U532" s="89"/>
      <c r="V532" s="89"/>
      <c r="W532" s="180">
        <f t="shared" si="8"/>
        <v>0</v>
      </c>
    </row>
    <row r="533" spans="2:23" ht="30" hidden="1" customHeight="1">
      <c r="B533" s="101"/>
      <c r="C533" s="203">
        <v>2020</v>
      </c>
      <c r="D533" s="203"/>
      <c r="E533" s="169" t="s">
        <v>536</v>
      </c>
      <c r="F533" s="201" t="s">
        <v>535</v>
      </c>
      <c r="G533" s="201"/>
      <c r="H533" s="201"/>
      <c r="I533" s="169" t="s">
        <v>449</v>
      </c>
      <c r="J533" s="201" t="s">
        <v>16</v>
      </c>
      <c r="K533" s="201"/>
      <c r="L533" s="167" t="s">
        <v>28</v>
      </c>
      <c r="M533" s="167">
        <v>4</v>
      </c>
      <c r="N533" s="203" t="s">
        <v>18</v>
      </c>
      <c r="O533" s="203"/>
      <c r="P533" s="203"/>
      <c r="Q533" s="167" t="s">
        <v>17</v>
      </c>
      <c r="W533" s="104">
        <f t="shared" si="8"/>
        <v>0</v>
      </c>
    </row>
    <row r="534" spans="2:23" ht="30" hidden="1" customHeight="1">
      <c r="B534" s="101"/>
      <c r="C534" s="203">
        <v>2020</v>
      </c>
      <c r="D534" s="203"/>
      <c r="E534" s="169" t="s">
        <v>534</v>
      </c>
      <c r="F534" s="201" t="s">
        <v>533</v>
      </c>
      <c r="G534" s="201"/>
      <c r="H534" s="201"/>
      <c r="I534" s="169" t="s">
        <v>449</v>
      </c>
      <c r="J534" s="201" t="s">
        <v>16</v>
      </c>
      <c r="K534" s="201"/>
      <c r="L534" s="167" t="s">
        <v>28</v>
      </c>
      <c r="M534" s="167">
        <v>4</v>
      </c>
      <c r="N534" s="203" t="s">
        <v>18</v>
      </c>
      <c r="O534" s="203"/>
      <c r="P534" s="203"/>
      <c r="Q534" s="167" t="s">
        <v>17</v>
      </c>
      <c r="W534" s="104">
        <f t="shared" si="8"/>
        <v>0</v>
      </c>
    </row>
    <row r="535" spans="2:23" s="108" customFormat="1" ht="30" customHeight="1">
      <c r="B535" s="107"/>
      <c r="C535" s="191">
        <v>2020</v>
      </c>
      <c r="D535" s="191"/>
      <c r="E535" s="175" t="s">
        <v>532</v>
      </c>
      <c r="F535" s="193" t="s">
        <v>530</v>
      </c>
      <c r="G535" s="193"/>
      <c r="H535" s="193"/>
      <c r="I535" s="175" t="s">
        <v>449</v>
      </c>
      <c r="J535" s="193" t="s">
        <v>16</v>
      </c>
      <c r="K535" s="193"/>
      <c r="L535" s="173" t="s">
        <v>17</v>
      </c>
      <c r="M535" s="173">
        <v>1</v>
      </c>
      <c r="N535" s="191" t="s">
        <v>18</v>
      </c>
      <c r="O535" s="191"/>
      <c r="P535" s="191"/>
      <c r="Q535" s="173" t="s">
        <v>17</v>
      </c>
      <c r="R535" s="84"/>
      <c r="S535" s="84"/>
      <c r="T535" s="84"/>
      <c r="U535" s="84">
        <f>U536</f>
        <v>20.11</v>
      </c>
      <c r="V535" s="84"/>
      <c r="W535" s="106">
        <f t="shared" si="8"/>
        <v>20.11</v>
      </c>
    </row>
    <row r="536" spans="2:23" s="108" customFormat="1" ht="30" customHeight="1">
      <c r="B536" s="107"/>
      <c r="C536" s="191">
        <v>2020</v>
      </c>
      <c r="D536" s="191"/>
      <c r="E536" s="175" t="s">
        <v>531</v>
      </c>
      <c r="F536" s="193" t="s">
        <v>530</v>
      </c>
      <c r="G536" s="193"/>
      <c r="H536" s="193"/>
      <c r="I536" s="175" t="s">
        <v>449</v>
      </c>
      <c r="J536" s="193" t="s">
        <v>16</v>
      </c>
      <c r="K536" s="193"/>
      <c r="L536" s="173" t="s">
        <v>17</v>
      </c>
      <c r="M536" s="173">
        <v>2</v>
      </c>
      <c r="N536" s="191" t="s">
        <v>18</v>
      </c>
      <c r="O536" s="191"/>
      <c r="P536" s="191"/>
      <c r="Q536" s="173" t="s">
        <v>17</v>
      </c>
      <c r="R536" s="84"/>
      <c r="S536" s="84"/>
      <c r="T536" s="84"/>
      <c r="U536" s="84">
        <f>U537+U541</f>
        <v>20.11</v>
      </c>
      <c r="V536" s="84"/>
      <c r="W536" s="106">
        <f t="shared" si="8"/>
        <v>20.11</v>
      </c>
    </row>
    <row r="537" spans="2:23" s="110" customFormat="1" ht="30" hidden="1" customHeight="1">
      <c r="B537" s="109"/>
      <c r="C537" s="196">
        <v>2020</v>
      </c>
      <c r="D537" s="196"/>
      <c r="E537" s="88" t="s">
        <v>529</v>
      </c>
      <c r="F537" s="194" t="s">
        <v>528</v>
      </c>
      <c r="G537" s="194"/>
      <c r="H537" s="194"/>
      <c r="I537" s="88" t="s">
        <v>449</v>
      </c>
      <c r="J537" s="194" t="s">
        <v>16</v>
      </c>
      <c r="K537" s="194"/>
      <c r="L537" s="170" t="s">
        <v>17</v>
      </c>
      <c r="M537" s="170">
        <v>3</v>
      </c>
      <c r="N537" s="196" t="s">
        <v>18</v>
      </c>
      <c r="O537" s="196"/>
      <c r="P537" s="196"/>
      <c r="Q537" s="170" t="s">
        <v>17</v>
      </c>
      <c r="R537" s="89"/>
      <c r="S537" s="89"/>
      <c r="T537" s="89"/>
      <c r="U537" s="89"/>
      <c r="V537" s="89"/>
      <c r="W537" s="180">
        <f t="shared" si="8"/>
        <v>0</v>
      </c>
    </row>
    <row r="538" spans="2:23" ht="30" hidden="1" customHeight="1">
      <c r="B538" s="101"/>
      <c r="C538" s="203">
        <v>2020</v>
      </c>
      <c r="D538" s="203"/>
      <c r="E538" s="169" t="s">
        <v>527</v>
      </c>
      <c r="F538" s="201" t="s">
        <v>526</v>
      </c>
      <c r="G538" s="201"/>
      <c r="H538" s="201"/>
      <c r="I538" s="169" t="s">
        <v>449</v>
      </c>
      <c r="J538" s="201" t="s">
        <v>16</v>
      </c>
      <c r="K538" s="201"/>
      <c r="L538" s="167" t="s">
        <v>28</v>
      </c>
      <c r="M538" s="167">
        <v>4</v>
      </c>
      <c r="N538" s="203" t="s">
        <v>18</v>
      </c>
      <c r="O538" s="203"/>
      <c r="P538" s="203"/>
      <c r="Q538" s="167" t="s">
        <v>17</v>
      </c>
      <c r="W538" s="104">
        <f t="shared" si="8"/>
        <v>0</v>
      </c>
    </row>
    <row r="539" spans="2:23" ht="30" hidden="1" customHeight="1">
      <c r="B539" s="101"/>
      <c r="C539" s="203">
        <v>2020</v>
      </c>
      <c r="D539" s="203"/>
      <c r="E539" s="169" t="s">
        <v>525</v>
      </c>
      <c r="F539" s="201" t="s">
        <v>524</v>
      </c>
      <c r="G539" s="201"/>
      <c r="H539" s="201"/>
      <c r="I539" s="169" t="s">
        <v>449</v>
      </c>
      <c r="J539" s="201" t="s">
        <v>16</v>
      </c>
      <c r="K539" s="201"/>
      <c r="L539" s="167" t="s">
        <v>28</v>
      </c>
      <c r="M539" s="167">
        <v>4</v>
      </c>
      <c r="N539" s="203" t="s">
        <v>18</v>
      </c>
      <c r="O539" s="203"/>
      <c r="P539" s="203"/>
      <c r="Q539" s="167" t="s">
        <v>17</v>
      </c>
      <c r="W539" s="104">
        <f t="shared" si="8"/>
        <v>0</v>
      </c>
    </row>
    <row r="540" spans="2:23" ht="30" hidden="1" customHeight="1">
      <c r="B540" s="101"/>
      <c r="C540" s="203">
        <v>2020</v>
      </c>
      <c r="D540" s="203"/>
      <c r="E540" s="169" t="s">
        <v>523</v>
      </c>
      <c r="F540" s="201" t="s">
        <v>522</v>
      </c>
      <c r="G540" s="201"/>
      <c r="H540" s="201"/>
      <c r="I540" s="169" t="s">
        <v>449</v>
      </c>
      <c r="J540" s="201" t="s">
        <v>16</v>
      </c>
      <c r="K540" s="201"/>
      <c r="L540" s="167" t="s">
        <v>28</v>
      </c>
      <c r="M540" s="167">
        <v>4</v>
      </c>
      <c r="N540" s="203" t="s">
        <v>18</v>
      </c>
      <c r="O540" s="203"/>
      <c r="P540" s="203"/>
      <c r="Q540" s="167" t="s">
        <v>17</v>
      </c>
      <c r="W540" s="104">
        <f t="shared" si="8"/>
        <v>0</v>
      </c>
    </row>
    <row r="541" spans="2:23" s="110" customFormat="1" ht="30" customHeight="1">
      <c r="B541" s="109"/>
      <c r="C541" s="196">
        <v>2020</v>
      </c>
      <c r="D541" s="196"/>
      <c r="E541" s="88" t="s">
        <v>521</v>
      </c>
      <c r="F541" s="194" t="s">
        <v>520</v>
      </c>
      <c r="G541" s="194"/>
      <c r="H541" s="194"/>
      <c r="I541" s="88" t="s">
        <v>449</v>
      </c>
      <c r="J541" s="194" t="s">
        <v>16</v>
      </c>
      <c r="K541" s="194"/>
      <c r="L541" s="170" t="s">
        <v>17</v>
      </c>
      <c r="M541" s="170">
        <v>3</v>
      </c>
      <c r="N541" s="196"/>
      <c r="O541" s="196"/>
      <c r="P541" s="196"/>
      <c r="Q541" s="170"/>
      <c r="R541" s="89"/>
      <c r="S541" s="89"/>
      <c r="T541" s="89"/>
      <c r="U541" s="89">
        <f>U542+U543+U544+U545+U546+U547+U548+U549+U550+U551+U552+U553+U554+U555+U556+U557+U558+U559+U560+U561+U562+U563+U564+U565+U566+U567+U568+U569+U570</f>
        <v>20.11</v>
      </c>
      <c r="V541" s="89"/>
      <c r="W541" s="180">
        <f t="shared" si="8"/>
        <v>20.11</v>
      </c>
    </row>
    <row r="542" spans="2:23" ht="30" hidden="1" customHeight="1">
      <c r="B542" s="101"/>
      <c r="C542" s="203">
        <v>2020</v>
      </c>
      <c r="D542" s="203"/>
      <c r="E542" s="169" t="s">
        <v>519</v>
      </c>
      <c r="F542" s="201" t="s">
        <v>518</v>
      </c>
      <c r="G542" s="201"/>
      <c r="H542" s="201"/>
      <c r="I542" s="169" t="s">
        <v>449</v>
      </c>
      <c r="J542" s="201" t="s">
        <v>16</v>
      </c>
      <c r="K542" s="201"/>
      <c r="L542" s="167" t="s">
        <v>28</v>
      </c>
      <c r="M542" s="167">
        <v>4</v>
      </c>
      <c r="N542" s="203" t="s">
        <v>18</v>
      </c>
      <c r="O542" s="203"/>
      <c r="P542" s="203"/>
      <c r="Q542" s="167" t="s">
        <v>17</v>
      </c>
      <c r="W542" s="104">
        <f t="shared" si="8"/>
        <v>0</v>
      </c>
    </row>
    <row r="543" spans="2:23" ht="30" hidden="1" customHeight="1">
      <c r="B543" s="101"/>
      <c r="C543" s="203">
        <v>2020</v>
      </c>
      <c r="D543" s="203"/>
      <c r="E543" s="169" t="s">
        <v>517</v>
      </c>
      <c r="F543" s="201" t="s">
        <v>516</v>
      </c>
      <c r="G543" s="201"/>
      <c r="H543" s="201"/>
      <c r="I543" s="169" t="s">
        <v>449</v>
      </c>
      <c r="J543" s="201" t="s">
        <v>16</v>
      </c>
      <c r="K543" s="201"/>
      <c r="L543" s="167" t="s">
        <v>28</v>
      </c>
      <c r="M543" s="167">
        <v>4</v>
      </c>
      <c r="N543" s="203" t="s">
        <v>18</v>
      </c>
      <c r="O543" s="203"/>
      <c r="P543" s="203"/>
      <c r="Q543" s="167" t="s">
        <v>17</v>
      </c>
      <c r="W543" s="104">
        <f t="shared" si="8"/>
        <v>0</v>
      </c>
    </row>
    <row r="544" spans="2:23" ht="30" hidden="1" customHeight="1">
      <c r="B544" s="101"/>
      <c r="C544" s="203">
        <v>2020</v>
      </c>
      <c r="D544" s="203"/>
      <c r="E544" s="169" t="s">
        <v>515</v>
      </c>
      <c r="F544" s="201" t="s">
        <v>514</v>
      </c>
      <c r="G544" s="201"/>
      <c r="H544" s="201"/>
      <c r="I544" s="169" t="s">
        <v>449</v>
      </c>
      <c r="J544" s="201" t="s">
        <v>16</v>
      </c>
      <c r="K544" s="201"/>
      <c r="L544" s="167" t="s">
        <v>28</v>
      </c>
      <c r="M544" s="167">
        <v>4</v>
      </c>
      <c r="N544" s="203" t="s">
        <v>18</v>
      </c>
      <c r="O544" s="203"/>
      <c r="P544" s="203"/>
      <c r="Q544" s="167" t="s">
        <v>17</v>
      </c>
      <c r="W544" s="104">
        <f t="shared" si="8"/>
        <v>0</v>
      </c>
    </row>
    <row r="545" spans="2:23" ht="30" hidden="1" customHeight="1">
      <c r="B545" s="101"/>
      <c r="C545" s="203">
        <v>2020</v>
      </c>
      <c r="D545" s="203"/>
      <c r="E545" s="169" t="s">
        <v>513</v>
      </c>
      <c r="F545" s="201" t="s">
        <v>512</v>
      </c>
      <c r="G545" s="201"/>
      <c r="H545" s="201"/>
      <c r="I545" s="169" t="s">
        <v>449</v>
      </c>
      <c r="J545" s="201" t="s">
        <v>16</v>
      </c>
      <c r="K545" s="201"/>
      <c r="L545" s="167" t="s">
        <v>28</v>
      </c>
      <c r="M545" s="167">
        <v>4</v>
      </c>
      <c r="N545" s="203" t="s">
        <v>18</v>
      </c>
      <c r="O545" s="203"/>
      <c r="P545" s="203"/>
      <c r="Q545" s="167" t="s">
        <v>17</v>
      </c>
      <c r="W545" s="104">
        <f t="shared" si="8"/>
        <v>0</v>
      </c>
    </row>
    <row r="546" spans="2:23" ht="30" hidden="1" customHeight="1">
      <c r="B546" s="101"/>
      <c r="C546" s="203">
        <v>2020</v>
      </c>
      <c r="D546" s="203"/>
      <c r="E546" s="169" t="s">
        <v>511</v>
      </c>
      <c r="F546" s="201" t="s">
        <v>510</v>
      </c>
      <c r="G546" s="201"/>
      <c r="H546" s="201"/>
      <c r="I546" s="169" t="s">
        <v>449</v>
      </c>
      <c r="J546" s="201" t="s">
        <v>16</v>
      </c>
      <c r="K546" s="201"/>
      <c r="L546" s="167" t="s">
        <v>28</v>
      </c>
      <c r="M546" s="167">
        <v>4</v>
      </c>
      <c r="N546" s="203" t="s">
        <v>18</v>
      </c>
      <c r="O546" s="203"/>
      <c r="P546" s="203"/>
      <c r="Q546" s="167" t="s">
        <v>17</v>
      </c>
      <c r="W546" s="104">
        <f t="shared" si="8"/>
        <v>0</v>
      </c>
    </row>
    <row r="547" spans="2:23" ht="30" hidden="1" customHeight="1">
      <c r="B547" s="101"/>
      <c r="C547" s="203">
        <v>2020</v>
      </c>
      <c r="D547" s="203"/>
      <c r="E547" s="169" t="s">
        <v>509</v>
      </c>
      <c r="F547" s="201" t="s">
        <v>508</v>
      </c>
      <c r="G547" s="201"/>
      <c r="H547" s="201"/>
      <c r="I547" s="169" t="s">
        <v>449</v>
      </c>
      <c r="J547" s="201" t="s">
        <v>16</v>
      </c>
      <c r="K547" s="201"/>
      <c r="L547" s="167" t="s">
        <v>28</v>
      </c>
      <c r="M547" s="167">
        <v>4</v>
      </c>
      <c r="N547" s="203" t="s">
        <v>18</v>
      </c>
      <c r="O547" s="203"/>
      <c r="P547" s="203"/>
      <c r="Q547" s="167" t="s">
        <v>17</v>
      </c>
      <c r="W547" s="104">
        <f t="shared" si="8"/>
        <v>0</v>
      </c>
    </row>
    <row r="548" spans="2:23" ht="30" hidden="1" customHeight="1">
      <c r="B548" s="101"/>
      <c r="C548" s="203">
        <v>2020</v>
      </c>
      <c r="D548" s="203"/>
      <c r="E548" s="169" t="s">
        <v>507</v>
      </c>
      <c r="F548" s="201" t="s">
        <v>506</v>
      </c>
      <c r="G548" s="201"/>
      <c r="H548" s="201"/>
      <c r="I548" s="169" t="s">
        <v>449</v>
      </c>
      <c r="J548" s="201" t="s">
        <v>16</v>
      </c>
      <c r="K548" s="201"/>
      <c r="L548" s="167" t="s">
        <v>28</v>
      </c>
      <c r="M548" s="167">
        <v>4</v>
      </c>
      <c r="N548" s="203" t="s">
        <v>18</v>
      </c>
      <c r="O548" s="203"/>
      <c r="P548" s="203"/>
      <c r="Q548" s="167" t="s">
        <v>17</v>
      </c>
      <c r="W548" s="104">
        <f t="shared" si="8"/>
        <v>0</v>
      </c>
    </row>
    <row r="549" spans="2:23" ht="30" hidden="1" customHeight="1">
      <c r="B549" s="101"/>
      <c r="C549" s="203">
        <v>2020</v>
      </c>
      <c r="D549" s="203"/>
      <c r="E549" s="169" t="s">
        <v>505</v>
      </c>
      <c r="F549" s="201" t="s">
        <v>504</v>
      </c>
      <c r="G549" s="201"/>
      <c r="H549" s="201"/>
      <c r="I549" s="169" t="s">
        <v>449</v>
      </c>
      <c r="J549" s="201" t="s">
        <v>16</v>
      </c>
      <c r="K549" s="201"/>
      <c r="L549" s="167" t="s">
        <v>28</v>
      </c>
      <c r="M549" s="167">
        <v>4</v>
      </c>
      <c r="N549" s="203" t="s">
        <v>18</v>
      </c>
      <c r="O549" s="203"/>
      <c r="P549" s="203"/>
      <c r="Q549" s="167" t="s">
        <v>17</v>
      </c>
      <c r="W549" s="104">
        <f t="shared" si="8"/>
        <v>0</v>
      </c>
    </row>
    <row r="550" spans="2:23" ht="30" customHeight="1">
      <c r="B550" s="101"/>
      <c r="C550" s="203">
        <v>2020</v>
      </c>
      <c r="D550" s="203"/>
      <c r="E550" s="169" t="s">
        <v>503</v>
      </c>
      <c r="F550" s="201" t="s">
        <v>502</v>
      </c>
      <c r="G550" s="201"/>
      <c r="H550" s="201"/>
      <c r="I550" s="169" t="s">
        <v>449</v>
      </c>
      <c r="J550" s="201" t="s">
        <v>16</v>
      </c>
      <c r="K550" s="201"/>
      <c r="L550" s="167" t="s">
        <v>28</v>
      </c>
      <c r="M550" s="167">
        <v>4</v>
      </c>
      <c r="N550" s="203" t="s">
        <v>18</v>
      </c>
      <c r="O550" s="203"/>
      <c r="P550" s="203"/>
      <c r="Q550" s="167" t="s">
        <v>17</v>
      </c>
      <c r="U550" s="82">
        <v>20.11</v>
      </c>
      <c r="W550" s="104">
        <f t="shared" si="8"/>
        <v>20.11</v>
      </c>
    </row>
    <row r="551" spans="2:23" ht="30" hidden="1" customHeight="1">
      <c r="B551" s="101"/>
      <c r="C551" s="203">
        <v>2020</v>
      </c>
      <c r="D551" s="203"/>
      <c r="E551" s="169" t="s">
        <v>501</v>
      </c>
      <c r="F551" s="201" t="s">
        <v>500</v>
      </c>
      <c r="G551" s="201"/>
      <c r="H551" s="201"/>
      <c r="I551" s="169" t="s">
        <v>449</v>
      </c>
      <c r="J551" s="201" t="s">
        <v>16</v>
      </c>
      <c r="K551" s="201"/>
      <c r="L551" s="167" t="s">
        <v>28</v>
      </c>
      <c r="M551" s="167">
        <v>4</v>
      </c>
      <c r="N551" s="203" t="s">
        <v>18</v>
      </c>
      <c r="O551" s="203"/>
      <c r="P551" s="203"/>
      <c r="Q551" s="167" t="s">
        <v>17</v>
      </c>
      <c r="W551" s="104">
        <f t="shared" si="8"/>
        <v>0</v>
      </c>
    </row>
    <row r="552" spans="2:23" ht="30" hidden="1" customHeight="1">
      <c r="B552" s="101"/>
      <c r="C552" s="203">
        <v>2020</v>
      </c>
      <c r="D552" s="203"/>
      <c r="E552" s="169" t="s">
        <v>499</v>
      </c>
      <c r="F552" s="201" t="s">
        <v>498</v>
      </c>
      <c r="G552" s="201"/>
      <c r="H552" s="201"/>
      <c r="I552" s="169" t="s">
        <v>449</v>
      </c>
      <c r="J552" s="201" t="s">
        <v>16</v>
      </c>
      <c r="K552" s="201"/>
      <c r="L552" s="167" t="s">
        <v>28</v>
      </c>
      <c r="M552" s="167">
        <v>4</v>
      </c>
      <c r="N552" s="203" t="s">
        <v>18</v>
      </c>
      <c r="O552" s="203"/>
      <c r="P552" s="203"/>
      <c r="Q552" s="167" t="s">
        <v>17</v>
      </c>
      <c r="W552" s="104">
        <f t="shared" si="8"/>
        <v>0</v>
      </c>
    </row>
    <row r="553" spans="2:23" ht="30" hidden="1" customHeight="1">
      <c r="B553" s="101"/>
      <c r="C553" s="203">
        <v>2020</v>
      </c>
      <c r="D553" s="203"/>
      <c r="E553" s="169" t="s">
        <v>497</v>
      </c>
      <c r="F553" s="201" t="s">
        <v>496</v>
      </c>
      <c r="G553" s="201"/>
      <c r="H553" s="201"/>
      <c r="I553" s="169" t="s">
        <v>449</v>
      </c>
      <c r="J553" s="201" t="s">
        <v>16</v>
      </c>
      <c r="K553" s="201"/>
      <c r="L553" s="167" t="s">
        <v>28</v>
      </c>
      <c r="M553" s="167">
        <v>4</v>
      </c>
      <c r="N553" s="203" t="s">
        <v>18</v>
      </c>
      <c r="O553" s="203"/>
      <c r="P553" s="203"/>
      <c r="Q553" s="167" t="s">
        <v>17</v>
      </c>
      <c r="W553" s="104">
        <f t="shared" si="8"/>
        <v>0</v>
      </c>
    </row>
    <row r="554" spans="2:23" ht="30" hidden="1" customHeight="1">
      <c r="B554" s="101"/>
      <c r="C554" s="203">
        <v>2020</v>
      </c>
      <c r="D554" s="203"/>
      <c r="E554" s="169" t="s">
        <v>495</v>
      </c>
      <c r="F554" s="201" t="s">
        <v>494</v>
      </c>
      <c r="G554" s="201"/>
      <c r="H554" s="201"/>
      <c r="I554" s="169" t="s">
        <v>449</v>
      </c>
      <c r="J554" s="201" t="s">
        <v>16</v>
      </c>
      <c r="K554" s="201"/>
      <c r="L554" s="167" t="s">
        <v>28</v>
      </c>
      <c r="M554" s="167">
        <v>4</v>
      </c>
      <c r="N554" s="203" t="s">
        <v>18</v>
      </c>
      <c r="O554" s="203"/>
      <c r="P554" s="203"/>
      <c r="Q554" s="167" t="s">
        <v>17</v>
      </c>
      <c r="W554" s="104">
        <f t="shared" si="8"/>
        <v>0</v>
      </c>
    </row>
    <row r="555" spans="2:23" ht="30" hidden="1" customHeight="1">
      <c r="B555" s="101"/>
      <c r="C555" s="203">
        <v>2020</v>
      </c>
      <c r="D555" s="203"/>
      <c r="E555" s="169" t="s">
        <v>493</v>
      </c>
      <c r="F555" s="201" t="s">
        <v>492</v>
      </c>
      <c r="G555" s="201"/>
      <c r="H555" s="201"/>
      <c r="I555" s="169" t="s">
        <v>449</v>
      </c>
      <c r="J555" s="201" t="s">
        <v>16</v>
      </c>
      <c r="K555" s="201"/>
      <c r="L555" s="167" t="s">
        <v>28</v>
      </c>
      <c r="M555" s="167">
        <v>4</v>
      </c>
      <c r="N555" s="203" t="s">
        <v>18</v>
      </c>
      <c r="O555" s="203"/>
      <c r="P555" s="203"/>
      <c r="Q555" s="167" t="s">
        <v>17</v>
      </c>
      <c r="W555" s="104">
        <f t="shared" si="8"/>
        <v>0</v>
      </c>
    </row>
    <row r="556" spans="2:23" ht="30" hidden="1" customHeight="1">
      <c r="B556" s="101"/>
      <c r="C556" s="203">
        <v>2020</v>
      </c>
      <c r="D556" s="203"/>
      <c r="E556" s="169" t="s">
        <v>491</v>
      </c>
      <c r="F556" s="201" t="s">
        <v>490</v>
      </c>
      <c r="G556" s="201"/>
      <c r="H556" s="201"/>
      <c r="I556" s="169" t="s">
        <v>449</v>
      </c>
      <c r="J556" s="201" t="s">
        <v>16</v>
      </c>
      <c r="K556" s="201"/>
      <c r="L556" s="167" t="s">
        <v>28</v>
      </c>
      <c r="M556" s="167">
        <v>4</v>
      </c>
      <c r="N556" s="203" t="s">
        <v>18</v>
      </c>
      <c r="O556" s="203"/>
      <c r="P556" s="203"/>
      <c r="Q556" s="167" t="s">
        <v>17</v>
      </c>
      <c r="W556" s="104">
        <f t="shared" si="8"/>
        <v>0</v>
      </c>
    </row>
    <row r="557" spans="2:23" ht="30" hidden="1" customHeight="1">
      <c r="B557" s="101"/>
      <c r="C557" s="203">
        <v>2020</v>
      </c>
      <c r="D557" s="203"/>
      <c r="E557" s="169" t="s">
        <v>489</v>
      </c>
      <c r="F557" s="201" t="s">
        <v>488</v>
      </c>
      <c r="G557" s="201"/>
      <c r="H557" s="201"/>
      <c r="I557" s="169" t="s">
        <v>449</v>
      </c>
      <c r="J557" s="201" t="s">
        <v>16</v>
      </c>
      <c r="K557" s="201"/>
      <c r="L557" s="167" t="s">
        <v>28</v>
      </c>
      <c r="M557" s="167">
        <v>4</v>
      </c>
      <c r="N557" s="203" t="s">
        <v>18</v>
      </c>
      <c r="O557" s="203"/>
      <c r="P557" s="203"/>
      <c r="Q557" s="167" t="s">
        <v>17</v>
      </c>
      <c r="W557" s="104">
        <f t="shared" si="8"/>
        <v>0</v>
      </c>
    </row>
    <row r="558" spans="2:23" ht="30" hidden="1" customHeight="1">
      <c r="B558" s="101"/>
      <c r="C558" s="203">
        <v>2020</v>
      </c>
      <c r="D558" s="203"/>
      <c r="E558" s="169" t="s">
        <v>487</v>
      </c>
      <c r="F558" s="201" t="s">
        <v>486</v>
      </c>
      <c r="G558" s="201"/>
      <c r="H558" s="201"/>
      <c r="I558" s="169" t="s">
        <v>449</v>
      </c>
      <c r="J558" s="201" t="s">
        <v>16</v>
      </c>
      <c r="K558" s="201"/>
      <c r="L558" s="167" t="s">
        <v>28</v>
      </c>
      <c r="M558" s="167">
        <v>4</v>
      </c>
      <c r="N558" s="203" t="s">
        <v>18</v>
      </c>
      <c r="O558" s="203"/>
      <c r="P558" s="203"/>
      <c r="Q558" s="167" t="s">
        <v>17</v>
      </c>
      <c r="W558" s="104">
        <f t="shared" si="8"/>
        <v>0</v>
      </c>
    </row>
    <row r="559" spans="2:23" ht="30" hidden="1" customHeight="1">
      <c r="B559" s="101"/>
      <c r="C559" s="203">
        <v>2020</v>
      </c>
      <c r="D559" s="203"/>
      <c r="E559" s="169" t="s">
        <v>485</v>
      </c>
      <c r="F559" s="201" t="s">
        <v>484</v>
      </c>
      <c r="G559" s="201"/>
      <c r="H559" s="201"/>
      <c r="I559" s="169" t="s">
        <v>449</v>
      </c>
      <c r="J559" s="201" t="s">
        <v>16</v>
      </c>
      <c r="K559" s="201"/>
      <c r="L559" s="167" t="s">
        <v>28</v>
      </c>
      <c r="M559" s="167">
        <v>4</v>
      </c>
      <c r="N559" s="203" t="s">
        <v>18</v>
      </c>
      <c r="O559" s="203"/>
      <c r="P559" s="203"/>
      <c r="Q559" s="167" t="s">
        <v>17</v>
      </c>
      <c r="W559" s="104">
        <f t="shared" si="8"/>
        <v>0</v>
      </c>
    </row>
    <row r="560" spans="2:23" ht="30" hidden="1" customHeight="1">
      <c r="B560" s="101"/>
      <c r="C560" s="203">
        <v>2020</v>
      </c>
      <c r="D560" s="203"/>
      <c r="E560" s="169" t="s">
        <v>483</v>
      </c>
      <c r="F560" s="201" t="s">
        <v>482</v>
      </c>
      <c r="G560" s="201"/>
      <c r="H560" s="201"/>
      <c r="I560" s="169" t="s">
        <v>449</v>
      </c>
      <c r="J560" s="201" t="s">
        <v>16</v>
      </c>
      <c r="K560" s="201"/>
      <c r="L560" s="167" t="s">
        <v>28</v>
      </c>
      <c r="M560" s="167">
        <v>4</v>
      </c>
      <c r="N560" s="203" t="s">
        <v>18</v>
      </c>
      <c r="O560" s="203"/>
      <c r="P560" s="203"/>
      <c r="Q560" s="167" t="s">
        <v>17</v>
      </c>
      <c r="W560" s="104">
        <f t="shared" si="8"/>
        <v>0</v>
      </c>
    </row>
    <row r="561" spans="2:23" ht="30" hidden="1" customHeight="1">
      <c r="B561" s="101"/>
      <c r="C561" s="203">
        <v>2020</v>
      </c>
      <c r="D561" s="203"/>
      <c r="E561" s="169" t="s">
        <v>481</v>
      </c>
      <c r="F561" s="201" t="s">
        <v>480</v>
      </c>
      <c r="G561" s="201"/>
      <c r="H561" s="201"/>
      <c r="I561" s="169" t="s">
        <v>449</v>
      </c>
      <c r="J561" s="201" t="s">
        <v>16</v>
      </c>
      <c r="K561" s="201"/>
      <c r="L561" s="167" t="s">
        <v>28</v>
      </c>
      <c r="M561" s="167">
        <v>4</v>
      </c>
      <c r="N561" s="203" t="s">
        <v>18</v>
      </c>
      <c r="O561" s="203"/>
      <c r="P561" s="203"/>
      <c r="Q561" s="167" t="s">
        <v>17</v>
      </c>
      <c r="W561" s="104">
        <f t="shared" si="8"/>
        <v>0</v>
      </c>
    </row>
    <row r="562" spans="2:23" ht="30" hidden="1" customHeight="1">
      <c r="B562" s="101"/>
      <c r="C562" s="203">
        <v>2020</v>
      </c>
      <c r="D562" s="203"/>
      <c r="E562" s="169" t="s">
        <v>479</v>
      </c>
      <c r="F562" s="201" t="s">
        <v>478</v>
      </c>
      <c r="G562" s="201"/>
      <c r="H562" s="201"/>
      <c r="I562" s="169" t="s">
        <v>449</v>
      </c>
      <c r="J562" s="201" t="s">
        <v>16</v>
      </c>
      <c r="K562" s="201"/>
      <c r="L562" s="167" t="s">
        <v>28</v>
      </c>
      <c r="M562" s="167">
        <v>4</v>
      </c>
      <c r="N562" s="203" t="s">
        <v>18</v>
      </c>
      <c r="O562" s="203"/>
      <c r="P562" s="203"/>
      <c r="Q562" s="167" t="s">
        <v>17</v>
      </c>
      <c r="W562" s="104">
        <f t="shared" si="8"/>
        <v>0</v>
      </c>
    </row>
    <row r="563" spans="2:23" ht="30" hidden="1" customHeight="1">
      <c r="B563" s="101"/>
      <c r="C563" s="203">
        <v>2020</v>
      </c>
      <c r="D563" s="203"/>
      <c r="E563" s="169" t="s">
        <v>477</v>
      </c>
      <c r="F563" s="201" t="s">
        <v>476</v>
      </c>
      <c r="G563" s="201"/>
      <c r="H563" s="201"/>
      <c r="I563" s="169" t="s">
        <v>449</v>
      </c>
      <c r="J563" s="201" t="s">
        <v>16</v>
      </c>
      <c r="K563" s="201"/>
      <c r="L563" s="167" t="s">
        <v>28</v>
      </c>
      <c r="M563" s="167">
        <v>4</v>
      </c>
      <c r="N563" s="203" t="s">
        <v>18</v>
      </c>
      <c r="O563" s="203"/>
      <c r="P563" s="203"/>
      <c r="Q563" s="167" t="s">
        <v>17</v>
      </c>
      <c r="W563" s="104">
        <f t="shared" si="8"/>
        <v>0</v>
      </c>
    </row>
    <row r="564" spans="2:23" ht="30" hidden="1" customHeight="1">
      <c r="B564" s="101"/>
      <c r="C564" s="203">
        <v>2020</v>
      </c>
      <c r="D564" s="203"/>
      <c r="E564" s="169" t="s">
        <v>475</v>
      </c>
      <c r="F564" s="201" t="s">
        <v>474</v>
      </c>
      <c r="G564" s="201"/>
      <c r="H564" s="201"/>
      <c r="I564" s="169" t="s">
        <v>449</v>
      </c>
      <c r="J564" s="201" t="s">
        <v>16</v>
      </c>
      <c r="K564" s="201"/>
      <c r="L564" s="167" t="s">
        <v>28</v>
      </c>
      <c r="M564" s="167">
        <v>4</v>
      </c>
      <c r="N564" s="203" t="s">
        <v>18</v>
      </c>
      <c r="O564" s="203"/>
      <c r="P564" s="203"/>
      <c r="Q564" s="167" t="s">
        <v>17</v>
      </c>
      <c r="W564" s="104">
        <f t="shared" si="8"/>
        <v>0</v>
      </c>
    </row>
    <row r="565" spans="2:23" s="115" customFormat="1" ht="30" hidden="1" customHeight="1">
      <c r="B565" s="101"/>
      <c r="C565" s="203">
        <v>2020</v>
      </c>
      <c r="D565" s="203"/>
      <c r="E565" s="172" t="s">
        <v>473</v>
      </c>
      <c r="F565" s="185" t="s">
        <v>472</v>
      </c>
      <c r="G565" s="185"/>
      <c r="H565" s="185"/>
      <c r="I565" s="172" t="s">
        <v>449</v>
      </c>
      <c r="J565" s="185" t="s">
        <v>16</v>
      </c>
      <c r="K565" s="185"/>
      <c r="L565" s="171" t="s">
        <v>28</v>
      </c>
      <c r="M565" s="171">
        <v>4</v>
      </c>
      <c r="N565" s="187" t="s">
        <v>18</v>
      </c>
      <c r="O565" s="187"/>
      <c r="P565" s="187"/>
      <c r="Q565" s="171" t="s">
        <v>17</v>
      </c>
      <c r="R565" s="91"/>
      <c r="S565" s="91"/>
      <c r="T565" s="91"/>
      <c r="U565" s="91"/>
      <c r="V565" s="91"/>
      <c r="W565" s="104">
        <f t="shared" si="8"/>
        <v>0</v>
      </c>
    </row>
    <row r="566" spans="2:23" s="115" customFormat="1" ht="30" hidden="1" customHeight="1">
      <c r="B566" s="101"/>
      <c r="C566" s="203">
        <v>2020</v>
      </c>
      <c r="D566" s="203"/>
      <c r="E566" s="172" t="s">
        <v>471</v>
      </c>
      <c r="F566" s="185" t="s">
        <v>470</v>
      </c>
      <c r="G566" s="185"/>
      <c r="H566" s="185"/>
      <c r="I566" s="172" t="s">
        <v>449</v>
      </c>
      <c r="J566" s="185" t="s">
        <v>16</v>
      </c>
      <c r="K566" s="185"/>
      <c r="L566" s="171" t="s">
        <v>28</v>
      </c>
      <c r="M566" s="171">
        <v>4</v>
      </c>
      <c r="N566" s="187" t="s">
        <v>18</v>
      </c>
      <c r="O566" s="187"/>
      <c r="P566" s="187"/>
      <c r="Q566" s="171" t="s">
        <v>17</v>
      </c>
      <c r="R566" s="91"/>
      <c r="S566" s="91"/>
      <c r="T566" s="91"/>
      <c r="U566" s="91"/>
      <c r="V566" s="91"/>
      <c r="W566" s="104">
        <f t="shared" si="8"/>
        <v>0</v>
      </c>
    </row>
    <row r="567" spans="2:23" s="115" customFormat="1" ht="30" hidden="1" customHeight="1">
      <c r="B567" s="101"/>
      <c r="C567" s="203">
        <v>2020</v>
      </c>
      <c r="D567" s="203"/>
      <c r="E567" s="172" t="s">
        <v>469</v>
      </c>
      <c r="F567" s="185" t="s">
        <v>468</v>
      </c>
      <c r="G567" s="185"/>
      <c r="H567" s="185"/>
      <c r="I567" s="172" t="s">
        <v>449</v>
      </c>
      <c r="J567" s="185" t="s">
        <v>16</v>
      </c>
      <c r="K567" s="185"/>
      <c r="L567" s="171" t="s">
        <v>28</v>
      </c>
      <c r="M567" s="171">
        <v>4</v>
      </c>
      <c r="N567" s="187" t="s">
        <v>18</v>
      </c>
      <c r="O567" s="187"/>
      <c r="P567" s="187"/>
      <c r="Q567" s="171" t="s">
        <v>17</v>
      </c>
      <c r="R567" s="91"/>
      <c r="S567" s="91"/>
      <c r="T567" s="91"/>
      <c r="U567" s="91"/>
      <c r="V567" s="91"/>
      <c r="W567" s="104">
        <f t="shared" si="8"/>
        <v>0</v>
      </c>
    </row>
    <row r="568" spans="2:23" s="115" customFormat="1" ht="30" hidden="1" customHeight="1">
      <c r="B568" s="101"/>
      <c r="C568" s="203">
        <v>2020</v>
      </c>
      <c r="D568" s="203"/>
      <c r="E568" s="172" t="s">
        <v>467</v>
      </c>
      <c r="F568" s="185" t="s">
        <v>466</v>
      </c>
      <c r="G568" s="185"/>
      <c r="H568" s="185"/>
      <c r="I568" s="172" t="s">
        <v>449</v>
      </c>
      <c r="J568" s="185" t="s">
        <v>16</v>
      </c>
      <c r="K568" s="185"/>
      <c r="L568" s="171" t="s">
        <v>28</v>
      </c>
      <c r="M568" s="171">
        <v>4</v>
      </c>
      <c r="N568" s="187" t="s">
        <v>18</v>
      </c>
      <c r="O568" s="187"/>
      <c r="P568" s="187"/>
      <c r="Q568" s="171" t="s">
        <v>17</v>
      </c>
      <c r="R568" s="91"/>
      <c r="S568" s="91"/>
      <c r="T568" s="91"/>
      <c r="U568" s="91"/>
      <c r="V568" s="91"/>
      <c r="W568" s="104">
        <f t="shared" si="8"/>
        <v>0</v>
      </c>
    </row>
    <row r="569" spans="2:23" ht="30" hidden="1" customHeight="1">
      <c r="B569" s="101"/>
      <c r="C569" s="203">
        <v>2020</v>
      </c>
      <c r="D569" s="203"/>
      <c r="E569" s="169" t="s">
        <v>465</v>
      </c>
      <c r="F569" s="201" t="s">
        <v>464</v>
      </c>
      <c r="G569" s="201"/>
      <c r="H569" s="201"/>
      <c r="I569" s="169" t="s">
        <v>449</v>
      </c>
      <c r="J569" s="201" t="s">
        <v>16</v>
      </c>
      <c r="K569" s="201"/>
      <c r="L569" s="167" t="s">
        <v>28</v>
      </c>
      <c r="M569" s="167">
        <v>4</v>
      </c>
      <c r="N569" s="203" t="s">
        <v>18</v>
      </c>
      <c r="O569" s="203"/>
      <c r="P569" s="203"/>
      <c r="Q569" s="167" t="s">
        <v>17</v>
      </c>
      <c r="W569" s="104">
        <f t="shared" si="8"/>
        <v>0</v>
      </c>
    </row>
    <row r="570" spans="2:23" ht="30" hidden="1" customHeight="1">
      <c r="B570" s="101"/>
      <c r="C570" s="203">
        <v>2020</v>
      </c>
      <c r="D570" s="203"/>
      <c r="E570" s="169" t="s">
        <v>463</v>
      </c>
      <c r="F570" s="201" t="s">
        <v>462</v>
      </c>
      <c r="G570" s="201"/>
      <c r="H570" s="201"/>
      <c r="I570" s="169" t="s">
        <v>449</v>
      </c>
      <c r="J570" s="201" t="s">
        <v>16</v>
      </c>
      <c r="K570" s="201"/>
      <c r="L570" s="167" t="s">
        <v>28</v>
      </c>
      <c r="M570" s="167">
        <v>4</v>
      </c>
      <c r="N570" s="203" t="s">
        <v>18</v>
      </c>
      <c r="O570" s="203"/>
      <c r="P570" s="203"/>
      <c r="Q570" s="167" t="s">
        <v>17</v>
      </c>
      <c r="W570" s="104">
        <f t="shared" si="8"/>
        <v>0</v>
      </c>
    </row>
    <row r="571" spans="2:23" s="108" customFormat="1" ht="30" hidden="1" customHeight="1">
      <c r="B571" s="107"/>
      <c r="C571" s="191">
        <v>2020</v>
      </c>
      <c r="D571" s="191"/>
      <c r="E571" s="175" t="s">
        <v>461</v>
      </c>
      <c r="F571" s="193" t="s">
        <v>459</v>
      </c>
      <c r="G571" s="193"/>
      <c r="H571" s="193"/>
      <c r="I571" s="175" t="s">
        <v>449</v>
      </c>
      <c r="J571" s="193" t="s">
        <v>16</v>
      </c>
      <c r="K571" s="193"/>
      <c r="L571" s="173" t="s">
        <v>17</v>
      </c>
      <c r="M571" s="173">
        <v>1</v>
      </c>
      <c r="N571" s="191" t="s">
        <v>18</v>
      </c>
      <c r="O571" s="191"/>
      <c r="P571" s="191"/>
      <c r="Q571" s="173" t="s">
        <v>17</v>
      </c>
      <c r="R571" s="84"/>
      <c r="S571" s="84"/>
      <c r="T571" s="84"/>
      <c r="U571" s="84"/>
      <c r="V571" s="84"/>
      <c r="W571" s="106">
        <f t="shared" si="8"/>
        <v>0</v>
      </c>
    </row>
    <row r="572" spans="2:23" s="108" customFormat="1" ht="30" hidden="1" customHeight="1">
      <c r="B572" s="107"/>
      <c r="C572" s="191">
        <v>2020</v>
      </c>
      <c r="D572" s="191"/>
      <c r="E572" s="175" t="s">
        <v>460</v>
      </c>
      <c r="F572" s="193" t="s">
        <v>459</v>
      </c>
      <c r="G572" s="193"/>
      <c r="H572" s="193"/>
      <c r="I572" s="175" t="s">
        <v>449</v>
      </c>
      <c r="J572" s="193" t="s">
        <v>16</v>
      </c>
      <c r="K572" s="193"/>
      <c r="L572" s="173" t="s">
        <v>17</v>
      </c>
      <c r="M572" s="173">
        <v>2</v>
      </c>
      <c r="N572" s="191" t="s">
        <v>18</v>
      </c>
      <c r="O572" s="191"/>
      <c r="P572" s="191"/>
      <c r="Q572" s="173" t="s">
        <v>17</v>
      </c>
      <c r="R572" s="84"/>
      <c r="S572" s="84"/>
      <c r="T572" s="84"/>
      <c r="U572" s="84"/>
      <c r="V572" s="84"/>
      <c r="W572" s="106">
        <f t="shared" si="8"/>
        <v>0</v>
      </c>
    </row>
    <row r="573" spans="2:23" s="110" customFormat="1" ht="30" hidden="1" customHeight="1">
      <c r="B573" s="109"/>
      <c r="C573" s="196">
        <v>2020</v>
      </c>
      <c r="D573" s="196"/>
      <c r="E573" s="88" t="s">
        <v>458</v>
      </c>
      <c r="F573" s="194" t="s">
        <v>456</v>
      </c>
      <c r="G573" s="194"/>
      <c r="H573" s="194"/>
      <c r="I573" s="88" t="s">
        <v>449</v>
      </c>
      <c r="J573" s="194" t="s">
        <v>16</v>
      </c>
      <c r="K573" s="194"/>
      <c r="L573" s="170" t="s">
        <v>17</v>
      </c>
      <c r="M573" s="170">
        <v>3</v>
      </c>
      <c r="N573" s="196" t="s">
        <v>18</v>
      </c>
      <c r="O573" s="196"/>
      <c r="P573" s="196"/>
      <c r="Q573" s="170" t="s">
        <v>17</v>
      </c>
      <c r="R573" s="89"/>
      <c r="S573" s="89"/>
      <c r="T573" s="89"/>
      <c r="U573" s="89"/>
      <c r="V573" s="89"/>
      <c r="W573" s="180">
        <f t="shared" si="8"/>
        <v>0</v>
      </c>
    </row>
    <row r="574" spans="2:23" ht="30" hidden="1" customHeight="1">
      <c r="B574" s="101"/>
      <c r="C574" s="203">
        <v>2020</v>
      </c>
      <c r="D574" s="203"/>
      <c r="E574" s="169" t="s">
        <v>457</v>
      </c>
      <c r="F574" s="201" t="s">
        <v>456</v>
      </c>
      <c r="G574" s="201"/>
      <c r="H574" s="201"/>
      <c r="I574" s="169" t="s">
        <v>449</v>
      </c>
      <c r="J574" s="201" t="s">
        <v>16</v>
      </c>
      <c r="K574" s="201"/>
      <c r="L574" s="167" t="s">
        <v>28</v>
      </c>
      <c r="M574" s="167">
        <v>4</v>
      </c>
      <c r="N574" s="203" t="s">
        <v>18</v>
      </c>
      <c r="O574" s="203"/>
      <c r="P574" s="203"/>
      <c r="Q574" s="167" t="s">
        <v>17</v>
      </c>
      <c r="R574" s="91"/>
      <c r="S574" s="91"/>
      <c r="T574" s="91"/>
      <c r="U574" s="91"/>
      <c r="V574" s="91"/>
      <c r="W574" s="104">
        <f t="shared" si="8"/>
        <v>0</v>
      </c>
    </row>
    <row r="575" spans="2:23" s="108" customFormat="1" ht="30" customHeight="1">
      <c r="B575" s="107"/>
      <c r="C575" s="191">
        <v>2020</v>
      </c>
      <c r="D575" s="191"/>
      <c r="E575" s="175" t="s">
        <v>455</v>
      </c>
      <c r="F575" s="193" t="s">
        <v>453</v>
      </c>
      <c r="G575" s="193"/>
      <c r="H575" s="193"/>
      <c r="I575" s="175" t="s">
        <v>449</v>
      </c>
      <c r="J575" s="193" t="s">
        <v>16</v>
      </c>
      <c r="K575" s="193"/>
      <c r="L575" s="173" t="s">
        <v>17</v>
      </c>
      <c r="M575" s="173">
        <v>1</v>
      </c>
      <c r="N575" s="191" t="s">
        <v>18</v>
      </c>
      <c r="O575" s="191"/>
      <c r="P575" s="191"/>
      <c r="Q575" s="173" t="s">
        <v>17</v>
      </c>
      <c r="R575" s="84">
        <f t="shared" ref="R575:T577" si="9">R576</f>
        <v>201010</v>
      </c>
      <c r="S575" s="84">
        <f t="shared" si="9"/>
        <v>476050.81</v>
      </c>
      <c r="T575" s="84">
        <f t="shared" si="9"/>
        <v>169894.02</v>
      </c>
      <c r="U575" s="84">
        <f>U576</f>
        <v>0</v>
      </c>
      <c r="V575" s="84"/>
      <c r="W575" s="106">
        <f t="shared" si="8"/>
        <v>846954.83000000007</v>
      </c>
    </row>
    <row r="576" spans="2:23" s="108" customFormat="1" ht="30" customHeight="1">
      <c r="B576" s="107"/>
      <c r="C576" s="191">
        <v>2020</v>
      </c>
      <c r="D576" s="191"/>
      <c r="E576" s="175" t="s">
        <v>454</v>
      </c>
      <c r="F576" s="193" t="s">
        <v>453</v>
      </c>
      <c r="G576" s="193"/>
      <c r="H576" s="193"/>
      <c r="I576" s="175" t="s">
        <v>449</v>
      </c>
      <c r="J576" s="193" t="s">
        <v>16</v>
      </c>
      <c r="K576" s="193"/>
      <c r="L576" s="173" t="s">
        <v>17</v>
      </c>
      <c r="M576" s="173">
        <v>2</v>
      </c>
      <c r="N576" s="191" t="s">
        <v>18</v>
      </c>
      <c r="O576" s="191"/>
      <c r="P576" s="191"/>
      <c r="Q576" s="173" t="s">
        <v>17</v>
      </c>
      <c r="R576" s="84">
        <f t="shared" si="9"/>
        <v>201010</v>
      </c>
      <c r="S576" s="84">
        <f t="shared" si="9"/>
        <v>476050.81</v>
      </c>
      <c r="T576" s="84">
        <f t="shared" si="9"/>
        <v>169894.02</v>
      </c>
      <c r="U576" s="84">
        <f>U577</f>
        <v>0</v>
      </c>
      <c r="V576" s="84"/>
      <c r="W576" s="106">
        <f t="shared" si="8"/>
        <v>846954.83000000007</v>
      </c>
    </row>
    <row r="577" spans="2:23" s="110" customFormat="1" ht="30" customHeight="1">
      <c r="B577" s="109"/>
      <c r="C577" s="196">
        <v>2020</v>
      </c>
      <c r="D577" s="196"/>
      <c r="E577" s="88" t="s">
        <v>452</v>
      </c>
      <c r="F577" s="194" t="s">
        <v>450</v>
      </c>
      <c r="G577" s="194"/>
      <c r="H577" s="194"/>
      <c r="I577" s="88" t="s">
        <v>449</v>
      </c>
      <c r="J577" s="194" t="s">
        <v>16</v>
      </c>
      <c r="K577" s="194"/>
      <c r="L577" s="170" t="s">
        <v>17</v>
      </c>
      <c r="M577" s="170">
        <v>3</v>
      </c>
      <c r="N577" s="196" t="s">
        <v>18</v>
      </c>
      <c r="O577" s="196"/>
      <c r="P577" s="196"/>
      <c r="Q577" s="170" t="s">
        <v>17</v>
      </c>
      <c r="R577" s="89">
        <f t="shared" si="9"/>
        <v>201010</v>
      </c>
      <c r="S577" s="89">
        <f t="shared" si="9"/>
        <v>476050.81</v>
      </c>
      <c r="T577" s="89">
        <f t="shared" si="9"/>
        <v>169894.02</v>
      </c>
      <c r="U577" s="89">
        <f>U578</f>
        <v>0</v>
      </c>
      <c r="V577" s="89"/>
      <c r="W577" s="180">
        <f t="shared" si="8"/>
        <v>846954.83000000007</v>
      </c>
    </row>
    <row r="578" spans="2:23" ht="30" customHeight="1">
      <c r="B578" s="101"/>
      <c r="C578" s="203">
        <v>2020</v>
      </c>
      <c r="D578" s="203"/>
      <c r="E578" s="169" t="s">
        <v>451</v>
      </c>
      <c r="F578" s="201" t="s">
        <v>450</v>
      </c>
      <c r="G578" s="201"/>
      <c r="H578" s="201"/>
      <c r="I578" s="169" t="s">
        <v>449</v>
      </c>
      <c r="J578" s="201" t="s">
        <v>16</v>
      </c>
      <c r="K578" s="201"/>
      <c r="L578" s="167" t="s">
        <v>28</v>
      </c>
      <c r="M578" s="167">
        <v>4</v>
      </c>
      <c r="N578" s="203" t="s">
        <v>18</v>
      </c>
      <c r="O578" s="203"/>
      <c r="P578" s="203"/>
      <c r="Q578" s="167" t="s">
        <v>17</v>
      </c>
      <c r="R578" s="95">
        <v>201010</v>
      </c>
      <c r="S578" s="82">
        <v>476050.81</v>
      </c>
      <c r="T578" s="82">
        <v>169894.02</v>
      </c>
      <c r="W578" s="104">
        <f t="shared" si="8"/>
        <v>846954.83000000007</v>
      </c>
    </row>
    <row r="579" spans="2:23" ht="21" customHeight="1" thickBot="1">
      <c r="B579" s="102"/>
      <c r="F579" s="224" t="s">
        <v>448</v>
      </c>
      <c r="G579" s="224"/>
      <c r="H579" s="224"/>
      <c r="Q579" s="102" t="s">
        <v>447</v>
      </c>
      <c r="R579" s="98">
        <f t="shared" ref="R579:W579" si="10">R575+R571+R535+R3</f>
        <v>201010</v>
      </c>
      <c r="S579" s="98">
        <f t="shared" si="10"/>
        <v>504736.62</v>
      </c>
      <c r="T579" s="98">
        <f t="shared" si="10"/>
        <v>187485.65</v>
      </c>
      <c r="U579" s="98">
        <f t="shared" si="10"/>
        <v>2270.11</v>
      </c>
      <c r="V579" s="98">
        <f t="shared" si="10"/>
        <v>9233.0899999999983</v>
      </c>
      <c r="W579" s="98">
        <f t="shared" si="10"/>
        <v>904735.47000000009</v>
      </c>
    </row>
    <row r="580" spans="2:23" ht="30" hidden="1" customHeight="1" thickTop="1">
      <c r="B580" s="102"/>
      <c r="C580" s="117"/>
      <c r="D580" s="117"/>
      <c r="E580" s="117"/>
      <c r="F580" s="117"/>
      <c r="G580" s="117"/>
      <c r="H580" s="117"/>
      <c r="I580" s="117"/>
      <c r="J580" s="117"/>
      <c r="K580" s="117"/>
      <c r="L580" s="117"/>
      <c r="M580" s="117"/>
      <c r="N580" s="117"/>
      <c r="O580" s="117"/>
      <c r="P580" s="117"/>
      <c r="Q580" s="117"/>
      <c r="R580" s="118"/>
      <c r="S580" s="118"/>
      <c r="T580" s="118"/>
      <c r="U580" s="118"/>
      <c r="V580" s="118"/>
      <c r="W580" s="118"/>
    </row>
    <row r="581" spans="2:23" ht="30" hidden="1" customHeight="1">
      <c r="B581" s="102"/>
    </row>
    <row r="582" spans="2:23" ht="30" hidden="1" customHeight="1">
      <c r="B582" s="102"/>
    </row>
    <row r="583" spans="2:23" ht="30" hidden="1" customHeight="1">
      <c r="B583" s="102"/>
    </row>
    <row r="584" spans="2:23" ht="30" hidden="1" customHeight="1">
      <c r="B584" s="102"/>
    </row>
    <row r="585" spans="2:23" ht="30" hidden="1" customHeight="1">
      <c r="B585" s="102"/>
    </row>
    <row r="586" spans="2:23" ht="30" hidden="1" customHeight="1">
      <c r="B586" s="102"/>
    </row>
    <row r="587" spans="2:23" ht="30" hidden="1" customHeight="1">
      <c r="B587" s="102"/>
    </row>
    <row r="588" spans="2:23" ht="30" hidden="1" customHeight="1">
      <c r="B588" s="102"/>
    </row>
    <row r="589" spans="2:23" ht="30" hidden="1" customHeight="1">
      <c r="B589" s="102"/>
    </row>
    <row r="590" spans="2:23" ht="30" hidden="1" customHeight="1">
      <c r="B590" s="102"/>
    </row>
    <row r="591" spans="2:23" ht="30" customHeight="1" thickTop="1"/>
  </sheetData>
  <autoFilter ref="A1:W590">
    <filterColumn colId="2" showButton="0"/>
    <filterColumn colId="5" showButton="0"/>
    <filterColumn colId="6" showButton="0"/>
    <filterColumn colId="9" showButton="0"/>
    <filterColumn colId="13" showButton="0"/>
    <filterColumn colId="14" showButton="0"/>
    <filterColumn colId="22">
      <filters>
        <filter val="€ 1.500,00"/>
        <filter val="€ 133,54"/>
        <filter val="€ 163,48"/>
        <filter val="€ 20,11"/>
        <filter val="€ 31.966,01"/>
        <filter val="€ 343,04"/>
        <filter val="€ 440,52"/>
        <filter val="€ 48.847,99"/>
        <filter val="€ 496,11"/>
        <filter val="€ 5.715,50"/>
        <filter val="€ 55.510,53"/>
        <filter val="€ 57.760,53"/>
        <filter val="€ 6.499,06"/>
        <filter val="€ 7.400,56"/>
        <filter val="€ 750,00"/>
        <filter val="€ 8.851,77"/>
        <filter val="€ 846.954,83"/>
        <filter val="€ 904.735,47"/>
      </filters>
    </filterColumn>
  </autoFilter>
  <mergeCells count="2313">
    <mergeCell ref="C3:D3"/>
    <mergeCell ref="F3:H3"/>
    <mergeCell ref="J3:K3"/>
    <mergeCell ref="N3:P3"/>
    <mergeCell ref="C4:D4"/>
    <mergeCell ref="F4:H4"/>
    <mergeCell ref="J4:K4"/>
    <mergeCell ref="N4:P4"/>
    <mergeCell ref="C1:D1"/>
    <mergeCell ref="F1:H1"/>
    <mergeCell ref="J1:K1"/>
    <mergeCell ref="N1:P1"/>
    <mergeCell ref="C2:D2"/>
    <mergeCell ref="F2:H2"/>
    <mergeCell ref="J2:K2"/>
    <mergeCell ref="N2:P2"/>
    <mergeCell ref="C9:D9"/>
    <mergeCell ref="F9:H9"/>
    <mergeCell ref="J9:K9"/>
    <mergeCell ref="N9:P9"/>
    <mergeCell ref="C10:D10"/>
    <mergeCell ref="F10:H10"/>
    <mergeCell ref="J10:K10"/>
    <mergeCell ref="N10:P10"/>
    <mergeCell ref="C7:D7"/>
    <mergeCell ref="F7:H7"/>
    <mergeCell ref="J7:K7"/>
    <mergeCell ref="N7:P7"/>
    <mergeCell ref="C8:D8"/>
    <mergeCell ref="F8:H8"/>
    <mergeCell ref="J8:K8"/>
    <mergeCell ref="N8:P8"/>
    <mergeCell ref="C5:D5"/>
    <mergeCell ref="F5:H5"/>
    <mergeCell ref="J5:K5"/>
    <mergeCell ref="N5:P5"/>
    <mergeCell ref="C6:D6"/>
    <mergeCell ref="F6:H6"/>
    <mergeCell ref="J6:K6"/>
    <mergeCell ref="N6:P6"/>
    <mergeCell ref="C15:D15"/>
    <mergeCell ref="F15:H15"/>
    <mergeCell ref="J15:K15"/>
    <mergeCell ref="N15:P15"/>
    <mergeCell ref="C16:D16"/>
    <mergeCell ref="F16:H16"/>
    <mergeCell ref="J16:K16"/>
    <mergeCell ref="N16:P16"/>
    <mergeCell ref="C13:D13"/>
    <mergeCell ref="F13:H13"/>
    <mergeCell ref="J13:K13"/>
    <mergeCell ref="N13:P13"/>
    <mergeCell ref="C14:D14"/>
    <mergeCell ref="F14:H14"/>
    <mergeCell ref="J14:K14"/>
    <mergeCell ref="N14:P14"/>
    <mergeCell ref="C11:D11"/>
    <mergeCell ref="F11:H11"/>
    <mergeCell ref="J11:K11"/>
    <mergeCell ref="N11:P11"/>
    <mergeCell ref="C12:D12"/>
    <mergeCell ref="F12:H12"/>
    <mergeCell ref="J12:K12"/>
    <mergeCell ref="N12:P12"/>
    <mergeCell ref="C21:D21"/>
    <mergeCell ref="F21:H21"/>
    <mergeCell ref="J21:K21"/>
    <mergeCell ref="N21:P21"/>
    <mergeCell ref="C22:D22"/>
    <mergeCell ref="F22:H22"/>
    <mergeCell ref="J22:K22"/>
    <mergeCell ref="N22:P22"/>
    <mergeCell ref="C19:D19"/>
    <mergeCell ref="F19:H19"/>
    <mergeCell ref="J19:K19"/>
    <mergeCell ref="N19:P19"/>
    <mergeCell ref="C20:D20"/>
    <mergeCell ref="F20:H20"/>
    <mergeCell ref="J20:K20"/>
    <mergeCell ref="N20:P20"/>
    <mergeCell ref="C17:D17"/>
    <mergeCell ref="F17:H17"/>
    <mergeCell ref="J17:K17"/>
    <mergeCell ref="N17:P17"/>
    <mergeCell ref="C18:D18"/>
    <mergeCell ref="F18:H18"/>
    <mergeCell ref="J18:K18"/>
    <mergeCell ref="N18:P18"/>
    <mergeCell ref="C27:D27"/>
    <mergeCell ref="F27:H27"/>
    <mergeCell ref="J27:K27"/>
    <mergeCell ref="N27:P27"/>
    <mergeCell ref="C28:D28"/>
    <mergeCell ref="F28:H28"/>
    <mergeCell ref="J28:K28"/>
    <mergeCell ref="N28:P28"/>
    <mergeCell ref="C25:D25"/>
    <mergeCell ref="F25:H25"/>
    <mergeCell ref="J25:K25"/>
    <mergeCell ref="N25:P25"/>
    <mergeCell ref="C26:D26"/>
    <mergeCell ref="F26:H26"/>
    <mergeCell ref="J26:K26"/>
    <mergeCell ref="N26:P26"/>
    <mergeCell ref="C23:D23"/>
    <mergeCell ref="F23:H23"/>
    <mergeCell ref="J23:K23"/>
    <mergeCell ref="N23:P23"/>
    <mergeCell ref="C24:D24"/>
    <mergeCell ref="F24:H24"/>
    <mergeCell ref="J24:K24"/>
    <mergeCell ref="N24:P24"/>
    <mergeCell ref="C33:D33"/>
    <mergeCell ref="F33:H33"/>
    <mergeCell ref="J33:K33"/>
    <mergeCell ref="N33:P33"/>
    <mergeCell ref="C34:D34"/>
    <mergeCell ref="F34:H34"/>
    <mergeCell ref="J34:K34"/>
    <mergeCell ref="N34:P34"/>
    <mergeCell ref="C31:D31"/>
    <mergeCell ref="F31:H31"/>
    <mergeCell ref="J31:K31"/>
    <mergeCell ref="N31:P31"/>
    <mergeCell ref="C32:D32"/>
    <mergeCell ref="F32:H32"/>
    <mergeCell ref="J32:K32"/>
    <mergeCell ref="N32:P32"/>
    <mergeCell ref="C29:D29"/>
    <mergeCell ref="F29:H29"/>
    <mergeCell ref="J29:K29"/>
    <mergeCell ref="N29:P29"/>
    <mergeCell ref="C30:D30"/>
    <mergeCell ref="F30:H30"/>
    <mergeCell ref="J30:K30"/>
    <mergeCell ref="N30:P30"/>
    <mergeCell ref="C39:D39"/>
    <mergeCell ref="F39:H39"/>
    <mergeCell ref="J39:K39"/>
    <mergeCell ref="N39:P39"/>
    <mergeCell ref="C40:D40"/>
    <mergeCell ref="F40:H40"/>
    <mergeCell ref="J40:K40"/>
    <mergeCell ref="N40:P40"/>
    <mergeCell ref="C37:D37"/>
    <mergeCell ref="F37:H37"/>
    <mergeCell ref="J37:K37"/>
    <mergeCell ref="N37:P37"/>
    <mergeCell ref="C38:D38"/>
    <mergeCell ref="F38:H38"/>
    <mergeCell ref="J38:K38"/>
    <mergeCell ref="N38:P38"/>
    <mergeCell ref="C35:D35"/>
    <mergeCell ref="F35:H35"/>
    <mergeCell ref="J35:K35"/>
    <mergeCell ref="N35:P35"/>
    <mergeCell ref="C36:D36"/>
    <mergeCell ref="F36:H36"/>
    <mergeCell ref="J36:K36"/>
    <mergeCell ref="N36:P36"/>
    <mergeCell ref="C45:D45"/>
    <mergeCell ref="F45:H45"/>
    <mergeCell ref="J45:K45"/>
    <mergeCell ref="N45:P45"/>
    <mergeCell ref="C46:D46"/>
    <mergeCell ref="F46:H46"/>
    <mergeCell ref="J46:K46"/>
    <mergeCell ref="N46:P46"/>
    <mergeCell ref="C43:D43"/>
    <mergeCell ref="F43:H43"/>
    <mergeCell ref="J43:K43"/>
    <mergeCell ref="N43:P43"/>
    <mergeCell ref="C44:D44"/>
    <mergeCell ref="F44:H44"/>
    <mergeCell ref="J44:K44"/>
    <mergeCell ref="N44:P44"/>
    <mergeCell ref="C41:D41"/>
    <mergeCell ref="F41:H41"/>
    <mergeCell ref="J41:K41"/>
    <mergeCell ref="N41:P41"/>
    <mergeCell ref="C42:D42"/>
    <mergeCell ref="F42:H42"/>
    <mergeCell ref="J42:K42"/>
    <mergeCell ref="N42:P42"/>
    <mergeCell ref="C51:D51"/>
    <mergeCell ref="F51:H51"/>
    <mergeCell ref="J51:K51"/>
    <mergeCell ref="N51:P51"/>
    <mergeCell ref="C52:D52"/>
    <mergeCell ref="F52:H52"/>
    <mergeCell ref="J52:K52"/>
    <mergeCell ref="N52:P52"/>
    <mergeCell ref="C49:D49"/>
    <mergeCell ref="F49:H49"/>
    <mergeCell ref="J49:K49"/>
    <mergeCell ref="N49:P49"/>
    <mergeCell ref="C50:D50"/>
    <mergeCell ref="F50:H50"/>
    <mergeCell ref="J50:K50"/>
    <mergeCell ref="N50:P50"/>
    <mergeCell ref="C47:D47"/>
    <mergeCell ref="F47:H47"/>
    <mergeCell ref="J47:K47"/>
    <mergeCell ref="N47:P47"/>
    <mergeCell ref="C48:D48"/>
    <mergeCell ref="F48:H48"/>
    <mergeCell ref="J48:K48"/>
    <mergeCell ref="N48:P48"/>
    <mergeCell ref="C57:D57"/>
    <mergeCell ref="F57:H57"/>
    <mergeCell ref="J57:K57"/>
    <mergeCell ref="N57:P57"/>
    <mergeCell ref="C58:D58"/>
    <mergeCell ref="F58:H58"/>
    <mergeCell ref="J58:K58"/>
    <mergeCell ref="N58:P58"/>
    <mergeCell ref="C55:D55"/>
    <mergeCell ref="F55:H55"/>
    <mergeCell ref="J55:K55"/>
    <mergeCell ref="N55:P55"/>
    <mergeCell ref="C56:D56"/>
    <mergeCell ref="F56:H56"/>
    <mergeCell ref="J56:K56"/>
    <mergeCell ref="N56:P56"/>
    <mergeCell ref="C53:D53"/>
    <mergeCell ref="F53:H53"/>
    <mergeCell ref="J53:K53"/>
    <mergeCell ref="N53:P53"/>
    <mergeCell ref="C54:D54"/>
    <mergeCell ref="F54:H54"/>
    <mergeCell ref="J54:K54"/>
    <mergeCell ref="N54:P54"/>
    <mergeCell ref="C63:D63"/>
    <mergeCell ref="F63:H63"/>
    <mergeCell ref="J63:K63"/>
    <mergeCell ref="N63:P63"/>
    <mergeCell ref="C64:D64"/>
    <mergeCell ref="F64:H64"/>
    <mergeCell ref="J64:K64"/>
    <mergeCell ref="N64:P64"/>
    <mergeCell ref="C61:D61"/>
    <mergeCell ref="F61:H61"/>
    <mergeCell ref="J61:K61"/>
    <mergeCell ref="N61:P61"/>
    <mergeCell ref="C62:D62"/>
    <mergeCell ref="F62:H62"/>
    <mergeCell ref="J62:K62"/>
    <mergeCell ref="N62:P62"/>
    <mergeCell ref="C59:D59"/>
    <mergeCell ref="F59:H59"/>
    <mergeCell ref="J59:K59"/>
    <mergeCell ref="N59:P59"/>
    <mergeCell ref="C60:D60"/>
    <mergeCell ref="F60:H60"/>
    <mergeCell ref="J60:K60"/>
    <mergeCell ref="N60:P60"/>
    <mergeCell ref="C69:D69"/>
    <mergeCell ref="F69:H69"/>
    <mergeCell ref="J69:K69"/>
    <mergeCell ref="N69:P69"/>
    <mergeCell ref="C70:D70"/>
    <mergeCell ref="F70:H70"/>
    <mergeCell ref="J70:K70"/>
    <mergeCell ref="N70:P70"/>
    <mergeCell ref="C67:D67"/>
    <mergeCell ref="F67:H67"/>
    <mergeCell ref="J67:K67"/>
    <mergeCell ref="N67:P67"/>
    <mergeCell ref="C68:D68"/>
    <mergeCell ref="F68:H68"/>
    <mergeCell ref="J68:K68"/>
    <mergeCell ref="N68:P68"/>
    <mergeCell ref="C65:D65"/>
    <mergeCell ref="F65:H65"/>
    <mergeCell ref="J65:K65"/>
    <mergeCell ref="N65:P65"/>
    <mergeCell ref="C66:D66"/>
    <mergeCell ref="F66:H66"/>
    <mergeCell ref="J66:K66"/>
    <mergeCell ref="N66:P66"/>
    <mergeCell ref="C75:D75"/>
    <mergeCell ref="F75:H75"/>
    <mergeCell ref="J75:K75"/>
    <mergeCell ref="N75:P75"/>
    <mergeCell ref="C76:D76"/>
    <mergeCell ref="F76:H76"/>
    <mergeCell ref="J76:K76"/>
    <mergeCell ref="N76:P76"/>
    <mergeCell ref="C73:D73"/>
    <mergeCell ref="F73:H73"/>
    <mergeCell ref="J73:K73"/>
    <mergeCell ref="N73:P73"/>
    <mergeCell ref="C74:D74"/>
    <mergeCell ref="F74:H74"/>
    <mergeCell ref="J74:K74"/>
    <mergeCell ref="N74:P74"/>
    <mergeCell ref="C71:D71"/>
    <mergeCell ref="F71:H71"/>
    <mergeCell ref="J71:K71"/>
    <mergeCell ref="N71:P71"/>
    <mergeCell ref="C72:D72"/>
    <mergeCell ref="F72:H72"/>
    <mergeCell ref="J72:K72"/>
    <mergeCell ref="N72:P72"/>
    <mergeCell ref="C81:D81"/>
    <mergeCell ref="F81:H81"/>
    <mergeCell ref="J81:K81"/>
    <mergeCell ref="N81:P81"/>
    <mergeCell ref="C82:D82"/>
    <mergeCell ref="F82:H82"/>
    <mergeCell ref="J82:K82"/>
    <mergeCell ref="N82:P82"/>
    <mergeCell ref="C79:D79"/>
    <mergeCell ref="F79:H79"/>
    <mergeCell ref="J79:K79"/>
    <mergeCell ref="N79:P79"/>
    <mergeCell ref="C80:D80"/>
    <mergeCell ref="F80:H80"/>
    <mergeCell ref="J80:K80"/>
    <mergeCell ref="N80:P80"/>
    <mergeCell ref="C77:D77"/>
    <mergeCell ref="F77:H77"/>
    <mergeCell ref="J77:K77"/>
    <mergeCell ref="N77:P77"/>
    <mergeCell ref="C78:D78"/>
    <mergeCell ref="F78:H78"/>
    <mergeCell ref="J78:K78"/>
    <mergeCell ref="N78:P78"/>
    <mergeCell ref="C87:D87"/>
    <mergeCell ref="F87:H87"/>
    <mergeCell ref="J87:K87"/>
    <mergeCell ref="N87:P87"/>
    <mergeCell ref="C88:D88"/>
    <mergeCell ref="F88:H88"/>
    <mergeCell ref="J88:K88"/>
    <mergeCell ref="N88:P88"/>
    <mergeCell ref="C85:D85"/>
    <mergeCell ref="F85:H85"/>
    <mergeCell ref="J85:K85"/>
    <mergeCell ref="N85:P85"/>
    <mergeCell ref="C86:D86"/>
    <mergeCell ref="F86:H86"/>
    <mergeCell ref="J86:K86"/>
    <mergeCell ref="N86:P86"/>
    <mergeCell ref="C83:D83"/>
    <mergeCell ref="F83:H83"/>
    <mergeCell ref="J83:K83"/>
    <mergeCell ref="N83:P83"/>
    <mergeCell ref="C84:D84"/>
    <mergeCell ref="F84:H84"/>
    <mergeCell ref="J84:K84"/>
    <mergeCell ref="N84:P84"/>
    <mergeCell ref="C93:D93"/>
    <mergeCell ref="F93:H93"/>
    <mergeCell ref="J93:K93"/>
    <mergeCell ref="N93:P93"/>
    <mergeCell ref="C94:D94"/>
    <mergeCell ref="F94:H94"/>
    <mergeCell ref="J94:K94"/>
    <mergeCell ref="N94:P94"/>
    <mergeCell ref="C91:D91"/>
    <mergeCell ref="F91:H91"/>
    <mergeCell ref="J91:K91"/>
    <mergeCell ref="N91:P91"/>
    <mergeCell ref="C92:D92"/>
    <mergeCell ref="F92:H92"/>
    <mergeCell ref="J92:K92"/>
    <mergeCell ref="N92:P92"/>
    <mergeCell ref="C89:D89"/>
    <mergeCell ref="F89:H89"/>
    <mergeCell ref="J89:K89"/>
    <mergeCell ref="N89:P89"/>
    <mergeCell ref="C90:D90"/>
    <mergeCell ref="F90:H90"/>
    <mergeCell ref="J90:K90"/>
    <mergeCell ref="N90:P90"/>
    <mergeCell ref="C99:D99"/>
    <mergeCell ref="F99:H99"/>
    <mergeCell ref="J99:K99"/>
    <mergeCell ref="N99:P99"/>
    <mergeCell ref="C100:D100"/>
    <mergeCell ref="F100:H100"/>
    <mergeCell ref="J100:K100"/>
    <mergeCell ref="N100:P100"/>
    <mergeCell ref="C97:D97"/>
    <mergeCell ref="F97:H97"/>
    <mergeCell ref="J97:K97"/>
    <mergeCell ref="N97:P97"/>
    <mergeCell ref="C98:D98"/>
    <mergeCell ref="F98:H98"/>
    <mergeCell ref="J98:K98"/>
    <mergeCell ref="N98:P98"/>
    <mergeCell ref="C95:D95"/>
    <mergeCell ref="F95:H95"/>
    <mergeCell ref="J95:K95"/>
    <mergeCell ref="N95:P95"/>
    <mergeCell ref="C96:D96"/>
    <mergeCell ref="F96:H96"/>
    <mergeCell ref="J96:K96"/>
    <mergeCell ref="N96:P96"/>
    <mergeCell ref="C105:D105"/>
    <mergeCell ref="F105:H105"/>
    <mergeCell ref="J105:K105"/>
    <mergeCell ref="N105:P105"/>
    <mergeCell ref="C106:D106"/>
    <mergeCell ref="F106:H106"/>
    <mergeCell ref="J106:K106"/>
    <mergeCell ref="N106:P106"/>
    <mergeCell ref="C103:D103"/>
    <mergeCell ref="F103:H103"/>
    <mergeCell ref="J103:K103"/>
    <mergeCell ref="N103:P103"/>
    <mergeCell ref="C104:D104"/>
    <mergeCell ref="F104:H104"/>
    <mergeCell ref="J104:K104"/>
    <mergeCell ref="N104:P104"/>
    <mergeCell ref="C101:D101"/>
    <mergeCell ref="F101:H101"/>
    <mergeCell ref="J101:K101"/>
    <mergeCell ref="N101:P101"/>
    <mergeCell ref="C102:D102"/>
    <mergeCell ref="F102:H102"/>
    <mergeCell ref="J102:K102"/>
    <mergeCell ref="N102:P102"/>
    <mergeCell ref="C111:D111"/>
    <mergeCell ref="F111:H111"/>
    <mergeCell ref="J111:K111"/>
    <mergeCell ref="N111:P111"/>
    <mergeCell ref="C112:D112"/>
    <mergeCell ref="F112:H112"/>
    <mergeCell ref="J112:K112"/>
    <mergeCell ref="N112:P112"/>
    <mergeCell ref="C109:D109"/>
    <mergeCell ref="F109:H109"/>
    <mergeCell ref="J109:K109"/>
    <mergeCell ref="N109:P109"/>
    <mergeCell ref="C110:D110"/>
    <mergeCell ref="F110:H110"/>
    <mergeCell ref="J110:K110"/>
    <mergeCell ref="N110:P110"/>
    <mergeCell ref="C107:D107"/>
    <mergeCell ref="F107:H107"/>
    <mergeCell ref="J107:K107"/>
    <mergeCell ref="N107:P107"/>
    <mergeCell ref="C108:D108"/>
    <mergeCell ref="F108:H108"/>
    <mergeCell ref="J108:K108"/>
    <mergeCell ref="N108:P108"/>
    <mergeCell ref="C117:D117"/>
    <mergeCell ref="F117:H117"/>
    <mergeCell ref="J117:K117"/>
    <mergeCell ref="N117:P117"/>
    <mergeCell ref="C118:D118"/>
    <mergeCell ref="F118:H118"/>
    <mergeCell ref="J118:K118"/>
    <mergeCell ref="N118:P118"/>
    <mergeCell ref="C115:D115"/>
    <mergeCell ref="F115:H115"/>
    <mergeCell ref="J115:K115"/>
    <mergeCell ref="N115:P115"/>
    <mergeCell ref="C116:D116"/>
    <mergeCell ref="F116:H116"/>
    <mergeCell ref="J116:K116"/>
    <mergeCell ref="N116:P116"/>
    <mergeCell ref="C113:D113"/>
    <mergeCell ref="F113:H113"/>
    <mergeCell ref="J113:K113"/>
    <mergeCell ref="N113:P113"/>
    <mergeCell ref="C114:D114"/>
    <mergeCell ref="F114:H114"/>
    <mergeCell ref="J114:K114"/>
    <mergeCell ref="N114:P114"/>
    <mergeCell ref="C123:D123"/>
    <mergeCell ref="F123:H123"/>
    <mergeCell ref="J123:K123"/>
    <mergeCell ref="N123:P123"/>
    <mergeCell ref="C124:D124"/>
    <mergeCell ref="F124:H124"/>
    <mergeCell ref="J124:K124"/>
    <mergeCell ref="N124:P124"/>
    <mergeCell ref="C121:D121"/>
    <mergeCell ref="F121:H121"/>
    <mergeCell ref="J121:K121"/>
    <mergeCell ref="N121:P121"/>
    <mergeCell ref="C122:D122"/>
    <mergeCell ref="F122:H122"/>
    <mergeCell ref="J122:K122"/>
    <mergeCell ref="N122:P122"/>
    <mergeCell ref="C119:D119"/>
    <mergeCell ref="F119:H119"/>
    <mergeCell ref="J119:K119"/>
    <mergeCell ref="N119:P119"/>
    <mergeCell ref="C120:D120"/>
    <mergeCell ref="F120:H120"/>
    <mergeCell ref="J120:K120"/>
    <mergeCell ref="N120:P120"/>
    <mergeCell ref="C129:D129"/>
    <mergeCell ref="F129:H129"/>
    <mergeCell ref="J129:K129"/>
    <mergeCell ref="N129:P129"/>
    <mergeCell ref="C130:D130"/>
    <mergeCell ref="F130:H130"/>
    <mergeCell ref="J130:K130"/>
    <mergeCell ref="N130:P130"/>
    <mergeCell ref="C127:D127"/>
    <mergeCell ref="F127:H127"/>
    <mergeCell ref="J127:K127"/>
    <mergeCell ref="N127:P127"/>
    <mergeCell ref="C128:D128"/>
    <mergeCell ref="F128:H128"/>
    <mergeCell ref="J128:K128"/>
    <mergeCell ref="N128:P128"/>
    <mergeCell ref="C125:D125"/>
    <mergeCell ref="F125:H125"/>
    <mergeCell ref="J125:K125"/>
    <mergeCell ref="N125:P125"/>
    <mergeCell ref="C126:D126"/>
    <mergeCell ref="F126:H126"/>
    <mergeCell ref="J126:K126"/>
    <mergeCell ref="N126:P126"/>
    <mergeCell ref="C135:D135"/>
    <mergeCell ref="F135:H135"/>
    <mergeCell ref="J135:K135"/>
    <mergeCell ref="N135:P135"/>
    <mergeCell ref="C136:D136"/>
    <mergeCell ref="F136:H136"/>
    <mergeCell ref="J136:K136"/>
    <mergeCell ref="N136:P136"/>
    <mergeCell ref="C133:D133"/>
    <mergeCell ref="F133:H133"/>
    <mergeCell ref="J133:K133"/>
    <mergeCell ref="N133:P133"/>
    <mergeCell ref="C134:D134"/>
    <mergeCell ref="F134:H134"/>
    <mergeCell ref="J134:K134"/>
    <mergeCell ref="N134:P134"/>
    <mergeCell ref="C131:D131"/>
    <mergeCell ref="F131:H131"/>
    <mergeCell ref="J131:K131"/>
    <mergeCell ref="N131:P131"/>
    <mergeCell ref="C132:D132"/>
    <mergeCell ref="F132:H132"/>
    <mergeCell ref="J132:K132"/>
    <mergeCell ref="N132:P132"/>
    <mergeCell ref="C141:D141"/>
    <mergeCell ref="F141:H141"/>
    <mergeCell ref="J141:K141"/>
    <mergeCell ref="N141:P141"/>
    <mergeCell ref="C142:D142"/>
    <mergeCell ref="F142:H142"/>
    <mergeCell ref="J142:K142"/>
    <mergeCell ref="N142:P142"/>
    <mergeCell ref="C139:D139"/>
    <mergeCell ref="F139:H139"/>
    <mergeCell ref="J139:K139"/>
    <mergeCell ref="N139:P139"/>
    <mergeCell ref="C140:D140"/>
    <mergeCell ref="F140:H140"/>
    <mergeCell ref="J140:K140"/>
    <mergeCell ref="N140:P140"/>
    <mergeCell ref="C137:D137"/>
    <mergeCell ref="F137:H137"/>
    <mergeCell ref="J137:K137"/>
    <mergeCell ref="N137:P137"/>
    <mergeCell ref="C138:D138"/>
    <mergeCell ref="F138:H138"/>
    <mergeCell ref="J138:K138"/>
    <mergeCell ref="N138:P138"/>
    <mergeCell ref="C147:D147"/>
    <mergeCell ref="F147:H147"/>
    <mergeCell ref="J147:K147"/>
    <mergeCell ref="N147:P147"/>
    <mergeCell ref="C148:D148"/>
    <mergeCell ref="F148:H148"/>
    <mergeCell ref="J148:K148"/>
    <mergeCell ref="N148:P148"/>
    <mergeCell ref="C145:D145"/>
    <mergeCell ref="F145:H145"/>
    <mergeCell ref="J145:K145"/>
    <mergeCell ref="N145:P145"/>
    <mergeCell ref="C146:D146"/>
    <mergeCell ref="F146:H146"/>
    <mergeCell ref="J146:K146"/>
    <mergeCell ref="N146:P146"/>
    <mergeCell ref="C143:D143"/>
    <mergeCell ref="F143:H143"/>
    <mergeCell ref="J143:K143"/>
    <mergeCell ref="N143:P143"/>
    <mergeCell ref="C144:D144"/>
    <mergeCell ref="F144:H144"/>
    <mergeCell ref="J144:K144"/>
    <mergeCell ref="N144:P144"/>
    <mergeCell ref="C153:D153"/>
    <mergeCell ref="F153:H153"/>
    <mergeCell ref="J153:K153"/>
    <mergeCell ref="N153:P153"/>
    <mergeCell ref="C154:D154"/>
    <mergeCell ref="F154:H154"/>
    <mergeCell ref="J154:K154"/>
    <mergeCell ref="N154:P154"/>
    <mergeCell ref="C151:D151"/>
    <mergeCell ref="F151:H151"/>
    <mergeCell ref="J151:K151"/>
    <mergeCell ref="N151:P151"/>
    <mergeCell ref="C152:D152"/>
    <mergeCell ref="F152:H152"/>
    <mergeCell ref="J152:K152"/>
    <mergeCell ref="N152:P152"/>
    <mergeCell ref="C149:D149"/>
    <mergeCell ref="F149:H149"/>
    <mergeCell ref="J149:K149"/>
    <mergeCell ref="N149:P149"/>
    <mergeCell ref="C150:D150"/>
    <mergeCell ref="F150:H150"/>
    <mergeCell ref="J150:K150"/>
    <mergeCell ref="N150:P150"/>
    <mergeCell ref="C159:D159"/>
    <mergeCell ref="F159:H159"/>
    <mergeCell ref="J159:K159"/>
    <mergeCell ref="N159:P159"/>
    <mergeCell ref="C160:D160"/>
    <mergeCell ref="F160:H160"/>
    <mergeCell ref="J160:K160"/>
    <mergeCell ref="N160:P160"/>
    <mergeCell ref="C157:D157"/>
    <mergeCell ref="F157:H157"/>
    <mergeCell ref="J157:K157"/>
    <mergeCell ref="N157:P157"/>
    <mergeCell ref="C158:D158"/>
    <mergeCell ref="F158:H158"/>
    <mergeCell ref="J158:K158"/>
    <mergeCell ref="N158:P158"/>
    <mergeCell ref="C155:D155"/>
    <mergeCell ref="F155:H155"/>
    <mergeCell ref="J155:K155"/>
    <mergeCell ref="N155:P155"/>
    <mergeCell ref="C156:D156"/>
    <mergeCell ref="F156:H156"/>
    <mergeCell ref="J156:K156"/>
    <mergeCell ref="N156:P156"/>
    <mergeCell ref="C165:D165"/>
    <mergeCell ref="F165:H165"/>
    <mergeCell ref="J165:K165"/>
    <mergeCell ref="N165:P165"/>
    <mergeCell ref="C166:D166"/>
    <mergeCell ref="F166:H166"/>
    <mergeCell ref="J166:K166"/>
    <mergeCell ref="N166:P166"/>
    <mergeCell ref="C163:D163"/>
    <mergeCell ref="F163:H163"/>
    <mergeCell ref="J163:K163"/>
    <mergeCell ref="N163:P163"/>
    <mergeCell ref="C164:D164"/>
    <mergeCell ref="F164:H164"/>
    <mergeCell ref="J164:K164"/>
    <mergeCell ref="N164:P164"/>
    <mergeCell ref="C161:D161"/>
    <mergeCell ref="F161:H161"/>
    <mergeCell ref="J161:K161"/>
    <mergeCell ref="N161:P161"/>
    <mergeCell ref="C162:D162"/>
    <mergeCell ref="F162:H162"/>
    <mergeCell ref="J162:K162"/>
    <mergeCell ref="N162:P162"/>
    <mergeCell ref="C171:D171"/>
    <mergeCell ref="F171:H171"/>
    <mergeCell ref="J171:K171"/>
    <mergeCell ref="N171:P171"/>
    <mergeCell ref="C172:D172"/>
    <mergeCell ref="F172:H172"/>
    <mergeCell ref="J172:K172"/>
    <mergeCell ref="N172:P172"/>
    <mergeCell ref="C169:D169"/>
    <mergeCell ref="F169:H169"/>
    <mergeCell ref="J169:K169"/>
    <mergeCell ref="N169:P169"/>
    <mergeCell ref="C170:D170"/>
    <mergeCell ref="F170:H170"/>
    <mergeCell ref="J170:K170"/>
    <mergeCell ref="N170:P170"/>
    <mergeCell ref="C167:D167"/>
    <mergeCell ref="F167:H167"/>
    <mergeCell ref="J167:K167"/>
    <mergeCell ref="N167:P167"/>
    <mergeCell ref="C168:D168"/>
    <mergeCell ref="F168:H168"/>
    <mergeCell ref="J168:K168"/>
    <mergeCell ref="N168:P168"/>
    <mergeCell ref="C177:D177"/>
    <mergeCell ref="F177:H177"/>
    <mergeCell ref="J177:K177"/>
    <mergeCell ref="N177:P177"/>
    <mergeCell ref="C178:D178"/>
    <mergeCell ref="F178:H178"/>
    <mergeCell ref="J178:K178"/>
    <mergeCell ref="N178:P178"/>
    <mergeCell ref="C175:D175"/>
    <mergeCell ref="F175:H175"/>
    <mergeCell ref="J175:K175"/>
    <mergeCell ref="N175:P175"/>
    <mergeCell ref="C176:D176"/>
    <mergeCell ref="F176:H176"/>
    <mergeCell ref="J176:K176"/>
    <mergeCell ref="N176:P176"/>
    <mergeCell ref="C173:D173"/>
    <mergeCell ref="F173:H173"/>
    <mergeCell ref="J173:K173"/>
    <mergeCell ref="N173:P173"/>
    <mergeCell ref="C174:D174"/>
    <mergeCell ref="F174:H174"/>
    <mergeCell ref="J174:K174"/>
    <mergeCell ref="N174:P174"/>
    <mergeCell ref="C183:D183"/>
    <mergeCell ref="F183:H183"/>
    <mergeCell ref="J183:K183"/>
    <mergeCell ref="N183:P183"/>
    <mergeCell ref="C184:D184"/>
    <mergeCell ref="F184:H184"/>
    <mergeCell ref="J184:K184"/>
    <mergeCell ref="N184:P184"/>
    <mergeCell ref="C181:D181"/>
    <mergeCell ref="F181:H181"/>
    <mergeCell ref="J181:K181"/>
    <mergeCell ref="N181:P181"/>
    <mergeCell ref="C182:D182"/>
    <mergeCell ref="F182:H182"/>
    <mergeCell ref="J182:K182"/>
    <mergeCell ref="N182:P182"/>
    <mergeCell ref="C179:D179"/>
    <mergeCell ref="F179:H179"/>
    <mergeCell ref="J179:K179"/>
    <mergeCell ref="N179:P179"/>
    <mergeCell ref="C180:D180"/>
    <mergeCell ref="F180:H180"/>
    <mergeCell ref="J180:K180"/>
    <mergeCell ref="N180:P180"/>
    <mergeCell ref="C189:D189"/>
    <mergeCell ref="F189:H189"/>
    <mergeCell ref="J189:K189"/>
    <mergeCell ref="N189:P189"/>
    <mergeCell ref="C190:D190"/>
    <mergeCell ref="F190:H190"/>
    <mergeCell ref="J190:K190"/>
    <mergeCell ref="N190:P190"/>
    <mergeCell ref="C187:D187"/>
    <mergeCell ref="F187:H187"/>
    <mergeCell ref="J187:K187"/>
    <mergeCell ref="N187:P187"/>
    <mergeCell ref="C188:D188"/>
    <mergeCell ref="F188:H188"/>
    <mergeCell ref="J188:K188"/>
    <mergeCell ref="N188:P188"/>
    <mergeCell ref="C185:D185"/>
    <mergeCell ref="F185:H185"/>
    <mergeCell ref="J185:K185"/>
    <mergeCell ref="N185:P185"/>
    <mergeCell ref="C186:D186"/>
    <mergeCell ref="F186:H186"/>
    <mergeCell ref="J186:K186"/>
    <mergeCell ref="N186:P186"/>
    <mergeCell ref="C195:D195"/>
    <mergeCell ref="F195:H195"/>
    <mergeCell ref="J195:K195"/>
    <mergeCell ref="N195:P195"/>
    <mergeCell ref="C196:D196"/>
    <mergeCell ref="F196:H196"/>
    <mergeCell ref="J196:K196"/>
    <mergeCell ref="N196:P196"/>
    <mergeCell ref="C193:D193"/>
    <mergeCell ref="F193:H193"/>
    <mergeCell ref="J193:K193"/>
    <mergeCell ref="N193:P193"/>
    <mergeCell ref="C194:D194"/>
    <mergeCell ref="F194:H194"/>
    <mergeCell ref="J194:K194"/>
    <mergeCell ref="N194:P194"/>
    <mergeCell ref="C191:D191"/>
    <mergeCell ref="F191:H191"/>
    <mergeCell ref="J191:K191"/>
    <mergeCell ref="N191:P191"/>
    <mergeCell ref="C192:D192"/>
    <mergeCell ref="F192:H192"/>
    <mergeCell ref="J192:K192"/>
    <mergeCell ref="N192:P192"/>
    <mergeCell ref="C201:D201"/>
    <mergeCell ref="F201:H201"/>
    <mergeCell ref="J201:K201"/>
    <mergeCell ref="N201:P201"/>
    <mergeCell ref="C202:D202"/>
    <mergeCell ref="F202:H202"/>
    <mergeCell ref="J202:K202"/>
    <mergeCell ref="N202:P202"/>
    <mergeCell ref="C199:D199"/>
    <mergeCell ref="F199:H199"/>
    <mergeCell ref="J199:K199"/>
    <mergeCell ref="N199:P199"/>
    <mergeCell ref="C200:D200"/>
    <mergeCell ref="F200:H200"/>
    <mergeCell ref="J200:K200"/>
    <mergeCell ref="N200:P200"/>
    <mergeCell ref="C197:D197"/>
    <mergeCell ref="F197:H197"/>
    <mergeCell ref="J197:K197"/>
    <mergeCell ref="N197:P197"/>
    <mergeCell ref="C198:D198"/>
    <mergeCell ref="F198:H198"/>
    <mergeCell ref="J198:K198"/>
    <mergeCell ref="N198:P198"/>
    <mergeCell ref="C207:D207"/>
    <mergeCell ref="F207:H207"/>
    <mergeCell ref="J207:K207"/>
    <mergeCell ref="N207:P207"/>
    <mergeCell ref="C208:D208"/>
    <mergeCell ref="F208:H208"/>
    <mergeCell ref="J208:K208"/>
    <mergeCell ref="N208:P208"/>
    <mergeCell ref="C205:D205"/>
    <mergeCell ref="F205:H205"/>
    <mergeCell ref="J205:K205"/>
    <mergeCell ref="N205:P205"/>
    <mergeCell ref="C206:D206"/>
    <mergeCell ref="F206:H206"/>
    <mergeCell ref="J206:K206"/>
    <mergeCell ref="N206:P206"/>
    <mergeCell ref="C203:D203"/>
    <mergeCell ref="F203:H203"/>
    <mergeCell ref="J203:K203"/>
    <mergeCell ref="N203:P203"/>
    <mergeCell ref="C204:D204"/>
    <mergeCell ref="F204:H204"/>
    <mergeCell ref="J204:K204"/>
    <mergeCell ref="N204:P204"/>
    <mergeCell ref="C213:D213"/>
    <mergeCell ref="F213:H213"/>
    <mergeCell ref="J213:K213"/>
    <mergeCell ref="N213:P213"/>
    <mergeCell ref="C214:D214"/>
    <mergeCell ref="F214:H214"/>
    <mergeCell ref="J214:K214"/>
    <mergeCell ref="N214:P214"/>
    <mergeCell ref="C211:D211"/>
    <mergeCell ref="F211:H211"/>
    <mergeCell ref="J211:K211"/>
    <mergeCell ref="N211:P211"/>
    <mergeCell ref="C212:D212"/>
    <mergeCell ref="F212:H212"/>
    <mergeCell ref="J212:K212"/>
    <mergeCell ref="N212:P212"/>
    <mergeCell ref="C209:D209"/>
    <mergeCell ref="F209:H209"/>
    <mergeCell ref="J209:K209"/>
    <mergeCell ref="N209:P209"/>
    <mergeCell ref="C210:D210"/>
    <mergeCell ref="F210:H210"/>
    <mergeCell ref="J210:K210"/>
    <mergeCell ref="N210:P210"/>
    <mergeCell ref="C219:D219"/>
    <mergeCell ref="F219:H219"/>
    <mergeCell ref="J219:K219"/>
    <mergeCell ref="N219:P219"/>
    <mergeCell ref="C220:D220"/>
    <mergeCell ref="F220:H220"/>
    <mergeCell ref="J220:K220"/>
    <mergeCell ref="N220:P220"/>
    <mergeCell ref="C217:D217"/>
    <mergeCell ref="F217:H217"/>
    <mergeCell ref="J217:K217"/>
    <mergeCell ref="N217:P217"/>
    <mergeCell ref="C218:D218"/>
    <mergeCell ref="F218:H218"/>
    <mergeCell ref="J218:K218"/>
    <mergeCell ref="N218:P218"/>
    <mergeCell ref="C215:D215"/>
    <mergeCell ref="F215:H215"/>
    <mergeCell ref="J215:K215"/>
    <mergeCell ref="N215:P215"/>
    <mergeCell ref="C216:D216"/>
    <mergeCell ref="F216:H216"/>
    <mergeCell ref="J216:K216"/>
    <mergeCell ref="N216:P216"/>
    <mergeCell ref="C225:D225"/>
    <mergeCell ref="F225:H225"/>
    <mergeCell ref="J225:K225"/>
    <mergeCell ref="N225:P225"/>
    <mergeCell ref="C226:D226"/>
    <mergeCell ref="F226:H226"/>
    <mergeCell ref="J226:K226"/>
    <mergeCell ref="N226:P226"/>
    <mergeCell ref="C223:D223"/>
    <mergeCell ref="F223:H223"/>
    <mergeCell ref="J223:K223"/>
    <mergeCell ref="N223:P223"/>
    <mergeCell ref="C224:D224"/>
    <mergeCell ref="F224:H224"/>
    <mergeCell ref="J224:K224"/>
    <mergeCell ref="N224:P224"/>
    <mergeCell ref="C221:D221"/>
    <mergeCell ref="F221:H221"/>
    <mergeCell ref="J221:K221"/>
    <mergeCell ref="N221:P221"/>
    <mergeCell ref="C222:D222"/>
    <mergeCell ref="F222:H222"/>
    <mergeCell ref="J222:K222"/>
    <mergeCell ref="N222:P222"/>
    <mergeCell ref="C231:D231"/>
    <mergeCell ref="F231:H231"/>
    <mergeCell ref="J231:K231"/>
    <mergeCell ref="N231:P231"/>
    <mergeCell ref="C232:D232"/>
    <mergeCell ref="F232:H232"/>
    <mergeCell ref="J232:K232"/>
    <mergeCell ref="N232:P232"/>
    <mergeCell ref="C229:D229"/>
    <mergeCell ref="F229:H229"/>
    <mergeCell ref="J229:K229"/>
    <mergeCell ref="N229:P229"/>
    <mergeCell ref="C230:D230"/>
    <mergeCell ref="F230:H230"/>
    <mergeCell ref="J230:K230"/>
    <mergeCell ref="N230:P230"/>
    <mergeCell ref="C227:D227"/>
    <mergeCell ref="F227:H227"/>
    <mergeCell ref="J227:K227"/>
    <mergeCell ref="N227:P227"/>
    <mergeCell ref="C228:D228"/>
    <mergeCell ref="F228:H228"/>
    <mergeCell ref="J228:K228"/>
    <mergeCell ref="N228:P228"/>
    <mergeCell ref="C237:D237"/>
    <mergeCell ref="F237:H237"/>
    <mergeCell ref="J237:K237"/>
    <mergeCell ref="N237:P237"/>
    <mergeCell ref="C238:D238"/>
    <mergeCell ref="F238:H238"/>
    <mergeCell ref="J238:K238"/>
    <mergeCell ref="N238:P238"/>
    <mergeCell ref="C235:D235"/>
    <mergeCell ref="F235:H235"/>
    <mergeCell ref="J235:K235"/>
    <mergeCell ref="N235:P235"/>
    <mergeCell ref="C236:D236"/>
    <mergeCell ref="F236:H236"/>
    <mergeCell ref="J236:K236"/>
    <mergeCell ref="N236:P236"/>
    <mergeCell ref="C233:D233"/>
    <mergeCell ref="F233:H233"/>
    <mergeCell ref="J233:K233"/>
    <mergeCell ref="N233:P233"/>
    <mergeCell ref="C234:D234"/>
    <mergeCell ref="F234:H234"/>
    <mergeCell ref="J234:K234"/>
    <mergeCell ref="N234:P234"/>
    <mergeCell ref="C243:D243"/>
    <mergeCell ref="F243:H243"/>
    <mergeCell ref="J243:K243"/>
    <mergeCell ref="N243:P243"/>
    <mergeCell ref="C244:D244"/>
    <mergeCell ref="F244:H244"/>
    <mergeCell ref="J244:K244"/>
    <mergeCell ref="N244:P244"/>
    <mergeCell ref="C241:D241"/>
    <mergeCell ref="F241:H241"/>
    <mergeCell ref="J241:K241"/>
    <mergeCell ref="N241:P241"/>
    <mergeCell ref="C242:D242"/>
    <mergeCell ref="F242:H242"/>
    <mergeCell ref="J242:K242"/>
    <mergeCell ref="N242:P242"/>
    <mergeCell ref="C239:D239"/>
    <mergeCell ref="F239:H239"/>
    <mergeCell ref="J239:K239"/>
    <mergeCell ref="N239:P239"/>
    <mergeCell ref="C240:D240"/>
    <mergeCell ref="F240:H240"/>
    <mergeCell ref="J240:K240"/>
    <mergeCell ref="N240:P240"/>
    <mergeCell ref="C249:D249"/>
    <mergeCell ref="F249:H249"/>
    <mergeCell ref="J249:K249"/>
    <mergeCell ref="N249:P249"/>
    <mergeCell ref="C250:D250"/>
    <mergeCell ref="F250:H250"/>
    <mergeCell ref="J250:K250"/>
    <mergeCell ref="N250:P250"/>
    <mergeCell ref="C247:D247"/>
    <mergeCell ref="F247:H247"/>
    <mergeCell ref="J247:K247"/>
    <mergeCell ref="N247:P247"/>
    <mergeCell ref="C248:D248"/>
    <mergeCell ref="F248:H248"/>
    <mergeCell ref="J248:K248"/>
    <mergeCell ref="N248:P248"/>
    <mergeCell ref="C245:D245"/>
    <mergeCell ref="F245:H245"/>
    <mergeCell ref="J245:K245"/>
    <mergeCell ref="N245:P245"/>
    <mergeCell ref="C246:D246"/>
    <mergeCell ref="F246:H246"/>
    <mergeCell ref="J246:K246"/>
    <mergeCell ref="N246:P246"/>
    <mergeCell ref="C255:D255"/>
    <mergeCell ref="F255:H255"/>
    <mergeCell ref="J255:K255"/>
    <mergeCell ref="N255:P255"/>
    <mergeCell ref="C256:D256"/>
    <mergeCell ref="F256:H256"/>
    <mergeCell ref="J256:K256"/>
    <mergeCell ref="N256:P256"/>
    <mergeCell ref="C253:D253"/>
    <mergeCell ref="F253:H253"/>
    <mergeCell ref="J253:K253"/>
    <mergeCell ref="N253:P253"/>
    <mergeCell ref="C254:D254"/>
    <mergeCell ref="F254:H254"/>
    <mergeCell ref="J254:K254"/>
    <mergeCell ref="N254:P254"/>
    <mergeCell ref="C251:D251"/>
    <mergeCell ref="F251:H251"/>
    <mergeCell ref="J251:K251"/>
    <mergeCell ref="N251:P251"/>
    <mergeCell ref="C252:D252"/>
    <mergeCell ref="F252:H252"/>
    <mergeCell ref="J252:K252"/>
    <mergeCell ref="N252:P252"/>
    <mergeCell ref="C261:D261"/>
    <mergeCell ref="F261:H261"/>
    <mergeCell ref="J261:K261"/>
    <mergeCell ref="N261:P261"/>
    <mergeCell ref="C262:D262"/>
    <mergeCell ref="F262:H262"/>
    <mergeCell ref="J262:K262"/>
    <mergeCell ref="N262:P262"/>
    <mergeCell ref="C259:D259"/>
    <mergeCell ref="F259:H259"/>
    <mergeCell ref="J259:K259"/>
    <mergeCell ref="N259:P259"/>
    <mergeCell ref="C260:D260"/>
    <mergeCell ref="F260:H260"/>
    <mergeCell ref="J260:K260"/>
    <mergeCell ref="N260:P260"/>
    <mergeCell ref="C257:D257"/>
    <mergeCell ref="F257:H257"/>
    <mergeCell ref="J257:K257"/>
    <mergeCell ref="N257:P257"/>
    <mergeCell ref="C258:D258"/>
    <mergeCell ref="F258:H258"/>
    <mergeCell ref="J258:K258"/>
    <mergeCell ref="N258:P258"/>
    <mergeCell ref="C267:D267"/>
    <mergeCell ref="F267:H267"/>
    <mergeCell ref="J267:K267"/>
    <mergeCell ref="N267:P267"/>
    <mergeCell ref="C268:D268"/>
    <mergeCell ref="F268:H268"/>
    <mergeCell ref="J268:K268"/>
    <mergeCell ref="N268:P268"/>
    <mergeCell ref="C265:D265"/>
    <mergeCell ref="F265:H265"/>
    <mergeCell ref="J265:K265"/>
    <mergeCell ref="N265:P265"/>
    <mergeCell ref="C266:D266"/>
    <mergeCell ref="F266:H266"/>
    <mergeCell ref="J266:K266"/>
    <mergeCell ref="N266:P266"/>
    <mergeCell ref="C263:D263"/>
    <mergeCell ref="F263:H263"/>
    <mergeCell ref="J263:K263"/>
    <mergeCell ref="N263:P263"/>
    <mergeCell ref="C264:D264"/>
    <mergeCell ref="F264:H264"/>
    <mergeCell ref="J264:K264"/>
    <mergeCell ref="N264:P264"/>
    <mergeCell ref="C273:D273"/>
    <mergeCell ref="F273:H273"/>
    <mergeCell ref="J273:K273"/>
    <mergeCell ref="N273:P273"/>
    <mergeCell ref="C274:D274"/>
    <mergeCell ref="F274:H274"/>
    <mergeCell ref="J274:K274"/>
    <mergeCell ref="N274:P274"/>
    <mergeCell ref="C271:D271"/>
    <mergeCell ref="F271:H271"/>
    <mergeCell ref="J271:K271"/>
    <mergeCell ref="N271:P271"/>
    <mergeCell ref="C272:D272"/>
    <mergeCell ref="F272:H272"/>
    <mergeCell ref="J272:K272"/>
    <mergeCell ref="N272:P272"/>
    <mergeCell ref="C269:D269"/>
    <mergeCell ref="F269:H269"/>
    <mergeCell ref="J269:K269"/>
    <mergeCell ref="N269:P269"/>
    <mergeCell ref="C270:D270"/>
    <mergeCell ref="F270:H270"/>
    <mergeCell ref="J270:K270"/>
    <mergeCell ref="N270:P270"/>
    <mergeCell ref="C279:D279"/>
    <mergeCell ref="F279:H279"/>
    <mergeCell ref="J279:K279"/>
    <mergeCell ref="N279:P279"/>
    <mergeCell ref="C280:D280"/>
    <mergeCell ref="F280:H280"/>
    <mergeCell ref="J280:K280"/>
    <mergeCell ref="N280:P280"/>
    <mergeCell ref="C277:D277"/>
    <mergeCell ref="F277:H277"/>
    <mergeCell ref="J277:K277"/>
    <mergeCell ref="N277:P277"/>
    <mergeCell ref="C278:D278"/>
    <mergeCell ref="F278:H278"/>
    <mergeCell ref="J278:K278"/>
    <mergeCell ref="N278:P278"/>
    <mergeCell ref="C275:D275"/>
    <mergeCell ref="F275:H275"/>
    <mergeCell ref="J275:K275"/>
    <mergeCell ref="N275:P275"/>
    <mergeCell ref="C276:D276"/>
    <mergeCell ref="F276:H276"/>
    <mergeCell ref="J276:K276"/>
    <mergeCell ref="N276:P276"/>
    <mergeCell ref="C285:D285"/>
    <mergeCell ref="F285:H285"/>
    <mergeCell ref="J285:K285"/>
    <mergeCell ref="N285:P285"/>
    <mergeCell ref="C286:D286"/>
    <mergeCell ref="F286:H286"/>
    <mergeCell ref="J286:K286"/>
    <mergeCell ref="N286:P286"/>
    <mergeCell ref="C283:D283"/>
    <mergeCell ref="F283:H283"/>
    <mergeCell ref="J283:K283"/>
    <mergeCell ref="N283:P283"/>
    <mergeCell ref="C284:D284"/>
    <mergeCell ref="F284:H284"/>
    <mergeCell ref="J284:K284"/>
    <mergeCell ref="N284:P284"/>
    <mergeCell ref="C281:D281"/>
    <mergeCell ref="F281:H281"/>
    <mergeCell ref="J281:K281"/>
    <mergeCell ref="N281:P281"/>
    <mergeCell ref="C282:D282"/>
    <mergeCell ref="F282:H282"/>
    <mergeCell ref="J282:K282"/>
    <mergeCell ref="N282:P282"/>
    <mergeCell ref="C291:D291"/>
    <mergeCell ref="F291:H291"/>
    <mergeCell ref="J291:K291"/>
    <mergeCell ref="N291:P291"/>
    <mergeCell ref="C292:D292"/>
    <mergeCell ref="F292:H292"/>
    <mergeCell ref="J292:K292"/>
    <mergeCell ref="N292:P292"/>
    <mergeCell ref="C289:D289"/>
    <mergeCell ref="F289:H289"/>
    <mergeCell ref="J289:K289"/>
    <mergeCell ref="N289:P289"/>
    <mergeCell ref="C290:D290"/>
    <mergeCell ref="F290:H290"/>
    <mergeCell ref="J290:K290"/>
    <mergeCell ref="N290:P290"/>
    <mergeCell ref="C287:D287"/>
    <mergeCell ref="F287:H287"/>
    <mergeCell ref="J287:K287"/>
    <mergeCell ref="N287:P287"/>
    <mergeCell ref="C288:D288"/>
    <mergeCell ref="F288:H288"/>
    <mergeCell ref="J288:K288"/>
    <mergeCell ref="N288:P288"/>
    <mergeCell ref="C297:D297"/>
    <mergeCell ref="F297:H297"/>
    <mergeCell ref="J297:K297"/>
    <mergeCell ref="N297:P297"/>
    <mergeCell ref="C298:D298"/>
    <mergeCell ref="F298:H298"/>
    <mergeCell ref="J298:K298"/>
    <mergeCell ref="N298:P298"/>
    <mergeCell ref="C295:D295"/>
    <mergeCell ref="F295:H295"/>
    <mergeCell ref="J295:K295"/>
    <mergeCell ref="N295:P295"/>
    <mergeCell ref="C296:D296"/>
    <mergeCell ref="F296:H296"/>
    <mergeCell ref="J296:K296"/>
    <mergeCell ref="N296:P296"/>
    <mergeCell ref="C293:D293"/>
    <mergeCell ref="F293:H293"/>
    <mergeCell ref="J293:K293"/>
    <mergeCell ref="N293:P293"/>
    <mergeCell ref="C294:D294"/>
    <mergeCell ref="F294:H294"/>
    <mergeCell ref="J294:K294"/>
    <mergeCell ref="N294:P294"/>
    <mergeCell ref="C303:D303"/>
    <mergeCell ref="F303:H303"/>
    <mergeCell ref="J303:K303"/>
    <mergeCell ref="N303:P303"/>
    <mergeCell ref="C304:D304"/>
    <mergeCell ref="F304:H304"/>
    <mergeCell ref="J304:K304"/>
    <mergeCell ref="N304:P304"/>
    <mergeCell ref="C301:D301"/>
    <mergeCell ref="F301:H301"/>
    <mergeCell ref="J301:K301"/>
    <mergeCell ref="N301:P301"/>
    <mergeCell ref="C302:D302"/>
    <mergeCell ref="F302:H302"/>
    <mergeCell ref="J302:K302"/>
    <mergeCell ref="N302:P302"/>
    <mergeCell ref="C299:D299"/>
    <mergeCell ref="F299:H299"/>
    <mergeCell ref="J299:K299"/>
    <mergeCell ref="N299:P299"/>
    <mergeCell ref="C300:D300"/>
    <mergeCell ref="F300:H300"/>
    <mergeCell ref="J300:K300"/>
    <mergeCell ref="N300:P300"/>
    <mergeCell ref="C309:D309"/>
    <mergeCell ref="F309:H309"/>
    <mergeCell ref="J309:K309"/>
    <mergeCell ref="N309:P309"/>
    <mergeCell ref="C310:D310"/>
    <mergeCell ref="F310:H310"/>
    <mergeCell ref="J310:K310"/>
    <mergeCell ref="N310:P310"/>
    <mergeCell ref="C307:D307"/>
    <mergeCell ref="F307:H307"/>
    <mergeCell ref="J307:K307"/>
    <mergeCell ref="N307:P307"/>
    <mergeCell ref="C308:D308"/>
    <mergeCell ref="F308:H308"/>
    <mergeCell ref="J308:K308"/>
    <mergeCell ref="N308:P308"/>
    <mergeCell ref="C305:D305"/>
    <mergeCell ref="F305:H305"/>
    <mergeCell ref="J305:K305"/>
    <mergeCell ref="N305:P305"/>
    <mergeCell ref="C306:D306"/>
    <mergeCell ref="F306:H306"/>
    <mergeCell ref="J306:K306"/>
    <mergeCell ref="N306:P306"/>
    <mergeCell ref="C315:D315"/>
    <mergeCell ref="F315:H315"/>
    <mergeCell ref="J315:K315"/>
    <mergeCell ref="N315:P315"/>
    <mergeCell ref="C316:D316"/>
    <mergeCell ref="F316:H316"/>
    <mergeCell ref="J316:K316"/>
    <mergeCell ref="N316:P316"/>
    <mergeCell ref="C313:D313"/>
    <mergeCell ref="F313:H313"/>
    <mergeCell ref="J313:K313"/>
    <mergeCell ref="N313:P313"/>
    <mergeCell ref="C314:D314"/>
    <mergeCell ref="F314:H314"/>
    <mergeCell ref="J314:K314"/>
    <mergeCell ref="N314:P314"/>
    <mergeCell ref="C311:D311"/>
    <mergeCell ref="F311:H311"/>
    <mergeCell ref="J311:K311"/>
    <mergeCell ref="N311:P311"/>
    <mergeCell ref="C312:D312"/>
    <mergeCell ref="F312:H312"/>
    <mergeCell ref="J312:K312"/>
    <mergeCell ref="N312:P312"/>
    <mergeCell ref="C321:D321"/>
    <mergeCell ref="F321:H321"/>
    <mergeCell ref="J321:K321"/>
    <mergeCell ref="N321:P321"/>
    <mergeCell ref="C322:D322"/>
    <mergeCell ref="F322:H322"/>
    <mergeCell ref="J322:K322"/>
    <mergeCell ref="N322:P322"/>
    <mergeCell ref="C319:D319"/>
    <mergeCell ref="F319:H319"/>
    <mergeCell ref="J319:K319"/>
    <mergeCell ref="N319:P319"/>
    <mergeCell ref="C320:D320"/>
    <mergeCell ref="F320:H320"/>
    <mergeCell ref="J320:K320"/>
    <mergeCell ref="N320:P320"/>
    <mergeCell ref="C317:D317"/>
    <mergeCell ref="F317:H317"/>
    <mergeCell ref="J317:K317"/>
    <mergeCell ref="N317:P317"/>
    <mergeCell ref="C318:D318"/>
    <mergeCell ref="F318:H318"/>
    <mergeCell ref="J318:K318"/>
    <mergeCell ref="N318:P318"/>
    <mergeCell ref="C327:D327"/>
    <mergeCell ref="F327:H327"/>
    <mergeCell ref="J327:K327"/>
    <mergeCell ref="N327:P327"/>
    <mergeCell ref="C328:D328"/>
    <mergeCell ref="F328:H328"/>
    <mergeCell ref="J328:K328"/>
    <mergeCell ref="N328:P328"/>
    <mergeCell ref="C325:D325"/>
    <mergeCell ref="F325:H325"/>
    <mergeCell ref="J325:K325"/>
    <mergeCell ref="N325:P325"/>
    <mergeCell ref="C326:D326"/>
    <mergeCell ref="F326:H326"/>
    <mergeCell ref="J326:K326"/>
    <mergeCell ref="N326:P326"/>
    <mergeCell ref="C323:D323"/>
    <mergeCell ref="F323:H323"/>
    <mergeCell ref="J323:K323"/>
    <mergeCell ref="N323:P323"/>
    <mergeCell ref="C324:D324"/>
    <mergeCell ref="F324:H324"/>
    <mergeCell ref="J324:K324"/>
    <mergeCell ref="N324:P324"/>
    <mergeCell ref="C333:D333"/>
    <mergeCell ref="F333:H333"/>
    <mergeCell ref="J333:K333"/>
    <mergeCell ref="N333:P333"/>
    <mergeCell ref="C334:D334"/>
    <mergeCell ref="F334:H334"/>
    <mergeCell ref="J334:K334"/>
    <mergeCell ref="N334:P334"/>
    <mergeCell ref="C331:D331"/>
    <mergeCell ref="F331:H331"/>
    <mergeCell ref="J331:K331"/>
    <mergeCell ref="N331:P331"/>
    <mergeCell ref="C332:D332"/>
    <mergeCell ref="F332:H332"/>
    <mergeCell ref="J332:K332"/>
    <mergeCell ref="N332:P332"/>
    <mergeCell ref="C329:D329"/>
    <mergeCell ref="F329:H329"/>
    <mergeCell ref="J329:K329"/>
    <mergeCell ref="N329:P329"/>
    <mergeCell ref="C330:D330"/>
    <mergeCell ref="F330:H330"/>
    <mergeCell ref="J330:K330"/>
    <mergeCell ref="N330:P330"/>
    <mergeCell ref="C339:D339"/>
    <mergeCell ref="F339:H339"/>
    <mergeCell ref="J339:K339"/>
    <mergeCell ref="N339:P339"/>
    <mergeCell ref="C340:D340"/>
    <mergeCell ref="F340:H340"/>
    <mergeCell ref="J340:K340"/>
    <mergeCell ref="N340:P340"/>
    <mergeCell ref="C337:D337"/>
    <mergeCell ref="F337:H337"/>
    <mergeCell ref="J337:K337"/>
    <mergeCell ref="N337:P337"/>
    <mergeCell ref="C338:D338"/>
    <mergeCell ref="F338:H338"/>
    <mergeCell ref="J338:K338"/>
    <mergeCell ref="N338:P338"/>
    <mergeCell ref="C335:D335"/>
    <mergeCell ref="F335:H335"/>
    <mergeCell ref="J335:K335"/>
    <mergeCell ref="N335:P335"/>
    <mergeCell ref="C336:D336"/>
    <mergeCell ref="F336:H336"/>
    <mergeCell ref="J336:K336"/>
    <mergeCell ref="N336:P336"/>
    <mergeCell ref="C345:D345"/>
    <mergeCell ref="F345:H345"/>
    <mergeCell ref="J345:K345"/>
    <mergeCell ref="N345:P345"/>
    <mergeCell ref="C346:D346"/>
    <mergeCell ref="F346:H346"/>
    <mergeCell ref="J346:K346"/>
    <mergeCell ref="N346:P346"/>
    <mergeCell ref="C343:D343"/>
    <mergeCell ref="F343:H343"/>
    <mergeCell ref="J343:K343"/>
    <mergeCell ref="N343:P343"/>
    <mergeCell ref="C344:D344"/>
    <mergeCell ref="F344:H344"/>
    <mergeCell ref="J344:K344"/>
    <mergeCell ref="N344:P344"/>
    <mergeCell ref="C341:D341"/>
    <mergeCell ref="F341:H341"/>
    <mergeCell ref="J341:K341"/>
    <mergeCell ref="N341:P341"/>
    <mergeCell ref="C342:D342"/>
    <mergeCell ref="F342:H342"/>
    <mergeCell ref="J342:K342"/>
    <mergeCell ref="N342:P342"/>
    <mergeCell ref="C351:D351"/>
    <mergeCell ref="F351:H351"/>
    <mergeCell ref="J351:K351"/>
    <mergeCell ref="N351:P351"/>
    <mergeCell ref="C352:D352"/>
    <mergeCell ref="F352:H352"/>
    <mergeCell ref="J352:K352"/>
    <mergeCell ref="N352:P352"/>
    <mergeCell ref="C349:D349"/>
    <mergeCell ref="F349:H349"/>
    <mergeCell ref="J349:K349"/>
    <mergeCell ref="N349:P349"/>
    <mergeCell ref="C350:D350"/>
    <mergeCell ref="F350:H350"/>
    <mergeCell ref="J350:K350"/>
    <mergeCell ref="N350:P350"/>
    <mergeCell ref="C347:D347"/>
    <mergeCell ref="F347:H347"/>
    <mergeCell ref="J347:K347"/>
    <mergeCell ref="N347:P347"/>
    <mergeCell ref="C348:D348"/>
    <mergeCell ref="F348:H348"/>
    <mergeCell ref="J348:K348"/>
    <mergeCell ref="N348:P348"/>
    <mergeCell ref="C357:D357"/>
    <mergeCell ref="F357:H357"/>
    <mergeCell ref="J357:K357"/>
    <mergeCell ref="N357:P357"/>
    <mergeCell ref="C358:D358"/>
    <mergeCell ref="F358:H358"/>
    <mergeCell ref="J358:K358"/>
    <mergeCell ref="N358:P358"/>
    <mergeCell ref="C355:D355"/>
    <mergeCell ref="F355:H355"/>
    <mergeCell ref="J355:K355"/>
    <mergeCell ref="N355:P355"/>
    <mergeCell ref="C356:D356"/>
    <mergeCell ref="F356:H356"/>
    <mergeCell ref="J356:K356"/>
    <mergeCell ref="N356:P356"/>
    <mergeCell ref="C353:D353"/>
    <mergeCell ref="F353:H353"/>
    <mergeCell ref="J353:K353"/>
    <mergeCell ref="N353:P353"/>
    <mergeCell ref="C354:D354"/>
    <mergeCell ref="F354:H354"/>
    <mergeCell ref="J354:K354"/>
    <mergeCell ref="N354:P354"/>
    <mergeCell ref="C363:D363"/>
    <mergeCell ref="F363:H363"/>
    <mergeCell ref="J363:K363"/>
    <mergeCell ref="N363:P363"/>
    <mergeCell ref="C364:D364"/>
    <mergeCell ref="F364:H364"/>
    <mergeCell ref="J364:K364"/>
    <mergeCell ref="N364:P364"/>
    <mergeCell ref="C361:D361"/>
    <mergeCell ref="F361:H361"/>
    <mergeCell ref="J361:K361"/>
    <mergeCell ref="N361:P361"/>
    <mergeCell ref="C362:D362"/>
    <mergeCell ref="F362:H362"/>
    <mergeCell ref="J362:K362"/>
    <mergeCell ref="N362:P362"/>
    <mergeCell ref="C359:D359"/>
    <mergeCell ref="F359:H359"/>
    <mergeCell ref="J359:K359"/>
    <mergeCell ref="N359:P359"/>
    <mergeCell ref="C360:D360"/>
    <mergeCell ref="F360:H360"/>
    <mergeCell ref="J360:K360"/>
    <mergeCell ref="N360:P360"/>
    <mergeCell ref="C369:D369"/>
    <mergeCell ref="F369:H369"/>
    <mergeCell ref="J369:K369"/>
    <mergeCell ref="N369:P369"/>
    <mergeCell ref="C370:D370"/>
    <mergeCell ref="F370:H370"/>
    <mergeCell ref="J370:K370"/>
    <mergeCell ref="N370:P370"/>
    <mergeCell ref="C367:D367"/>
    <mergeCell ref="F367:H367"/>
    <mergeCell ref="J367:K367"/>
    <mergeCell ref="N367:P367"/>
    <mergeCell ref="C368:D368"/>
    <mergeCell ref="F368:H368"/>
    <mergeCell ref="J368:K368"/>
    <mergeCell ref="N368:P368"/>
    <mergeCell ref="C365:D365"/>
    <mergeCell ref="F365:H365"/>
    <mergeCell ref="J365:K365"/>
    <mergeCell ref="N365:P365"/>
    <mergeCell ref="C366:D366"/>
    <mergeCell ref="F366:H366"/>
    <mergeCell ref="J366:K366"/>
    <mergeCell ref="N366:P366"/>
    <mergeCell ref="C375:D375"/>
    <mergeCell ref="F375:H375"/>
    <mergeCell ref="J375:K375"/>
    <mergeCell ref="N375:P375"/>
    <mergeCell ref="C376:D376"/>
    <mergeCell ref="F376:H376"/>
    <mergeCell ref="J376:K376"/>
    <mergeCell ref="N376:P376"/>
    <mergeCell ref="C373:D373"/>
    <mergeCell ref="F373:H373"/>
    <mergeCell ref="J373:K373"/>
    <mergeCell ref="N373:P373"/>
    <mergeCell ref="C374:D374"/>
    <mergeCell ref="F374:H374"/>
    <mergeCell ref="J374:K374"/>
    <mergeCell ref="N374:P374"/>
    <mergeCell ref="C371:D371"/>
    <mergeCell ref="F371:H371"/>
    <mergeCell ref="J371:K371"/>
    <mergeCell ref="N371:P371"/>
    <mergeCell ref="C372:D372"/>
    <mergeCell ref="F372:H372"/>
    <mergeCell ref="J372:K372"/>
    <mergeCell ref="N372:P372"/>
    <mergeCell ref="C381:D381"/>
    <mergeCell ref="F381:H381"/>
    <mergeCell ref="J381:K381"/>
    <mergeCell ref="N381:P381"/>
    <mergeCell ref="C382:D382"/>
    <mergeCell ref="F382:H382"/>
    <mergeCell ref="J382:K382"/>
    <mergeCell ref="N382:P382"/>
    <mergeCell ref="C379:D379"/>
    <mergeCell ref="F379:H379"/>
    <mergeCell ref="J379:K379"/>
    <mergeCell ref="N379:P379"/>
    <mergeCell ref="C380:D380"/>
    <mergeCell ref="F380:H380"/>
    <mergeCell ref="J380:K380"/>
    <mergeCell ref="N380:P380"/>
    <mergeCell ref="C377:D377"/>
    <mergeCell ref="F377:H377"/>
    <mergeCell ref="J377:K377"/>
    <mergeCell ref="N377:P377"/>
    <mergeCell ref="C378:D378"/>
    <mergeCell ref="F378:H378"/>
    <mergeCell ref="J378:K378"/>
    <mergeCell ref="N378:P378"/>
    <mergeCell ref="C387:D387"/>
    <mergeCell ref="F387:H387"/>
    <mergeCell ref="J387:K387"/>
    <mergeCell ref="N387:P387"/>
    <mergeCell ref="C388:D388"/>
    <mergeCell ref="F388:H388"/>
    <mergeCell ref="J388:K388"/>
    <mergeCell ref="N388:P388"/>
    <mergeCell ref="C385:D385"/>
    <mergeCell ref="F385:H385"/>
    <mergeCell ref="J385:K385"/>
    <mergeCell ref="N385:P385"/>
    <mergeCell ref="C386:D386"/>
    <mergeCell ref="F386:H386"/>
    <mergeCell ref="J386:K386"/>
    <mergeCell ref="N386:P386"/>
    <mergeCell ref="C383:D383"/>
    <mergeCell ref="F383:H383"/>
    <mergeCell ref="J383:K383"/>
    <mergeCell ref="N383:P383"/>
    <mergeCell ref="C384:D384"/>
    <mergeCell ref="F384:H384"/>
    <mergeCell ref="J384:K384"/>
    <mergeCell ref="N384:P384"/>
    <mergeCell ref="C393:D393"/>
    <mergeCell ref="F393:H393"/>
    <mergeCell ref="J393:K393"/>
    <mergeCell ref="N393:P393"/>
    <mergeCell ref="C394:D394"/>
    <mergeCell ref="F394:H394"/>
    <mergeCell ref="J394:K394"/>
    <mergeCell ref="N394:P394"/>
    <mergeCell ref="C391:D391"/>
    <mergeCell ref="F391:H391"/>
    <mergeCell ref="J391:K391"/>
    <mergeCell ref="N391:P391"/>
    <mergeCell ref="C392:D392"/>
    <mergeCell ref="F392:H392"/>
    <mergeCell ref="J392:K392"/>
    <mergeCell ref="N392:P392"/>
    <mergeCell ref="C389:D389"/>
    <mergeCell ref="F389:H389"/>
    <mergeCell ref="J389:K389"/>
    <mergeCell ref="N389:P389"/>
    <mergeCell ref="C390:D390"/>
    <mergeCell ref="F390:H390"/>
    <mergeCell ref="J390:K390"/>
    <mergeCell ref="N390:P390"/>
    <mergeCell ref="C399:D399"/>
    <mergeCell ref="F399:H399"/>
    <mergeCell ref="J399:K399"/>
    <mergeCell ref="N399:P399"/>
    <mergeCell ref="C400:D400"/>
    <mergeCell ref="F400:H400"/>
    <mergeCell ref="J400:K400"/>
    <mergeCell ref="N400:P400"/>
    <mergeCell ref="C397:D397"/>
    <mergeCell ref="F397:H397"/>
    <mergeCell ref="J397:K397"/>
    <mergeCell ref="N397:P397"/>
    <mergeCell ref="C398:D398"/>
    <mergeCell ref="F398:H398"/>
    <mergeCell ref="J398:K398"/>
    <mergeCell ref="N398:P398"/>
    <mergeCell ref="C395:D395"/>
    <mergeCell ref="F395:H395"/>
    <mergeCell ref="J395:K395"/>
    <mergeCell ref="N395:P395"/>
    <mergeCell ref="C396:D396"/>
    <mergeCell ref="F396:H396"/>
    <mergeCell ref="J396:K396"/>
    <mergeCell ref="N396:P396"/>
    <mergeCell ref="C405:D405"/>
    <mergeCell ref="F405:H405"/>
    <mergeCell ref="J405:K405"/>
    <mergeCell ref="N405:P405"/>
    <mergeCell ref="C406:D406"/>
    <mergeCell ref="F406:H406"/>
    <mergeCell ref="J406:K406"/>
    <mergeCell ref="N406:P406"/>
    <mergeCell ref="C403:D403"/>
    <mergeCell ref="F403:H403"/>
    <mergeCell ref="J403:K403"/>
    <mergeCell ref="N403:P403"/>
    <mergeCell ref="C404:D404"/>
    <mergeCell ref="F404:H404"/>
    <mergeCell ref="J404:K404"/>
    <mergeCell ref="N404:P404"/>
    <mergeCell ref="C401:D401"/>
    <mergeCell ref="F401:H401"/>
    <mergeCell ref="J401:K401"/>
    <mergeCell ref="N401:P401"/>
    <mergeCell ref="C402:D402"/>
    <mergeCell ref="F402:H402"/>
    <mergeCell ref="J402:K402"/>
    <mergeCell ref="N402:P402"/>
    <mergeCell ref="C411:D411"/>
    <mergeCell ref="F411:H411"/>
    <mergeCell ref="J411:K411"/>
    <mergeCell ref="N411:P411"/>
    <mergeCell ref="C412:D412"/>
    <mergeCell ref="F412:H412"/>
    <mergeCell ref="J412:K412"/>
    <mergeCell ref="N412:P412"/>
    <mergeCell ref="C409:D409"/>
    <mergeCell ref="F409:H409"/>
    <mergeCell ref="J409:K409"/>
    <mergeCell ref="N409:P409"/>
    <mergeCell ref="C410:D410"/>
    <mergeCell ref="F410:H410"/>
    <mergeCell ref="J410:K410"/>
    <mergeCell ref="N410:P410"/>
    <mergeCell ref="C407:D407"/>
    <mergeCell ref="F407:H407"/>
    <mergeCell ref="J407:K407"/>
    <mergeCell ref="N407:P407"/>
    <mergeCell ref="C408:D408"/>
    <mergeCell ref="F408:H408"/>
    <mergeCell ref="J408:K408"/>
    <mergeCell ref="N408:P408"/>
    <mergeCell ref="C417:D417"/>
    <mergeCell ref="F417:H417"/>
    <mergeCell ref="J417:K417"/>
    <mergeCell ref="N417:P417"/>
    <mergeCell ref="C418:D418"/>
    <mergeCell ref="F418:H418"/>
    <mergeCell ref="J418:K418"/>
    <mergeCell ref="N418:P418"/>
    <mergeCell ref="C415:D415"/>
    <mergeCell ref="F415:H415"/>
    <mergeCell ref="J415:K415"/>
    <mergeCell ref="N415:P415"/>
    <mergeCell ref="C416:D416"/>
    <mergeCell ref="F416:H416"/>
    <mergeCell ref="J416:K416"/>
    <mergeCell ref="N416:P416"/>
    <mergeCell ref="C413:D413"/>
    <mergeCell ref="F413:H413"/>
    <mergeCell ref="J413:K413"/>
    <mergeCell ref="N413:P413"/>
    <mergeCell ref="C414:D414"/>
    <mergeCell ref="F414:H414"/>
    <mergeCell ref="J414:K414"/>
    <mergeCell ref="N414:P414"/>
    <mergeCell ref="C423:D423"/>
    <mergeCell ref="F423:H423"/>
    <mergeCell ref="J423:K423"/>
    <mergeCell ref="N423:P423"/>
    <mergeCell ref="C424:D424"/>
    <mergeCell ref="F424:H424"/>
    <mergeCell ref="J424:K424"/>
    <mergeCell ref="N424:P424"/>
    <mergeCell ref="C421:D421"/>
    <mergeCell ref="F421:H421"/>
    <mergeCell ref="J421:K421"/>
    <mergeCell ref="N421:P421"/>
    <mergeCell ref="C422:D422"/>
    <mergeCell ref="F422:H422"/>
    <mergeCell ref="J422:K422"/>
    <mergeCell ref="N422:P422"/>
    <mergeCell ref="C419:D419"/>
    <mergeCell ref="F419:H419"/>
    <mergeCell ref="J419:K419"/>
    <mergeCell ref="N419:P419"/>
    <mergeCell ref="C420:D420"/>
    <mergeCell ref="F420:H420"/>
    <mergeCell ref="J420:K420"/>
    <mergeCell ref="N420:P420"/>
    <mergeCell ref="C429:D429"/>
    <mergeCell ref="F429:H429"/>
    <mergeCell ref="J429:K429"/>
    <mergeCell ref="N429:P429"/>
    <mergeCell ref="C430:D430"/>
    <mergeCell ref="F430:H430"/>
    <mergeCell ref="J430:K430"/>
    <mergeCell ref="N430:P430"/>
    <mergeCell ref="C427:D427"/>
    <mergeCell ref="F427:H427"/>
    <mergeCell ref="J427:K427"/>
    <mergeCell ref="N427:P427"/>
    <mergeCell ref="C428:D428"/>
    <mergeCell ref="F428:H428"/>
    <mergeCell ref="J428:K428"/>
    <mergeCell ref="N428:P428"/>
    <mergeCell ref="C425:D425"/>
    <mergeCell ref="F425:H425"/>
    <mergeCell ref="J425:K425"/>
    <mergeCell ref="N425:P425"/>
    <mergeCell ref="C426:D426"/>
    <mergeCell ref="F426:H426"/>
    <mergeCell ref="J426:K426"/>
    <mergeCell ref="N426:P426"/>
    <mergeCell ref="C435:D435"/>
    <mergeCell ref="F435:H435"/>
    <mergeCell ref="J435:K435"/>
    <mergeCell ref="N435:P435"/>
    <mergeCell ref="C436:D436"/>
    <mergeCell ref="F436:H436"/>
    <mergeCell ref="J436:K436"/>
    <mergeCell ref="N436:P436"/>
    <mergeCell ref="C433:D433"/>
    <mergeCell ref="F433:H433"/>
    <mergeCell ref="J433:K433"/>
    <mergeCell ref="N433:P433"/>
    <mergeCell ref="C434:D434"/>
    <mergeCell ref="F434:H434"/>
    <mergeCell ref="J434:K434"/>
    <mergeCell ref="N434:P434"/>
    <mergeCell ref="C431:D431"/>
    <mergeCell ref="F431:H431"/>
    <mergeCell ref="J431:K431"/>
    <mergeCell ref="N431:P431"/>
    <mergeCell ref="C432:D432"/>
    <mergeCell ref="F432:H432"/>
    <mergeCell ref="J432:K432"/>
    <mergeCell ref="N432:P432"/>
    <mergeCell ref="C441:D441"/>
    <mergeCell ref="F441:H441"/>
    <mergeCell ref="J441:K441"/>
    <mergeCell ref="N441:P441"/>
    <mergeCell ref="C442:D442"/>
    <mergeCell ref="F442:H442"/>
    <mergeCell ref="J442:K442"/>
    <mergeCell ref="N442:P442"/>
    <mergeCell ref="C439:D439"/>
    <mergeCell ref="F439:H439"/>
    <mergeCell ref="J439:K439"/>
    <mergeCell ref="N439:P439"/>
    <mergeCell ref="C440:D440"/>
    <mergeCell ref="F440:H440"/>
    <mergeCell ref="J440:K440"/>
    <mergeCell ref="N440:P440"/>
    <mergeCell ref="C437:D437"/>
    <mergeCell ref="F437:H437"/>
    <mergeCell ref="J437:K437"/>
    <mergeCell ref="N437:P437"/>
    <mergeCell ref="C438:D438"/>
    <mergeCell ref="F438:H438"/>
    <mergeCell ref="J438:K438"/>
    <mergeCell ref="N438:P438"/>
    <mergeCell ref="C447:D447"/>
    <mergeCell ref="F447:H447"/>
    <mergeCell ref="J447:K447"/>
    <mergeCell ref="N447:P447"/>
    <mergeCell ref="C448:D448"/>
    <mergeCell ref="F448:H448"/>
    <mergeCell ref="J448:K448"/>
    <mergeCell ref="N448:P448"/>
    <mergeCell ref="C445:D445"/>
    <mergeCell ref="F445:H445"/>
    <mergeCell ref="J445:K445"/>
    <mergeCell ref="N445:P445"/>
    <mergeCell ref="C446:D446"/>
    <mergeCell ref="F446:H446"/>
    <mergeCell ref="J446:K446"/>
    <mergeCell ref="N446:P446"/>
    <mergeCell ref="C443:D443"/>
    <mergeCell ref="F443:H443"/>
    <mergeCell ref="J443:K443"/>
    <mergeCell ref="N443:P443"/>
    <mergeCell ref="C444:D444"/>
    <mergeCell ref="F444:H444"/>
    <mergeCell ref="J444:K444"/>
    <mergeCell ref="N444:P444"/>
    <mergeCell ref="C453:D453"/>
    <mergeCell ref="F453:H453"/>
    <mergeCell ref="J453:K453"/>
    <mergeCell ref="N453:P453"/>
    <mergeCell ref="C454:D454"/>
    <mergeCell ref="F454:H454"/>
    <mergeCell ref="J454:K454"/>
    <mergeCell ref="N454:P454"/>
    <mergeCell ref="C451:D451"/>
    <mergeCell ref="F451:H451"/>
    <mergeCell ref="J451:K451"/>
    <mergeCell ref="N451:P451"/>
    <mergeCell ref="C452:D452"/>
    <mergeCell ref="F452:H452"/>
    <mergeCell ref="J452:K452"/>
    <mergeCell ref="N452:P452"/>
    <mergeCell ref="C449:D449"/>
    <mergeCell ref="F449:H449"/>
    <mergeCell ref="J449:K449"/>
    <mergeCell ref="N449:P449"/>
    <mergeCell ref="C450:D450"/>
    <mergeCell ref="F450:H450"/>
    <mergeCell ref="J450:K450"/>
    <mergeCell ref="N450:P450"/>
    <mergeCell ref="C459:D459"/>
    <mergeCell ref="F459:H459"/>
    <mergeCell ref="J459:K459"/>
    <mergeCell ref="N459:P459"/>
    <mergeCell ref="C460:D460"/>
    <mergeCell ref="F460:H460"/>
    <mergeCell ref="J460:K460"/>
    <mergeCell ref="N460:P460"/>
    <mergeCell ref="C457:D457"/>
    <mergeCell ref="F457:H457"/>
    <mergeCell ref="J457:K457"/>
    <mergeCell ref="N457:P457"/>
    <mergeCell ref="C458:D458"/>
    <mergeCell ref="F458:H458"/>
    <mergeCell ref="J458:K458"/>
    <mergeCell ref="N458:P458"/>
    <mergeCell ref="C455:D455"/>
    <mergeCell ref="F455:H455"/>
    <mergeCell ref="J455:K455"/>
    <mergeCell ref="N455:P455"/>
    <mergeCell ref="C456:D456"/>
    <mergeCell ref="F456:H456"/>
    <mergeCell ref="J456:K456"/>
    <mergeCell ref="N456:P456"/>
    <mergeCell ref="C465:D465"/>
    <mergeCell ref="F465:H465"/>
    <mergeCell ref="J465:K465"/>
    <mergeCell ref="N465:P465"/>
    <mergeCell ref="C466:D466"/>
    <mergeCell ref="F466:H466"/>
    <mergeCell ref="J466:K466"/>
    <mergeCell ref="N466:P466"/>
    <mergeCell ref="C463:D463"/>
    <mergeCell ref="F463:H463"/>
    <mergeCell ref="J463:K463"/>
    <mergeCell ref="N463:P463"/>
    <mergeCell ref="C464:D464"/>
    <mergeCell ref="F464:H464"/>
    <mergeCell ref="J464:K464"/>
    <mergeCell ref="N464:P464"/>
    <mergeCell ref="C461:D461"/>
    <mergeCell ref="F461:H461"/>
    <mergeCell ref="J461:K461"/>
    <mergeCell ref="N461:P461"/>
    <mergeCell ref="C462:D462"/>
    <mergeCell ref="F462:H462"/>
    <mergeCell ref="J462:K462"/>
    <mergeCell ref="N462:P462"/>
    <mergeCell ref="C471:D471"/>
    <mergeCell ref="F471:H471"/>
    <mergeCell ref="J471:K471"/>
    <mergeCell ref="N471:P471"/>
    <mergeCell ref="C472:D472"/>
    <mergeCell ref="F472:H472"/>
    <mergeCell ref="J472:K472"/>
    <mergeCell ref="N472:P472"/>
    <mergeCell ref="C469:D469"/>
    <mergeCell ref="F469:H469"/>
    <mergeCell ref="J469:K469"/>
    <mergeCell ref="N469:P469"/>
    <mergeCell ref="C470:D470"/>
    <mergeCell ref="F470:H470"/>
    <mergeCell ref="J470:K470"/>
    <mergeCell ref="N470:P470"/>
    <mergeCell ref="C467:D467"/>
    <mergeCell ref="F467:H467"/>
    <mergeCell ref="J467:K467"/>
    <mergeCell ref="N467:P467"/>
    <mergeCell ref="C468:D468"/>
    <mergeCell ref="F468:H468"/>
    <mergeCell ref="J468:K468"/>
    <mergeCell ref="N468:P468"/>
    <mergeCell ref="C477:D477"/>
    <mergeCell ref="F477:H477"/>
    <mergeCell ref="J477:K477"/>
    <mergeCell ref="N477:P477"/>
    <mergeCell ref="C478:D478"/>
    <mergeCell ref="F478:H478"/>
    <mergeCell ref="J478:K478"/>
    <mergeCell ref="N478:P478"/>
    <mergeCell ref="C475:D475"/>
    <mergeCell ref="F475:H475"/>
    <mergeCell ref="J475:K475"/>
    <mergeCell ref="N475:P475"/>
    <mergeCell ref="C476:D476"/>
    <mergeCell ref="F476:H476"/>
    <mergeCell ref="J476:K476"/>
    <mergeCell ref="N476:P476"/>
    <mergeCell ref="C473:D473"/>
    <mergeCell ref="F473:H473"/>
    <mergeCell ref="J473:K473"/>
    <mergeCell ref="N473:P473"/>
    <mergeCell ref="C474:D474"/>
    <mergeCell ref="F474:H474"/>
    <mergeCell ref="J474:K474"/>
    <mergeCell ref="N474:P474"/>
    <mergeCell ref="C483:D483"/>
    <mergeCell ref="F483:H483"/>
    <mergeCell ref="J483:K483"/>
    <mergeCell ref="N483:P483"/>
    <mergeCell ref="C484:D484"/>
    <mergeCell ref="F484:H484"/>
    <mergeCell ref="J484:K484"/>
    <mergeCell ref="N484:P484"/>
    <mergeCell ref="C481:D481"/>
    <mergeCell ref="F481:H481"/>
    <mergeCell ref="J481:K481"/>
    <mergeCell ref="N481:P481"/>
    <mergeCell ref="C482:D482"/>
    <mergeCell ref="F482:H482"/>
    <mergeCell ref="J482:K482"/>
    <mergeCell ref="N482:P482"/>
    <mergeCell ref="C479:D479"/>
    <mergeCell ref="F479:H479"/>
    <mergeCell ref="J479:K479"/>
    <mergeCell ref="N479:P479"/>
    <mergeCell ref="C480:D480"/>
    <mergeCell ref="F480:H480"/>
    <mergeCell ref="J480:K480"/>
    <mergeCell ref="N480:P480"/>
    <mergeCell ref="C489:D489"/>
    <mergeCell ref="F489:H489"/>
    <mergeCell ref="J489:K489"/>
    <mergeCell ref="N489:P489"/>
    <mergeCell ref="C490:D490"/>
    <mergeCell ref="F490:H490"/>
    <mergeCell ref="J490:K490"/>
    <mergeCell ref="N490:P490"/>
    <mergeCell ref="C487:D487"/>
    <mergeCell ref="F487:H487"/>
    <mergeCell ref="J487:K487"/>
    <mergeCell ref="N487:P487"/>
    <mergeCell ref="C488:D488"/>
    <mergeCell ref="F488:H488"/>
    <mergeCell ref="J488:K488"/>
    <mergeCell ref="N488:P488"/>
    <mergeCell ref="C485:D485"/>
    <mergeCell ref="F485:H485"/>
    <mergeCell ref="J485:K485"/>
    <mergeCell ref="N485:P485"/>
    <mergeCell ref="C486:D486"/>
    <mergeCell ref="F486:H486"/>
    <mergeCell ref="J486:K486"/>
    <mergeCell ref="N486:P486"/>
    <mergeCell ref="C495:D495"/>
    <mergeCell ref="F495:H495"/>
    <mergeCell ref="J495:K495"/>
    <mergeCell ref="N495:P495"/>
    <mergeCell ref="C496:D496"/>
    <mergeCell ref="F496:H496"/>
    <mergeCell ref="J496:K496"/>
    <mergeCell ref="N496:P496"/>
    <mergeCell ref="C493:D493"/>
    <mergeCell ref="F493:H493"/>
    <mergeCell ref="J493:K493"/>
    <mergeCell ref="N493:P493"/>
    <mergeCell ref="C494:D494"/>
    <mergeCell ref="F494:H494"/>
    <mergeCell ref="J494:K494"/>
    <mergeCell ref="N494:P494"/>
    <mergeCell ref="C491:D491"/>
    <mergeCell ref="F491:H491"/>
    <mergeCell ref="J491:K491"/>
    <mergeCell ref="N491:P491"/>
    <mergeCell ref="C492:D492"/>
    <mergeCell ref="F492:H492"/>
    <mergeCell ref="J492:K492"/>
    <mergeCell ref="N492:P492"/>
    <mergeCell ref="C501:D501"/>
    <mergeCell ref="F501:H501"/>
    <mergeCell ref="J501:K501"/>
    <mergeCell ref="N501:P501"/>
    <mergeCell ref="C502:D502"/>
    <mergeCell ref="F502:H502"/>
    <mergeCell ref="J502:K502"/>
    <mergeCell ref="N502:P502"/>
    <mergeCell ref="C499:D499"/>
    <mergeCell ref="F499:H499"/>
    <mergeCell ref="J499:K499"/>
    <mergeCell ref="N499:P499"/>
    <mergeCell ref="C500:D500"/>
    <mergeCell ref="F500:H500"/>
    <mergeCell ref="J500:K500"/>
    <mergeCell ref="N500:P500"/>
    <mergeCell ref="C497:D497"/>
    <mergeCell ref="F497:H497"/>
    <mergeCell ref="J497:K497"/>
    <mergeCell ref="N497:P497"/>
    <mergeCell ref="C498:D498"/>
    <mergeCell ref="F498:H498"/>
    <mergeCell ref="J498:K498"/>
    <mergeCell ref="N498:P498"/>
    <mergeCell ref="C507:D507"/>
    <mergeCell ref="F507:H507"/>
    <mergeCell ref="J507:K507"/>
    <mergeCell ref="N507:P507"/>
    <mergeCell ref="C508:D508"/>
    <mergeCell ref="F508:H508"/>
    <mergeCell ref="J508:K508"/>
    <mergeCell ref="N508:P508"/>
    <mergeCell ref="C505:D505"/>
    <mergeCell ref="F505:H505"/>
    <mergeCell ref="J505:K505"/>
    <mergeCell ref="N505:P505"/>
    <mergeCell ref="C506:D506"/>
    <mergeCell ref="F506:H506"/>
    <mergeCell ref="J506:K506"/>
    <mergeCell ref="N506:P506"/>
    <mergeCell ref="C503:D503"/>
    <mergeCell ref="F503:H503"/>
    <mergeCell ref="J503:K503"/>
    <mergeCell ref="N503:P503"/>
    <mergeCell ref="C504:D504"/>
    <mergeCell ref="F504:H504"/>
    <mergeCell ref="J504:K504"/>
    <mergeCell ref="N504:P504"/>
    <mergeCell ref="C513:D513"/>
    <mergeCell ref="F513:H513"/>
    <mergeCell ref="J513:K513"/>
    <mergeCell ref="N513:P513"/>
    <mergeCell ref="C514:D514"/>
    <mergeCell ref="F514:H514"/>
    <mergeCell ref="J514:K514"/>
    <mergeCell ref="N514:P514"/>
    <mergeCell ref="C511:D511"/>
    <mergeCell ref="F511:H511"/>
    <mergeCell ref="J511:K511"/>
    <mergeCell ref="N511:P511"/>
    <mergeCell ref="C512:D512"/>
    <mergeCell ref="F512:H512"/>
    <mergeCell ref="J512:K512"/>
    <mergeCell ref="N512:P512"/>
    <mergeCell ref="C509:D509"/>
    <mergeCell ref="F509:H509"/>
    <mergeCell ref="J509:K509"/>
    <mergeCell ref="N509:P509"/>
    <mergeCell ref="C510:D510"/>
    <mergeCell ref="F510:H510"/>
    <mergeCell ref="J510:K510"/>
    <mergeCell ref="N510:P510"/>
    <mergeCell ref="C519:D519"/>
    <mergeCell ref="F519:H519"/>
    <mergeCell ref="J519:K519"/>
    <mergeCell ref="N519:P519"/>
    <mergeCell ref="C520:D520"/>
    <mergeCell ref="F520:H520"/>
    <mergeCell ref="J520:K520"/>
    <mergeCell ref="N520:P520"/>
    <mergeCell ref="C517:D517"/>
    <mergeCell ref="F517:H517"/>
    <mergeCell ref="J517:K517"/>
    <mergeCell ref="N517:P517"/>
    <mergeCell ref="C518:D518"/>
    <mergeCell ref="F518:H518"/>
    <mergeCell ref="J518:K518"/>
    <mergeCell ref="N518:P518"/>
    <mergeCell ref="C515:D515"/>
    <mergeCell ref="F515:H515"/>
    <mergeCell ref="J515:K515"/>
    <mergeCell ref="N515:P515"/>
    <mergeCell ref="C516:D516"/>
    <mergeCell ref="F516:H516"/>
    <mergeCell ref="J516:K516"/>
    <mergeCell ref="N516:P516"/>
    <mergeCell ref="C525:D525"/>
    <mergeCell ref="F525:H525"/>
    <mergeCell ref="J525:K525"/>
    <mergeCell ref="N525:P525"/>
    <mergeCell ref="C526:D526"/>
    <mergeCell ref="F526:H526"/>
    <mergeCell ref="J526:K526"/>
    <mergeCell ref="N526:P526"/>
    <mergeCell ref="C523:D523"/>
    <mergeCell ref="F523:H523"/>
    <mergeCell ref="J523:K523"/>
    <mergeCell ref="N523:P523"/>
    <mergeCell ref="C524:D524"/>
    <mergeCell ref="F524:H524"/>
    <mergeCell ref="J524:K524"/>
    <mergeCell ref="N524:P524"/>
    <mergeCell ref="C521:D521"/>
    <mergeCell ref="F521:H521"/>
    <mergeCell ref="J521:K521"/>
    <mergeCell ref="N521:P521"/>
    <mergeCell ref="C522:D522"/>
    <mergeCell ref="F522:H522"/>
    <mergeCell ref="J522:K522"/>
    <mergeCell ref="N522:P522"/>
    <mergeCell ref="C531:D531"/>
    <mergeCell ref="F531:H531"/>
    <mergeCell ref="J531:K531"/>
    <mergeCell ref="N531:P531"/>
    <mergeCell ref="C532:D532"/>
    <mergeCell ref="F532:H532"/>
    <mergeCell ref="J532:K532"/>
    <mergeCell ref="N532:P532"/>
    <mergeCell ref="C529:D529"/>
    <mergeCell ref="F529:H529"/>
    <mergeCell ref="J529:K529"/>
    <mergeCell ref="N529:P529"/>
    <mergeCell ref="C530:D530"/>
    <mergeCell ref="F530:H530"/>
    <mergeCell ref="J530:K530"/>
    <mergeCell ref="N530:P530"/>
    <mergeCell ref="C527:D527"/>
    <mergeCell ref="F527:H527"/>
    <mergeCell ref="J527:K527"/>
    <mergeCell ref="N527:P527"/>
    <mergeCell ref="C528:D528"/>
    <mergeCell ref="F528:H528"/>
    <mergeCell ref="J528:K528"/>
    <mergeCell ref="N528:P528"/>
    <mergeCell ref="C537:D537"/>
    <mergeCell ref="F537:H537"/>
    <mergeCell ref="J537:K537"/>
    <mergeCell ref="N537:P537"/>
    <mergeCell ref="C538:D538"/>
    <mergeCell ref="F538:H538"/>
    <mergeCell ref="J538:K538"/>
    <mergeCell ref="N538:P538"/>
    <mergeCell ref="C535:D535"/>
    <mergeCell ref="F535:H535"/>
    <mergeCell ref="J535:K535"/>
    <mergeCell ref="N535:P535"/>
    <mergeCell ref="C536:D536"/>
    <mergeCell ref="F536:H536"/>
    <mergeCell ref="J536:K536"/>
    <mergeCell ref="N536:P536"/>
    <mergeCell ref="C533:D533"/>
    <mergeCell ref="F533:H533"/>
    <mergeCell ref="J533:K533"/>
    <mergeCell ref="N533:P533"/>
    <mergeCell ref="C534:D534"/>
    <mergeCell ref="F534:H534"/>
    <mergeCell ref="J534:K534"/>
    <mergeCell ref="N534:P534"/>
    <mergeCell ref="C543:D543"/>
    <mergeCell ref="F543:H543"/>
    <mergeCell ref="J543:K543"/>
    <mergeCell ref="N543:P543"/>
    <mergeCell ref="C544:D544"/>
    <mergeCell ref="F544:H544"/>
    <mergeCell ref="J544:K544"/>
    <mergeCell ref="N544:P544"/>
    <mergeCell ref="C541:D541"/>
    <mergeCell ref="F541:H541"/>
    <mergeCell ref="J541:K541"/>
    <mergeCell ref="N541:P541"/>
    <mergeCell ref="C542:D542"/>
    <mergeCell ref="F542:H542"/>
    <mergeCell ref="J542:K542"/>
    <mergeCell ref="N542:P542"/>
    <mergeCell ref="C539:D539"/>
    <mergeCell ref="F539:H539"/>
    <mergeCell ref="J539:K539"/>
    <mergeCell ref="N539:P539"/>
    <mergeCell ref="C540:D540"/>
    <mergeCell ref="F540:H540"/>
    <mergeCell ref="J540:K540"/>
    <mergeCell ref="N540:P540"/>
    <mergeCell ref="C549:D549"/>
    <mergeCell ref="F549:H549"/>
    <mergeCell ref="J549:K549"/>
    <mergeCell ref="N549:P549"/>
    <mergeCell ref="C550:D550"/>
    <mergeCell ref="F550:H550"/>
    <mergeCell ref="J550:K550"/>
    <mergeCell ref="N550:P550"/>
    <mergeCell ref="C547:D547"/>
    <mergeCell ref="F547:H547"/>
    <mergeCell ref="J547:K547"/>
    <mergeCell ref="N547:P547"/>
    <mergeCell ref="C548:D548"/>
    <mergeCell ref="F548:H548"/>
    <mergeCell ref="J548:K548"/>
    <mergeCell ref="N548:P548"/>
    <mergeCell ref="C545:D545"/>
    <mergeCell ref="F545:H545"/>
    <mergeCell ref="J545:K545"/>
    <mergeCell ref="N545:P545"/>
    <mergeCell ref="C546:D546"/>
    <mergeCell ref="F546:H546"/>
    <mergeCell ref="J546:K546"/>
    <mergeCell ref="N546:P546"/>
    <mergeCell ref="C555:D555"/>
    <mergeCell ref="F555:H555"/>
    <mergeCell ref="J555:K555"/>
    <mergeCell ref="N555:P555"/>
    <mergeCell ref="C556:D556"/>
    <mergeCell ref="F556:H556"/>
    <mergeCell ref="J556:K556"/>
    <mergeCell ref="N556:P556"/>
    <mergeCell ref="C553:D553"/>
    <mergeCell ref="F553:H553"/>
    <mergeCell ref="J553:K553"/>
    <mergeCell ref="N553:P553"/>
    <mergeCell ref="C554:D554"/>
    <mergeCell ref="F554:H554"/>
    <mergeCell ref="J554:K554"/>
    <mergeCell ref="N554:P554"/>
    <mergeCell ref="C551:D551"/>
    <mergeCell ref="F551:H551"/>
    <mergeCell ref="J551:K551"/>
    <mergeCell ref="N551:P551"/>
    <mergeCell ref="C552:D552"/>
    <mergeCell ref="F552:H552"/>
    <mergeCell ref="J552:K552"/>
    <mergeCell ref="N552:P552"/>
    <mergeCell ref="C561:D561"/>
    <mergeCell ref="F561:H561"/>
    <mergeCell ref="J561:K561"/>
    <mergeCell ref="N561:P561"/>
    <mergeCell ref="C562:D562"/>
    <mergeCell ref="F562:H562"/>
    <mergeCell ref="J562:K562"/>
    <mergeCell ref="N562:P562"/>
    <mergeCell ref="C559:D559"/>
    <mergeCell ref="F559:H559"/>
    <mergeCell ref="J559:K559"/>
    <mergeCell ref="N559:P559"/>
    <mergeCell ref="C560:D560"/>
    <mergeCell ref="F560:H560"/>
    <mergeCell ref="J560:K560"/>
    <mergeCell ref="N560:P560"/>
    <mergeCell ref="C557:D557"/>
    <mergeCell ref="F557:H557"/>
    <mergeCell ref="J557:K557"/>
    <mergeCell ref="N557:P557"/>
    <mergeCell ref="C558:D558"/>
    <mergeCell ref="F558:H558"/>
    <mergeCell ref="J558:K558"/>
    <mergeCell ref="N558:P558"/>
    <mergeCell ref="C567:D567"/>
    <mergeCell ref="F567:H567"/>
    <mergeCell ref="J567:K567"/>
    <mergeCell ref="N567:P567"/>
    <mergeCell ref="C568:D568"/>
    <mergeCell ref="F568:H568"/>
    <mergeCell ref="J568:K568"/>
    <mergeCell ref="N568:P568"/>
    <mergeCell ref="C565:D565"/>
    <mergeCell ref="F565:H565"/>
    <mergeCell ref="J565:K565"/>
    <mergeCell ref="N565:P565"/>
    <mergeCell ref="C566:D566"/>
    <mergeCell ref="F566:H566"/>
    <mergeCell ref="J566:K566"/>
    <mergeCell ref="N566:P566"/>
    <mergeCell ref="C563:D563"/>
    <mergeCell ref="F563:H563"/>
    <mergeCell ref="J563:K563"/>
    <mergeCell ref="N563:P563"/>
    <mergeCell ref="C564:D564"/>
    <mergeCell ref="F564:H564"/>
    <mergeCell ref="J564:K564"/>
    <mergeCell ref="N564:P564"/>
    <mergeCell ref="C573:D573"/>
    <mergeCell ref="F573:H573"/>
    <mergeCell ref="J573:K573"/>
    <mergeCell ref="N573:P573"/>
    <mergeCell ref="C574:D574"/>
    <mergeCell ref="F574:H574"/>
    <mergeCell ref="J574:K574"/>
    <mergeCell ref="N574:P574"/>
    <mergeCell ref="C571:D571"/>
    <mergeCell ref="F571:H571"/>
    <mergeCell ref="J571:K571"/>
    <mergeCell ref="N571:P571"/>
    <mergeCell ref="C572:D572"/>
    <mergeCell ref="F572:H572"/>
    <mergeCell ref="J572:K572"/>
    <mergeCell ref="N572:P572"/>
    <mergeCell ref="C569:D569"/>
    <mergeCell ref="F569:H569"/>
    <mergeCell ref="J569:K569"/>
    <mergeCell ref="N569:P569"/>
    <mergeCell ref="C570:D570"/>
    <mergeCell ref="F570:H570"/>
    <mergeCell ref="J570:K570"/>
    <mergeCell ref="N570:P570"/>
    <mergeCell ref="F579:H579"/>
    <mergeCell ref="C577:D577"/>
    <mergeCell ref="F577:H577"/>
    <mergeCell ref="J577:K577"/>
    <mergeCell ref="N577:P577"/>
    <mergeCell ref="C578:D578"/>
    <mergeCell ref="F578:H578"/>
    <mergeCell ref="J578:K578"/>
    <mergeCell ref="N578:P578"/>
    <mergeCell ref="C575:D575"/>
    <mergeCell ref="F575:H575"/>
    <mergeCell ref="J575:K575"/>
    <mergeCell ref="N575:P575"/>
    <mergeCell ref="C576:D576"/>
    <mergeCell ref="F576:H576"/>
    <mergeCell ref="J576:K576"/>
    <mergeCell ref="N576:P576"/>
  </mergeCells>
  <pageMargins left="0" right="0" top="0.74803149606299213" bottom="0" header="0.31496062992125984" footer="0.31496062992125984"/>
  <pageSetup paperSize="9" scale="65" orientation="landscape" r:id="rId1"/>
  <headerFooter alignWithMargins="0">
    <oddHeader>&amp;CBUDGET ECONOMICO COSTI 2020 DIPARTIMENTO DI MEDICINA CLINICA E SPERIMENTALE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A11F8E"/>
  </sheetPr>
  <dimension ref="A1:W221"/>
  <sheetViews>
    <sheetView topLeftCell="B101" workbookViewId="0">
      <selection activeCell="D211" sqref="D211:F211"/>
    </sheetView>
  </sheetViews>
  <sheetFormatPr defaultColWidth="9.140625" defaultRowHeight="24.95" customHeight="1"/>
  <cols>
    <col min="1" max="1" width="0" style="80" hidden="1" customWidth="1"/>
    <col min="2" max="2" width="9.140625" style="179"/>
    <col min="3" max="3" width="14.140625" style="80" customWidth="1"/>
    <col min="4" max="6" width="9.140625" style="80"/>
    <col min="7" max="7" width="14.5703125" style="80" bestFit="1" customWidth="1"/>
    <col min="8" max="10" width="9.140625" style="80"/>
    <col min="11" max="11" width="10.7109375" style="80" customWidth="1"/>
    <col min="12" max="14" width="0" style="80" hidden="1" customWidth="1"/>
    <col min="15" max="15" width="8.28515625" style="80" hidden="1" customWidth="1"/>
    <col min="16" max="16" width="16.42578125" style="100" bestFit="1" customWidth="1"/>
    <col min="17" max="21" width="14.5703125" style="100" bestFit="1" customWidth="1"/>
    <col min="22" max="22" width="9.140625" style="80"/>
    <col min="23" max="23" width="13.140625" style="80" bestFit="1" customWidth="1"/>
    <col min="24" max="255" width="9.140625" style="80"/>
    <col min="256" max="256" width="0" style="80" hidden="1" customWidth="1"/>
    <col min="257" max="257" width="8.5703125" style="80" customWidth="1"/>
    <col min="258" max="258" width="0.140625" style="80" customWidth="1"/>
    <col min="259" max="259" width="16.5703125" style="80" customWidth="1"/>
    <col min="260" max="262" width="9.140625" style="80"/>
    <col min="263" max="263" width="14.5703125" style="80" bestFit="1" customWidth="1"/>
    <col min="264" max="267" width="9.140625" style="80"/>
    <col min="268" max="271" width="0" style="80" hidden="1" customWidth="1"/>
    <col min="272" max="272" width="16.42578125" style="80" bestFit="1" customWidth="1"/>
    <col min="273" max="277" width="14.5703125" style="80" bestFit="1" customWidth="1"/>
    <col min="278" max="278" width="9.140625" style="80"/>
    <col min="279" max="279" width="13.140625" style="80" bestFit="1" customWidth="1"/>
    <col min="280" max="511" width="9.140625" style="80"/>
    <col min="512" max="512" width="0" style="80" hidden="1" customWidth="1"/>
    <col min="513" max="513" width="8.5703125" style="80" customWidth="1"/>
    <col min="514" max="514" width="0.140625" style="80" customWidth="1"/>
    <col min="515" max="515" width="16.5703125" style="80" customWidth="1"/>
    <col min="516" max="518" width="9.140625" style="80"/>
    <col min="519" max="519" width="14.5703125" style="80" bestFit="1" customWidth="1"/>
    <col min="520" max="523" width="9.140625" style="80"/>
    <col min="524" max="527" width="0" style="80" hidden="1" customWidth="1"/>
    <col min="528" max="528" width="16.42578125" style="80" bestFit="1" customWidth="1"/>
    <col min="529" max="533" width="14.5703125" style="80" bestFit="1" customWidth="1"/>
    <col min="534" max="534" width="9.140625" style="80"/>
    <col min="535" max="535" width="13.140625" style="80" bestFit="1" customWidth="1"/>
    <col min="536" max="767" width="9.140625" style="80"/>
    <col min="768" max="768" width="0" style="80" hidden="1" customWidth="1"/>
    <col min="769" max="769" width="8.5703125" style="80" customWidth="1"/>
    <col min="770" max="770" width="0.140625" style="80" customWidth="1"/>
    <col min="771" max="771" width="16.5703125" style="80" customWidth="1"/>
    <col min="772" max="774" width="9.140625" style="80"/>
    <col min="775" max="775" width="14.5703125" style="80" bestFit="1" customWidth="1"/>
    <col min="776" max="779" width="9.140625" style="80"/>
    <col min="780" max="783" width="0" style="80" hidden="1" customWidth="1"/>
    <col min="784" max="784" width="16.42578125" style="80" bestFit="1" customWidth="1"/>
    <col min="785" max="789" width="14.5703125" style="80" bestFit="1" customWidth="1"/>
    <col min="790" max="790" width="9.140625" style="80"/>
    <col min="791" max="791" width="13.140625" style="80" bestFit="1" customWidth="1"/>
    <col min="792" max="1023" width="9.140625" style="80"/>
    <col min="1024" max="1024" width="0" style="80" hidden="1" customWidth="1"/>
    <col min="1025" max="1025" width="8.5703125" style="80" customWidth="1"/>
    <col min="1026" max="1026" width="0.140625" style="80" customWidth="1"/>
    <col min="1027" max="1027" width="16.5703125" style="80" customWidth="1"/>
    <col min="1028" max="1030" width="9.140625" style="80"/>
    <col min="1031" max="1031" width="14.5703125" style="80" bestFit="1" customWidth="1"/>
    <col min="1032" max="1035" width="9.140625" style="80"/>
    <col min="1036" max="1039" width="0" style="80" hidden="1" customWidth="1"/>
    <col min="1040" max="1040" width="16.42578125" style="80" bestFit="1" customWidth="1"/>
    <col min="1041" max="1045" width="14.5703125" style="80" bestFit="1" customWidth="1"/>
    <col min="1046" max="1046" width="9.140625" style="80"/>
    <col min="1047" max="1047" width="13.140625" style="80" bestFit="1" customWidth="1"/>
    <col min="1048" max="1279" width="9.140625" style="80"/>
    <col min="1280" max="1280" width="0" style="80" hidden="1" customWidth="1"/>
    <col min="1281" max="1281" width="8.5703125" style="80" customWidth="1"/>
    <col min="1282" max="1282" width="0.140625" style="80" customWidth="1"/>
    <col min="1283" max="1283" width="16.5703125" style="80" customWidth="1"/>
    <col min="1284" max="1286" width="9.140625" style="80"/>
    <col min="1287" max="1287" width="14.5703125" style="80" bestFit="1" customWidth="1"/>
    <col min="1288" max="1291" width="9.140625" style="80"/>
    <col min="1292" max="1295" width="0" style="80" hidden="1" customWidth="1"/>
    <col min="1296" max="1296" width="16.42578125" style="80" bestFit="1" customWidth="1"/>
    <col min="1297" max="1301" width="14.5703125" style="80" bestFit="1" customWidth="1"/>
    <col min="1302" max="1302" width="9.140625" style="80"/>
    <col min="1303" max="1303" width="13.140625" style="80" bestFit="1" customWidth="1"/>
    <col min="1304" max="1535" width="9.140625" style="80"/>
    <col min="1536" max="1536" width="0" style="80" hidden="1" customWidth="1"/>
    <col min="1537" max="1537" width="8.5703125" style="80" customWidth="1"/>
    <col min="1538" max="1538" width="0.140625" style="80" customWidth="1"/>
    <col min="1539" max="1539" width="16.5703125" style="80" customWidth="1"/>
    <col min="1540" max="1542" width="9.140625" style="80"/>
    <col min="1543" max="1543" width="14.5703125" style="80" bestFit="1" customWidth="1"/>
    <col min="1544" max="1547" width="9.140625" style="80"/>
    <col min="1548" max="1551" width="0" style="80" hidden="1" customWidth="1"/>
    <col min="1552" max="1552" width="16.42578125" style="80" bestFit="1" customWidth="1"/>
    <col min="1553" max="1557" width="14.5703125" style="80" bestFit="1" customWidth="1"/>
    <col min="1558" max="1558" width="9.140625" style="80"/>
    <col min="1559" max="1559" width="13.140625" style="80" bestFit="1" customWidth="1"/>
    <col min="1560" max="1791" width="9.140625" style="80"/>
    <col min="1792" max="1792" width="0" style="80" hidden="1" customWidth="1"/>
    <col min="1793" max="1793" width="8.5703125" style="80" customWidth="1"/>
    <col min="1794" max="1794" width="0.140625" style="80" customWidth="1"/>
    <col min="1795" max="1795" width="16.5703125" style="80" customWidth="1"/>
    <col min="1796" max="1798" width="9.140625" style="80"/>
    <col min="1799" max="1799" width="14.5703125" style="80" bestFit="1" customWidth="1"/>
    <col min="1800" max="1803" width="9.140625" style="80"/>
    <col min="1804" max="1807" width="0" style="80" hidden="1" customWidth="1"/>
    <col min="1808" max="1808" width="16.42578125" style="80" bestFit="1" customWidth="1"/>
    <col min="1809" max="1813" width="14.5703125" style="80" bestFit="1" customWidth="1"/>
    <col min="1814" max="1814" width="9.140625" style="80"/>
    <col min="1815" max="1815" width="13.140625" style="80" bestFit="1" customWidth="1"/>
    <col min="1816" max="2047" width="9.140625" style="80"/>
    <col min="2048" max="2048" width="0" style="80" hidden="1" customWidth="1"/>
    <col min="2049" max="2049" width="8.5703125" style="80" customWidth="1"/>
    <col min="2050" max="2050" width="0.140625" style="80" customWidth="1"/>
    <col min="2051" max="2051" width="16.5703125" style="80" customWidth="1"/>
    <col min="2052" max="2054" width="9.140625" style="80"/>
    <col min="2055" max="2055" width="14.5703125" style="80" bestFit="1" customWidth="1"/>
    <col min="2056" max="2059" width="9.140625" style="80"/>
    <col min="2060" max="2063" width="0" style="80" hidden="1" customWidth="1"/>
    <col min="2064" max="2064" width="16.42578125" style="80" bestFit="1" customWidth="1"/>
    <col min="2065" max="2069" width="14.5703125" style="80" bestFit="1" customWidth="1"/>
    <col min="2070" max="2070" width="9.140625" style="80"/>
    <col min="2071" max="2071" width="13.140625" style="80" bestFit="1" customWidth="1"/>
    <col min="2072" max="2303" width="9.140625" style="80"/>
    <col min="2304" max="2304" width="0" style="80" hidden="1" customWidth="1"/>
    <col min="2305" max="2305" width="8.5703125" style="80" customWidth="1"/>
    <col min="2306" max="2306" width="0.140625" style="80" customWidth="1"/>
    <col min="2307" max="2307" width="16.5703125" style="80" customWidth="1"/>
    <col min="2308" max="2310" width="9.140625" style="80"/>
    <col min="2311" max="2311" width="14.5703125" style="80" bestFit="1" customWidth="1"/>
    <col min="2312" max="2315" width="9.140625" style="80"/>
    <col min="2316" max="2319" width="0" style="80" hidden="1" customWidth="1"/>
    <col min="2320" max="2320" width="16.42578125" style="80" bestFit="1" customWidth="1"/>
    <col min="2321" max="2325" width="14.5703125" style="80" bestFit="1" customWidth="1"/>
    <col min="2326" max="2326" width="9.140625" style="80"/>
    <col min="2327" max="2327" width="13.140625" style="80" bestFit="1" customWidth="1"/>
    <col min="2328" max="2559" width="9.140625" style="80"/>
    <col min="2560" max="2560" width="0" style="80" hidden="1" customWidth="1"/>
    <col min="2561" max="2561" width="8.5703125" style="80" customWidth="1"/>
    <col min="2562" max="2562" width="0.140625" style="80" customWidth="1"/>
    <col min="2563" max="2563" width="16.5703125" style="80" customWidth="1"/>
    <col min="2564" max="2566" width="9.140625" style="80"/>
    <col min="2567" max="2567" width="14.5703125" style="80" bestFit="1" customWidth="1"/>
    <col min="2568" max="2571" width="9.140625" style="80"/>
    <col min="2572" max="2575" width="0" style="80" hidden="1" customWidth="1"/>
    <col min="2576" max="2576" width="16.42578125" style="80" bestFit="1" customWidth="1"/>
    <col min="2577" max="2581" width="14.5703125" style="80" bestFit="1" customWidth="1"/>
    <col min="2582" max="2582" width="9.140625" style="80"/>
    <col min="2583" max="2583" width="13.140625" style="80" bestFit="1" customWidth="1"/>
    <col min="2584" max="2815" width="9.140625" style="80"/>
    <col min="2816" max="2816" width="0" style="80" hidden="1" customWidth="1"/>
    <col min="2817" max="2817" width="8.5703125" style="80" customWidth="1"/>
    <col min="2818" max="2818" width="0.140625" style="80" customWidth="1"/>
    <col min="2819" max="2819" width="16.5703125" style="80" customWidth="1"/>
    <col min="2820" max="2822" width="9.140625" style="80"/>
    <col min="2823" max="2823" width="14.5703125" style="80" bestFit="1" customWidth="1"/>
    <col min="2824" max="2827" width="9.140625" style="80"/>
    <col min="2828" max="2831" width="0" style="80" hidden="1" customWidth="1"/>
    <col min="2832" max="2832" width="16.42578125" style="80" bestFit="1" customWidth="1"/>
    <col min="2833" max="2837" width="14.5703125" style="80" bestFit="1" customWidth="1"/>
    <col min="2838" max="2838" width="9.140625" style="80"/>
    <col min="2839" max="2839" width="13.140625" style="80" bestFit="1" customWidth="1"/>
    <col min="2840" max="3071" width="9.140625" style="80"/>
    <col min="3072" max="3072" width="0" style="80" hidden="1" customWidth="1"/>
    <col min="3073" max="3073" width="8.5703125" style="80" customWidth="1"/>
    <col min="3074" max="3074" width="0.140625" style="80" customWidth="1"/>
    <col min="3075" max="3075" width="16.5703125" style="80" customWidth="1"/>
    <col min="3076" max="3078" width="9.140625" style="80"/>
    <col min="3079" max="3079" width="14.5703125" style="80" bestFit="1" customWidth="1"/>
    <col min="3080" max="3083" width="9.140625" style="80"/>
    <col min="3084" max="3087" width="0" style="80" hidden="1" customWidth="1"/>
    <col min="3088" max="3088" width="16.42578125" style="80" bestFit="1" customWidth="1"/>
    <col min="3089" max="3093" width="14.5703125" style="80" bestFit="1" customWidth="1"/>
    <col min="3094" max="3094" width="9.140625" style="80"/>
    <col min="3095" max="3095" width="13.140625" style="80" bestFit="1" customWidth="1"/>
    <col min="3096" max="3327" width="9.140625" style="80"/>
    <col min="3328" max="3328" width="0" style="80" hidden="1" customWidth="1"/>
    <col min="3329" max="3329" width="8.5703125" style="80" customWidth="1"/>
    <col min="3330" max="3330" width="0.140625" style="80" customWidth="1"/>
    <col min="3331" max="3331" width="16.5703125" style="80" customWidth="1"/>
    <col min="3332" max="3334" width="9.140625" style="80"/>
    <col min="3335" max="3335" width="14.5703125" style="80" bestFit="1" customWidth="1"/>
    <col min="3336" max="3339" width="9.140625" style="80"/>
    <col min="3340" max="3343" width="0" style="80" hidden="1" customWidth="1"/>
    <col min="3344" max="3344" width="16.42578125" style="80" bestFit="1" customWidth="1"/>
    <col min="3345" max="3349" width="14.5703125" style="80" bestFit="1" customWidth="1"/>
    <col min="3350" max="3350" width="9.140625" style="80"/>
    <col min="3351" max="3351" width="13.140625" style="80" bestFit="1" customWidth="1"/>
    <col min="3352" max="3583" width="9.140625" style="80"/>
    <col min="3584" max="3584" width="0" style="80" hidden="1" customWidth="1"/>
    <col min="3585" max="3585" width="8.5703125" style="80" customWidth="1"/>
    <col min="3586" max="3586" width="0.140625" style="80" customWidth="1"/>
    <col min="3587" max="3587" width="16.5703125" style="80" customWidth="1"/>
    <col min="3588" max="3590" width="9.140625" style="80"/>
    <col min="3591" max="3591" width="14.5703125" style="80" bestFit="1" customWidth="1"/>
    <col min="3592" max="3595" width="9.140625" style="80"/>
    <col min="3596" max="3599" width="0" style="80" hidden="1" customWidth="1"/>
    <col min="3600" max="3600" width="16.42578125" style="80" bestFit="1" customWidth="1"/>
    <col min="3601" max="3605" width="14.5703125" style="80" bestFit="1" customWidth="1"/>
    <col min="3606" max="3606" width="9.140625" style="80"/>
    <col min="3607" max="3607" width="13.140625" style="80" bestFit="1" customWidth="1"/>
    <col min="3608" max="3839" width="9.140625" style="80"/>
    <col min="3840" max="3840" width="0" style="80" hidden="1" customWidth="1"/>
    <col min="3841" max="3841" width="8.5703125" style="80" customWidth="1"/>
    <col min="3842" max="3842" width="0.140625" style="80" customWidth="1"/>
    <col min="3843" max="3843" width="16.5703125" style="80" customWidth="1"/>
    <col min="3844" max="3846" width="9.140625" style="80"/>
    <col min="3847" max="3847" width="14.5703125" style="80" bestFit="1" customWidth="1"/>
    <col min="3848" max="3851" width="9.140625" style="80"/>
    <col min="3852" max="3855" width="0" style="80" hidden="1" customWidth="1"/>
    <col min="3856" max="3856" width="16.42578125" style="80" bestFit="1" customWidth="1"/>
    <col min="3857" max="3861" width="14.5703125" style="80" bestFit="1" customWidth="1"/>
    <col min="3862" max="3862" width="9.140625" style="80"/>
    <col min="3863" max="3863" width="13.140625" style="80" bestFit="1" customWidth="1"/>
    <col min="3864" max="4095" width="9.140625" style="80"/>
    <col min="4096" max="4096" width="0" style="80" hidden="1" customWidth="1"/>
    <col min="4097" max="4097" width="8.5703125" style="80" customWidth="1"/>
    <col min="4098" max="4098" width="0.140625" style="80" customWidth="1"/>
    <col min="4099" max="4099" width="16.5703125" style="80" customWidth="1"/>
    <col min="4100" max="4102" width="9.140625" style="80"/>
    <col min="4103" max="4103" width="14.5703125" style="80" bestFit="1" customWidth="1"/>
    <col min="4104" max="4107" width="9.140625" style="80"/>
    <col min="4108" max="4111" width="0" style="80" hidden="1" customWidth="1"/>
    <col min="4112" max="4112" width="16.42578125" style="80" bestFit="1" customWidth="1"/>
    <col min="4113" max="4117" width="14.5703125" style="80" bestFit="1" customWidth="1"/>
    <col min="4118" max="4118" width="9.140625" style="80"/>
    <col min="4119" max="4119" width="13.140625" style="80" bestFit="1" customWidth="1"/>
    <col min="4120" max="4351" width="9.140625" style="80"/>
    <col min="4352" max="4352" width="0" style="80" hidden="1" customWidth="1"/>
    <col min="4353" max="4353" width="8.5703125" style="80" customWidth="1"/>
    <col min="4354" max="4354" width="0.140625" style="80" customWidth="1"/>
    <col min="4355" max="4355" width="16.5703125" style="80" customWidth="1"/>
    <col min="4356" max="4358" width="9.140625" style="80"/>
    <col min="4359" max="4359" width="14.5703125" style="80" bestFit="1" customWidth="1"/>
    <col min="4360" max="4363" width="9.140625" style="80"/>
    <col min="4364" max="4367" width="0" style="80" hidden="1" customWidth="1"/>
    <col min="4368" max="4368" width="16.42578125" style="80" bestFit="1" customWidth="1"/>
    <col min="4369" max="4373" width="14.5703125" style="80" bestFit="1" customWidth="1"/>
    <col min="4374" max="4374" width="9.140625" style="80"/>
    <col min="4375" max="4375" width="13.140625" style="80" bestFit="1" customWidth="1"/>
    <col min="4376" max="4607" width="9.140625" style="80"/>
    <col min="4608" max="4608" width="0" style="80" hidden="1" customWidth="1"/>
    <col min="4609" max="4609" width="8.5703125" style="80" customWidth="1"/>
    <col min="4610" max="4610" width="0.140625" style="80" customWidth="1"/>
    <col min="4611" max="4611" width="16.5703125" style="80" customWidth="1"/>
    <col min="4612" max="4614" width="9.140625" style="80"/>
    <col min="4615" max="4615" width="14.5703125" style="80" bestFit="1" customWidth="1"/>
    <col min="4616" max="4619" width="9.140625" style="80"/>
    <col min="4620" max="4623" width="0" style="80" hidden="1" customWidth="1"/>
    <col min="4624" max="4624" width="16.42578125" style="80" bestFit="1" customWidth="1"/>
    <col min="4625" max="4629" width="14.5703125" style="80" bestFit="1" customWidth="1"/>
    <col min="4630" max="4630" width="9.140625" style="80"/>
    <col min="4631" max="4631" width="13.140625" style="80" bestFit="1" customWidth="1"/>
    <col min="4632" max="4863" width="9.140625" style="80"/>
    <col min="4864" max="4864" width="0" style="80" hidden="1" customWidth="1"/>
    <col min="4865" max="4865" width="8.5703125" style="80" customWidth="1"/>
    <col min="4866" max="4866" width="0.140625" style="80" customWidth="1"/>
    <col min="4867" max="4867" width="16.5703125" style="80" customWidth="1"/>
    <col min="4868" max="4870" width="9.140625" style="80"/>
    <col min="4871" max="4871" width="14.5703125" style="80" bestFit="1" customWidth="1"/>
    <col min="4872" max="4875" width="9.140625" style="80"/>
    <col min="4876" max="4879" width="0" style="80" hidden="1" customWidth="1"/>
    <col min="4880" max="4880" width="16.42578125" style="80" bestFit="1" customWidth="1"/>
    <col min="4881" max="4885" width="14.5703125" style="80" bestFit="1" customWidth="1"/>
    <col min="4886" max="4886" width="9.140625" style="80"/>
    <col min="4887" max="4887" width="13.140625" style="80" bestFit="1" customWidth="1"/>
    <col min="4888" max="5119" width="9.140625" style="80"/>
    <col min="5120" max="5120" width="0" style="80" hidden="1" customWidth="1"/>
    <col min="5121" max="5121" width="8.5703125" style="80" customWidth="1"/>
    <col min="5122" max="5122" width="0.140625" style="80" customWidth="1"/>
    <col min="5123" max="5123" width="16.5703125" style="80" customWidth="1"/>
    <col min="5124" max="5126" width="9.140625" style="80"/>
    <col min="5127" max="5127" width="14.5703125" style="80" bestFit="1" customWidth="1"/>
    <col min="5128" max="5131" width="9.140625" style="80"/>
    <col min="5132" max="5135" width="0" style="80" hidden="1" customWidth="1"/>
    <col min="5136" max="5136" width="16.42578125" style="80" bestFit="1" customWidth="1"/>
    <col min="5137" max="5141" width="14.5703125" style="80" bestFit="1" customWidth="1"/>
    <col min="5142" max="5142" width="9.140625" style="80"/>
    <col min="5143" max="5143" width="13.140625" style="80" bestFit="1" customWidth="1"/>
    <col min="5144" max="5375" width="9.140625" style="80"/>
    <col min="5376" max="5376" width="0" style="80" hidden="1" customWidth="1"/>
    <col min="5377" max="5377" width="8.5703125" style="80" customWidth="1"/>
    <col min="5378" max="5378" width="0.140625" style="80" customWidth="1"/>
    <col min="5379" max="5379" width="16.5703125" style="80" customWidth="1"/>
    <col min="5380" max="5382" width="9.140625" style="80"/>
    <col min="5383" max="5383" width="14.5703125" style="80" bestFit="1" customWidth="1"/>
    <col min="5384" max="5387" width="9.140625" style="80"/>
    <col min="5388" max="5391" width="0" style="80" hidden="1" customWidth="1"/>
    <col min="5392" max="5392" width="16.42578125" style="80" bestFit="1" customWidth="1"/>
    <col min="5393" max="5397" width="14.5703125" style="80" bestFit="1" customWidth="1"/>
    <col min="5398" max="5398" width="9.140625" style="80"/>
    <col min="5399" max="5399" width="13.140625" style="80" bestFit="1" customWidth="1"/>
    <col min="5400" max="5631" width="9.140625" style="80"/>
    <col min="5632" max="5632" width="0" style="80" hidden="1" customWidth="1"/>
    <col min="5633" max="5633" width="8.5703125" style="80" customWidth="1"/>
    <col min="5634" max="5634" width="0.140625" style="80" customWidth="1"/>
    <col min="5635" max="5635" width="16.5703125" style="80" customWidth="1"/>
    <col min="5636" max="5638" width="9.140625" style="80"/>
    <col min="5639" max="5639" width="14.5703125" style="80" bestFit="1" customWidth="1"/>
    <col min="5640" max="5643" width="9.140625" style="80"/>
    <col min="5644" max="5647" width="0" style="80" hidden="1" customWidth="1"/>
    <col min="5648" max="5648" width="16.42578125" style="80" bestFit="1" customWidth="1"/>
    <col min="5649" max="5653" width="14.5703125" style="80" bestFit="1" customWidth="1"/>
    <col min="5654" max="5654" width="9.140625" style="80"/>
    <col min="5655" max="5655" width="13.140625" style="80" bestFit="1" customWidth="1"/>
    <col min="5656" max="5887" width="9.140625" style="80"/>
    <col min="5888" max="5888" width="0" style="80" hidden="1" customWidth="1"/>
    <col min="5889" max="5889" width="8.5703125" style="80" customWidth="1"/>
    <col min="5890" max="5890" width="0.140625" style="80" customWidth="1"/>
    <col min="5891" max="5891" width="16.5703125" style="80" customWidth="1"/>
    <col min="5892" max="5894" width="9.140625" style="80"/>
    <col min="5895" max="5895" width="14.5703125" style="80" bestFit="1" customWidth="1"/>
    <col min="5896" max="5899" width="9.140625" style="80"/>
    <col min="5900" max="5903" width="0" style="80" hidden="1" customWidth="1"/>
    <col min="5904" max="5904" width="16.42578125" style="80" bestFit="1" customWidth="1"/>
    <col min="5905" max="5909" width="14.5703125" style="80" bestFit="1" customWidth="1"/>
    <col min="5910" max="5910" width="9.140625" style="80"/>
    <col min="5911" max="5911" width="13.140625" style="80" bestFit="1" customWidth="1"/>
    <col min="5912" max="6143" width="9.140625" style="80"/>
    <col min="6144" max="6144" width="0" style="80" hidden="1" customWidth="1"/>
    <col min="6145" max="6145" width="8.5703125" style="80" customWidth="1"/>
    <col min="6146" max="6146" width="0.140625" style="80" customWidth="1"/>
    <col min="6147" max="6147" width="16.5703125" style="80" customWidth="1"/>
    <col min="6148" max="6150" width="9.140625" style="80"/>
    <col min="6151" max="6151" width="14.5703125" style="80" bestFit="1" customWidth="1"/>
    <col min="6152" max="6155" width="9.140625" style="80"/>
    <col min="6156" max="6159" width="0" style="80" hidden="1" customWidth="1"/>
    <col min="6160" max="6160" width="16.42578125" style="80" bestFit="1" customWidth="1"/>
    <col min="6161" max="6165" width="14.5703125" style="80" bestFit="1" customWidth="1"/>
    <col min="6166" max="6166" width="9.140625" style="80"/>
    <col min="6167" max="6167" width="13.140625" style="80" bestFit="1" customWidth="1"/>
    <col min="6168" max="6399" width="9.140625" style="80"/>
    <col min="6400" max="6400" width="0" style="80" hidden="1" customWidth="1"/>
    <col min="6401" max="6401" width="8.5703125" style="80" customWidth="1"/>
    <col min="6402" max="6402" width="0.140625" style="80" customWidth="1"/>
    <col min="6403" max="6403" width="16.5703125" style="80" customWidth="1"/>
    <col min="6404" max="6406" width="9.140625" style="80"/>
    <col min="6407" max="6407" width="14.5703125" style="80" bestFit="1" customWidth="1"/>
    <col min="6408" max="6411" width="9.140625" style="80"/>
    <col min="6412" max="6415" width="0" style="80" hidden="1" customWidth="1"/>
    <col min="6416" max="6416" width="16.42578125" style="80" bestFit="1" customWidth="1"/>
    <col min="6417" max="6421" width="14.5703125" style="80" bestFit="1" customWidth="1"/>
    <col min="6422" max="6422" width="9.140625" style="80"/>
    <col min="6423" max="6423" width="13.140625" style="80" bestFit="1" customWidth="1"/>
    <col min="6424" max="6655" width="9.140625" style="80"/>
    <col min="6656" max="6656" width="0" style="80" hidden="1" customWidth="1"/>
    <col min="6657" max="6657" width="8.5703125" style="80" customWidth="1"/>
    <col min="6658" max="6658" width="0.140625" style="80" customWidth="1"/>
    <col min="6659" max="6659" width="16.5703125" style="80" customWidth="1"/>
    <col min="6660" max="6662" width="9.140625" style="80"/>
    <col min="6663" max="6663" width="14.5703125" style="80" bestFit="1" customWidth="1"/>
    <col min="6664" max="6667" width="9.140625" style="80"/>
    <col min="6668" max="6671" width="0" style="80" hidden="1" customWidth="1"/>
    <col min="6672" max="6672" width="16.42578125" style="80" bestFit="1" customWidth="1"/>
    <col min="6673" max="6677" width="14.5703125" style="80" bestFit="1" customWidth="1"/>
    <col min="6678" max="6678" width="9.140625" style="80"/>
    <col min="6679" max="6679" width="13.140625" style="80" bestFit="1" customWidth="1"/>
    <col min="6680" max="6911" width="9.140625" style="80"/>
    <col min="6912" max="6912" width="0" style="80" hidden="1" customWidth="1"/>
    <col min="6913" max="6913" width="8.5703125" style="80" customWidth="1"/>
    <col min="6914" max="6914" width="0.140625" style="80" customWidth="1"/>
    <col min="6915" max="6915" width="16.5703125" style="80" customWidth="1"/>
    <col min="6916" max="6918" width="9.140625" style="80"/>
    <col min="6919" max="6919" width="14.5703125" style="80" bestFit="1" customWidth="1"/>
    <col min="6920" max="6923" width="9.140625" style="80"/>
    <col min="6924" max="6927" width="0" style="80" hidden="1" customWidth="1"/>
    <col min="6928" max="6928" width="16.42578125" style="80" bestFit="1" customWidth="1"/>
    <col min="6929" max="6933" width="14.5703125" style="80" bestFit="1" customWidth="1"/>
    <col min="6934" max="6934" width="9.140625" style="80"/>
    <col min="6935" max="6935" width="13.140625" style="80" bestFit="1" customWidth="1"/>
    <col min="6936" max="7167" width="9.140625" style="80"/>
    <col min="7168" max="7168" width="0" style="80" hidden="1" customWidth="1"/>
    <col min="7169" max="7169" width="8.5703125" style="80" customWidth="1"/>
    <col min="7170" max="7170" width="0.140625" style="80" customWidth="1"/>
    <col min="7171" max="7171" width="16.5703125" style="80" customWidth="1"/>
    <col min="7172" max="7174" width="9.140625" style="80"/>
    <col min="7175" max="7175" width="14.5703125" style="80" bestFit="1" customWidth="1"/>
    <col min="7176" max="7179" width="9.140625" style="80"/>
    <col min="7180" max="7183" width="0" style="80" hidden="1" customWidth="1"/>
    <col min="7184" max="7184" width="16.42578125" style="80" bestFit="1" customWidth="1"/>
    <col min="7185" max="7189" width="14.5703125" style="80" bestFit="1" customWidth="1"/>
    <col min="7190" max="7190" width="9.140625" style="80"/>
    <col min="7191" max="7191" width="13.140625" style="80" bestFit="1" customWidth="1"/>
    <col min="7192" max="7423" width="9.140625" style="80"/>
    <col min="7424" max="7424" width="0" style="80" hidden="1" customWidth="1"/>
    <col min="7425" max="7425" width="8.5703125" style="80" customWidth="1"/>
    <col min="7426" max="7426" width="0.140625" style="80" customWidth="1"/>
    <col min="7427" max="7427" width="16.5703125" style="80" customWidth="1"/>
    <col min="7428" max="7430" width="9.140625" style="80"/>
    <col min="7431" max="7431" width="14.5703125" style="80" bestFit="1" customWidth="1"/>
    <col min="7432" max="7435" width="9.140625" style="80"/>
    <col min="7436" max="7439" width="0" style="80" hidden="1" customWidth="1"/>
    <col min="7440" max="7440" width="16.42578125" style="80" bestFit="1" customWidth="1"/>
    <col min="7441" max="7445" width="14.5703125" style="80" bestFit="1" customWidth="1"/>
    <col min="7446" max="7446" width="9.140625" style="80"/>
    <col min="7447" max="7447" width="13.140625" style="80" bestFit="1" customWidth="1"/>
    <col min="7448" max="7679" width="9.140625" style="80"/>
    <col min="7680" max="7680" width="0" style="80" hidden="1" customWidth="1"/>
    <col min="7681" max="7681" width="8.5703125" style="80" customWidth="1"/>
    <col min="7682" max="7682" width="0.140625" style="80" customWidth="1"/>
    <col min="7683" max="7683" width="16.5703125" style="80" customWidth="1"/>
    <col min="7684" max="7686" width="9.140625" style="80"/>
    <col min="7687" max="7687" width="14.5703125" style="80" bestFit="1" customWidth="1"/>
    <col min="7688" max="7691" width="9.140625" style="80"/>
    <col min="7692" max="7695" width="0" style="80" hidden="1" customWidth="1"/>
    <col min="7696" max="7696" width="16.42578125" style="80" bestFit="1" customWidth="1"/>
    <col min="7697" max="7701" width="14.5703125" style="80" bestFit="1" customWidth="1"/>
    <col min="7702" max="7702" width="9.140625" style="80"/>
    <col min="7703" max="7703" width="13.140625" style="80" bestFit="1" customWidth="1"/>
    <col min="7704" max="7935" width="9.140625" style="80"/>
    <col min="7936" max="7936" width="0" style="80" hidden="1" customWidth="1"/>
    <col min="7937" max="7937" width="8.5703125" style="80" customWidth="1"/>
    <col min="7938" max="7938" width="0.140625" style="80" customWidth="1"/>
    <col min="7939" max="7939" width="16.5703125" style="80" customWidth="1"/>
    <col min="7940" max="7942" width="9.140625" style="80"/>
    <col min="7943" max="7943" width="14.5703125" style="80" bestFit="1" customWidth="1"/>
    <col min="7944" max="7947" width="9.140625" style="80"/>
    <col min="7948" max="7951" width="0" style="80" hidden="1" customWidth="1"/>
    <col min="7952" max="7952" width="16.42578125" style="80" bestFit="1" customWidth="1"/>
    <col min="7953" max="7957" width="14.5703125" style="80" bestFit="1" customWidth="1"/>
    <col min="7958" max="7958" width="9.140625" style="80"/>
    <col min="7959" max="7959" width="13.140625" style="80" bestFit="1" customWidth="1"/>
    <col min="7960" max="8191" width="9.140625" style="80"/>
    <col min="8192" max="8192" width="0" style="80" hidden="1" customWidth="1"/>
    <col min="8193" max="8193" width="8.5703125" style="80" customWidth="1"/>
    <col min="8194" max="8194" width="0.140625" style="80" customWidth="1"/>
    <col min="8195" max="8195" width="16.5703125" style="80" customWidth="1"/>
    <col min="8196" max="8198" width="9.140625" style="80"/>
    <col min="8199" max="8199" width="14.5703125" style="80" bestFit="1" customWidth="1"/>
    <col min="8200" max="8203" width="9.140625" style="80"/>
    <col min="8204" max="8207" width="0" style="80" hidden="1" customWidth="1"/>
    <col min="8208" max="8208" width="16.42578125" style="80" bestFit="1" customWidth="1"/>
    <col min="8209" max="8213" width="14.5703125" style="80" bestFit="1" customWidth="1"/>
    <col min="8214" max="8214" width="9.140625" style="80"/>
    <col min="8215" max="8215" width="13.140625" style="80" bestFit="1" customWidth="1"/>
    <col min="8216" max="8447" width="9.140625" style="80"/>
    <col min="8448" max="8448" width="0" style="80" hidden="1" customWidth="1"/>
    <col min="8449" max="8449" width="8.5703125" style="80" customWidth="1"/>
    <col min="8450" max="8450" width="0.140625" style="80" customWidth="1"/>
    <col min="8451" max="8451" width="16.5703125" style="80" customWidth="1"/>
    <col min="8452" max="8454" width="9.140625" style="80"/>
    <col min="8455" max="8455" width="14.5703125" style="80" bestFit="1" customWidth="1"/>
    <col min="8456" max="8459" width="9.140625" style="80"/>
    <col min="8460" max="8463" width="0" style="80" hidden="1" customWidth="1"/>
    <col min="8464" max="8464" width="16.42578125" style="80" bestFit="1" customWidth="1"/>
    <col min="8465" max="8469" width="14.5703125" style="80" bestFit="1" customWidth="1"/>
    <col min="8470" max="8470" width="9.140625" style="80"/>
    <col min="8471" max="8471" width="13.140625" style="80" bestFit="1" customWidth="1"/>
    <col min="8472" max="8703" width="9.140625" style="80"/>
    <col min="8704" max="8704" width="0" style="80" hidden="1" customWidth="1"/>
    <col min="8705" max="8705" width="8.5703125" style="80" customWidth="1"/>
    <col min="8706" max="8706" width="0.140625" style="80" customWidth="1"/>
    <col min="8707" max="8707" width="16.5703125" style="80" customWidth="1"/>
    <col min="8708" max="8710" width="9.140625" style="80"/>
    <col min="8711" max="8711" width="14.5703125" style="80" bestFit="1" customWidth="1"/>
    <col min="8712" max="8715" width="9.140625" style="80"/>
    <col min="8716" max="8719" width="0" style="80" hidden="1" customWidth="1"/>
    <col min="8720" max="8720" width="16.42578125" style="80" bestFit="1" customWidth="1"/>
    <col min="8721" max="8725" width="14.5703125" style="80" bestFit="1" customWidth="1"/>
    <col min="8726" max="8726" width="9.140625" style="80"/>
    <col min="8727" max="8727" width="13.140625" style="80" bestFit="1" customWidth="1"/>
    <col min="8728" max="8959" width="9.140625" style="80"/>
    <col min="8960" max="8960" width="0" style="80" hidden="1" customWidth="1"/>
    <col min="8961" max="8961" width="8.5703125" style="80" customWidth="1"/>
    <col min="8962" max="8962" width="0.140625" style="80" customWidth="1"/>
    <col min="8963" max="8963" width="16.5703125" style="80" customWidth="1"/>
    <col min="8964" max="8966" width="9.140625" style="80"/>
    <col min="8967" max="8967" width="14.5703125" style="80" bestFit="1" customWidth="1"/>
    <col min="8968" max="8971" width="9.140625" style="80"/>
    <col min="8972" max="8975" width="0" style="80" hidden="1" customWidth="1"/>
    <col min="8976" max="8976" width="16.42578125" style="80" bestFit="1" customWidth="1"/>
    <col min="8977" max="8981" width="14.5703125" style="80" bestFit="1" customWidth="1"/>
    <col min="8982" max="8982" width="9.140625" style="80"/>
    <col min="8983" max="8983" width="13.140625" style="80" bestFit="1" customWidth="1"/>
    <col min="8984" max="9215" width="9.140625" style="80"/>
    <col min="9216" max="9216" width="0" style="80" hidden="1" customWidth="1"/>
    <col min="9217" max="9217" width="8.5703125" style="80" customWidth="1"/>
    <col min="9218" max="9218" width="0.140625" style="80" customWidth="1"/>
    <col min="9219" max="9219" width="16.5703125" style="80" customWidth="1"/>
    <col min="9220" max="9222" width="9.140625" style="80"/>
    <col min="9223" max="9223" width="14.5703125" style="80" bestFit="1" customWidth="1"/>
    <col min="9224" max="9227" width="9.140625" style="80"/>
    <col min="9228" max="9231" width="0" style="80" hidden="1" customWidth="1"/>
    <col min="9232" max="9232" width="16.42578125" style="80" bestFit="1" customWidth="1"/>
    <col min="9233" max="9237" width="14.5703125" style="80" bestFit="1" customWidth="1"/>
    <col min="9238" max="9238" width="9.140625" style="80"/>
    <col min="9239" max="9239" width="13.140625" style="80" bestFit="1" customWidth="1"/>
    <col min="9240" max="9471" width="9.140625" style="80"/>
    <col min="9472" max="9472" width="0" style="80" hidden="1" customWidth="1"/>
    <col min="9473" max="9473" width="8.5703125" style="80" customWidth="1"/>
    <col min="9474" max="9474" width="0.140625" style="80" customWidth="1"/>
    <col min="9475" max="9475" width="16.5703125" style="80" customWidth="1"/>
    <col min="9476" max="9478" width="9.140625" style="80"/>
    <col min="9479" max="9479" width="14.5703125" style="80" bestFit="1" customWidth="1"/>
    <col min="9480" max="9483" width="9.140625" style="80"/>
    <col min="9484" max="9487" width="0" style="80" hidden="1" customWidth="1"/>
    <col min="9488" max="9488" width="16.42578125" style="80" bestFit="1" customWidth="1"/>
    <col min="9489" max="9493" width="14.5703125" style="80" bestFit="1" customWidth="1"/>
    <col min="9494" max="9494" width="9.140625" style="80"/>
    <col min="9495" max="9495" width="13.140625" style="80" bestFit="1" customWidth="1"/>
    <col min="9496" max="9727" width="9.140625" style="80"/>
    <col min="9728" max="9728" width="0" style="80" hidden="1" customWidth="1"/>
    <col min="9729" max="9729" width="8.5703125" style="80" customWidth="1"/>
    <col min="9730" max="9730" width="0.140625" style="80" customWidth="1"/>
    <col min="9731" max="9731" width="16.5703125" style="80" customWidth="1"/>
    <col min="9732" max="9734" width="9.140625" style="80"/>
    <col min="9735" max="9735" width="14.5703125" style="80" bestFit="1" customWidth="1"/>
    <col min="9736" max="9739" width="9.140625" style="80"/>
    <col min="9740" max="9743" width="0" style="80" hidden="1" customWidth="1"/>
    <col min="9744" max="9744" width="16.42578125" style="80" bestFit="1" customWidth="1"/>
    <col min="9745" max="9749" width="14.5703125" style="80" bestFit="1" customWidth="1"/>
    <col min="9750" max="9750" width="9.140625" style="80"/>
    <col min="9751" max="9751" width="13.140625" style="80" bestFit="1" customWidth="1"/>
    <col min="9752" max="9983" width="9.140625" style="80"/>
    <col min="9984" max="9984" width="0" style="80" hidden="1" customWidth="1"/>
    <col min="9985" max="9985" width="8.5703125" style="80" customWidth="1"/>
    <col min="9986" max="9986" width="0.140625" style="80" customWidth="1"/>
    <col min="9987" max="9987" width="16.5703125" style="80" customWidth="1"/>
    <col min="9988" max="9990" width="9.140625" style="80"/>
    <col min="9991" max="9991" width="14.5703125" style="80" bestFit="1" customWidth="1"/>
    <col min="9992" max="9995" width="9.140625" style="80"/>
    <col min="9996" max="9999" width="0" style="80" hidden="1" customWidth="1"/>
    <col min="10000" max="10000" width="16.42578125" style="80" bestFit="1" customWidth="1"/>
    <col min="10001" max="10005" width="14.5703125" style="80" bestFit="1" customWidth="1"/>
    <col min="10006" max="10006" width="9.140625" style="80"/>
    <col min="10007" max="10007" width="13.140625" style="80" bestFit="1" customWidth="1"/>
    <col min="10008" max="10239" width="9.140625" style="80"/>
    <col min="10240" max="10240" width="0" style="80" hidden="1" customWidth="1"/>
    <col min="10241" max="10241" width="8.5703125" style="80" customWidth="1"/>
    <col min="10242" max="10242" width="0.140625" style="80" customWidth="1"/>
    <col min="10243" max="10243" width="16.5703125" style="80" customWidth="1"/>
    <col min="10244" max="10246" width="9.140625" style="80"/>
    <col min="10247" max="10247" width="14.5703125" style="80" bestFit="1" customWidth="1"/>
    <col min="10248" max="10251" width="9.140625" style="80"/>
    <col min="10252" max="10255" width="0" style="80" hidden="1" customWidth="1"/>
    <col min="10256" max="10256" width="16.42578125" style="80" bestFit="1" customWidth="1"/>
    <col min="10257" max="10261" width="14.5703125" style="80" bestFit="1" customWidth="1"/>
    <col min="10262" max="10262" width="9.140625" style="80"/>
    <col min="10263" max="10263" width="13.140625" style="80" bestFit="1" customWidth="1"/>
    <col min="10264" max="10495" width="9.140625" style="80"/>
    <col min="10496" max="10496" width="0" style="80" hidden="1" customWidth="1"/>
    <col min="10497" max="10497" width="8.5703125" style="80" customWidth="1"/>
    <col min="10498" max="10498" width="0.140625" style="80" customWidth="1"/>
    <col min="10499" max="10499" width="16.5703125" style="80" customWidth="1"/>
    <col min="10500" max="10502" width="9.140625" style="80"/>
    <col min="10503" max="10503" width="14.5703125" style="80" bestFit="1" customWidth="1"/>
    <col min="10504" max="10507" width="9.140625" style="80"/>
    <col min="10508" max="10511" width="0" style="80" hidden="1" customWidth="1"/>
    <col min="10512" max="10512" width="16.42578125" style="80" bestFit="1" customWidth="1"/>
    <col min="10513" max="10517" width="14.5703125" style="80" bestFit="1" customWidth="1"/>
    <col min="10518" max="10518" width="9.140625" style="80"/>
    <col min="10519" max="10519" width="13.140625" style="80" bestFit="1" customWidth="1"/>
    <col min="10520" max="10751" width="9.140625" style="80"/>
    <col min="10752" max="10752" width="0" style="80" hidden="1" customWidth="1"/>
    <col min="10753" max="10753" width="8.5703125" style="80" customWidth="1"/>
    <col min="10754" max="10754" width="0.140625" style="80" customWidth="1"/>
    <col min="10755" max="10755" width="16.5703125" style="80" customWidth="1"/>
    <col min="10756" max="10758" width="9.140625" style="80"/>
    <col min="10759" max="10759" width="14.5703125" style="80" bestFit="1" customWidth="1"/>
    <col min="10760" max="10763" width="9.140625" style="80"/>
    <col min="10764" max="10767" width="0" style="80" hidden="1" customWidth="1"/>
    <col min="10768" max="10768" width="16.42578125" style="80" bestFit="1" customWidth="1"/>
    <col min="10769" max="10773" width="14.5703125" style="80" bestFit="1" customWidth="1"/>
    <col min="10774" max="10774" width="9.140625" style="80"/>
    <col min="10775" max="10775" width="13.140625" style="80" bestFit="1" customWidth="1"/>
    <col min="10776" max="11007" width="9.140625" style="80"/>
    <col min="11008" max="11008" width="0" style="80" hidden="1" customWidth="1"/>
    <col min="11009" max="11009" width="8.5703125" style="80" customWidth="1"/>
    <col min="11010" max="11010" width="0.140625" style="80" customWidth="1"/>
    <col min="11011" max="11011" width="16.5703125" style="80" customWidth="1"/>
    <col min="11012" max="11014" width="9.140625" style="80"/>
    <col min="11015" max="11015" width="14.5703125" style="80" bestFit="1" customWidth="1"/>
    <col min="11016" max="11019" width="9.140625" style="80"/>
    <col min="11020" max="11023" width="0" style="80" hidden="1" customWidth="1"/>
    <col min="11024" max="11024" width="16.42578125" style="80" bestFit="1" customWidth="1"/>
    <col min="11025" max="11029" width="14.5703125" style="80" bestFit="1" customWidth="1"/>
    <col min="11030" max="11030" width="9.140625" style="80"/>
    <col min="11031" max="11031" width="13.140625" style="80" bestFit="1" customWidth="1"/>
    <col min="11032" max="11263" width="9.140625" style="80"/>
    <col min="11264" max="11264" width="0" style="80" hidden="1" customWidth="1"/>
    <col min="11265" max="11265" width="8.5703125" style="80" customWidth="1"/>
    <col min="11266" max="11266" width="0.140625" style="80" customWidth="1"/>
    <col min="11267" max="11267" width="16.5703125" style="80" customWidth="1"/>
    <col min="11268" max="11270" width="9.140625" style="80"/>
    <col min="11271" max="11271" width="14.5703125" style="80" bestFit="1" customWidth="1"/>
    <col min="11272" max="11275" width="9.140625" style="80"/>
    <col min="11276" max="11279" width="0" style="80" hidden="1" customWidth="1"/>
    <col min="11280" max="11280" width="16.42578125" style="80" bestFit="1" customWidth="1"/>
    <col min="11281" max="11285" width="14.5703125" style="80" bestFit="1" customWidth="1"/>
    <col min="11286" max="11286" width="9.140625" style="80"/>
    <col min="11287" max="11287" width="13.140625" style="80" bestFit="1" customWidth="1"/>
    <col min="11288" max="11519" width="9.140625" style="80"/>
    <col min="11520" max="11520" width="0" style="80" hidden="1" customWidth="1"/>
    <col min="11521" max="11521" width="8.5703125" style="80" customWidth="1"/>
    <col min="11522" max="11522" width="0.140625" style="80" customWidth="1"/>
    <col min="11523" max="11523" width="16.5703125" style="80" customWidth="1"/>
    <col min="11524" max="11526" width="9.140625" style="80"/>
    <col min="11527" max="11527" width="14.5703125" style="80" bestFit="1" customWidth="1"/>
    <col min="11528" max="11531" width="9.140625" style="80"/>
    <col min="11532" max="11535" width="0" style="80" hidden="1" customWidth="1"/>
    <col min="11536" max="11536" width="16.42578125" style="80" bestFit="1" customWidth="1"/>
    <col min="11537" max="11541" width="14.5703125" style="80" bestFit="1" customWidth="1"/>
    <col min="11542" max="11542" width="9.140625" style="80"/>
    <col min="11543" max="11543" width="13.140625" style="80" bestFit="1" customWidth="1"/>
    <col min="11544" max="11775" width="9.140625" style="80"/>
    <col min="11776" max="11776" width="0" style="80" hidden="1" customWidth="1"/>
    <col min="11777" max="11777" width="8.5703125" style="80" customWidth="1"/>
    <col min="11778" max="11778" width="0.140625" style="80" customWidth="1"/>
    <col min="11779" max="11779" width="16.5703125" style="80" customWidth="1"/>
    <col min="11780" max="11782" width="9.140625" style="80"/>
    <col min="11783" max="11783" width="14.5703125" style="80" bestFit="1" customWidth="1"/>
    <col min="11784" max="11787" width="9.140625" style="80"/>
    <col min="11788" max="11791" width="0" style="80" hidden="1" customWidth="1"/>
    <col min="11792" max="11792" width="16.42578125" style="80" bestFit="1" customWidth="1"/>
    <col min="11793" max="11797" width="14.5703125" style="80" bestFit="1" customWidth="1"/>
    <col min="11798" max="11798" width="9.140625" style="80"/>
    <col min="11799" max="11799" width="13.140625" style="80" bestFit="1" customWidth="1"/>
    <col min="11800" max="12031" width="9.140625" style="80"/>
    <col min="12032" max="12032" width="0" style="80" hidden="1" customWidth="1"/>
    <col min="12033" max="12033" width="8.5703125" style="80" customWidth="1"/>
    <col min="12034" max="12034" width="0.140625" style="80" customWidth="1"/>
    <col min="12035" max="12035" width="16.5703125" style="80" customWidth="1"/>
    <col min="12036" max="12038" width="9.140625" style="80"/>
    <col min="12039" max="12039" width="14.5703125" style="80" bestFit="1" customWidth="1"/>
    <col min="12040" max="12043" width="9.140625" style="80"/>
    <col min="12044" max="12047" width="0" style="80" hidden="1" customWidth="1"/>
    <col min="12048" max="12048" width="16.42578125" style="80" bestFit="1" customWidth="1"/>
    <col min="12049" max="12053" width="14.5703125" style="80" bestFit="1" customWidth="1"/>
    <col min="12054" max="12054" width="9.140625" style="80"/>
    <col min="12055" max="12055" width="13.140625" style="80" bestFit="1" customWidth="1"/>
    <col min="12056" max="12287" width="9.140625" style="80"/>
    <col min="12288" max="12288" width="0" style="80" hidden="1" customWidth="1"/>
    <col min="12289" max="12289" width="8.5703125" style="80" customWidth="1"/>
    <col min="12290" max="12290" width="0.140625" style="80" customWidth="1"/>
    <col min="12291" max="12291" width="16.5703125" style="80" customWidth="1"/>
    <col min="12292" max="12294" width="9.140625" style="80"/>
    <col min="12295" max="12295" width="14.5703125" style="80" bestFit="1" customWidth="1"/>
    <col min="12296" max="12299" width="9.140625" style="80"/>
    <col min="12300" max="12303" width="0" style="80" hidden="1" customWidth="1"/>
    <col min="12304" max="12304" width="16.42578125" style="80" bestFit="1" customWidth="1"/>
    <col min="12305" max="12309" width="14.5703125" style="80" bestFit="1" customWidth="1"/>
    <col min="12310" max="12310" width="9.140625" style="80"/>
    <col min="12311" max="12311" width="13.140625" style="80" bestFit="1" customWidth="1"/>
    <col min="12312" max="12543" width="9.140625" style="80"/>
    <col min="12544" max="12544" width="0" style="80" hidden="1" customWidth="1"/>
    <col min="12545" max="12545" width="8.5703125" style="80" customWidth="1"/>
    <col min="12546" max="12546" width="0.140625" style="80" customWidth="1"/>
    <col min="12547" max="12547" width="16.5703125" style="80" customWidth="1"/>
    <col min="12548" max="12550" width="9.140625" style="80"/>
    <col min="12551" max="12551" width="14.5703125" style="80" bestFit="1" customWidth="1"/>
    <col min="12552" max="12555" width="9.140625" style="80"/>
    <col min="12556" max="12559" width="0" style="80" hidden="1" customWidth="1"/>
    <col min="12560" max="12560" width="16.42578125" style="80" bestFit="1" customWidth="1"/>
    <col min="12561" max="12565" width="14.5703125" style="80" bestFit="1" customWidth="1"/>
    <col min="12566" max="12566" width="9.140625" style="80"/>
    <col min="12567" max="12567" width="13.140625" style="80" bestFit="1" customWidth="1"/>
    <col min="12568" max="12799" width="9.140625" style="80"/>
    <col min="12800" max="12800" width="0" style="80" hidden="1" customWidth="1"/>
    <col min="12801" max="12801" width="8.5703125" style="80" customWidth="1"/>
    <col min="12802" max="12802" width="0.140625" style="80" customWidth="1"/>
    <col min="12803" max="12803" width="16.5703125" style="80" customWidth="1"/>
    <col min="12804" max="12806" width="9.140625" style="80"/>
    <col min="12807" max="12807" width="14.5703125" style="80" bestFit="1" customWidth="1"/>
    <col min="12808" max="12811" width="9.140625" style="80"/>
    <col min="12812" max="12815" width="0" style="80" hidden="1" customWidth="1"/>
    <col min="12816" max="12816" width="16.42578125" style="80" bestFit="1" customWidth="1"/>
    <col min="12817" max="12821" width="14.5703125" style="80" bestFit="1" customWidth="1"/>
    <col min="12822" max="12822" width="9.140625" style="80"/>
    <col min="12823" max="12823" width="13.140625" style="80" bestFit="1" customWidth="1"/>
    <col min="12824" max="13055" width="9.140625" style="80"/>
    <col min="13056" max="13056" width="0" style="80" hidden="1" customWidth="1"/>
    <col min="13057" max="13057" width="8.5703125" style="80" customWidth="1"/>
    <col min="13058" max="13058" width="0.140625" style="80" customWidth="1"/>
    <col min="13059" max="13059" width="16.5703125" style="80" customWidth="1"/>
    <col min="13060" max="13062" width="9.140625" style="80"/>
    <col min="13063" max="13063" width="14.5703125" style="80" bestFit="1" customWidth="1"/>
    <col min="13064" max="13067" width="9.140625" style="80"/>
    <col min="13068" max="13071" width="0" style="80" hidden="1" customWidth="1"/>
    <col min="13072" max="13072" width="16.42578125" style="80" bestFit="1" customWidth="1"/>
    <col min="13073" max="13077" width="14.5703125" style="80" bestFit="1" customWidth="1"/>
    <col min="13078" max="13078" width="9.140625" style="80"/>
    <col min="13079" max="13079" width="13.140625" style="80" bestFit="1" customWidth="1"/>
    <col min="13080" max="13311" width="9.140625" style="80"/>
    <col min="13312" max="13312" width="0" style="80" hidden="1" customWidth="1"/>
    <col min="13313" max="13313" width="8.5703125" style="80" customWidth="1"/>
    <col min="13314" max="13314" width="0.140625" style="80" customWidth="1"/>
    <col min="13315" max="13315" width="16.5703125" style="80" customWidth="1"/>
    <col min="13316" max="13318" width="9.140625" style="80"/>
    <col min="13319" max="13319" width="14.5703125" style="80" bestFit="1" customWidth="1"/>
    <col min="13320" max="13323" width="9.140625" style="80"/>
    <col min="13324" max="13327" width="0" style="80" hidden="1" customWidth="1"/>
    <col min="13328" max="13328" width="16.42578125" style="80" bestFit="1" customWidth="1"/>
    <col min="13329" max="13333" width="14.5703125" style="80" bestFit="1" customWidth="1"/>
    <col min="13334" max="13334" width="9.140625" style="80"/>
    <col min="13335" max="13335" width="13.140625" style="80" bestFit="1" customWidth="1"/>
    <col min="13336" max="13567" width="9.140625" style="80"/>
    <col min="13568" max="13568" width="0" style="80" hidden="1" customWidth="1"/>
    <col min="13569" max="13569" width="8.5703125" style="80" customWidth="1"/>
    <col min="13570" max="13570" width="0.140625" style="80" customWidth="1"/>
    <col min="13571" max="13571" width="16.5703125" style="80" customWidth="1"/>
    <col min="13572" max="13574" width="9.140625" style="80"/>
    <col min="13575" max="13575" width="14.5703125" style="80" bestFit="1" customWidth="1"/>
    <col min="13576" max="13579" width="9.140625" style="80"/>
    <col min="13580" max="13583" width="0" style="80" hidden="1" customWidth="1"/>
    <col min="13584" max="13584" width="16.42578125" style="80" bestFit="1" customWidth="1"/>
    <col min="13585" max="13589" width="14.5703125" style="80" bestFit="1" customWidth="1"/>
    <col min="13590" max="13590" width="9.140625" style="80"/>
    <col min="13591" max="13591" width="13.140625" style="80" bestFit="1" customWidth="1"/>
    <col min="13592" max="13823" width="9.140625" style="80"/>
    <col min="13824" max="13824" width="0" style="80" hidden="1" customWidth="1"/>
    <col min="13825" max="13825" width="8.5703125" style="80" customWidth="1"/>
    <col min="13826" max="13826" width="0.140625" style="80" customWidth="1"/>
    <col min="13827" max="13827" width="16.5703125" style="80" customWidth="1"/>
    <col min="13828" max="13830" width="9.140625" style="80"/>
    <col min="13831" max="13831" width="14.5703125" style="80" bestFit="1" customWidth="1"/>
    <col min="13832" max="13835" width="9.140625" style="80"/>
    <col min="13836" max="13839" width="0" style="80" hidden="1" customWidth="1"/>
    <col min="13840" max="13840" width="16.42578125" style="80" bestFit="1" customWidth="1"/>
    <col min="13841" max="13845" width="14.5703125" style="80" bestFit="1" customWidth="1"/>
    <col min="13846" max="13846" width="9.140625" style="80"/>
    <col min="13847" max="13847" width="13.140625" style="80" bestFit="1" customWidth="1"/>
    <col min="13848" max="14079" width="9.140625" style="80"/>
    <col min="14080" max="14080" width="0" style="80" hidden="1" customWidth="1"/>
    <col min="14081" max="14081" width="8.5703125" style="80" customWidth="1"/>
    <col min="14082" max="14082" width="0.140625" style="80" customWidth="1"/>
    <col min="14083" max="14083" width="16.5703125" style="80" customWidth="1"/>
    <col min="14084" max="14086" width="9.140625" style="80"/>
    <col min="14087" max="14087" width="14.5703125" style="80" bestFit="1" customWidth="1"/>
    <col min="14088" max="14091" width="9.140625" style="80"/>
    <col min="14092" max="14095" width="0" style="80" hidden="1" customWidth="1"/>
    <col min="14096" max="14096" width="16.42578125" style="80" bestFit="1" customWidth="1"/>
    <col min="14097" max="14101" width="14.5703125" style="80" bestFit="1" customWidth="1"/>
    <col min="14102" max="14102" width="9.140625" style="80"/>
    <col min="14103" max="14103" width="13.140625" style="80" bestFit="1" customWidth="1"/>
    <col min="14104" max="14335" width="9.140625" style="80"/>
    <col min="14336" max="14336" width="0" style="80" hidden="1" customWidth="1"/>
    <col min="14337" max="14337" width="8.5703125" style="80" customWidth="1"/>
    <col min="14338" max="14338" width="0.140625" style="80" customWidth="1"/>
    <col min="14339" max="14339" width="16.5703125" style="80" customWidth="1"/>
    <col min="14340" max="14342" width="9.140625" style="80"/>
    <col min="14343" max="14343" width="14.5703125" style="80" bestFit="1" customWidth="1"/>
    <col min="14344" max="14347" width="9.140625" style="80"/>
    <col min="14348" max="14351" width="0" style="80" hidden="1" customWidth="1"/>
    <col min="14352" max="14352" width="16.42578125" style="80" bestFit="1" customWidth="1"/>
    <col min="14353" max="14357" width="14.5703125" style="80" bestFit="1" customWidth="1"/>
    <col min="14358" max="14358" width="9.140625" style="80"/>
    <col min="14359" max="14359" width="13.140625" style="80" bestFit="1" customWidth="1"/>
    <col min="14360" max="14591" width="9.140625" style="80"/>
    <col min="14592" max="14592" width="0" style="80" hidden="1" customWidth="1"/>
    <col min="14593" max="14593" width="8.5703125" style="80" customWidth="1"/>
    <col min="14594" max="14594" width="0.140625" style="80" customWidth="1"/>
    <col min="14595" max="14595" width="16.5703125" style="80" customWidth="1"/>
    <col min="14596" max="14598" width="9.140625" style="80"/>
    <col min="14599" max="14599" width="14.5703125" style="80" bestFit="1" customWidth="1"/>
    <col min="14600" max="14603" width="9.140625" style="80"/>
    <col min="14604" max="14607" width="0" style="80" hidden="1" customWidth="1"/>
    <col min="14608" max="14608" width="16.42578125" style="80" bestFit="1" customWidth="1"/>
    <col min="14609" max="14613" width="14.5703125" style="80" bestFit="1" customWidth="1"/>
    <col min="14614" max="14614" width="9.140625" style="80"/>
    <col min="14615" max="14615" width="13.140625" style="80" bestFit="1" customWidth="1"/>
    <col min="14616" max="14847" width="9.140625" style="80"/>
    <col min="14848" max="14848" width="0" style="80" hidden="1" customWidth="1"/>
    <col min="14849" max="14849" width="8.5703125" style="80" customWidth="1"/>
    <col min="14850" max="14850" width="0.140625" style="80" customWidth="1"/>
    <col min="14851" max="14851" width="16.5703125" style="80" customWidth="1"/>
    <col min="14852" max="14854" width="9.140625" style="80"/>
    <col min="14855" max="14855" width="14.5703125" style="80" bestFit="1" customWidth="1"/>
    <col min="14856" max="14859" width="9.140625" style="80"/>
    <col min="14860" max="14863" width="0" style="80" hidden="1" customWidth="1"/>
    <col min="14864" max="14864" width="16.42578125" style="80" bestFit="1" customWidth="1"/>
    <col min="14865" max="14869" width="14.5703125" style="80" bestFit="1" customWidth="1"/>
    <col min="14870" max="14870" width="9.140625" style="80"/>
    <col min="14871" max="14871" width="13.140625" style="80" bestFit="1" customWidth="1"/>
    <col min="14872" max="15103" width="9.140625" style="80"/>
    <col min="15104" max="15104" width="0" style="80" hidden="1" customWidth="1"/>
    <col min="15105" max="15105" width="8.5703125" style="80" customWidth="1"/>
    <col min="15106" max="15106" width="0.140625" style="80" customWidth="1"/>
    <col min="15107" max="15107" width="16.5703125" style="80" customWidth="1"/>
    <col min="15108" max="15110" width="9.140625" style="80"/>
    <col min="15111" max="15111" width="14.5703125" style="80" bestFit="1" customWidth="1"/>
    <col min="15112" max="15115" width="9.140625" style="80"/>
    <col min="15116" max="15119" width="0" style="80" hidden="1" customWidth="1"/>
    <col min="15120" max="15120" width="16.42578125" style="80" bestFit="1" customWidth="1"/>
    <col min="15121" max="15125" width="14.5703125" style="80" bestFit="1" customWidth="1"/>
    <col min="15126" max="15126" width="9.140625" style="80"/>
    <col min="15127" max="15127" width="13.140625" style="80" bestFit="1" customWidth="1"/>
    <col min="15128" max="15359" width="9.140625" style="80"/>
    <col min="15360" max="15360" width="0" style="80" hidden="1" customWidth="1"/>
    <col min="15361" max="15361" width="8.5703125" style="80" customWidth="1"/>
    <col min="15362" max="15362" width="0.140625" style="80" customWidth="1"/>
    <col min="15363" max="15363" width="16.5703125" style="80" customWidth="1"/>
    <col min="15364" max="15366" width="9.140625" style="80"/>
    <col min="15367" max="15367" width="14.5703125" style="80" bestFit="1" customWidth="1"/>
    <col min="15368" max="15371" width="9.140625" style="80"/>
    <col min="15372" max="15375" width="0" style="80" hidden="1" customWidth="1"/>
    <col min="15376" max="15376" width="16.42578125" style="80" bestFit="1" customWidth="1"/>
    <col min="15377" max="15381" width="14.5703125" style="80" bestFit="1" customWidth="1"/>
    <col min="15382" max="15382" width="9.140625" style="80"/>
    <col min="15383" max="15383" width="13.140625" style="80" bestFit="1" customWidth="1"/>
    <col min="15384" max="15615" width="9.140625" style="80"/>
    <col min="15616" max="15616" width="0" style="80" hidden="1" customWidth="1"/>
    <col min="15617" max="15617" width="8.5703125" style="80" customWidth="1"/>
    <col min="15618" max="15618" width="0.140625" style="80" customWidth="1"/>
    <col min="15619" max="15619" width="16.5703125" style="80" customWidth="1"/>
    <col min="15620" max="15622" width="9.140625" style="80"/>
    <col min="15623" max="15623" width="14.5703125" style="80" bestFit="1" customWidth="1"/>
    <col min="15624" max="15627" width="9.140625" style="80"/>
    <col min="15628" max="15631" width="0" style="80" hidden="1" customWidth="1"/>
    <col min="15632" max="15632" width="16.42578125" style="80" bestFit="1" customWidth="1"/>
    <col min="15633" max="15637" width="14.5703125" style="80" bestFit="1" customWidth="1"/>
    <col min="15638" max="15638" width="9.140625" style="80"/>
    <col min="15639" max="15639" width="13.140625" style="80" bestFit="1" customWidth="1"/>
    <col min="15640" max="15871" width="9.140625" style="80"/>
    <col min="15872" max="15872" width="0" style="80" hidden="1" customWidth="1"/>
    <col min="15873" max="15873" width="8.5703125" style="80" customWidth="1"/>
    <col min="15874" max="15874" width="0.140625" style="80" customWidth="1"/>
    <col min="15875" max="15875" width="16.5703125" style="80" customWidth="1"/>
    <col min="15876" max="15878" width="9.140625" style="80"/>
    <col min="15879" max="15879" width="14.5703125" style="80" bestFit="1" customWidth="1"/>
    <col min="15880" max="15883" width="9.140625" style="80"/>
    <col min="15884" max="15887" width="0" style="80" hidden="1" customWidth="1"/>
    <col min="15888" max="15888" width="16.42578125" style="80" bestFit="1" customWidth="1"/>
    <col min="15889" max="15893" width="14.5703125" style="80" bestFit="1" customWidth="1"/>
    <col min="15894" max="15894" width="9.140625" style="80"/>
    <col min="15895" max="15895" width="13.140625" style="80" bestFit="1" customWidth="1"/>
    <col min="15896" max="16127" width="9.140625" style="80"/>
    <col min="16128" max="16128" width="0" style="80" hidden="1" customWidth="1"/>
    <col min="16129" max="16129" width="8.5703125" style="80" customWidth="1"/>
    <col min="16130" max="16130" width="0.140625" style="80" customWidth="1"/>
    <col min="16131" max="16131" width="16.5703125" style="80" customWidth="1"/>
    <col min="16132" max="16134" width="9.140625" style="80"/>
    <col min="16135" max="16135" width="14.5703125" style="80" bestFit="1" customWidth="1"/>
    <col min="16136" max="16139" width="9.140625" style="80"/>
    <col min="16140" max="16143" width="0" style="80" hidden="1" customWidth="1"/>
    <col min="16144" max="16144" width="16.42578125" style="80" bestFit="1" customWidth="1"/>
    <col min="16145" max="16149" width="14.5703125" style="80" bestFit="1" customWidth="1"/>
    <col min="16150" max="16150" width="9.140625" style="80"/>
    <col min="16151" max="16151" width="13.140625" style="80" bestFit="1" customWidth="1"/>
    <col min="16152" max="16384" width="9.140625" style="80"/>
  </cols>
  <sheetData>
    <row r="1" spans="1:21" ht="45.75" customHeight="1">
      <c r="A1" s="77"/>
      <c r="B1" s="165" t="s">
        <v>0</v>
      </c>
      <c r="C1" s="165" t="s">
        <v>1</v>
      </c>
      <c r="D1" s="190" t="s">
        <v>2</v>
      </c>
      <c r="E1" s="186"/>
      <c r="F1" s="186"/>
      <c r="G1" s="165" t="s">
        <v>3</v>
      </c>
      <c r="H1" s="190" t="s">
        <v>4</v>
      </c>
      <c r="I1" s="186"/>
      <c r="J1" s="165" t="s">
        <v>5</v>
      </c>
      <c r="K1" s="165" t="s">
        <v>6</v>
      </c>
      <c r="L1" s="190" t="s">
        <v>7</v>
      </c>
      <c r="M1" s="186"/>
      <c r="N1" s="186"/>
      <c r="O1" s="165" t="s">
        <v>8</v>
      </c>
      <c r="P1" s="78" t="s">
        <v>9</v>
      </c>
      <c r="Q1" s="78" t="s">
        <v>10</v>
      </c>
      <c r="R1" s="78" t="s">
        <v>1580</v>
      </c>
      <c r="S1" s="78" t="s">
        <v>1579</v>
      </c>
      <c r="T1" s="78" t="s">
        <v>11</v>
      </c>
      <c r="U1" s="79" t="s">
        <v>12</v>
      </c>
    </row>
    <row r="2" spans="1:21" ht="20.100000000000001" hidden="1" customHeight="1">
      <c r="A2" s="81"/>
      <c r="B2" s="167">
        <v>2020</v>
      </c>
      <c r="C2" s="169" t="s">
        <v>13</v>
      </c>
      <c r="D2" s="201" t="s">
        <v>14</v>
      </c>
      <c r="E2" s="202"/>
      <c r="F2" s="202"/>
      <c r="G2" s="169" t="s">
        <v>15</v>
      </c>
      <c r="H2" s="201" t="s">
        <v>16</v>
      </c>
      <c r="I2" s="202"/>
      <c r="J2" s="167" t="s">
        <v>17</v>
      </c>
      <c r="K2" s="167">
        <v>0</v>
      </c>
      <c r="L2" s="203" t="s">
        <v>18</v>
      </c>
      <c r="M2" s="202"/>
      <c r="N2" s="202"/>
      <c r="O2" s="167" t="s">
        <v>17</v>
      </c>
      <c r="P2" s="82"/>
      <c r="Q2" s="82"/>
      <c r="R2" s="82"/>
      <c r="S2" s="82"/>
      <c r="T2" s="82"/>
      <c r="U2" s="82"/>
    </row>
    <row r="3" spans="1:21" s="85" customFormat="1" ht="20.100000000000001" customHeight="1">
      <c r="A3" s="83"/>
      <c r="B3" s="173">
        <v>2020</v>
      </c>
      <c r="C3" s="175" t="s">
        <v>19</v>
      </c>
      <c r="D3" s="193" t="s">
        <v>20</v>
      </c>
      <c r="E3" s="192"/>
      <c r="F3" s="192"/>
      <c r="G3" s="175" t="s">
        <v>21</v>
      </c>
      <c r="H3" s="193" t="s">
        <v>16</v>
      </c>
      <c r="I3" s="192"/>
      <c r="J3" s="173" t="s">
        <v>17</v>
      </c>
      <c r="K3" s="173">
        <v>1</v>
      </c>
      <c r="L3" s="191" t="s">
        <v>18</v>
      </c>
      <c r="M3" s="192"/>
      <c r="N3" s="192"/>
      <c r="O3" s="173" t="s">
        <v>17</v>
      </c>
      <c r="P3" s="84">
        <f>P4+P126+P141+P152+P156+P165+P170</f>
        <v>125000</v>
      </c>
      <c r="Q3" s="84">
        <f>Q4+Q126+Q141+Q152+Q156+Q165+Q170</f>
        <v>74736.2</v>
      </c>
      <c r="R3" s="84">
        <f>R4+R126+R141+R152+R156+R165+R170</f>
        <v>133530.44</v>
      </c>
      <c r="S3" s="84">
        <f>S4+S126+S141+S152+S156+S165+S170</f>
        <v>0</v>
      </c>
      <c r="T3" s="84">
        <f>T4+T126+T141+T152+T156+T165+T170</f>
        <v>0</v>
      </c>
      <c r="U3" s="84">
        <f>P3+Q3+R3+S3+T3</f>
        <v>333266.64</v>
      </c>
    </row>
    <row r="4" spans="1:21" s="174" customFormat="1" ht="20.100000000000001" customHeight="1">
      <c r="A4" s="86"/>
      <c r="B4" s="173">
        <v>2020</v>
      </c>
      <c r="C4" s="175" t="s">
        <v>22</v>
      </c>
      <c r="D4" s="193" t="s">
        <v>23</v>
      </c>
      <c r="E4" s="192"/>
      <c r="F4" s="192"/>
      <c r="G4" s="175" t="s">
        <v>21</v>
      </c>
      <c r="H4" s="193" t="s">
        <v>16</v>
      </c>
      <c r="I4" s="192"/>
      <c r="J4" s="173" t="s">
        <v>17</v>
      </c>
      <c r="K4" s="173">
        <v>2</v>
      </c>
      <c r="L4" s="191" t="s">
        <v>18</v>
      </c>
      <c r="M4" s="192"/>
      <c r="N4" s="192"/>
      <c r="O4" s="173" t="s">
        <v>17</v>
      </c>
      <c r="P4" s="84">
        <f>P5+P16+P34+P38+P53+P63+P68+P76+P79+P81+P84+P87+P101+P121</f>
        <v>0</v>
      </c>
      <c r="Q4" s="84">
        <f>Q5+Q16+Q34+Q38+Q53+Q63+Q68+Q76+Q79+Q81+Q84+Q87+Q101+Q121</f>
        <v>48336.2</v>
      </c>
      <c r="R4" s="84">
        <f>R5+R16+R34+R38+R53+R63+R68+R76+R79+R81+R84+R87+R101+R121</f>
        <v>133530.44</v>
      </c>
      <c r="S4" s="84">
        <f>S5+S16+S34+S38+S53+S63+S68+S76+S79+S81+S84+S87+S101+S121</f>
        <v>0</v>
      </c>
      <c r="T4" s="84">
        <f>T5+T16+T34+T38+T53+T63+T68+T76+T79+T81+T84+T87+T101+T121</f>
        <v>0</v>
      </c>
      <c r="U4" s="84">
        <f t="shared" ref="U4:U67" si="0">P4+Q4+R4+S4+T4</f>
        <v>181866.64</v>
      </c>
    </row>
    <row r="5" spans="1:21" s="90" customFormat="1" ht="24.95" customHeight="1">
      <c r="A5" s="87"/>
      <c r="B5" s="170">
        <v>2020</v>
      </c>
      <c r="C5" s="88" t="s">
        <v>24</v>
      </c>
      <c r="D5" s="194" t="s">
        <v>25</v>
      </c>
      <c r="E5" s="195"/>
      <c r="F5" s="195"/>
      <c r="G5" s="88" t="s">
        <v>21</v>
      </c>
      <c r="H5" s="194" t="s">
        <v>16</v>
      </c>
      <c r="I5" s="195"/>
      <c r="J5" s="170" t="s">
        <v>17</v>
      </c>
      <c r="K5" s="170">
        <v>3</v>
      </c>
      <c r="L5" s="196" t="s">
        <v>18</v>
      </c>
      <c r="M5" s="195"/>
      <c r="N5" s="195"/>
      <c r="O5" s="170" t="s">
        <v>17</v>
      </c>
      <c r="P5" s="89"/>
      <c r="Q5" s="89">
        <f>Q6+Q7+Q8+Q9+Q10+Q11+Q12+Q13+Q14+Q15</f>
        <v>46259.61</v>
      </c>
      <c r="R5" s="89"/>
      <c r="S5" s="89"/>
      <c r="T5" s="89"/>
      <c r="U5" s="92">
        <f t="shared" si="0"/>
        <v>46259.61</v>
      </c>
    </row>
    <row r="6" spans="1:21" ht="24.95" hidden="1" customHeight="1">
      <c r="A6" s="77"/>
      <c r="B6" s="171">
        <v>2020</v>
      </c>
      <c r="C6" s="172" t="s">
        <v>26</v>
      </c>
      <c r="D6" s="185" t="s">
        <v>27</v>
      </c>
      <c r="E6" s="186"/>
      <c r="F6" s="186"/>
      <c r="G6" s="172" t="s">
        <v>21</v>
      </c>
      <c r="H6" s="185" t="s">
        <v>16</v>
      </c>
      <c r="I6" s="186"/>
      <c r="J6" s="171" t="s">
        <v>28</v>
      </c>
      <c r="K6" s="171">
        <v>4</v>
      </c>
      <c r="L6" s="187" t="s">
        <v>18</v>
      </c>
      <c r="M6" s="186"/>
      <c r="N6" s="186"/>
      <c r="O6" s="171" t="s">
        <v>17</v>
      </c>
      <c r="P6" s="2"/>
      <c r="Q6" s="82"/>
      <c r="R6" s="82"/>
      <c r="S6" s="82"/>
      <c r="T6" s="82"/>
      <c r="U6" s="82">
        <f t="shared" si="0"/>
        <v>0</v>
      </c>
    </row>
    <row r="7" spans="1:21" ht="24.95" customHeight="1">
      <c r="A7" s="77"/>
      <c r="B7" s="171">
        <v>2020</v>
      </c>
      <c r="C7" s="172" t="s">
        <v>29</v>
      </c>
      <c r="D7" s="185" t="s">
        <v>30</v>
      </c>
      <c r="E7" s="186"/>
      <c r="F7" s="186"/>
      <c r="G7" s="172" t="s">
        <v>21</v>
      </c>
      <c r="H7" s="185" t="s">
        <v>16</v>
      </c>
      <c r="I7" s="186"/>
      <c r="J7" s="171" t="s">
        <v>28</v>
      </c>
      <c r="K7" s="171">
        <v>4</v>
      </c>
      <c r="L7" s="187" t="s">
        <v>18</v>
      </c>
      <c r="M7" s="186"/>
      <c r="N7" s="186"/>
      <c r="O7" s="171" t="s">
        <v>17</v>
      </c>
      <c r="P7" s="82"/>
      <c r="Q7" s="82">
        <v>37638.19</v>
      </c>
      <c r="R7" s="82"/>
      <c r="S7" s="82"/>
      <c r="T7" s="82"/>
      <c r="U7" s="82">
        <f t="shared" si="0"/>
        <v>37638.19</v>
      </c>
    </row>
    <row r="8" spans="1:21" ht="24.95" customHeight="1">
      <c r="A8" s="77"/>
      <c r="B8" s="171">
        <v>2020</v>
      </c>
      <c r="C8" s="172" t="s">
        <v>31</v>
      </c>
      <c r="D8" s="185" t="s">
        <v>32</v>
      </c>
      <c r="E8" s="186"/>
      <c r="F8" s="186"/>
      <c r="G8" s="172" t="s">
        <v>21</v>
      </c>
      <c r="H8" s="185" t="s">
        <v>16</v>
      </c>
      <c r="I8" s="186"/>
      <c r="J8" s="171" t="s">
        <v>28</v>
      </c>
      <c r="K8" s="171">
        <v>4</v>
      </c>
      <c r="L8" s="187" t="s">
        <v>18</v>
      </c>
      <c r="M8" s="186"/>
      <c r="N8" s="186"/>
      <c r="O8" s="171" t="s">
        <v>17</v>
      </c>
      <c r="P8" s="82"/>
      <c r="Q8" s="82">
        <v>8621.42</v>
      </c>
      <c r="R8" s="82"/>
      <c r="S8" s="82"/>
      <c r="T8" s="82"/>
      <c r="U8" s="82">
        <f t="shared" si="0"/>
        <v>8621.42</v>
      </c>
    </row>
    <row r="9" spans="1:21" ht="24.95" hidden="1" customHeight="1">
      <c r="A9" s="77"/>
      <c r="B9" s="171">
        <v>2020</v>
      </c>
      <c r="C9" s="172" t="s">
        <v>33</v>
      </c>
      <c r="D9" s="185" t="s">
        <v>34</v>
      </c>
      <c r="E9" s="186"/>
      <c r="F9" s="186"/>
      <c r="G9" s="172" t="s">
        <v>21</v>
      </c>
      <c r="H9" s="185" t="s">
        <v>16</v>
      </c>
      <c r="I9" s="186"/>
      <c r="J9" s="171" t="s">
        <v>28</v>
      </c>
      <c r="K9" s="171">
        <v>4</v>
      </c>
      <c r="L9" s="187" t="s">
        <v>18</v>
      </c>
      <c r="M9" s="186"/>
      <c r="N9" s="186"/>
      <c r="O9" s="171" t="s">
        <v>17</v>
      </c>
      <c r="P9" s="38"/>
      <c r="Q9" s="82"/>
      <c r="R9" s="82"/>
      <c r="S9" s="82"/>
      <c r="T9" s="82"/>
      <c r="U9" s="82">
        <f t="shared" si="0"/>
        <v>0</v>
      </c>
    </row>
    <row r="10" spans="1:21" ht="24.95" hidden="1" customHeight="1">
      <c r="A10" s="77"/>
      <c r="B10" s="171">
        <v>2020</v>
      </c>
      <c r="C10" s="172" t="s">
        <v>35</v>
      </c>
      <c r="D10" s="185" t="s">
        <v>36</v>
      </c>
      <c r="E10" s="186"/>
      <c r="F10" s="186"/>
      <c r="G10" s="172" t="s">
        <v>21</v>
      </c>
      <c r="H10" s="185" t="s">
        <v>16</v>
      </c>
      <c r="I10" s="186"/>
      <c r="J10" s="171" t="s">
        <v>28</v>
      </c>
      <c r="K10" s="171">
        <v>4</v>
      </c>
      <c r="L10" s="187" t="s">
        <v>18</v>
      </c>
      <c r="M10" s="186"/>
      <c r="N10" s="186"/>
      <c r="O10" s="171" t="s">
        <v>17</v>
      </c>
      <c r="P10" s="91"/>
      <c r="Q10" s="82"/>
      <c r="R10" s="82"/>
      <c r="S10" s="82"/>
      <c r="T10" s="82"/>
      <c r="U10" s="82">
        <f t="shared" si="0"/>
        <v>0</v>
      </c>
    </row>
    <row r="11" spans="1:21" ht="24.95" hidden="1" customHeight="1">
      <c r="A11" s="77"/>
      <c r="B11" s="171">
        <v>2020</v>
      </c>
      <c r="C11" s="172" t="s">
        <v>37</v>
      </c>
      <c r="D11" s="185" t="s">
        <v>38</v>
      </c>
      <c r="E11" s="186"/>
      <c r="F11" s="186"/>
      <c r="G11" s="172" t="s">
        <v>21</v>
      </c>
      <c r="H11" s="185" t="s">
        <v>16</v>
      </c>
      <c r="I11" s="186"/>
      <c r="J11" s="171" t="s">
        <v>28</v>
      </c>
      <c r="K11" s="171">
        <v>4</v>
      </c>
      <c r="L11" s="187" t="s">
        <v>18</v>
      </c>
      <c r="M11" s="186"/>
      <c r="N11" s="186"/>
      <c r="O11" s="171" t="s">
        <v>17</v>
      </c>
      <c r="P11" s="91"/>
      <c r="Q11" s="82"/>
      <c r="R11" s="82"/>
      <c r="S11" s="82"/>
      <c r="T11" s="82"/>
      <c r="U11" s="82">
        <f t="shared" si="0"/>
        <v>0</v>
      </c>
    </row>
    <row r="12" spans="1:21" ht="31.5" hidden="1" customHeight="1">
      <c r="A12" s="77"/>
      <c r="B12" s="171">
        <v>2020</v>
      </c>
      <c r="C12" s="172" t="s">
        <v>39</v>
      </c>
      <c r="D12" s="185" t="s">
        <v>40</v>
      </c>
      <c r="E12" s="186"/>
      <c r="F12" s="186"/>
      <c r="G12" s="172" t="s">
        <v>21</v>
      </c>
      <c r="H12" s="185" t="s">
        <v>16</v>
      </c>
      <c r="I12" s="186"/>
      <c r="J12" s="171" t="s">
        <v>28</v>
      </c>
      <c r="K12" s="171">
        <v>4</v>
      </c>
      <c r="L12" s="187" t="s">
        <v>18</v>
      </c>
      <c r="M12" s="186"/>
      <c r="N12" s="186"/>
      <c r="O12" s="171" t="s">
        <v>17</v>
      </c>
      <c r="P12" s="91"/>
      <c r="Q12" s="82"/>
      <c r="R12" s="82"/>
      <c r="S12" s="82"/>
      <c r="T12" s="82"/>
      <c r="U12" s="82">
        <f t="shared" si="0"/>
        <v>0</v>
      </c>
    </row>
    <row r="13" spans="1:21" ht="24.95" hidden="1" customHeight="1">
      <c r="A13" s="77"/>
      <c r="B13" s="171">
        <v>2020</v>
      </c>
      <c r="C13" s="172" t="s">
        <v>41</v>
      </c>
      <c r="D13" s="185" t="s">
        <v>42</v>
      </c>
      <c r="E13" s="186"/>
      <c r="F13" s="186"/>
      <c r="G13" s="172" t="s">
        <v>21</v>
      </c>
      <c r="H13" s="185" t="s">
        <v>16</v>
      </c>
      <c r="I13" s="186"/>
      <c r="J13" s="171" t="s">
        <v>28</v>
      </c>
      <c r="K13" s="171">
        <v>4</v>
      </c>
      <c r="L13" s="187" t="s">
        <v>18</v>
      </c>
      <c r="M13" s="186"/>
      <c r="N13" s="186"/>
      <c r="O13" s="171" t="s">
        <v>17</v>
      </c>
      <c r="P13" s="91"/>
      <c r="Q13" s="82"/>
      <c r="R13" s="82"/>
      <c r="S13" s="82"/>
      <c r="T13" s="82"/>
      <c r="U13" s="82">
        <f t="shared" si="0"/>
        <v>0</v>
      </c>
    </row>
    <row r="14" spans="1:21" ht="24.95" hidden="1" customHeight="1">
      <c r="A14" s="77"/>
      <c r="B14" s="171">
        <v>2020</v>
      </c>
      <c r="C14" s="172" t="s">
        <v>43</v>
      </c>
      <c r="D14" s="185" t="s">
        <v>44</v>
      </c>
      <c r="E14" s="186"/>
      <c r="F14" s="186"/>
      <c r="G14" s="172" t="s">
        <v>21</v>
      </c>
      <c r="H14" s="185" t="s">
        <v>16</v>
      </c>
      <c r="I14" s="186"/>
      <c r="J14" s="171" t="s">
        <v>28</v>
      </c>
      <c r="K14" s="171">
        <v>4</v>
      </c>
      <c r="L14" s="187" t="s">
        <v>18</v>
      </c>
      <c r="M14" s="186"/>
      <c r="N14" s="186"/>
      <c r="O14" s="171" t="s">
        <v>17</v>
      </c>
      <c r="P14" s="2"/>
      <c r="Q14" s="82"/>
      <c r="R14" s="82"/>
      <c r="S14" s="82"/>
      <c r="T14" s="82"/>
      <c r="U14" s="82">
        <f t="shared" si="0"/>
        <v>0</v>
      </c>
    </row>
    <row r="15" spans="1:21" ht="24.95" hidden="1" customHeight="1">
      <c r="A15" s="77"/>
      <c r="B15" s="171">
        <v>2020</v>
      </c>
      <c r="C15" s="172" t="s">
        <v>45</v>
      </c>
      <c r="D15" s="185" t="s">
        <v>46</v>
      </c>
      <c r="E15" s="186"/>
      <c r="F15" s="186"/>
      <c r="G15" s="172" t="s">
        <v>21</v>
      </c>
      <c r="H15" s="185" t="s">
        <v>16</v>
      </c>
      <c r="I15" s="186"/>
      <c r="J15" s="171" t="s">
        <v>28</v>
      </c>
      <c r="K15" s="171">
        <v>4</v>
      </c>
      <c r="L15" s="187" t="s">
        <v>18</v>
      </c>
      <c r="M15" s="186"/>
      <c r="N15" s="186"/>
      <c r="O15" s="171" t="s">
        <v>17</v>
      </c>
      <c r="P15" s="91"/>
      <c r="Q15" s="82"/>
      <c r="R15" s="82"/>
      <c r="S15" s="82"/>
      <c r="T15" s="82"/>
      <c r="U15" s="82">
        <f t="shared" si="0"/>
        <v>0</v>
      </c>
    </row>
    <row r="16" spans="1:21" s="90" customFormat="1" ht="24.95" hidden="1" customHeight="1">
      <c r="A16" s="87"/>
      <c r="B16" s="170">
        <v>2020</v>
      </c>
      <c r="C16" s="88" t="s">
        <v>47</v>
      </c>
      <c r="D16" s="194" t="s">
        <v>48</v>
      </c>
      <c r="E16" s="195"/>
      <c r="F16" s="195"/>
      <c r="G16" s="88" t="s">
        <v>21</v>
      </c>
      <c r="H16" s="194" t="s">
        <v>16</v>
      </c>
      <c r="I16" s="195"/>
      <c r="J16" s="170" t="s">
        <v>17</v>
      </c>
      <c r="K16" s="170">
        <v>3</v>
      </c>
      <c r="L16" s="196" t="s">
        <v>18</v>
      </c>
      <c r="M16" s="195"/>
      <c r="N16" s="195"/>
      <c r="O16" s="170" t="s">
        <v>17</v>
      </c>
      <c r="P16" s="89"/>
      <c r="Q16" s="89">
        <f>Q17+Q18+Q19+Q20+Q21+Q22+Q23+Q24+Q25+Q26+Q27+Q28+Q29+Q30+Q31+Q32+Q33</f>
        <v>0</v>
      </c>
      <c r="R16" s="89"/>
      <c r="S16" s="89"/>
      <c r="T16" s="89"/>
      <c r="U16" s="92">
        <f t="shared" si="0"/>
        <v>0</v>
      </c>
    </row>
    <row r="17" spans="1:21" ht="24.95" hidden="1" customHeight="1">
      <c r="A17" s="77"/>
      <c r="B17" s="171">
        <v>2020</v>
      </c>
      <c r="C17" s="172" t="s">
        <v>49</v>
      </c>
      <c r="D17" s="185" t="s">
        <v>50</v>
      </c>
      <c r="E17" s="186"/>
      <c r="F17" s="186"/>
      <c r="G17" s="172" t="s">
        <v>21</v>
      </c>
      <c r="H17" s="185" t="s">
        <v>16</v>
      </c>
      <c r="I17" s="186"/>
      <c r="J17" s="171" t="s">
        <v>28</v>
      </c>
      <c r="K17" s="171">
        <v>4</v>
      </c>
      <c r="L17" s="187" t="s">
        <v>18</v>
      </c>
      <c r="M17" s="186"/>
      <c r="N17" s="186"/>
      <c r="O17" s="171" t="s">
        <v>17</v>
      </c>
      <c r="P17" s="91"/>
      <c r="Q17" s="82"/>
      <c r="R17" s="82"/>
      <c r="S17" s="82"/>
      <c r="T17" s="82"/>
      <c r="U17" s="82">
        <f t="shared" si="0"/>
        <v>0</v>
      </c>
    </row>
    <row r="18" spans="1:21" ht="24.95" hidden="1" customHeight="1">
      <c r="A18" s="77"/>
      <c r="B18" s="171">
        <v>2020</v>
      </c>
      <c r="C18" s="172" t="s">
        <v>51</v>
      </c>
      <c r="D18" s="185" t="s">
        <v>52</v>
      </c>
      <c r="E18" s="186"/>
      <c r="F18" s="186"/>
      <c r="G18" s="172" t="s">
        <v>21</v>
      </c>
      <c r="H18" s="185" t="s">
        <v>16</v>
      </c>
      <c r="I18" s="186"/>
      <c r="J18" s="171" t="s">
        <v>28</v>
      </c>
      <c r="K18" s="171">
        <v>4</v>
      </c>
      <c r="L18" s="187" t="s">
        <v>18</v>
      </c>
      <c r="M18" s="186"/>
      <c r="N18" s="186"/>
      <c r="O18" s="171" t="s">
        <v>17</v>
      </c>
      <c r="P18" s="91"/>
      <c r="Q18" s="82"/>
      <c r="R18" s="82"/>
      <c r="S18" s="82"/>
      <c r="T18" s="82"/>
      <c r="U18" s="82">
        <f t="shared" si="0"/>
        <v>0</v>
      </c>
    </row>
    <row r="19" spans="1:21" ht="24.95" hidden="1" customHeight="1">
      <c r="A19" s="77"/>
      <c r="B19" s="171">
        <v>2020</v>
      </c>
      <c r="C19" s="172" t="s">
        <v>53</v>
      </c>
      <c r="D19" s="185" t="s">
        <v>54</v>
      </c>
      <c r="E19" s="186"/>
      <c r="F19" s="186"/>
      <c r="G19" s="172" t="s">
        <v>21</v>
      </c>
      <c r="H19" s="185" t="s">
        <v>16</v>
      </c>
      <c r="I19" s="186"/>
      <c r="J19" s="171" t="s">
        <v>28</v>
      </c>
      <c r="K19" s="171">
        <v>4</v>
      </c>
      <c r="L19" s="187" t="s">
        <v>18</v>
      </c>
      <c r="M19" s="186"/>
      <c r="N19" s="186"/>
      <c r="O19" s="171" t="s">
        <v>17</v>
      </c>
      <c r="P19" s="91"/>
      <c r="Q19" s="82"/>
      <c r="R19" s="82"/>
      <c r="S19" s="82"/>
      <c r="T19" s="82"/>
      <c r="U19" s="82">
        <f t="shared" si="0"/>
        <v>0</v>
      </c>
    </row>
    <row r="20" spans="1:21" ht="24.95" hidden="1" customHeight="1">
      <c r="A20" s="77"/>
      <c r="B20" s="171">
        <v>2020</v>
      </c>
      <c r="C20" s="172" t="s">
        <v>55</v>
      </c>
      <c r="D20" s="185" t="s">
        <v>56</v>
      </c>
      <c r="E20" s="186"/>
      <c r="F20" s="186"/>
      <c r="G20" s="172" t="s">
        <v>21</v>
      </c>
      <c r="H20" s="185" t="s">
        <v>16</v>
      </c>
      <c r="I20" s="186"/>
      <c r="J20" s="171" t="s">
        <v>28</v>
      </c>
      <c r="K20" s="171">
        <v>4</v>
      </c>
      <c r="L20" s="187" t="s">
        <v>18</v>
      </c>
      <c r="M20" s="186"/>
      <c r="N20" s="186"/>
      <c r="O20" s="171" t="s">
        <v>17</v>
      </c>
      <c r="P20" s="91"/>
      <c r="Q20" s="82"/>
      <c r="R20" s="82"/>
      <c r="S20" s="82"/>
      <c r="T20" s="82"/>
      <c r="U20" s="82">
        <f t="shared" si="0"/>
        <v>0</v>
      </c>
    </row>
    <row r="21" spans="1:21" ht="24.95" hidden="1" customHeight="1">
      <c r="A21" s="77"/>
      <c r="B21" s="171">
        <v>2020</v>
      </c>
      <c r="C21" s="172" t="s">
        <v>57</v>
      </c>
      <c r="D21" s="185" t="s">
        <v>58</v>
      </c>
      <c r="E21" s="186"/>
      <c r="F21" s="186"/>
      <c r="G21" s="172" t="s">
        <v>21</v>
      </c>
      <c r="H21" s="185" t="s">
        <v>16</v>
      </c>
      <c r="I21" s="186"/>
      <c r="J21" s="171" t="s">
        <v>28</v>
      </c>
      <c r="K21" s="171">
        <v>4</v>
      </c>
      <c r="L21" s="187" t="s">
        <v>18</v>
      </c>
      <c r="M21" s="186"/>
      <c r="N21" s="186"/>
      <c r="O21" s="171" t="s">
        <v>17</v>
      </c>
      <c r="P21" s="91"/>
      <c r="Q21" s="82"/>
      <c r="R21" s="82"/>
      <c r="S21" s="82"/>
      <c r="T21" s="82"/>
      <c r="U21" s="82">
        <f t="shared" si="0"/>
        <v>0</v>
      </c>
    </row>
    <row r="22" spans="1:21" ht="24.95" hidden="1" customHeight="1">
      <c r="A22" s="77"/>
      <c r="B22" s="171">
        <v>2020</v>
      </c>
      <c r="C22" s="172" t="s">
        <v>59</v>
      </c>
      <c r="D22" s="185" t="s">
        <v>60</v>
      </c>
      <c r="E22" s="186"/>
      <c r="F22" s="186"/>
      <c r="G22" s="172" t="s">
        <v>21</v>
      </c>
      <c r="H22" s="185" t="s">
        <v>16</v>
      </c>
      <c r="I22" s="186"/>
      <c r="J22" s="171" t="s">
        <v>28</v>
      </c>
      <c r="K22" s="171">
        <v>4</v>
      </c>
      <c r="L22" s="187" t="s">
        <v>18</v>
      </c>
      <c r="M22" s="186"/>
      <c r="N22" s="186"/>
      <c r="O22" s="171" t="s">
        <v>17</v>
      </c>
      <c r="P22" s="91"/>
      <c r="Q22" s="82"/>
      <c r="R22" s="82"/>
      <c r="S22" s="82"/>
      <c r="T22" s="82"/>
      <c r="U22" s="82">
        <f t="shared" si="0"/>
        <v>0</v>
      </c>
    </row>
    <row r="23" spans="1:21" ht="24.95" hidden="1" customHeight="1">
      <c r="A23" s="77"/>
      <c r="B23" s="171">
        <v>2020</v>
      </c>
      <c r="C23" s="172" t="s">
        <v>61</v>
      </c>
      <c r="D23" s="185" t="s">
        <v>62</v>
      </c>
      <c r="E23" s="186"/>
      <c r="F23" s="186"/>
      <c r="G23" s="172" t="s">
        <v>21</v>
      </c>
      <c r="H23" s="185" t="s">
        <v>16</v>
      </c>
      <c r="I23" s="186"/>
      <c r="J23" s="171" t="s">
        <v>28</v>
      </c>
      <c r="K23" s="171">
        <v>4</v>
      </c>
      <c r="L23" s="187" t="s">
        <v>18</v>
      </c>
      <c r="M23" s="186"/>
      <c r="N23" s="186"/>
      <c r="O23" s="171" t="s">
        <v>17</v>
      </c>
      <c r="P23" s="91"/>
      <c r="Q23" s="82"/>
      <c r="R23" s="82"/>
      <c r="S23" s="82"/>
      <c r="T23" s="82"/>
      <c r="U23" s="82">
        <f t="shared" si="0"/>
        <v>0</v>
      </c>
    </row>
    <row r="24" spans="1:21" ht="24.95" hidden="1" customHeight="1">
      <c r="A24" s="77"/>
      <c r="B24" s="171">
        <v>2020</v>
      </c>
      <c r="C24" s="172" t="s">
        <v>63</v>
      </c>
      <c r="D24" s="185" t="s">
        <v>64</v>
      </c>
      <c r="E24" s="186"/>
      <c r="F24" s="186"/>
      <c r="G24" s="172" t="s">
        <v>21</v>
      </c>
      <c r="H24" s="185" t="s">
        <v>16</v>
      </c>
      <c r="I24" s="186"/>
      <c r="J24" s="171" t="s">
        <v>28</v>
      </c>
      <c r="K24" s="171">
        <v>4</v>
      </c>
      <c r="L24" s="187" t="s">
        <v>18</v>
      </c>
      <c r="M24" s="186"/>
      <c r="N24" s="186"/>
      <c r="O24" s="171" t="s">
        <v>17</v>
      </c>
      <c r="P24" s="91"/>
      <c r="Q24" s="82"/>
      <c r="R24" s="82"/>
      <c r="S24" s="82"/>
      <c r="T24" s="82"/>
      <c r="U24" s="82">
        <f t="shared" si="0"/>
        <v>0</v>
      </c>
    </row>
    <row r="25" spans="1:21" ht="24.95" hidden="1" customHeight="1">
      <c r="A25" s="77"/>
      <c r="B25" s="171">
        <v>2020</v>
      </c>
      <c r="C25" s="172" t="s">
        <v>65</v>
      </c>
      <c r="D25" s="185" t="s">
        <v>66</v>
      </c>
      <c r="E25" s="186"/>
      <c r="F25" s="186"/>
      <c r="G25" s="172" t="s">
        <v>21</v>
      </c>
      <c r="H25" s="185" t="s">
        <v>16</v>
      </c>
      <c r="I25" s="186"/>
      <c r="J25" s="171" t="s">
        <v>28</v>
      </c>
      <c r="K25" s="171">
        <v>4</v>
      </c>
      <c r="L25" s="187" t="s">
        <v>18</v>
      </c>
      <c r="M25" s="186"/>
      <c r="N25" s="186"/>
      <c r="O25" s="171" t="s">
        <v>17</v>
      </c>
      <c r="P25" s="91"/>
      <c r="Q25" s="82"/>
      <c r="R25" s="82"/>
      <c r="S25" s="82"/>
      <c r="T25" s="82"/>
      <c r="U25" s="82">
        <f t="shared" si="0"/>
        <v>0</v>
      </c>
    </row>
    <row r="26" spans="1:21" ht="45.75" hidden="1" customHeight="1">
      <c r="A26" s="77"/>
      <c r="B26" s="171">
        <v>2020</v>
      </c>
      <c r="C26" s="172" t="s">
        <v>67</v>
      </c>
      <c r="D26" s="185" t="s">
        <v>68</v>
      </c>
      <c r="E26" s="186"/>
      <c r="F26" s="186"/>
      <c r="G26" s="172" t="s">
        <v>21</v>
      </c>
      <c r="H26" s="185" t="s">
        <v>16</v>
      </c>
      <c r="I26" s="186"/>
      <c r="J26" s="171" t="s">
        <v>28</v>
      </c>
      <c r="K26" s="171">
        <v>4</v>
      </c>
      <c r="L26" s="187" t="s">
        <v>18</v>
      </c>
      <c r="M26" s="186"/>
      <c r="N26" s="186"/>
      <c r="O26" s="171" t="s">
        <v>17</v>
      </c>
      <c r="P26" s="91"/>
      <c r="Q26" s="82"/>
      <c r="R26" s="82"/>
      <c r="S26" s="82"/>
      <c r="T26" s="82"/>
      <c r="U26" s="82">
        <f t="shared" si="0"/>
        <v>0</v>
      </c>
    </row>
    <row r="27" spans="1:21" ht="24.95" hidden="1" customHeight="1">
      <c r="A27" s="77"/>
      <c r="B27" s="171">
        <v>2020</v>
      </c>
      <c r="C27" s="172" t="s">
        <v>69</v>
      </c>
      <c r="D27" s="185" t="s">
        <v>70</v>
      </c>
      <c r="E27" s="186"/>
      <c r="F27" s="186"/>
      <c r="G27" s="172" t="s">
        <v>21</v>
      </c>
      <c r="H27" s="185" t="s">
        <v>16</v>
      </c>
      <c r="I27" s="186"/>
      <c r="J27" s="171" t="s">
        <v>28</v>
      </c>
      <c r="K27" s="171">
        <v>4</v>
      </c>
      <c r="L27" s="187" t="s">
        <v>18</v>
      </c>
      <c r="M27" s="186"/>
      <c r="N27" s="186"/>
      <c r="O27" s="171" t="s">
        <v>17</v>
      </c>
      <c r="P27" s="91"/>
      <c r="Q27" s="82"/>
      <c r="R27" s="82"/>
      <c r="S27" s="82"/>
      <c r="T27" s="82"/>
      <c r="U27" s="82">
        <f t="shared" si="0"/>
        <v>0</v>
      </c>
    </row>
    <row r="28" spans="1:21" ht="24.95" hidden="1" customHeight="1">
      <c r="A28" s="77"/>
      <c r="B28" s="171">
        <v>2020</v>
      </c>
      <c r="C28" s="172" t="s">
        <v>71</v>
      </c>
      <c r="D28" s="185" t="s">
        <v>72</v>
      </c>
      <c r="E28" s="186"/>
      <c r="F28" s="186"/>
      <c r="G28" s="172" t="s">
        <v>21</v>
      </c>
      <c r="H28" s="185" t="s">
        <v>16</v>
      </c>
      <c r="I28" s="186"/>
      <c r="J28" s="171" t="s">
        <v>28</v>
      </c>
      <c r="K28" s="171">
        <v>4</v>
      </c>
      <c r="L28" s="187" t="s">
        <v>18</v>
      </c>
      <c r="M28" s="186"/>
      <c r="N28" s="186"/>
      <c r="O28" s="171" t="s">
        <v>17</v>
      </c>
      <c r="P28" s="91"/>
      <c r="Q28" s="82"/>
      <c r="R28" s="82"/>
      <c r="S28" s="82"/>
      <c r="T28" s="82"/>
      <c r="U28" s="82">
        <f t="shared" si="0"/>
        <v>0</v>
      </c>
    </row>
    <row r="29" spans="1:21" ht="24.95" hidden="1" customHeight="1">
      <c r="A29" s="77"/>
      <c r="B29" s="171">
        <v>2020</v>
      </c>
      <c r="C29" s="172" t="s">
        <v>73</v>
      </c>
      <c r="D29" s="185" t="s">
        <v>74</v>
      </c>
      <c r="E29" s="186"/>
      <c r="F29" s="186"/>
      <c r="G29" s="172" t="s">
        <v>21</v>
      </c>
      <c r="H29" s="185" t="s">
        <v>16</v>
      </c>
      <c r="I29" s="186"/>
      <c r="J29" s="171" t="s">
        <v>28</v>
      </c>
      <c r="K29" s="171">
        <v>4</v>
      </c>
      <c r="L29" s="187" t="s">
        <v>18</v>
      </c>
      <c r="M29" s="186"/>
      <c r="N29" s="186"/>
      <c r="O29" s="171" t="s">
        <v>17</v>
      </c>
      <c r="P29" s="91"/>
      <c r="Q29" s="82"/>
      <c r="R29" s="82"/>
      <c r="S29" s="82"/>
      <c r="T29" s="82"/>
      <c r="U29" s="82">
        <f t="shared" si="0"/>
        <v>0</v>
      </c>
    </row>
    <row r="30" spans="1:21" ht="24.95" hidden="1" customHeight="1">
      <c r="A30" s="77"/>
      <c r="B30" s="171">
        <v>2020</v>
      </c>
      <c r="C30" s="172" t="s">
        <v>75</v>
      </c>
      <c r="D30" s="185" t="s">
        <v>76</v>
      </c>
      <c r="E30" s="186"/>
      <c r="F30" s="186"/>
      <c r="G30" s="172" t="s">
        <v>21</v>
      </c>
      <c r="H30" s="185" t="s">
        <v>16</v>
      </c>
      <c r="I30" s="186"/>
      <c r="J30" s="171" t="s">
        <v>28</v>
      </c>
      <c r="K30" s="171">
        <v>4</v>
      </c>
      <c r="L30" s="187" t="s">
        <v>18</v>
      </c>
      <c r="M30" s="186"/>
      <c r="N30" s="186"/>
      <c r="O30" s="171" t="s">
        <v>17</v>
      </c>
      <c r="P30" s="91"/>
      <c r="Q30" s="82"/>
      <c r="R30" s="82"/>
      <c r="S30" s="82"/>
      <c r="T30" s="82"/>
      <c r="U30" s="82">
        <f t="shared" si="0"/>
        <v>0</v>
      </c>
    </row>
    <row r="31" spans="1:21" ht="24.95" hidden="1" customHeight="1">
      <c r="A31" s="77"/>
      <c r="B31" s="171">
        <v>2020</v>
      </c>
      <c r="C31" s="172" t="s">
        <v>77</v>
      </c>
      <c r="D31" s="185" t="s">
        <v>78</v>
      </c>
      <c r="E31" s="186"/>
      <c r="F31" s="186"/>
      <c r="G31" s="172" t="s">
        <v>21</v>
      </c>
      <c r="H31" s="185" t="s">
        <v>16</v>
      </c>
      <c r="I31" s="186"/>
      <c r="J31" s="171" t="s">
        <v>28</v>
      </c>
      <c r="K31" s="171">
        <v>4</v>
      </c>
      <c r="L31" s="187" t="s">
        <v>18</v>
      </c>
      <c r="M31" s="186"/>
      <c r="N31" s="186"/>
      <c r="O31" s="171" t="s">
        <v>17</v>
      </c>
      <c r="P31" s="91"/>
      <c r="Q31" s="82"/>
      <c r="R31" s="82"/>
      <c r="S31" s="82"/>
      <c r="T31" s="82"/>
      <c r="U31" s="82">
        <f t="shared" si="0"/>
        <v>0</v>
      </c>
    </row>
    <row r="32" spans="1:21" ht="24.95" hidden="1" customHeight="1">
      <c r="A32" s="77"/>
      <c r="B32" s="171">
        <v>2020</v>
      </c>
      <c r="C32" s="172" t="s">
        <v>79</v>
      </c>
      <c r="D32" s="185" t="s">
        <v>80</v>
      </c>
      <c r="E32" s="186"/>
      <c r="F32" s="186"/>
      <c r="G32" s="172" t="s">
        <v>21</v>
      </c>
      <c r="H32" s="185" t="s">
        <v>16</v>
      </c>
      <c r="I32" s="186"/>
      <c r="J32" s="171" t="s">
        <v>28</v>
      </c>
      <c r="K32" s="171">
        <v>4</v>
      </c>
      <c r="L32" s="187" t="s">
        <v>18</v>
      </c>
      <c r="M32" s="186"/>
      <c r="N32" s="186"/>
      <c r="O32" s="171" t="s">
        <v>17</v>
      </c>
      <c r="P32" s="91"/>
      <c r="Q32" s="82"/>
      <c r="R32" s="82"/>
      <c r="S32" s="82"/>
      <c r="T32" s="82"/>
      <c r="U32" s="82">
        <f t="shared" si="0"/>
        <v>0</v>
      </c>
    </row>
    <row r="33" spans="1:21" ht="39.75" hidden="1" customHeight="1">
      <c r="A33" s="77"/>
      <c r="B33" s="171">
        <v>2020</v>
      </c>
      <c r="C33" s="172" t="s">
        <v>81</v>
      </c>
      <c r="D33" s="185" t="s">
        <v>82</v>
      </c>
      <c r="E33" s="186"/>
      <c r="F33" s="186"/>
      <c r="G33" s="172" t="s">
        <v>21</v>
      </c>
      <c r="H33" s="185" t="s">
        <v>16</v>
      </c>
      <c r="I33" s="186"/>
      <c r="J33" s="171" t="s">
        <v>28</v>
      </c>
      <c r="K33" s="171">
        <v>4</v>
      </c>
      <c r="L33" s="187" t="s">
        <v>18</v>
      </c>
      <c r="M33" s="186"/>
      <c r="N33" s="186"/>
      <c r="O33" s="171" t="s">
        <v>17</v>
      </c>
      <c r="P33" s="91"/>
      <c r="Q33" s="82"/>
      <c r="R33" s="82"/>
      <c r="S33" s="82"/>
      <c r="T33" s="82"/>
      <c r="U33" s="82">
        <f t="shared" si="0"/>
        <v>0</v>
      </c>
    </row>
    <row r="34" spans="1:21" s="90" customFormat="1" ht="24.95" hidden="1" customHeight="1">
      <c r="A34" s="87"/>
      <c r="B34" s="170">
        <v>2020</v>
      </c>
      <c r="C34" s="88" t="s">
        <v>83</v>
      </c>
      <c r="D34" s="194" t="s">
        <v>84</v>
      </c>
      <c r="E34" s="195"/>
      <c r="F34" s="195"/>
      <c r="G34" s="88" t="s">
        <v>21</v>
      </c>
      <c r="H34" s="194" t="s">
        <v>16</v>
      </c>
      <c r="I34" s="195"/>
      <c r="J34" s="170" t="s">
        <v>17</v>
      </c>
      <c r="K34" s="170">
        <v>3</v>
      </c>
      <c r="L34" s="196" t="s">
        <v>18</v>
      </c>
      <c r="M34" s="195"/>
      <c r="N34" s="195"/>
      <c r="O34" s="170" t="s">
        <v>17</v>
      </c>
      <c r="P34" s="89"/>
      <c r="Q34" s="89">
        <f>Q35+Q36+Q37</f>
        <v>0</v>
      </c>
      <c r="R34" s="89"/>
      <c r="S34" s="89"/>
      <c r="T34" s="89"/>
      <c r="U34" s="92">
        <f t="shared" si="0"/>
        <v>0</v>
      </c>
    </row>
    <row r="35" spans="1:21" ht="31.5" hidden="1" customHeight="1">
      <c r="A35" s="77"/>
      <c r="B35" s="171">
        <v>2020</v>
      </c>
      <c r="C35" s="172" t="s">
        <v>85</v>
      </c>
      <c r="D35" s="185" t="s">
        <v>86</v>
      </c>
      <c r="E35" s="186"/>
      <c r="F35" s="186"/>
      <c r="G35" s="172" t="s">
        <v>21</v>
      </c>
      <c r="H35" s="185" t="s">
        <v>16</v>
      </c>
      <c r="I35" s="186"/>
      <c r="J35" s="171" t="s">
        <v>28</v>
      </c>
      <c r="K35" s="171">
        <v>4</v>
      </c>
      <c r="L35" s="187" t="s">
        <v>18</v>
      </c>
      <c r="M35" s="186"/>
      <c r="N35" s="186"/>
      <c r="O35" s="171" t="s">
        <v>17</v>
      </c>
      <c r="P35" s="91"/>
      <c r="Q35" s="82"/>
      <c r="R35" s="82"/>
      <c r="S35" s="82"/>
      <c r="T35" s="82"/>
      <c r="U35" s="82">
        <f t="shared" si="0"/>
        <v>0</v>
      </c>
    </row>
    <row r="36" spans="1:21" ht="24.95" hidden="1" customHeight="1">
      <c r="A36" s="77"/>
      <c r="B36" s="171">
        <v>2020</v>
      </c>
      <c r="C36" s="172" t="s">
        <v>87</v>
      </c>
      <c r="D36" s="185" t="s">
        <v>88</v>
      </c>
      <c r="E36" s="186"/>
      <c r="F36" s="186"/>
      <c r="G36" s="172" t="s">
        <v>21</v>
      </c>
      <c r="H36" s="185" t="s">
        <v>16</v>
      </c>
      <c r="I36" s="186"/>
      <c r="J36" s="171" t="s">
        <v>28</v>
      </c>
      <c r="K36" s="171">
        <v>4</v>
      </c>
      <c r="L36" s="187" t="s">
        <v>18</v>
      </c>
      <c r="M36" s="186"/>
      <c r="N36" s="186"/>
      <c r="O36" s="171" t="s">
        <v>17</v>
      </c>
      <c r="P36" s="91"/>
      <c r="Q36" s="82"/>
      <c r="R36" s="82"/>
      <c r="S36" s="82"/>
      <c r="T36" s="82"/>
      <c r="U36" s="82">
        <f t="shared" si="0"/>
        <v>0</v>
      </c>
    </row>
    <row r="37" spans="1:21" ht="24.95" hidden="1" customHeight="1">
      <c r="A37" s="77"/>
      <c r="B37" s="171">
        <v>2020</v>
      </c>
      <c r="C37" s="172" t="s">
        <v>89</v>
      </c>
      <c r="D37" s="185" t="s">
        <v>90</v>
      </c>
      <c r="E37" s="186"/>
      <c r="F37" s="186"/>
      <c r="G37" s="172" t="s">
        <v>21</v>
      </c>
      <c r="H37" s="185" t="s">
        <v>16</v>
      </c>
      <c r="I37" s="186"/>
      <c r="J37" s="171" t="s">
        <v>28</v>
      </c>
      <c r="K37" s="171">
        <v>4</v>
      </c>
      <c r="L37" s="187" t="s">
        <v>18</v>
      </c>
      <c r="M37" s="186"/>
      <c r="N37" s="186"/>
      <c r="O37" s="171" t="s">
        <v>17</v>
      </c>
      <c r="P37" s="91"/>
      <c r="Q37" s="82"/>
      <c r="R37" s="82"/>
      <c r="S37" s="82"/>
      <c r="T37" s="82"/>
      <c r="U37" s="82">
        <f t="shared" si="0"/>
        <v>0</v>
      </c>
    </row>
    <row r="38" spans="1:21" s="90" customFormat="1" ht="24.95" hidden="1" customHeight="1">
      <c r="A38" s="87"/>
      <c r="B38" s="170">
        <v>2020</v>
      </c>
      <c r="C38" s="88" t="s">
        <v>91</v>
      </c>
      <c r="D38" s="194" t="s">
        <v>92</v>
      </c>
      <c r="E38" s="195"/>
      <c r="F38" s="195"/>
      <c r="G38" s="88" t="s">
        <v>21</v>
      </c>
      <c r="H38" s="194" t="s">
        <v>16</v>
      </c>
      <c r="I38" s="195"/>
      <c r="J38" s="170" t="s">
        <v>17</v>
      </c>
      <c r="K38" s="170">
        <v>3</v>
      </c>
      <c r="L38" s="196" t="s">
        <v>18</v>
      </c>
      <c r="M38" s="195"/>
      <c r="N38" s="195"/>
      <c r="O38" s="170" t="s">
        <v>17</v>
      </c>
      <c r="P38" s="89"/>
      <c r="Q38" s="89">
        <f>Q39+Q40+Q41+Q42+Q43+Q44+Q45+Q46+Q47+Q48+Q49+Q50+Q51+Q52</f>
        <v>0</v>
      </c>
      <c r="R38" s="89"/>
      <c r="S38" s="89"/>
      <c r="T38" s="89"/>
      <c r="U38" s="92">
        <f t="shared" si="0"/>
        <v>0</v>
      </c>
    </row>
    <row r="39" spans="1:21" ht="24.95" hidden="1" customHeight="1">
      <c r="A39" s="77"/>
      <c r="B39" s="171">
        <v>2020</v>
      </c>
      <c r="C39" s="172" t="s">
        <v>93</v>
      </c>
      <c r="D39" s="185" t="s">
        <v>94</v>
      </c>
      <c r="E39" s="186"/>
      <c r="F39" s="186"/>
      <c r="G39" s="172" t="s">
        <v>21</v>
      </c>
      <c r="H39" s="185" t="s">
        <v>16</v>
      </c>
      <c r="I39" s="186"/>
      <c r="J39" s="171" t="s">
        <v>28</v>
      </c>
      <c r="K39" s="171">
        <v>4</v>
      </c>
      <c r="L39" s="187" t="s">
        <v>18</v>
      </c>
      <c r="M39" s="186"/>
      <c r="N39" s="186"/>
      <c r="O39" s="171" t="s">
        <v>17</v>
      </c>
      <c r="P39" s="91"/>
      <c r="Q39" s="82"/>
      <c r="R39" s="82"/>
      <c r="S39" s="82"/>
      <c r="T39" s="82"/>
      <c r="U39" s="82">
        <f t="shared" si="0"/>
        <v>0</v>
      </c>
    </row>
    <row r="40" spans="1:21" ht="24.95" hidden="1" customHeight="1">
      <c r="A40" s="77"/>
      <c r="B40" s="171">
        <v>2020</v>
      </c>
      <c r="C40" s="172" t="s">
        <v>95</v>
      </c>
      <c r="D40" s="185" t="s">
        <v>96</v>
      </c>
      <c r="E40" s="186"/>
      <c r="F40" s="186"/>
      <c r="G40" s="172" t="s">
        <v>21</v>
      </c>
      <c r="H40" s="185" t="s">
        <v>16</v>
      </c>
      <c r="I40" s="186"/>
      <c r="J40" s="171" t="s">
        <v>28</v>
      </c>
      <c r="K40" s="171">
        <v>4</v>
      </c>
      <c r="L40" s="187" t="s">
        <v>18</v>
      </c>
      <c r="M40" s="186"/>
      <c r="N40" s="186"/>
      <c r="O40" s="171" t="s">
        <v>17</v>
      </c>
      <c r="P40" s="91"/>
      <c r="Q40" s="82"/>
      <c r="R40" s="82"/>
      <c r="S40" s="82"/>
      <c r="T40" s="82"/>
      <c r="U40" s="82">
        <f t="shared" si="0"/>
        <v>0</v>
      </c>
    </row>
    <row r="41" spans="1:21" ht="24.95" hidden="1" customHeight="1">
      <c r="A41" s="77"/>
      <c r="B41" s="171">
        <v>2020</v>
      </c>
      <c r="C41" s="172" t="s">
        <v>97</v>
      </c>
      <c r="D41" s="185" t="s">
        <v>98</v>
      </c>
      <c r="E41" s="186"/>
      <c r="F41" s="186"/>
      <c r="G41" s="172" t="s">
        <v>21</v>
      </c>
      <c r="H41" s="185" t="s">
        <v>16</v>
      </c>
      <c r="I41" s="186"/>
      <c r="J41" s="171" t="s">
        <v>28</v>
      </c>
      <c r="K41" s="171">
        <v>4</v>
      </c>
      <c r="L41" s="187" t="s">
        <v>18</v>
      </c>
      <c r="M41" s="186"/>
      <c r="N41" s="186"/>
      <c r="O41" s="171" t="s">
        <v>17</v>
      </c>
      <c r="P41" s="91"/>
      <c r="Q41" s="82"/>
      <c r="R41" s="82"/>
      <c r="S41" s="82"/>
      <c r="T41" s="82"/>
      <c r="U41" s="82">
        <f t="shared" si="0"/>
        <v>0</v>
      </c>
    </row>
    <row r="42" spans="1:21" ht="24.95" hidden="1" customHeight="1">
      <c r="A42" s="77"/>
      <c r="B42" s="171">
        <v>2020</v>
      </c>
      <c r="C42" s="172" t="s">
        <v>99</v>
      </c>
      <c r="D42" s="185" t="s">
        <v>100</v>
      </c>
      <c r="E42" s="186"/>
      <c r="F42" s="186"/>
      <c r="G42" s="172" t="s">
        <v>21</v>
      </c>
      <c r="H42" s="185" t="s">
        <v>16</v>
      </c>
      <c r="I42" s="186"/>
      <c r="J42" s="171" t="s">
        <v>28</v>
      </c>
      <c r="K42" s="171">
        <v>4</v>
      </c>
      <c r="L42" s="187" t="s">
        <v>18</v>
      </c>
      <c r="M42" s="186"/>
      <c r="N42" s="186"/>
      <c r="O42" s="171" t="s">
        <v>17</v>
      </c>
      <c r="P42" s="91"/>
      <c r="Q42" s="82"/>
      <c r="R42" s="82"/>
      <c r="S42" s="82"/>
      <c r="T42" s="82"/>
      <c r="U42" s="82">
        <f t="shared" si="0"/>
        <v>0</v>
      </c>
    </row>
    <row r="43" spans="1:21" ht="24.95" hidden="1" customHeight="1">
      <c r="A43" s="77"/>
      <c r="B43" s="171">
        <v>2020</v>
      </c>
      <c r="C43" s="172" t="s">
        <v>101</v>
      </c>
      <c r="D43" s="185" t="s">
        <v>102</v>
      </c>
      <c r="E43" s="186"/>
      <c r="F43" s="186"/>
      <c r="G43" s="172" t="s">
        <v>21</v>
      </c>
      <c r="H43" s="185" t="s">
        <v>16</v>
      </c>
      <c r="I43" s="186"/>
      <c r="J43" s="171" t="s">
        <v>28</v>
      </c>
      <c r="K43" s="171">
        <v>4</v>
      </c>
      <c r="L43" s="187" t="s">
        <v>18</v>
      </c>
      <c r="M43" s="186"/>
      <c r="N43" s="186"/>
      <c r="O43" s="171" t="s">
        <v>17</v>
      </c>
      <c r="P43" s="91"/>
      <c r="Q43" s="82"/>
      <c r="R43" s="82"/>
      <c r="S43" s="82"/>
      <c r="T43" s="82"/>
      <c r="U43" s="82">
        <f t="shared" si="0"/>
        <v>0</v>
      </c>
    </row>
    <row r="44" spans="1:21" ht="24.95" hidden="1" customHeight="1">
      <c r="A44" s="77"/>
      <c r="B44" s="171">
        <v>2020</v>
      </c>
      <c r="C44" s="172" t="s">
        <v>103</v>
      </c>
      <c r="D44" s="185" t="s">
        <v>104</v>
      </c>
      <c r="E44" s="186"/>
      <c r="F44" s="186"/>
      <c r="G44" s="172" t="s">
        <v>21</v>
      </c>
      <c r="H44" s="185" t="s">
        <v>16</v>
      </c>
      <c r="I44" s="186"/>
      <c r="J44" s="171" t="s">
        <v>28</v>
      </c>
      <c r="K44" s="171">
        <v>4</v>
      </c>
      <c r="L44" s="187" t="s">
        <v>18</v>
      </c>
      <c r="M44" s="186"/>
      <c r="N44" s="186"/>
      <c r="O44" s="171" t="s">
        <v>17</v>
      </c>
      <c r="P44" s="91"/>
      <c r="Q44" s="82"/>
      <c r="R44" s="82"/>
      <c r="S44" s="82"/>
      <c r="T44" s="82"/>
      <c r="U44" s="82">
        <f t="shared" si="0"/>
        <v>0</v>
      </c>
    </row>
    <row r="45" spans="1:21" ht="24.95" hidden="1" customHeight="1">
      <c r="A45" s="77"/>
      <c r="B45" s="171">
        <v>2020</v>
      </c>
      <c r="C45" s="172" t="s">
        <v>105</v>
      </c>
      <c r="D45" s="185" t="s">
        <v>106</v>
      </c>
      <c r="E45" s="186"/>
      <c r="F45" s="186"/>
      <c r="G45" s="172" t="s">
        <v>21</v>
      </c>
      <c r="H45" s="185" t="s">
        <v>16</v>
      </c>
      <c r="I45" s="186"/>
      <c r="J45" s="171" t="s">
        <v>28</v>
      </c>
      <c r="K45" s="171">
        <v>4</v>
      </c>
      <c r="L45" s="187" t="s">
        <v>18</v>
      </c>
      <c r="M45" s="186"/>
      <c r="N45" s="186"/>
      <c r="O45" s="171" t="s">
        <v>17</v>
      </c>
      <c r="P45" s="91"/>
      <c r="Q45" s="82"/>
      <c r="R45" s="82"/>
      <c r="S45" s="82"/>
      <c r="T45" s="82"/>
      <c r="U45" s="82">
        <f t="shared" si="0"/>
        <v>0</v>
      </c>
    </row>
    <row r="46" spans="1:21" ht="24.95" hidden="1" customHeight="1">
      <c r="A46" s="77"/>
      <c r="B46" s="171">
        <v>2020</v>
      </c>
      <c r="C46" s="172" t="s">
        <v>107</v>
      </c>
      <c r="D46" s="185" t="s">
        <v>108</v>
      </c>
      <c r="E46" s="186"/>
      <c r="F46" s="186"/>
      <c r="G46" s="172" t="s">
        <v>21</v>
      </c>
      <c r="H46" s="185" t="s">
        <v>16</v>
      </c>
      <c r="I46" s="186"/>
      <c r="J46" s="171" t="s">
        <v>28</v>
      </c>
      <c r="K46" s="171">
        <v>4</v>
      </c>
      <c r="L46" s="187" t="s">
        <v>18</v>
      </c>
      <c r="M46" s="186"/>
      <c r="N46" s="186"/>
      <c r="O46" s="171" t="s">
        <v>17</v>
      </c>
      <c r="P46" s="91"/>
      <c r="Q46" s="82"/>
      <c r="R46" s="82"/>
      <c r="S46" s="82"/>
      <c r="T46" s="82"/>
      <c r="U46" s="82">
        <f t="shared" si="0"/>
        <v>0</v>
      </c>
    </row>
    <row r="47" spans="1:21" ht="24.95" hidden="1" customHeight="1">
      <c r="A47" s="77"/>
      <c r="B47" s="171">
        <v>2020</v>
      </c>
      <c r="C47" s="172" t="s">
        <v>109</v>
      </c>
      <c r="D47" s="185" t="s">
        <v>110</v>
      </c>
      <c r="E47" s="186"/>
      <c r="F47" s="186"/>
      <c r="G47" s="172" t="s">
        <v>21</v>
      </c>
      <c r="H47" s="185" t="s">
        <v>16</v>
      </c>
      <c r="I47" s="186"/>
      <c r="J47" s="171" t="s">
        <v>28</v>
      </c>
      <c r="K47" s="171">
        <v>4</v>
      </c>
      <c r="L47" s="187" t="s">
        <v>18</v>
      </c>
      <c r="M47" s="186"/>
      <c r="N47" s="186"/>
      <c r="O47" s="171" t="s">
        <v>17</v>
      </c>
      <c r="P47" s="91"/>
      <c r="Q47" s="82"/>
      <c r="R47" s="82"/>
      <c r="S47" s="82"/>
      <c r="T47" s="82"/>
      <c r="U47" s="82">
        <f t="shared" si="0"/>
        <v>0</v>
      </c>
    </row>
    <row r="48" spans="1:21" ht="24.95" hidden="1" customHeight="1">
      <c r="A48" s="77"/>
      <c r="B48" s="171">
        <v>2020</v>
      </c>
      <c r="C48" s="172" t="s">
        <v>111</v>
      </c>
      <c r="D48" s="185" t="s">
        <v>112</v>
      </c>
      <c r="E48" s="186"/>
      <c r="F48" s="186"/>
      <c r="G48" s="172" t="s">
        <v>21</v>
      </c>
      <c r="H48" s="185" t="s">
        <v>16</v>
      </c>
      <c r="I48" s="186"/>
      <c r="J48" s="171" t="s">
        <v>28</v>
      </c>
      <c r="K48" s="171">
        <v>4</v>
      </c>
      <c r="L48" s="187" t="s">
        <v>18</v>
      </c>
      <c r="M48" s="186"/>
      <c r="N48" s="186"/>
      <c r="O48" s="171" t="s">
        <v>17</v>
      </c>
      <c r="P48" s="91"/>
      <c r="Q48" s="82"/>
      <c r="R48" s="82"/>
      <c r="S48" s="82"/>
      <c r="T48" s="82"/>
      <c r="U48" s="82">
        <f t="shared" si="0"/>
        <v>0</v>
      </c>
    </row>
    <row r="49" spans="1:21" ht="24.95" hidden="1" customHeight="1">
      <c r="A49" s="77"/>
      <c r="B49" s="171">
        <v>2020</v>
      </c>
      <c r="C49" s="172" t="s">
        <v>113</v>
      </c>
      <c r="D49" s="185" t="s">
        <v>114</v>
      </c>
      <c r="E49" s="186"/>
      <c r="F49" s="186"/>
      <c r="G49" s="172" t="s">
        <v>21</v>
      </c>
      <c r="H49" s="185" t="s">
        <v>16</v>
      </c>
      <c r="I49" s="186"/>
      <c r="J49" s="171" t="s">
        <v>28</v>
      </c>
      <c r="K49" s="171">
        <v>4</v>
      </c>
      <c r="L49" s="187" t="s">
        <v>18</v>
      </c>
      <c r="M49" s="186"/>
      <c r="N49" s="186"/>
      <c r="O49" s="171" t="s">
        <v>17</v>
      </c>
      <c r="P49" s="91"/>
      <c r="Q49" s="82"/>
      <c r="R49" s="82"/>
      <c r="S49" s="82"/>
      <c r="T49" s="82"/>
      <c r="U49" s="82">
        <f t="shared" si="0"/>
        <v>0</v>
      </c>
    </row>
    <row r="50" spans="1:21" ht="24.95" hidden="1" customHeight="1">
      <c r="A50" s="77"/>
      <c r="B50" s="171">
        <v>2020</v>
      </c>
      <c r="C50" s="172" t="s">
        <v>115</v>
      </c>
      <c r="D50" s="185" t="s">
        <v>116</v>
      </c>
      <c r="E50" s="186"/>
      <c r="F50" s="186"/>
      <c r="G50" s="172" t="s">
        <v>21</v>
      </c>
      <c r="H50" s="185" t="s">
        <v>16</v>
      </c>
      <c r="I50" s="186"/>
      <c r="J50" s="171" t="s">
        <v>28</v>
      </c>
      <c r="K50" s="171">
        <v>4</v>
      </c>
      <c r="L50" s="187" t="s">
        <v>18</v>
      </c>
      <c r="M50" s="186"/>
      <c r="N50" s="186"/>
      <c r="O50" s="171" t="s">
        <v>17</v>
      </c>
      <c r="P50" s="91"/>
      <c r="Q50" s="82"/>
      <c r="R50" s="82"/>
      <c r="S50" s="82"/>
      <c r="T50" s="82"/>
      <c r="U50" s="82">
        <f t="shared" si="0"/>
        <v>0</v>
      </c>
    </row>
    <row r="51" spans="1:21" ht="24.95" hidden="1" customHeight="1">
      <c r="A51" s="77"/>
      <c r="B51" s="171">
        <v>2020</v>
      </c>
      <c r="C51" s="172" t="s">
        <v>117</v>
      </c>
      <c r="D51" s="185" t="s">
        <v>118</v>
      </c>
      <c r="E51" s="186"/>
      <c r="F51" s="186"/>
      <c r="G51" s="172" t="s">
        <v>21</v>
      </c>
      <c r="H51" s="185" t="s">
        <v>16</v>
      </c>
      <c r="I51" s="186"/>
      <c r="J51" s="171" t="s">
        <v>28</v>
      </c>
      <c r="K51" s="171">
        <v>4</v>
      </c>
      <c r="L51" s="187" t="s">
        <v>18</v>
      </c>
      <c r="M51" s="186"/>
      <c r="N51" s="186"/>
      <c r="O51" s="171" t="s">
        <v>17</v>
      </c>
      <c r="P51" s="91"/>
      <c r="Q51" s="82"/>
      <c r="R51" s="82"/>
      <c r="S51" s="82"/>
      <c r="T51" s="82"/>
      <c r="U51" s="82">
        <f t="shared" si="0"/>
        <v>0</v>
      </c>
    </row>
    <row r="52" spans="1:21" ht="24.95" hidden="1" customHeight="1">
      <c r="A52" s="77"/>
      <c r="B52" s="171">
        <v>2020</v>
      </c>
      <c r="C52" s="172" t="s">
        <v>119</v>
      </c>
      <c r="D52" s="185" t="s">
        <v>120</v>
      </c>
      <c r="E52" s="186"/>
      <c r="F52" s="186"/>
      <c r="G52" s="172" t="s">
        <v>21</v>
      </c>
      <c r="H52" s="185" t="s">
        <v>16</v>
      </c>
      <c r="I52" s="186"/>
      <c r="J52" s="171" t="s">
        <v>28</v>
      </c>
      <c r="K52" s="171">
        <v>4</v>
      </c>
      <c r="L52" s="187" t="s">
        <v>18</v>
      </c>
      <c r="M52" s="186"/>
      <c r="N52" s="186"/>
      <c r="O52" s="171" t="s">
        <v>17</v>
      </c>
      <c r="P52" s="91"/>
      <c r="Q52" s="82"/>
      <c r="R52" s="82"/>
      <c r="S52" s="82"/>
      <c r="T52" s="82"/>
      <c r="U52" s="82">
        <f t="shared" si="0"/>
        <v>0</v>
      </c>
    </row>
    <row r="53" spans="1:21" s="90" customFormat="1" ht="24.95" customHeight="1">
      <c r="A53" s="87"/>
      <c r="B53" s="170">
        <v>2020</v>
      </c>
      <c r="C53" s="88" t="s">
        <v>121</v>
      </c>
      <c r="D53" s="194" t="s">
        <v>122</v>
      </c>
      <c r="E53" s="195"/>
      <c r="F53" s="195"/>
      <c r="G53" s="88" t="s">
        <v>21</v>
      </c>
      <c r="H53" s="194" t="s">
        <v>16</v>
      </c>
      <c r="I53" s="195"/>
      <c r="J53" s="170" t="s">
        <v>17</v>
      </c>
      <c r="K53" s="170">
        <v>3</v>
      </c>
      <c r="L53" s="196" t="s">
        <v>18</v>
      </c>
      <c r="M53" s="195"/>
      <c r="N53" s="195"/>
      <c r="O53" s="170" t="s">
        <v>17</v>
      </c>
      <c r="P53" s="89"/>
      <c r="Q53" s="89">
        <f>Q54+Q55+Q56+Q57+Q58+Q59+Q60+Q61+Q62</f>
        <v>2076.59</v>
      </c>
      <c r="R53" s="89"/>
      <c r="S53" s="89"/>
      <c r="T53" s="89"/>
      <c r="U53" s="92">
        <f t="shared" si="0"/>
        <v>2076.59</v>
      </c>
    </row>
    <row r="54" spans="1:21" ht="24.95" hidden="1" customHeight="1">
      <c r="A54" s="77"/>
      <c r="B54" s="171">
        <v>2020</v>
      </c>
      <c r="C54" s="172" t="s">
        <v>123</v>
      </c>
      <c r="D54" s="185" t="s">
        <v>124</v>
      </c>
      <c r="E54" s="186"/>
      <c r="F54" s="186"/>
      <c r="G54" s="172" t="s">
        <v>21</v>
      </c>
      <c r="H54" s="185" t="s">
        <v>16</v>
      </c>
      <c r="I54" s="186"/>
      <c r="J54" s="171" t="s">
        <v>28</v>
      </c>
      <c r="K54" s="171">
        <v>4</v>
      </c>
      <c r="L54" s="187" t="s">
        <v>18</v>
      </c>
      <c r="M54" s="186"/>
      <c r="N54" s="186"/>
      <c r="O54" s="171" t="s">
        <v>17</v>
      </c>
      <c r="P54" s="91"/>
      <c r="Q54" s="82"/>
      <c r="R54" s="82"/>
      <c r="S54" s="82"/>
      <c r="T54" s="82"/>
      <c r="U54" s="82">
        <f t="shared" si="0"/>
        <v>0</v>
      </c>
    </row>
    <row r="55" spans="1:21" ht="24.95" hidden="1" customHeight="1">
      <c r="A55" s="77"/>
      <c r="B55" s="171">
        <v>2020</v>
      </c>
      <c r="C55" s="172" t="s">
        <v>125</v>
      </c>
      <c r="D55" s="185" t="s">
        <v>126</v>
      </c>
      <c r="E55" s="186"/>
      <c r="F55" s="186"/>
      <c r="G55" s="172" t="s">
        <v>21</v>
      </c>
      <c r="H55" s="185" t="s">
        <v>16</v>
      </c>
      <c r="I55" s="186"/>
      <c r="J55" s="171" t="s">
        <v>28</v>
      </c>
      <c r="K55" s="171">
        <v>4</v>
      </c>
      <c r="L55" s="187" t="s">
        <v>18</v>
      </c>
      <c r="M55" s="186"/>
      <c r="N55" s="186"/>
      <c r="O55" s="171" t="s">
        <v>17</v>
      </c>
      <c r="P55" s="91"/>
      <c r="Q55" s="82"/>
      <c r="R55" s="82"/>
      <c r="S55" s="82"/>
      <c r="T55" s="82"/>
      <c r="U55" s="82">
        <f t="shared" si="0"/>
        <v>0</v>
      </c>
    </row>
    <row r="56" spans="1:21" ht="24.95" hidden="1" customHeight="1">
      <c r="A56" s="77"/>
      <c r="B56" s="171">
        <v>2020</v>
      </c>
      <c r="C56" s="172" t="s">
        <v>127</v>
      </c>
      <c r="D56" s="185" t="s">
        <v>128</v>
      </c>
      <c r="E56" s="186"/>
      <c r="F56" s="186"/>
      <c r="G56" s="172" t="s">
        <v>21</v>
      </c>
      <c r="H56" s="185" t="s">
        <v>16</v>
      </c>
      <c r="I56" s="186"/>
      <c r="J56" s="171" t="s">
        <v>28</v>
      </c>
      <c r="K56" s="171">
        <v>4</v>
      </c>
      <c r="L56" s="187" t="s">
        <v>18</v>
      </c>
      <c r="M56" s="186"/>
      <c r="N56" s="186"/>
      <c r="O56" s="171" t="s">
        <v>17</v>
      </c>
      <c r="P56" s="91"/>
      <c r="Q56" s="82"/>
      <c r="R56" s="82"/>
      <c r="S56" s="82"/>
      <c r="T56" s="82"/>
      <c r="U56" s="82">
        <f t="shared" si="0"/>
        <v>0</v>
      </c>
    </row>
    <row r="57" spans="1:21" ht="24.95" hidden="1" customHeight="1">
      <c r="A57" s="77"/>
      <c r="B57" s="171">
        <v>2020</v>
      </c>
      <c r="C57" s="172" t="s">
        <v>129</v>
      </c>
      <c r="D57" s="185" t="s">
        <v>130</v>
      </c>
      <c r="E57" s="186"/>
      <c r="F57" s="186"/>
      <c r="G57" s="172" t="s">
        <v>21</v>
      </c>
      <c r="H57" s="185" t="s">
        <v>16</v>
      </c>
      <c r="I57" s="186"/>
      <c r="J57" s="171" t="s">
        <v>28</v>
      </c>
      <c r="K57" s="171">
        <v>4</v>
      </c>
      <c r="L57" s="187" t="s">
        <v>18</v>
      </c>
      <c r="M57" s="186"/>
      <c r="N57" s="186"/>
      <c r="O57" s="171" t="s">
        <v>17</v>
      </c>
      <c r="P57" s="91"/>
      <c r="Q57" s="82"/>
      <c r="R57" s="82"/>
      <c r="S57" s="82"/>
      <c r="T57" s="82"/>
      <c r="U57" s="82">
        <f t="shared" si="0"/>
        <v>0</v>
      </c>
    </row>
    <row r="58" spans="1:21" ht="24.95" hidden="1" customHeight="1">
      <c r="A58" s="77"/>
      <c r="B58" s="171">
        <v>2020</v>
      </c>
      <c r="C58" s="172" t="s">
        <v>131</v>
      </c>
      <c r="D58" s="185" t="s">
        <v>132</v>
      </c>
      <c r="E58" s="186"/>
      <c r="F58" s="186"/>
      <c r="G58" s="172" t="s">
        <v>21</v>
      </c>
      <c r="H58" s="185" t="s">
        <v>16</v>
      </c>
      <c r="I58" s="186"/>
      <c r="J58" s="171" t="s">
        <v>28</v>
      </c>
      <c r="K58" s="171">
        <v>4</v>
      </c>
      <c r="L58" s="187" t="s">
        <v>18</v>
      </c>
      <c r="M58" s="186"/>
      <c r="N58" s="186"/>
      <c r="O58" s="171" t="s">
        <v>17</v>
      </c>
      <c r="P58" s="91"/>
      <c r="Q58" s="82"/>
      <c r="R58" s="82"/>
      <c r="S58" s="82"/>
      <c r="T58" s="82"/>
      <c r="U58" s="82">
        <f t="shared" si="0"/>
        <v>0</v>
      </c>
    </row>
    <row r="59" spans="1:21" ht="24.95" hidden="1" customHeight="1">
      <c r="A59" s="77"/>
      <c r="B59" s="171">
        <v>2020</v>
      </c>
      <c r="C59" s="172" t="s">
        <v>133</v>
      </c>
      <c r="D59" s="185" t="s">
        <v>134</v>
      </c>
      <c r="E59" s="186"/>
      <c r="F59" s="186"/>
      <c r="G59" s="172" t="s">
        <v>21</v>
      </c>
      <c r="H59" s="185" t="s">
        <v>16</v>
      </c>
      <c r="I59" s="186"/>
      <c r="J59" s="171" t="s">
        <v>28</v>
      </c>
      <c r="K59" s="171">
        <v>4</v>
      </c>
      <c r="L59" s="187" t="s">
        <v>18</v>
      </c>
      <c r="M59" s="186"/>
      <c r="N59" s="186"/>
      <c r="O59" s="171" t="s">
        <v>17</v>
      </c>
      <c r="P59" s="91"/>
      <c r="Q59" s="82"/>
      <c r="R59" s="82"/>
      <c r="S59" s="82"/>
      <c r="T59" s="82"/>
      <c r="U59" s="82">
        <f t="shared" si="0"/>
        <v>0</v>
      </c>
    </row>
    <row r="60" spans="1:21" ht="24.95" customHeight="1">
      <c r="A60" s="77"/>
      <c r="B60" s="171">
        <v>2020</v>
      </c>
      <c r="C60" s="172" t="s">
        <v>135</v>
      </c>
      <c r="D60" s="185" t="s">
        <v>136</v>
      </c>
      <c r="E60" s="186"/>
      <c r="F60" s="186"/>
      <c r="G60" s="172" t="s">
        <v>21</v>
      </c>
      <c r="H60" s="185" t="s">
        <v>16</v>
      </c>
      <c r="I60" s="186"/>
      <c r="J60" s="171" t="s">
        <v>28</v>
      </c>
      <c r="K60" s="171">
        <v>4</v>
      </c>
      <c r="L60" s="187" t="s">
        <v>18</v>
      </c>
      <c r="M60" s="186"/>
      <c r="N60" s="186"/>
      <c r="O60" s="171" t="s">
        <v>17</v>
      </c>
      <c r="P60" s="91"/>
      <c r="Q60" s="82">
        <v>518.88</v>
      </c>
      <c r="R60" s="82"/>
      <c r="S60" s="82"/>
      <c r="T60" s="82"/>
      <c r="U60" s="82">
        <f t="shared" si="0"/>
        <v>518.88</v>
      </c>
    </row>
    <row r="61" spans="1:21" ht="24.95" customHeight="1">
      <c r="A61" s="77"/>
      <c r="B61" s="171">
        <v>2020</v>
      </c>
      <c r="C61" s="172" t="s">
        <v>137</v>
      </c>
      <c r="D61" s="185" t="s">
        <v>138</v>
      </c>
      <c r="E61" s="186"/>
      <c r="F61" s="186"/>
      <c r="G61" s="172" t="s">
        <v>21</v>
      </c>
      <c r="H61" s="185" t="s">
        <v>16</v>
      </c>
      <c r="I61" s="186"/>
      <c r="J61" s="171" t="s">
        <v>28</v>
      </c>
      <c r="K61" s="171">
        <v>4</v>
      </c>
      <c r="L61" s="187" t="s">
        <v>18</v>
      </c>
      <c r="M61" s="186"/>
      <c r="N61" s="186"/>
      <c r="O61" s="171" t="s">
        <v>17</v>
      </c>
      <c r="P61" s="91"/>
      <c r="Q61" s="82">
        <v>1557.71</v>
      </c>
      <c r="R61" s="82"/>
      <c r="S61" s="82"/>
      <c r="T61" s="82"/>
      <c r="U61" s="82">
        <f t="shared" si="0"/>
        <v>1557.71</v>
      </c>
    </row>
    <row r="62" spans="1:21" ht="36.75" hidden="1" customHeight="1">
      <c r="A62" s="77"/>
      <c r="B62" s="171">
        <v>2020</v>
      </c>
      <c r="C62" s="172" t="s">
        <v>139</v>
      </c>
      <c r="D62" s="185" t="s">
        <v>140</v>
      </c>
      <c r="E62" s="186"/>
      <c r="F62" s="186"/>
      <c r="G62" s="172" t="s">
        <v>21</v>
      </c>
      <c r="H62" s="185" t="s">
        <v>16</v>
      </c>
      <c r="I62" s="186"/>
      <c r="J62" s="171" t="s">
        <v>28</v>
      </c>
      <c r="K62" s="171">
        <v>4</v>
      </c>
      <c r="L62" s="187" t="s">
        <v>18</v>
      </c>
      <c r="M62" s="186"/>
      <c r="N62" s="186"/>
      <c r="O62" s="171" t="s">
        <v>17</v>
      </c>
      <c r="P62" s="91"/>
      <c r="Q62" s="82"/>
      <c r="R62" s="82"/>
      <c r="S62" s="82"/>
      <c r="T62" s="82"/>
      <c r="U62" s="82">
        <f t="shared" si="0"/>
        <v>0</v>
      </c>
    </row>
    <row r="63" spans="1:21" s="90" customFormat="1" ht="24.95" hidden="1" customHeight="1">
      <c r="A63" s="87"/>
      <c r="B63" s="170">
        <v>2020</v>
      </c>
      <c r="C63" s="88" t="s">
        <v>141</v>
      </c>
      <c r="D63" s="194" t="s">
        <v>142</v>
      </c>
      <c r="E63" s="195"/>
      <c r="F63" s="195"/>
      <c r="G63" s="88" t="s">
        <v>21</v>
      </c>
      <c r="H63" s="194" t="s">
        <v>16</v>
      </c>
      <c r="I63" s="195"/>
      <c r="J63" s="170" t="s">
        <v>17</v>
      </c>
      <c r="K63" s="170">
        <v>3</v>
      </c>
      <c r="L63" s="196" t="s">
        <v>18</v>
      </c>
      <c r="M63" s="195"/>
      <c r="N63" s="195"/>
      <c r="O63" s="170" t="s">
        <v>17</v>
      </c>
      <c r="P63" s="89"/>
      <c r="Q63" s="92">
        <f>Q64+Q65+Q66+Q67</f>
        <v>0</v>
      </c>
      <c r="R63" s="92"/>
      <c r="S63" s="92"/>
      <c r="T63" s="92"/>
      <c r="U63" s="92">
        <f t="shared" si="0"/>
        <v>0</v>
      </c>
    </row>
    <row r="64" spans="1:21" ht="24.95" hidden="1" customHeight="1">
      <c r="A64" s="77"/>
      <c r="B64" s="171">
        <v>2020</v>
      </c>
      <c r="C64" s="172" t="s">
        <v>143</v>
      </c>
      <c r="D64" s="185" t="s">
        <v>144</v>
      </c>
      <c r="E64" s="186"/>
      <c r="F64" s="186"/>
      <c r="G64" s="172" t="s">
        <v>21</v>
      </c>
      <c r="H64" s="185" t="s">
        <v>16</v>
      </c>
      <c r="I64" s="186"/>
      <c r="J64" s="171" t="s">
        <v>28</v>
      </c>
      <c r="K64" s="171">
        <v>4</v>
      </c>
      <c r="L64" s="187" t="s">
        <v>18</v>
      </c>
      <c r="M64" s="186"/>
      <c r="N64" s="186"/>
      <c r="O64" s="171" t="s">
        <v>17</v>
      </c>
      <c r="P64" s="39"/>
      <c r="Q64" s="82"/>
      <c r="R64" s="82"/>
      <c r="S64" s="82"/>
      <c r="T64" s="82"/>
      <c r="U64" s="82">
        <f t="shared" si="0"/>
        <v>0</v>
      </c>
    </row>
    <row r="65" spans="1:21" ht="24.95" hidden="1" customHeight="1">
      <c r="A65" s="77"/>
      <c r="B65" s="171">
        <v>2020</v>
      </c>
      <c r="C65" s="172" t="s">
        <v>145</v>
      </c>
      <c r="D65" s="185" t="s">
        <v>146</v>
      </c>
      <c r="E65" s="186"/>
      <c r="F65" s="186"/>
      <c r="G65" s="172" t="s">
        <v>21</v>
      </c>
      <c r="H65" s="185" t="s">
        <v>16</v>
      </c>
      <c r="I65" s="186"/>
      <c r="J65" s="171" t="s">
        <v>28</v>
      </c>
      <c r="K65" s="171">
        <v>4</v>
      </c>
      <c r="L65" s="187" t="s">
        <v>18</v>
      </c>
      <c r="M65" s="186"/>
      <c r="N65" s="186"/>
      <c r="O65" s="171" t="s">
        <v>17</v>
      </c>
      <c r="P65" s="91"/>
      <c r="Q65" s="82"/>
      <c r="R65" s="82"/>
      <c r="S65" s="82"/>
      <c r="T65" s="82"/>
      <c r="U65" s="82">
        <f t="shared" si="0"/>
        <v>0</v>
      </c>
    </row>
    <row r="66" spans="1:21" ht="24.95" hidden="1" customHeight="1">
      <c r="A66" s="77"/>
      <c r="B66" s="171">
        <v>2020</v>
      </c>
      <c r="C66" s="172" t="s">
        <v>147</v>
      </c>
      <c r="D66" s="185" t="s">
        <v>148</v>
      </c>
      <c r="E66" s="186"/>
      <c r="F66" s="186"/>
      <c r="G66" s="172" t="s">
        <v>21</v>
      </c>
      <c r="H66" s="185" t="s">
        <v>16</v>
      </c>
      <c r="I66" s="186"/>
      <c r="J66" s="171" t="s">
        <v>28</v>
      </c>
      <c r="K66" s="171">
        <v>4</v>
      </c>
      <c r="L66" s="187" t="s">
        <v>18</v>
      </c>
      <c r="M66" s="186"/>
      <c r="N66" s="186"/>
      <c r="O66" s="171" t="s">
        <v>17</v>
      </c>
      <c r="P66" s="91"/>
      <c r="Q66" s="82"/>
      <c r="R66" s="82"/>
      <c r="S66" s="82"/>
      <c r="T66" s="82"/>
      <c r="U66" s="82">
        <f t="shared" si="0"/>
        <v>0</v>
      </c>
    </row>
    <row r="67" spans="1:21" ht="24.95" hidden="1" customHeight="1">
      <c r="A67" s="77"/>
      <c r="B67" s="171">
        <v>2020</v>
      </c>
      <c r="C67" s="172" t="s">
        <v>149</v>
      </c>
      <c r="D67" s="185" t="s">
        <v>150</v>
      </c>
      <c r="E67" s="186"/>
      <c r="F67" s="186"/>
      <c r="G67" s="172" t="s">
        <v>21</v>
      </c>
      <c r="H67" s="185" t="s">
        <v>16</v>
      </c>
      <c r="I67" s="186"/>
      <c r="J67" s="171" t="s">
        <v>28</v>
      </c>
      <c r="K67" s="171">
        <v>4</v>
      </c>
      <c r="L67" s="187" t="s">
        <v>18</v>
      </c>
      <c r="M67" s="186"/>
      <c r="N67" s="186"/>
      <c r="O67" s="171" t="s">
        <v>17</v>
      </c>
      <c r="P67" s="91"/>
      <c r="Q67" s="82"/>
      <c r="R67" s="82"/>
      <c r="S67" s="82"/>
      <c r="T67" s="82"/>
      <c r="U67" s="82">
        <f t="shared" si="0"/>
        <v>0</v>
      </c>
    </row>
    <row r="68" spans="1:21" s="90" customFormat="1" ht="24.95" hidden="1" customHeight="1">
      <c r="A68" s="87"/>
      <c r="B68" s="170">
        <v>2020</v>
      </c>
      <c r="C68" s="88" t="s">
        <v>151</v>
      </c>
      <c r="D68" s="194" t="s">
        <v>152</v>
      </c>
      <c r="E68" s="195"/>
      <c r="F68" s="195"/>
      <c r="G68" s="88" t="s">
        <v>21</v>
      </c>
      <c r="H68" s="194" t="s">
        <v>16</v>
      </c>
      <c r="I68" s="195"/>
      <c r="J68" s="170" t="s">
        <v>17</v>
      </c>
      <c r="K68" s="170">
        <v>3</v>
      </c>
      <c r="L68" s="196" t="s">
        <v>18</v>
      </c>
      <c r="M68" s="195"/>
      <c r="N68" s="195"/>
      <c r="O68" s="170" t="s">
        <v>17</v>
      </c>
      <c r="P68" s="89"/>
      <c r="Q68" s="89"/>
      <c r="R68" s="89"/>
      <c r="S68" s="89"/>
      <c r="T68" s="89"/>
      <c r="U68" s="92">
        <f t="shared" ref="U68:U131" si="1">P68+Q68+R68+S68+T68</f>
        <v>0</v>
      </c>
    </row>
    <row r="69" spans="1:21" ht="24.95" hidden="1" customHeight="1">
      <c r="A69" s="77"/>
      <c r="B69" s="171">
        <v>2020</v>
      </c>
      <c r="C69" s="172" t="s">
        <v>153</v>
      </c>
      <c r="D69" s="185" t="s">
        <v>154</v>
      </c>
      <c r="E69" s="186"/>
      <c r="F69" s="186"/>
      <c r="G69" s="172" t="s">
        <v>21</v>
      </c>
      <c r="H69" s="185" t="s">
        <v>16</v>
      </c>
      <c r="I69" s="186"/>
      <c r="J69" s="171" t="s">
        <v>28</v>
      </c>
      <c r="K69" s="171">
        <v>4</v>
      </c>
      <c r="L69" s="187" t="s">
        <v>18</v>
      </c>
      <c r="M69" s="186"/>
      <c r="N69" s="186"/>
      <c r="O69" s="171" t="s">
        <v>17</v>
      </c>
      <c r="P69" s="91"/>
      <c r="Q69" s="82"/>
      <c r="R69" s="82"/>
      <c r="S69" s="82"/>
      <c r="T69" s="82"/>
      <c r="U69" s="82">
        <f t="shared" si="1"/>
        <v>0</v>
      </c>
    </row>
    <row r="70" spans="1:21" ht="24.95" hidden="1" customHeight="1">
      <c r="A70" s="77"/>
      <c r="B70" s="171">
        <v>2020</v>
      </c>
      <c r="C70" s="172" t="s">
        <v>155</v>
      </c>
      <c r="D70" s="185" t="s">
        <v>156</v>
      </c>
      <c r="E70" s="186"/>
      <c r="F70" s="186"/>
      <c r="G70" s="172" t="s">
        <v>21</v>
      </c>
      <c r="H70" s="185" t="s">
        <v>16</v>
      </c>
      <c r="I70" s="186"/>
      <c r="J70" s="171" t="s">
        <v>28</v>
      </c>
      <c r="K70" s="171">
        <v>4</v>
      </c>
      <c r="L70" s="187" t="s">
        <v>18</v>
      </c>
      <c r="M70" s="186"/>
      <c r="N70" s="186"/>
      <c r="O70" s="171" t="s">
        <v>17</v>
      </c>
      <c r="P70" s="91"/>
      <c r="Q70" s="82"/>
      <c r="R70" s="82"/>
      <c r="S70" s="82"/>
      <c r="T70" s="82"/>
      <c r="U70" s="82">
        <f t="shared" si="1"/>
        <v>0</v>
      </c>
    </row>
    <row r="71" spans="1:21" ht="24.95" hidden="1" customHeight="1">
      <c r="A71" s="77"/>
      <c r="B71" s="171">
        <v>2020</v>
      </c>
      <c r="C71" s="172" t="s">
        <v>157</v>
      </c>
      <c r="D71" s="185" t="s">
        <v>158</v>
      </c>
      <c r="E71" s="186"/>
      <c r="F71" s="186"/>
      <c r="G71" s="172" t="s">
        <v>21</v>
      </c>
      <c r="H71" s="185" t="s">
        <v>16</v>
      </c>
      <c r="I71" s="186"/>
      <c r="J71" s="171" t="s">
        <v>28</v>
      </c>
      <c r="K71" s="171">
        <v>4</v>
      </c>
      <c r="L71" s="187" t="s">
        <v>18</v>
      </c>
      <c r="M71" s="186"/>
      <c r="N71" s="186"/>
      <c r="O71" s="171" t="s">
        <v>17</v>
      </c>
      <c r="P71" s="91"/>
      <c r="Q71" s="82"/>
      <c r="R71" s="82"/>
      <c r="S71" s="82"/>
      <c r="T71" s="82"/>
      <c r="U71" s="82">
        <f t="shared" si="1"/>
        <v>0</v>
      </c>
    </row>
    <row r="72" spans="1:21" ht="24.95" hidden="1" customHeight="1">
      <c r="A72" s="77"/>
      <c r="B72" s="171">
        <v>2020</v>
      </c>
      <c r="C72" s="172" t="s">
        <v>159</v>
      </c>
      <c r="D72" s="185" t="s">
        <v>160</v>
      </c>
      <c r="E72" s="186"/>
      <c r="F72" s="186"/>
      <c r="G72" s="172" t="s">
        <v>21</v>
      </c>
      <c r="H72" s="185" t="s">
        <v>16</v>
      </c>
      <c r="I72" s="186"/>
      <c r="J72" s="171" t="s">
        <v>28</v>
      </c>
      <c r="K72" s="171">
        <v>4</v>
      </c>
      <c r="L72" s="187" t="s">
        <v>18</v>
      </c>
      <c r="M72" s="186"/>
      <c r="N72" s="186"/>
      <c r="O72" s="171" t="s">
        <v>17</v>
      </c>
      <c r="P72" s="91"/>
      <c r="Q72" s="82"/>
      <c r="R72" s="82"/>
      <c r="S72" s="82"/>
      <c r="T72" s="82"/>
      <c r="U72" s="82">
        <f t="shared" si="1"/>
        <v>0</v>
      </c>
    </row>
    <row r="73" spans="1:21" ht="24.95" hidden="1" customHeight="1">
      <c r="A73" s="77"/>
      <c r="B73" s="171">
        <v>2020</v>
      </c>
      <c r="C73" s="172" t="s">
        <v>161</v>
      </c>
      <c r="D73" s="185" t="s">
        <v>162</v>
      </c>
      <c r="E73" s="186"/>
      <c r="F73" s="186"/>
      <c r="G73" s="172" t="s">
        <v>21</v>
      </c>
      <c r="H73" s="185" t="s">
        <v>16</v>
      </c>
      <c r="I73" s="186"/>
      <c r="J73" s="171" t="s">
        <v>28</v>
      </c>
      <c r="K73" s="171">
        <v>4</v>
      </c>
      <c r="L73" s="187" t="s">
        <v>18</v>
      </c>
      <c r="M73" s="186"/>
      <c r="N73" s="186"/>
      <c r="O73" s="171" t="s">
        <v>17</v>
      </c>
      <c r="P73" s="91"/>
      <c r="Q73" s="82"/>
      <c r="R73" s="82"/>
      <c r="S73" s="82"/>
      <c r="T73" s="82"/>
      <c r="U73" s="82">
        <f t="shared" si="1"/>
        <v>0</v>
      </c>
    </row>
    <row r="74" spans="1:21" ht="24.95" hidden="1" customHeight="1">
      <c r="A74" s="77"/>
      <c r="B74" s="171">
        <v>2020</v>
      </c>
      <c r="C74" s="172" t="s">
        <v>163</v>
      </c>
      <c r="D74" s="185" t="s">
        <v>164</v>
      </c>
      <c r="E74" s="186"/>
      <c r="F74" s="186"/>
      <c r="G74" s="172" t="s">
        <v>21</v>
      </c>
      <c r="H74" s="185" t="s">
        <v>16</v>
      </c>
      <c r="I74" s="186"/>
      <c r="J74" s="171" t="s">
        <v>28</v>
      </c>
      <c r="K74" s="171">
        <v>4</v>
      </c>
      <c r="L74" s="187" t="s">
        <v>18</v>
      </c>
      <c r="M74" s="186"/>
      <c r="N74" s="186"/>
      <c r="O74" s="171" t="s">
        <v>17</v>
      </c>
      <c r="P74" s="91"/>
      <c r="Q74" s="82"/>
      <c r="R74" s="82"/>
      <c r="S74" s="82"/>
      <c r="T74" s="82"/>
      <c r="U74" s="82">
        <f t="shared" si="1"/>
        <v>0</v>
      </c>
    </row>
    <row r="75" spans="1:21" ht="24.95" hidden="1" customHeight="1">
      <c r="A75" s="77"/>
      <c r="B75" s="171">
        <v>2020</v>
      </c>
      <c r="C75" s="172" t="s">
        <v>165</v>
      </c>
      <c r="D75" s="185" t="s">
        <v>166</v>
      </c>
      <c r="E75" s="186"/>
      <c r="F75" s="186"/>
      <c r="G75" s="172" t="s">
        <v>21</v>
      </c>
      <c r="H75" s="185" t="s">
        <v>16</v>
      </c>
      <c r="I75" s="186"/>
      <c r="J75" s="171" t="s">
        <v>28</v>
      </c>
      <c r="K75" s="171">
        <v>4</v>
      </c>
      <c r="L75" s="187" t="s">
        <v>18</v>
      </c>
      <c r="M75" s="186"/>
      <c r="N75" s="186"/>
      <c r="O75" s="171" t="s">
        <v>17</v>
      </c>
      <c r="P75" s="91"/>
      <c r="Q75" s="82"/>
      <c r="R75" s="82"/>
      <c r="S75" s="82"/>
      <c r="T75" s="82"/>
      <c r="U75" s="82">
        <f t="shared" si="1"/>
        <v>0</v>
      </c>
    </row>
    <row r="76" spans="1:21" s="90" customFormat="1" ht="39.75" hidden="1" customHeight="1">
      <c r="A76" s="87"/>
      <c r="B76" s="170">
        <v>2020</v>
      </c>
      <c r="C76" s="88" t="s">
        <v>167</v>
      </c>
      <c r="D76" s="194" t="s">
        <v>168</v>
      </c>
      <c r="E76" s="195"/>
      <c r="F76" s="195"/>
      <c r="G76" s="88" t="s">
        <v>21</v>
      </c>
      <c r="H76" s="194" t="s">
        <v>16</v>
      </c>
      <c r="I76" s="195"/>
      <c r="J76" s="170" t="s">
        <v>17</v>
      </c>
      <c r="K76" s="170">
        <v>3</v>
      </c>
      <c r="L76" s="196" t="s">
        <v>18</v>
      </c>
      <c r="M76" s="195"/>
      <c r="N76" s="195"/>
      <c r="O76" s="170" t="s">
        <v>17</v>
      </c>
      <c r="P76" s="89"/>
      <c r="Q76" s="89"/>
      <c r="R76" s="89"/>
      <c r="S76" s="89"/>
      <c r="T76" s="89"/>
      <c r="U76" s="92">
        <f t="shared" si="1"/>
        <v>0</v>
      </c>
    </row>
    <row r="77" spans="1:21" ht="24.95" hidden="1" customHeight="1">
      <c r="A77" s="77"/>
      <c r="B77" s="171">
        <v>2020</v>
      </c>
      <c r="C77" s="172" t="s">
        <v>169</v>
      </c>
      <c r="D77" s="185" t="s">
        <v>170</v>
      </c>
      <c r="E77" s="186"/>
      <c r="F77" s="186"/>
      <c r="G77" s="172" t="s">
        <v>21</v>
      </c>
      <c r="H77" s="185" t="s">
        <v>16</v>
      </c>
      <c r="I77" s="186"/>
      <c r="J77" s="171" t="s">
        <v>28</v>
      </c>
      <c r="K77" s="171">
        <v>4</v>
      </c>
      <c r="L77" s="187" t="s">
        <v>18</v>
      </c>
      <c r="M77" s="186"/>
      <c r="N77" s="186"/>
      <c r="O77" s="171" t="s">
        <v>17</v>
      </c>
      <c r="P77" s="91"/>
      <c r="Q77" s="82"/>
      <c r="R77" s="82"/>
      <c r="S77" s="82"/>
      <c r="T77" s="82"/>
      <c r="U77" s="82">
        <f t="shared" si="1"/>
        <v>0</v>
      </c>
    </row>
    <row r="78" spans="1:21" ht="24.95" hidden="1" customHeight="1">
      <c r="A78" s="77"/>
      <c r="B78" s="171">
        <v>2020</v>
      </c>
      <c r="C78" s="172" t="s">
        <v>171</v>
      </c>
      <c r="D78" s="185" t="s">
        <v>172</v>
      </c>
      <c r="E78" s="186"/>
      <c r="F78" s="186"/>
      <c r="G78" s="172" t="s">
        <v>21</v>
      </c>
      <c r="H78" s="185" t="s">
        <v>16</v>
      </c>
      <c r="I78" s="186"/>
      <c r="J78" s="171" t="s">
        <v>28</v>
      </c>
      <c r="K78" s="171">
        <v>4</v>
      </c>
      <c r="L78" s="187" t="s">
        <v>18</v>
      </c>
      <c r="M78" s="186"/>
      <c r="N78" s="186"/>
      <c r="O78" s="171" t="s">
        <v>17</v>
      </c>
      <c r="P78" s="91"/>
      <c r="Q78" s="82"/>
      <c r="R78" s="82"/>
      <c r="S78" s="82"/>
      <c r="T78" s="82"/>
      <c r="U78" s="82">
        <f t="shared" si="1"/>
        <v>0</v>
      </c>
    </row>
    <row r="79" spans="1:21" s="90" customFormat="1" ht="24.95" hidden="1" customHeight="1">
      <c r="A79" s="87"/>
      <c r="B79" s="170">
        <v>2020</v>
      </c>
      <c r="C79" s="88" t="s">
        <v>173</v>
      </c>
      <c r="D79" s="194" t="s">
        <v>174</v>
      </c>
      <c r="E79" s="195"/>
      <c r="F79" s="195"/>
      <c r="G79" s="88" t="s">
        <v>21</v>
      </c>
      <c r="H79" s="194" t="s">
        <v>16</v>
      </c>
      <c r="I79" s="195"/>
      <c r="J79" s="170" t="s">
        <v>17</v>
      </c>
      <c r="K79" s="170">
        <v>3</v>
      </c>
      <c r="L79" s="196" t="s">
        <v>18</v>
      </c>
      <c r="M79" s="195"/>
      <c r="N79" s="195"/>
      <c r="O79" s="170" t="s">
        <v>17</v>
      </c>
      <c r="P79" s="89"/>
      <c r="Q79" s="89"/>
      <c r="R79" s="89"/>
      <c r="S79" s="89"/>
      <c r="T79" s="89"/>
      <c r="U79" s="92">
        <f t="shared" si="1"/>
        <v>0</v>
      </c>
    </row>
    <row r="80" spans="1:21" ht="24.95" hidden="1" customHeight="1">
      <c r="A80" s="77"/>
      <c r="B80" s="171">
        <v>2020</v>
      </c>
      <c r="C80" s="172" t="s">
        <v>175</v>
      </c>
      <c r="D80" s="185" t="s">
        <v>176</v>
      </c>
      <c r="E80" s="186"/>
      <c r="F80" s="186"/>
      <c r="G80" s="172" t="s">
        <v>21</v>
      </c>
      <c r="H80" s="185" t="s">
        <v>16</v>
      </c>
      <c r="I80" s="186"/>
      <c r="J80" s="171" t="s">
        <v>28</v>
      </c>
      <c r="K80" s="171">
        <v>4</v>
      </c>
      <c r="L80" s="187" t="s">
        <v>18</v>
      </c>
      <c r="M80" s="186"/>
      <c r="N80" s="186"/>
      <c r="O80" s="171" t="s">
        <v>17</v>
      </c>
      <c r="P80" s="91"/>
      <c r="Q80" s="82"/>
      <c r="R80" s="82"/>
      <c r="S80" s="82"/>
      <c r="T80" s="82"/>
      <c r="U80" s="82">
        <f t="shared" si="1"/>
        <v>0</v>
      </c>
    </row>
    <row r="81" spans="1:22" s="90" customFormat="1" ht="24.95" hidden="1" customHeight="1">
      <c r="A81" s="87"/>
      <c r="B81" s="170">
        <v>2020</v>
      </c>
      <c r="C81" s="88" t="s">
        <v>177</v>
      </c>
      <c r="D81" s="194" t="s">
        <v>178</v>
      </c>
      <c r="E81" s="195"/>
      <c r="F81" s="195"/>
      <c r="G81" s="88" t="s">
        <v>21</v>
      </c>
      <c r="H81" s="194" t="s">
        <v>16</v>
      </c>
      <c r="I81" s="195"/>
      <c r="J81" s="170" t="s">
        <v>17</v>
      </c>
      <c r="K81" s="170">
        <v>3</v>
      </c>
      <c r="L81" s="196" t="s">
        <v>18</v>
      </c>
      <c r="M81" s="195"/>
      <c r="N81" s="195"/>
      <c r="O81" s="170" t="s">
        <v>17</v>
      </c>
      <c r="P81" s="89"/>
      <c r="Q81" s="89"/>
      <c r="R81" s="89"/>
      <c r="S81" s="89"/>
      <c r="T81" s="89"/>
      <c r="U81" s="92">
        <f t="shared" si="1"/>
        <v>0</v>
      </c>
    </row>
    <row r="82" spans="1:22" ht="24.95" hidden="1" customHeight="1">
      <c r="A82" s="77"/>
      <c r="B82" s="171">
        <v>2020</v>
      </c>
      <c r="C82" s="172" t="s">
        <v>179</v>
      </c>
      <c r="D82" s="185" t="s">
        <v>180</v>
      </c>
      <c r="E82" s="186"/>
      <c r="F82" s="186"/>
      <c r="G82" s="172" t="s">
        <v>21</v>
      </c>
      <c r="H82" s="185" t="s">
        <v>16</v>
      </c>
      <c r="I82" s="186"/>
      <c r="J82" s="171" t="s">
        <v>28</v>
      </c>
      <c r="K82" s="171">
        <v>4</v>
      </c>
      <c r="L82" s="187" t="s">
        <v>18</v>
      </c>
      <c r="M82" s="186"/>
      <c r="N82" s="186"/>
      <c r="O82" s="171" t="s">
        <v>17</v>
      </c>
      <c r="P82" s="91"/>
      <c r="Q82" s="82"/>
      <c r="R82" s="82"/>
      <c r="S82" s="82"/>
      <c r="T82" s="82"/>
      <c r="U82" s="82">
        <f t="shared" si="1"/>
        <v>0</v>
      </c>
    </row>
    <row r="83" spans="1:22" ht="24.95" hidden="1" customHeight="1">
      <c r="A83" s="77"/>
      <c r="B83" s="171">
        <v>2020</v>
      </c>
      <c r="C83" s="172" t="s">
        <v>181</v>
      </c>
      <c r="D83" s="185" t="s">
        <v>182</v>
      </c>
      <c r="E83" s="186"/>
      <c r="F83" s="186"/>
      <c r="G83" s="172" t="s">
        <v>21</v>
      </c>
      <c r="H83" s="185" t="s">
        <v>16</v>
      </c>
      <c r="I83" s="186"/>
      <c r="J83" s="171" t="s">
        <v>28</v>
      </c>
      <c r="K83" s="171">
        <v>4</v>
      </c>
      <c r="L83" s="187" t="s">
        <v>18</v>
      </c>
      <c r="M83" s="186"/>
      <c r="N83" s="186"/>
      <c r="O83" s="171" t="s">
        <v>17</v>
      </c>
      <c r="P83" s="40"/>
      <c r="Q83" s="82"/>
      <c r="R83" s="82"/>
      <c r="S83" s="82"/>
      <c r="T83" s="82"/>
      <c r="U83" s="82">
        <f t="shared" si="1"/>
        <v>0</v>
      </c>
    </row>
    <row r="84" spans="1:22" s="90" customFormat="1" ht="24.95" hidden="1" customHeight="1">
      <c r="A84" s="87"/>
      <c r="B84" s="170">
        <v>2020</v>
      </c>
      <c r="C84" s="88" t="s">
        <v>183</v>
      </c>
      <c r="D84" s="194" t="s">
        <v>184</v>
      </c>
      <c r="E84" s="195"/>
      <c r="F84" s="195"/>
      <c r="G84" s="88" t="s">
        <v>21</v>
      </c>
      <c r="H84" s="194" t="s">
        <v>16</v>
      </c>
      <c r="I84" s="195"/>
      <c r="J84" s="170" t="s">
        <v>17</v>
      </c>
      <c r="K84" s="170">
        <v>3</v>
      </c>
      <c r="L84" s="196" t="s">
        <v>18</v>
      </c>
      <c r="M84" s="195"/>
      <c r="N84" s="195"/>
      <c r="O84" s="170" t="s">
        <v>17</v>
      </c>
      <c r="P84" s="89"/>
      <c r="Q84" s="89"/>
      <c r="R84" s="89"/>
      <c r="S84" s="89"/>
      <c r="T84" s="89"/>
      <c r="U84" s="92">
        <f t="shared" si="1"/>
        <v>0</v>
      </c>
    </row>
    <row r="85" spans="1:22" ht="24.95" hidden="1" customHeight="1">
      <c r="A85" s="77"/>
      <c r="B85" s="171">
        <v>2020</v>
      </c>
      <c r="C85" s="172" t="s">
        <v>185</v>
      </c>
      <c r="D85" s="185" t="s">
        <v>186</v>
      </c>
      <c r="E85" s="186"/>
      <c r="F85" s="186"/>
      <c r="G85" s="172" t="s">
        <v>21</v>
      </c>
      <c r="H85" s="185" t="s">
        <v>16</v>
      </c>
      <c r="I85" s="186"/>
      <c r="J85" s="171" t="s">
        <v>28</v>
      </c>
      <c r="K85" s="171">
        <v>4</v>
      </c>
      <c r="L85" s="187" t="s">
        <v>18</v>
      </c>
      <c r="M85" s="186"/>
      <c r="N85" s="186"/>
      <c r="O85" s="171" t="s">
        <v>17</v>
      </c>
      <c r="P85" s="91"/>
      <c r="Q85" s="82"/>
      <c r="R85" s="82"/>
      <c r="S85" s="82"/>
      <c r="T85" s="82"/>
      <c r="U85" s="82">
        <f t="shared" si="1"/>
        <v>0</v>
      </c>
    </row>
    <row r="86" spans="1:22" ht="24.95" hidden="1" customHeight="1">
      <c r="A86" s="77"/>
      <c r="B86" s="171">
        <v>2020</v>
      </c>
      <c r="C86" s="172" t="s">
        <v>187</v>
      </c>
      <c r="D86" s="185" t="s">
        <v>188</v>
      </c>
      <c r="E86" s="186"/>
      <c r="F86" s="186"/>
      <c r="G86" s="172" t="s">
        <v>21</v>
      </c>
      <c r="H86" s="185" t="s">
        <v>16</v>
      </c>
      <c r="I86" s="186"/>
      <c r="J86" s="171" t="s">
        <v>28</v>
      </c>
      <c r="K86" s="171">
        <v>4</v>
      </c>
      <c r="L86" s="187" t="s">
        <v>18</v>
      </c>
      <c r="M86" s="186"/>
      <c r="N86" s="186"/>
      <c r="O86" s="171" t="s">
        <v>17</v>
      </c>
      <c r="P86" s="91"/>
      <c r="Q86" s="82"/>
      <c r="R86" s="82"/>
      <c r="S86" s="82"/>
      <c r="T86" s="82"/>
      <c r="U86" s="82">
        <f t="shared" si="1"/>
        <v>0</v>
      </c>
    </row>
    <row r="87" spans="1:22" s="90" customFormat="1" ht="24.95" hidden="1" customHeight="1">
      <c r="A87" s="87"/>
      <c r="B87" s="170">
        <v>2020</v>
      </c>
      <c r="C87" s="88" t="s">
        <v>189</v>
      </c>
      <c r="D87" s="194" t="s">
        <v>190</v>
      </c>
      <c r="E87" s="195"/>
      <c r="F87" s="195"/>
      <c r="G87" s="88" t="s">
        <v>21</v>
      </c>
      <c r="H87" s="194" t="s">
        <v>16</v>
      </c>
      <c r="I87" s="195"/>
      <c r="J87" s="170" t="s">
        <v>17</v>
      </c>
      <c r="K87" s="170">
        <v>3</v>
      </c>
      <c r="L87" s="196" t="s">
        <v>18</v>
      </c>
      <c r="M87" s="195"/>
      <c r="N87" s="195"/>
      <c r="O87" s="170" t="s">
        <v>17</v>
      </c>
      <c r="P87" s="89"/>
      <c r="Q87" s="89"/>
      <c r="R87" s="89">
        <f>R100</f>
        <v>0</v>
      </c>
      <c r="S87" s="89">
        <f>S100</f>
        <v>0</v>
      </c>
      <c r="T87" s="89">
        <f>T100</f>
        <v>0</v>
      </c>
      <c r="U87" s="92">
        <f t="shared" si="1"/>
        <v>0</v>
      </c>
      <c r="V87" s="132"/>
    </row>
    <row r="88" spans="1:22" ht="24.95" hidden="1" customHeight="1">
      <c r="A88" s="77"/>
      <c r="B88" s="171">
        <v>2020</v>
      </c>
      <c r="C88" s="172" t="s">
        <v>191</v>
      </c>
      <c r="D88" s="185" t="s">
        <v>192</v>
      </c>
      <c r="E88" s="186"/>
      <c r="F88" s="186"/>
      <c r="G88" s="172" t="s">
        <v>21</v>
      </c>
      <c r="H88" s="185" t="s">
        <v>16</v>
      </c>
      <c r="I88" s="186"/>
      <c r="J88" s="171" t="s">
        <v>28</v>
      </c>
      <c r="K88" s="171">
        <v>4</v>
      </c>
      <c r="L88" s="187" t="s">
        <v>18</v>
      </c>
      <c r="M88" s="186"/>
      <c r="N88" s="186"/>
      <c r="O88" s="171" t="s">
        <v>17</v>
      </c>
      <c r="P88" s="91"/>
      <c r="Q88" s="82"/>
      <c r="R88" s="82"/>
      <c r="S88" s="82"/>
      <c r="T88" s="82"/>
      <c r="U88" s="82">
        <f t="shared" si="1"/>
        <v>0</v>
      </c>
    </row>
    <row r="89" spans="1:22" ht="24.95" hidden="1" customHeight="1">
      <c r="A89" s="77"/>
      <c r="B89" s="171">
        <v>2020</v>
      </c>
      <c r="C89" s="172" t="s">
        <v>193</v>
      </c>
      <c r="D89" s="185" t="s">
        <v>194</v>
      </c>
      <c r="E89" s="186"/>
      <c r="F89" s="186"/>
      <c r="G89" s="172" t="s">
        <v>21</v>
      </c>
      <c r="H89" s="185" t="s">
        <v>16</v>
      </c>
      <c r="I89" s="186"/>
      <c r="J89" s="171" t="s">
        <v>28</v>
      </c>
      <c r="K89" s="171">
        <v>4</v>
      </c>
      <c r="L89" s="187" t="s">
        <v>18</v>
      </c>
      <c r="M89" s="186"/>
      <c r="N89" s="186"/>
      <c r="O89" s="171" t="s">
        <v>17</v>
      </c>
      <c r="P89" s="91"/>
      <c r="Q89" s="82"/>
      <c r="R89" s="82"/>
      <c r="S89" s="82"/>
      <c r="T89" s="82"/>
      <c r="U89" s="82">
        <f t="shared" si="1"/>
        <v>0</v>
      </c>
    </row>
    <row r="90" spans="1:22" ht="24.95" hidden="1" customHeight="1">
      <c r="A90" s="77"/>
      <c r="B90" s="171">
        <v>2020</v>
      </c>
      <c r="C90" s="172" t="s">
        <v>195</v>
      </c>
      <c r="D90" s="185" t="s">
        <v>196</v>
      </c>
      <c r="E90" s="186"/>
      <c r="F90" s="186"/>
      <c r="G90" s="172" t="s">
        <v>21</v>
      </c>
      <c r="H90" s="185" t="s">
        <v>16</v>
      </c>
      <c r="I90" s="186"/>
      <c r="J90" s="171" t="s">
        <v>28</v>
      </c>
      <c r="K90" s="171">
        <v>4</v>
      </c>
      <c r="L90" s="187" t="s">
        <v>18</v>
      </c>
      <c r="M90" s="186"/>
      <c r="N90" s="186"/>
      <c r="O90" s="171" t="s">
        <v>17</v>
      </c>
      <c r="P90" s="91"/>
      <c r="Q90" s="82"/>
      <c r="R90" s="82"/>
      <c r="S90" s="82"/>
      <c r="T90" s="82"/>
      <c r="U90" s="82">
        <f t="shared" si="1"/>
        <v>0</v>
      </c>
    </row>
    <row r="91" spans="1:22" ht="24.95" hidden="1" customHeight="1">
      <c r="A91" s="77"/>
      <c r="B91" s="171">
        <v>2020</v>
      </c>
      <c r="C91" s="172" t="s">
        <v>197</v>
      </c>
      <c r="D91" s="185" t="s">
        <v>198</v>
      </c>
      <c r="E91" s="186"/>
      <c r="F91" s="186"/>
      <c r="G91" s="172" t="s">
        <v>21</v>
      </c>
      <c r="H91" s="185" t="s">
        <v>16</v>
      </c>
      <c r="I91" s="186"/>
      <c r="J91" s="171" t="s">
        <v>28</v>
      </c>
      <c r="K91" s="171">
        <v>4</v>
      </c>
      <c r="L91" s="187" t="s">
        <v>18</v>
      </c>
      <c r="M91" s="186"/>
      <c r="N91" s="186"/>
      <c r="O91" s="171" t="s">
        <v>17</v>
      </c>
      <c r="P91" s="91"/>
      <c r="Q91" s="82"/>
      <c r="R91" s="82"/>
      <c r="S91" s="82"/>
      <c r="T91" s="82"/>
      <c r="U91" s="82">
        <f t="shared" si="1"/>
        <v>0</v>
      </c>
    </row>
    <row r="92" spans="1:22" ht="24.95" hidden="1" customHeight="1">
      <c r="A92" s="77"/>
      <c r="B92" s="171">
        <v>2020</v>
      </c>
      <c r="C92" s="172" t="s">
        <v>199</v>
      </c>
      <c r="D92" s="185" t="s">
        <v>200</v>
      </c>
      <c r="E92" s="186"/>
      <c r="F92" s="186"/>
      <c r="G92" s="172" t="s">
        <v>21</v>
      </c>
      <c r="H92" s="185" t="s">
        <v>16</v>
      </c>
      <c r="I92" s="186"/>
      <c r="J92" s="171" t="s">
        <v>28</v>
      </c>
      <c r="K92" s="171">
        <v>4</v>
      </c>
      <c r="L92" s="187" t="s">
        <v>18</v>
      </c>
      <c r="M92" s="186"/>
      <c r="N92" s="186"/>
      <c r="O92" s="171" t="s">
        <v>17</v>
      </c>
      <c r="P92" s="91"/>
      <c r="Q92" s="82"/>
      <c r="R92" s="82"/>
      <c r="S92" s="82"/>
      <c r="T92" s="82"/>
      <c r="U92" s="82">
        <f t="shared" si="1"/>
        <v>0</v>
      </c>
    </row>
    <row r="93" spans="1:22" ht="24.95" hidden="1" customHeight="1">
      <c r="A93" s="77"/>
      <c r="B93" s="171">
        <v>2020</v>
      </c>
      <c r="C93" s="172" t="s">
        <v>201</v>
      </c>
      <c r="D93" s="185" t="s">
        <v>202</v>
      </c>
      <c r="E93" s="186"/>
      <c r="F93" s="186"/>
      <c r="G93" s="172" t="s">
        <v>21</v>
      </c>
      <c r="H93" s="185" t="s">
        <v>16</v>
      </c>
      <c r="I93" s="186"/>
      <c r="J93" s="171" t="s">
        <v>28</v>
      </c>
      <c r="K93" s="171">
        <v>4</v>
      </c>
      <c r="L93" s="187" t="s">
        <v>18</v>
      </c>
      <c r="M93" s="186"/>
      <c r="N93" s="186"/>
      <c r="O93" s="171" t="s">
        <v>17</v>
      </c>
      <c r="P93" s="91"/>
      <c r="Q93" s="82"/>
      <c r="R93" s="82"/>
      <c r="S93" s="82"/>
      <c r="T93" s="82"/>
      <c r="U93" s="82">
        <f t="shared" si="1"/>
        <v>0</v>
      </c>
    </row>
    <row r="94" spans="1:22" ht="24.95" hidden="1" customHeight="1">
      <c r="A94" s="77"/>
      <c r="B94" s="171">
        <v>2020</v>
      </c>
      <c r="C94" s="172" t="s">
        <v>203</v>
      </c>
      <c r="D94" s="185" t="s">
        <v>204</v>
      </c>
      <c r="E94" s="186"/>
      <c r="F94" s="186"/>
      <c r="G94" s="172" t="s">
        <v>21</v>
      </c>
      <c r="H94" s="185" t="s">
        <v>16</v>
      </c>
      <c r="I94" s="186"/>
      <c r="J94" s="171" t="s">
        <v>28</v>
      </c>
      <c r="K94" s="171">
        <v>4</v>
      </c>
      <c r="L94" s="187" t="s">
        <v>18</v>
      </c>
      <c r="M94" s="186"/>
      <c r="N94" s="186"/>
      <c r="O94" s="171" t="s">
        <v>17</v>
      </c>
      <c r="P94" s="91"/>
      <c r="Q94" s="82"/>
      <c r="R94" s="82"/>
      <c r="S94" s="82"/>
      <c r="T94" s="82"/>
      <c r="U94" s="82">
        <f t="shared" si="1"/>
        <v>0</v>
      </c>
    </row>
    <row r="95" spans="1:22" ht="24.95" hidden="1" customHeight="1">
      <c r="A95" s="77"/>
      <c r="B95" s="171">
        <v>2020</v>
      </c>
      <c r="C95" s="172" t="s">
        <v>205</v>
      </c>
      <c r="D95" s="185" t="s">
        <v>206</v>
      </c>
      <c r="E95" s="186"/>
      <c r="F95" s="186"/>
      <c r="G95" s="172" t="s">
        <v>21</v>
      </c>
      <c r="H95" s="185" t="s">
        <v>16</v>
      </c>
      <c r="I95" s="186"/>
      <c r="J95" s="171" t="s">
        <v>28</v>
      </c>
      <c r="K95" s="171">
        <v>4</v>
      </c>
      <c r="L95" s="187" t="s">
        <v>18</v>
      </c>
      <c r="M95" s="186"/>
      <c r="N95" s="186"/>
      <c r="O95" s="171" t="s">
        <v>17</v>
      </c>
      <c r="P95" s="91"/>
      <c r="Q95" s="82"/>
      <c r="R95" s="82"/>
      <c r="S95" s="82"/>
      <c r="T95" s="82"/>
      <c r="U95" s="82">
        <f t="shared" si="1"/>
        <v>0</v>
      </c>
    </row>
    <row r="96" spans="1:22" ht="24.95" hidden="1" customHeight="1">
      <c r="A96" s="77"/>
      <c r="B96" s="171">
        <v>2020</v>
      </c>
      <c r="C96" s="172" t="s">
        <v>207</v>
      </c>
      <c r="D96" s="185" t="s">
        <v>208</v>
      </c>
      <c r="E96" s="186"/>
      <c r="F96" s="186"/>
      <c r="G96" s="172" t="s">
        <v>21</v>
      </c>
      <c r="H96" s="185" t="s">
        <v>16</v>
      </c>
      <c r="I96" s="186"/>
      <c r="J96" s="171" t="s">
        <v>28</v>
      </c>
      <c r="K96" s="171">
        <v>4</v>
      </c>
      <c r="L96" s="187" t="s">
        <v>18</v>
      </c>
      <c r="M96" s="186"/>
      <c r="N96" s="186"/>
      <c r="O96" s="171" t="s">
        <v>17</v>
      </c>
      <c r="P96" s="91"/>
      <c r="Q96" s="82"/>
      <c r="R96" s="82"/>
      <c r="S96" s="82"/>
      <c r="T96" s="82"/>
      <c r="U96" s="82">
        <f t="shared" si="1"/>
        <v>0</v>
      </c>
    </row>
    <row r="97" spans="1:21" ht="24.95" hidden="1" customHeight="1">
      <c r="A97" s="77"/>
      <c r="B97" s="171">
        <v>2020</v>
      </c>
      <c r="C97" s="172" t="s">
        <v>209</v>
      </c>
      <c r="D97" s="185" t="s">
        <v>210</v>
      </c>
      <c r="E97" s="186"/>
      <c r="F97" s="186"/>
      <c r="G97" s="172" t="s">
        <v>21</v>
      </c>
      <c r="H97" s="185" t="s">
        <v>16</v>
      </c>
      <c r="I97" s="186"/>
      <c r="J97" s="171" t="s">
        <v>28</v>
      </c>
      <c r="K97" s="171">
        <v>4</v>
      </c>
      <c r="L97" s="187" t="s">
        <v>18</v>
      </c>
      <c r="M97" s="186"/>
      <c r="N97" s="186"/>
      <c r="O97" s="171" t="s">
        <v>17</v>
      </c>
      <c r="P97" s="91"/>
      <c r="Q97" s="82"/>
      <c r="R97" s="82"/>
      <c r="S97" s="82"/>
      <c r="T97" s="82"/>
      <c r="U97" s="82">
        <f t="shared" si="1"/>
        <v>0</v>
      </c>
    </row>
    <row r="98" spans="1:21" ht="24.95" hidden="1" customHeight="1">
      <c r="A98" s="77"/>
      <c r="B98" s="171">
        <v>2020</v>
      </c>
      <c r="C98" s="172" t="s">
        <v>211</v>
      </c>
      <c r="D98" s="185" t="s">
        <v>212</v>
      </c>
      <c r="E98" s="186"/>
      <c r="F98" s="186"/>
      <c r="G98" s="172" t="s">
        <v>21</v>
      </c>
      <c r="H98" s="185" t="s">
        <v>16</v>
      </c>
      <c r="I98" s="186"/>
      <c r="J98" s="171" t="s">
        <v>28</v>
      </c>
      <c r="K98" s="171">
        <v>4</v>
      </c>
      <c r="L98" s="187" t="s">
        <v>18</v>
      </c>
      <c r="M98" s="186"/>
      <c r="N98" s="186"/>
      <c r="O98" s="171" t="s">
        <v>17</v>
      </c>
      <c r="P98" s="91"/>
      <c r="Q98" s="82"/>
      <c r="R98" s="82"/>
      <c r="S98" s="82"/>
      <c r="T98" s="82"/>
      <c r="U98" s="82">
        <f t="shared" si="1"/>
        <v>0</v>
      </c>
    </row>
    <row r="99" spans="1:21" ht="24.95" hidden="1" customHeight="1">
      <c r="A99" s="77"/>
      <c r="B99" s="171">
        <v>2020</v>
      </c>
      <c r="C99" s="172" t="s">
        <v>213</v>
      </c>
      <c r="D99" s="185" t="s">
        <v>214</v>
      </c>
      <c r="E99" s="186"/>
      <c r="F99" s="186"/>
      <c r="G99" s="172" t="s">
        <v>21</v>
      </c>
      <c r="H99" s="185" t="s">
        <v>16</v>
      </c>
      <c r="I99" s="186"/>
      <c r="J99" s="171" t="s">
        <v>28</v>
      </c>
      <c r="K99" s="171">
        <v>4</v>
      </c>
      <c r="L99" s="187" t="s">
        <v>18</v>
      </c>
      <c r="M99" s="186"/>
      <c r="N99" s="186"/>
      <c r="O99" s="171" t="s">
        <v>17</v>
      </c>
      <c r="P99" s="91"/>
      <c r="Q99" s="82"/>
      <c r="R99" s="82"/>
      <c r="S99" s="82"/>
      <c r="T99" s="82"/>
      <c r="U99" s="82">
        <f t="shared" si="1"/>
        <v>0</v>
      </c>
    </row>
    <row r="100" spans="1:21" ht="24.95" hidden="1" customHeight="1">
      <c r="A100" s="77"/>
      <c r="B100" s="171">
        <v>2020</v>
      </c>
      <c r="C100" s="172" t="s">
        <v>215</v>
      </c>
      <c r="D100" s="185" t="s">
        <v>216</v>
      </c>
      <c r="E100" s="186"/>
      <c r="F100" s="186"/>
      <c r="G100" s="172" t="s">
        <v>21</v>
      </c>
      <c r="H100" s="185" t="s">
        <v>16</v>
      </c>
      <c r="I100" s="186"/>
      <c r="J100" s="171" t="s">
        <v>28</v>
      </c>
      <c r="K100" s="171">
        <v>4</v>
      </c>
      <c r="L100" s="171"/>
      <c r="M100" s="166"/>
      <c r="N100" s="166"/>
      <c r="O100" s="171"/>
      <c r="P100" s="91"/>
      <c r="Q100" s="82"/>
      <c r="R100" s="82"/>
      <c r="S100" s="82"/>
      <c r="T100" s="82"/>
      <c r="U100" s="82">
        <f t="shared" si="1"/>
        <v>0</v>
      </c>
    </row>
    <row r="101" spans="1:21" s="90" customFormat="1" ht="24.95" customHeight="1">
      <c r="A101" s="87"/>
      <c r="B101" s="170">
        <v>2020</v>
      </c>
      <c r="C101" s="88" t="s">
        <v>217</v>
      </c>
      <c r="D101" s="194" t="s">
        <v>218</v>
      </c>
      <c r="E101" s="195"/>
      <c r="F101" s="195"/>
      <c r="G101" s="88" t="s">
        <v>21</v>
      </c>
      <c r="H101" s="194" t="s">
        <v>16</v>
      </c>
      <c r="I101" s="195"/>
      <c r="J101" s="170" t="s">
        <v>17</v>
      </c>
      <c r="K101" s="170">
        <v>3</v>
      </c>
      <c r="L101" s="196" t="s">
        <v>18</v>
      </c>
      <c r="M101" s="195"/>
      <c r="N101" s="195"/>
      <c r="O101" s="170" t="s">
        <v>17</v>
      </c>
      <c r="P101" s="89"/>
      <c r="Q101" s="89"/>
      <c r="R101" s="89">
        <f>SUM(R102:R120)</f>
        <v>133530.44</v>
      </c>
      <c r="S101" s="89">
        <f>S118</f>
        <v>0</v>
      </c>
      <c r="T101" s="89">
        <f>T120</f>
        <v>0</v>
      </c>
      <c r="U101" s="92">
        <f t="shared" si="1"/>
        <v>133530.44</v>
      </c>
    </row>
    <row r="102" spans="1:21" ht="24.95" hidden="1" customHeight="1">
      <c r="A102" s="77"/>
      <c r="B102" s="171">
        <v>2020</v>
      </c>
      <c r="C102" s="172" t="s">
        <v>219</v>
      </c>
      <c r="D102" s="185" t="s">
        <v>220</v>
      </c>
      <c r="E102" s="186"/>
      <c r="F102" s="186"/>
      <c r="G102" s="172" t="s">
        <v>21</v>
      </c>
      <c r="H102" s="185" t="s">
        <v>16</v>
      </c>
      <c r="I102" s="186"/>
      <c r="J102" s="171" t="s">
        <v>28</v>
      </c>
      <c r="K102" s="171">
        <v>4</v>
      </c>
      <c r="L102" s="187" t="s">
        <v>18</v>
      </c>
      <c r="M102" s="186"/>
      <c r="N102" s="186"/>
      <c r="O102" s="171" t="s">
        <v>17</v>
      </c>
      <c r="P102" s="91"/>
      <c r="Q102" s="82"/>
      <c r="R102" s="82"/>
      <c r="S102" s="82"/>
      <c r="T102" s="82"/>
      <c r="U102" s="82">
        <f t="shared" si="1"/>
        <v>0</v>
      </c>
    </row>
    <row r="103" spans="1:21" ht="24.95" hidden="1" customHeight="1">
      <c r="A103" s="77"/>
      <c r="B103" s="171">
        <v>2020</v>
      </c>
      <c r="C103" s="172" t="s">
        <v>221</v>
      </c>
      <c r="D103" s="185" t="s">
        <v>222</v>
      </c>
      <c r="E103" s="186"/>
      <c r="F103" s="186"/>
      <c r="G103" s="172" t="s">
        <v>21</v>
      </c>
      <c r="H103" s="185" t="s">
        <v>16</v>
      </c>
      <c r="I103" s="186"/>
      <c r="J103" s="171" t="s">
        <v>28</v>
      </c>
      <c r="K103" s="171">
        <v>4</v>
      </c>
      <c r="L103" s="187" t="s">
        <v>18</v>
      </c>
      <c r="M103" s="186"/>
      <c r="N103" s="186"/>
      <c r="O103" s="171" t="s">
        <v>17</v>
      </c>
      <c r="P103" s="91"/>
      <c r="Q103" s="82"/>
      <c r="R103" s="82"/>
      <c r="S103" s="82"/>
      <c r="T103" s="82"/>
      <c r="U103" s="82">
        <f t="shared" si="1"/>
        <v>0</v>
      </c>
    </row>
    <row r="104" spans="1:21" ht="24.95" hidden="1" customHeight="1">
      <c r="A104" s="77"/>
      <c r="B104" s="171">
        <v>2020</v>
      </c>
      <c r="C104" s="172" t="s">
        <v>223</v>
      </c>
      <c r="D104" s="185" t="s">
        <v>224</v>
      </c>
      <c r="E104" s="186"/>
      <c r="F104" s="186"/>
      <c r="G104" s="172" t="s">
        <v>21</v>
      </c>
      <c r="H104" s="185" t="s">
        <v>16</v>
      </c>
      <c r="I104" s="186"/>
      <c r="J104" s="171" t="s">
        <v>28</v>
      </c>
      <c r="K104" s="171">
        <v>4</v>
      </c>
      <c r="L104" s="187" t="s">
        <v>18</v>
      </c>
      <c r="M104" s="186"/>
      <c r="N104" s="186"/>
      <c r="O104" s="171" t="s">
        <v>17</v>
      </c>
      <c r="P104" s="91"/>
      <c r="Q104" s="82"/>
      <c r="R104" s="91"/>
      <c r="S104" s="82"/>
      <c r="T104" s="82"/>
      <c r="U104" s="82">
        <f t="shared" si="1"/>
        <v>0</v>
      </c>
    </row>
    <row r="105" spans="1:21" ht="24.95" hidden="1" customHeight="1">
      <c r="A105" s="77"/>
      <c r="B105" s="171">
        <v>2020</v>
      </c>
      <c r="C105" s="172" t="s">
        <v>225</v>
      </c>
      <c r="D105" s="185" t="s">
        <v>226</v>
      </c>
      <c r="E105" s="186"/>
      <c r="F105" s="186"/>
      <c r="G105" s="172" t="s">
        <v>21</v>
      </c>
      <c r="H105" s="185" t="s">
        <v>16</v>
      </c>
      <c r="I105" s="186"/>
      <c r="J105" s="171" t="s">
        <v>28</v>
      </c>
      <c r="K105" s="171">
        <v>4</v>
      </c>
      <c r="L105" s="187" t="s">
        <v>18</v>
      </c>
      <c r="M105" s="186"/>
      <c r="N105" s="186"/>
      <c r="O105" s="171" t="s">
        <v>17</v>
      </c>
      <c r="P105" s="91"/>
      <c r="Q105" s="82"/>
      <c r="R105" s="82"/>
      <c r="S105" s="82"/>
      <c r="T105" s="82"/>
      <c r="U105" s="82">
        <f t="shared" si="1"/>
        <v>0</v>
      </c>
    </row>
    <row r="106" spans="1:21" ht="24.95" hidden="1" customHeight="1">
      <c r="A106" s="77"/>
      <c r="B106" s="171">
        <v>2020</v>
      </c>
      <c r="C106" s="172" t="s">
        <v>227</v>
      </c>
      <c r="D106" s="185" t="s">
        <v>228</v>
      </c>
      <c r="E106" s="186"/>
      <c r="F106" s="186"/>
      <c r="G106" s="172" t="s">
        <v>21</v>
      </c>
      <c r="H106" s="185" t="s">
        <v>16</v>
      </c>
      <c r="I106" s="186"/>
      <c r="J106" s="171" t="s">
        <v>28</v>
      </c>
      <c r="K106" s="171">
        <v>4</v>
      </c>
      <c r="L106" s="187" t="s">
        <v>18</v>
      </c>
      <c r="M106" s="186"/>
      <c r="N106" s="186"/>
      <c r="O106" s="171" t="s">
        <v>17</v>
      </c>
      <c r="P106" s="91"/>
      <c r="Q106" s="82"/>
      <c r="R106" s="82"/>
      <c r="S106" s="82"/>
      <c r="T106" s="82"/>
      <c r="U106" s="82">
        <f t="shared" si="1"/>
        <v>0</v>
      </c>
    </row>
    <row r="107" spans="1:21" ht="24.95" hidden="1" customHeight="1">
      <c r="A107" s="77"/>
      <c r="B107" s="171">
        <v>2020</v>
      </c>
      <c r="C107" s="172" t="s">
        <v>229</v>
      </c>
      <c r="D107" s="185" t="s">
        <v>230</v>
      </c>
      <c r="E107" s="186"/>
      <c r="F107" s="186"/>
      <c r="G107" s="172" t="s">
        <v>21</v>
      </c>
      <c r="H107" s="185" t="s">
        <v>16</v>
      </c>
      <c r="I107" s="186"/>
      <c r="J107" s="171" t="s">
        <v>28</v>
      </c>
      <c r="K107" s="171">
        <v>4</v>
      </c>
      <c r="L107" s="187" t="s">
        <v>18</v>
      </c>
      <c r="M107" s="186"/>
      <c r="N107" s="186"/>
      <c r="O107" s="171" t="s">
        <v>17</v>
      </c>
      <c r="P107" s="91"/>
      <c r="Q107" s="82"/>
      <c r="R107" s="82"/>
      <c r="S107" s="82"/>
      <c r="T107" s="82"/>
      <c r="U107" s="82">
        <f t="shared" si="1"/>
        <v>0</v>
      </c>
    </row>
    <row r="108" spans="1:21" ht="24.95" hidden="1" customHeight="1">
      <c r="A108" s="77"/>
      <c r="B108" s="171">
        <v>2020</v>
      </c>
      <c r="C108" s="172" t="s">
        <v>231</v>
      </c>
      <c r="D108" s="185" t="s">
        <v>232</v>
      </c>
      <c r="E108" s="186"/>
      <c r="F108" s="186"/>
      <c r="G108" s="172" t="s">
        <v>21</v>
      </c>
      <c r="H108" s="185" t="s">
        <v>16</v>
      </c>
      <c r="I108" s="186"/>
      <c r="J108" s="171" t="s">
        <v>28</v>
      </c>
      <c r="K108" s="171">
        <v>4</v>
      </c>
      <c r="L108" s="187" t="s">
        <v>18</v>
      </c>
      <c r="M108" s="186"/>
      <c r="N108" s="186"/>
      <c r="O108" s="171" t="s">
        <v>17</v>
      </c>
      <c r="P108" s="91"/>
      <c r="Q108" s="82"/>
      <c r="R108" s="82"/>
      <c r="S108" s="82"/>
      <c r="T108" s="82"/>
      <c r="U108" s="82">
        <f t="shared" si="1"/>
        <v>0</v>
      </c>
    </row>
    <row r="109" spans="1:21" ht="24.95" hidden="1" customHeight="1">
      <c r="A109" s="77"/>
      <c r="B109" s="171">
        <v>2020</v>
      </c>
      <c r="C109" s="172" t="s">
        <v>233</v>
      </c>
      <c r="D109" s="185" t="s">
        <v>234</v>
      </c>
      <c r="E109" s="186"/>
      <c r="F109" s="186"/>
      <c r="G109" s="172" t="s">
        <v>21</v>
      </c>
      <c r="H109" s="185" t="s">
        <v>16</v>
      </c>
      <c r="I109" s="186"/>
      <c r="J109" s="171" t="s">
        <v>28</v>
      </c>
      <c r="K109" s="171">
        <v>4</v>
      </c>
      <c r="L109" s="187" t="s">
        <v>18</v>
      </c>
      <c r="M109" s="186"/>
      <c r="N109" s="186"/>
      <c r="O109" s="171" t="s">
        <v>17</v>
      </c>
      <c r="P109" s="91"/>
      <c r="Q109" s="82"/>
      <c r="R109" s="82"/>
      <c r="S109" s="82"/>
      <c r="T109" s="82"/>
      <c r="U109" s="82">
        <f t="shared" si="1"/>
        <v>0</v>
      </c>
    </row>
    <row r="110" spans="1:21" ht="24.95" hidden="1" customHeight="1">
      <c r="A110" s="77"/>
      <c r="B110" s="171">
        <v>2020</v>
      </c>
      <c r="C110" s="172" t="s">
        <v>235</v>
      </c>
      <c r="D110" s="185" t="s">
        <v>236</v>
      </c>
      <c r="E110" s="186"/>
      <c r="F110" s="186"/>
      <c r="G110" s="172" t="s">
        <v>21</v>
      </c>
      <c r="H110" s="185" t="s">
        <v>16</v>
      </c>
      <c r="I110" s="186"/>
      <c r="J110" s="171" t="s">
        <v>28</v>
      </c>
      <c r="K110" s="171">
        <v>4</v>
      </c>
      <c r="L110" s="187" t="s">
        <v>18</v>
      </c>
      <c r="M110" s="186"/>
      <c r="N110" s="186"/>
      <c r="O110" s="171" t="s">
        <v>17</v>
      </c>
      <c r="P110" s="91"/>
      <c r="Q110" s="82"/>
      <c r="R110" s="82"/>
      <c r="S110" s="82"/>
      <c r="T110" s="82"/>
      <c r="U110" s="82">
        <f t="shared" si="1"/>
        <v>0</v>
      </c>
    </row>
    <row r="111" spans="1:21" ht="24.95" hidden="1" customHeight="1">
      <c r="A111" s="77"/>
      <c r="B111" s="171">
        <v>2020</v>
      </c>
      <c r="C111" s="172" t="s">
        <v>237</v>
      </c>
      <c r="D111" s="185" t="s">
        <v>238</v>
      </c>
      <c r="E111" s="186"/>
      <c r="F111" s="186"/>
      <c r="G111" s="172" t="s">
        <v>21</v>
      </c>
      <c r="H111" s="185" t="s">
        <v>16</v>
      </c>
      <c r="I111" s="186"/>
      <c r="J111" s="171" t="s">
        <v>28</v>
      </c>
      <c r="K111" s="171">
        <v>4</v>
      </c>
      <c r="L111" s="187" t="s">
        <v>18</v>
      </c>
      <c r="M111" s="186"/>
      <c r="N111" s="186"/>
      <c r="O111" s="171" t="s">
        <v>17</v>
      </c>
      <c r="P111" s="91"/>
      <c r="Q111" s="82"/>
      <c r="R111" s="82"/>
      <c r="S111" s="82"/>
      <c r="T111" s="82"/>
      <c r="U111" s="82">
        <f t="shared" si="1"/>
        <v>0</v>
      </c>
    </row>
    <row r="112" spans="1:21" ht="24.95" hidden="1" customHeight="1">
      <c r="A112" s="77"/>
      <c r="B112" s="171">
        <v>2020</v>
      </c>
      <c r="C112" s="172" t="s">
        <v>239</v>
      </c>
      <c r="D112" s="185" t="s">
        <v>240</v>
      </c>
      <c r="E112" s="186"/>
      <c r="F112" s="186"/>
      <c r="G112" s="172" t="s">
        <v>21</v>
      </c>
      <c r="H112" s="185" t="s">
        <v>16</v>
      </c>
      <c r="I112" s="186"/>
      <c r="J112" s="171" t="s">
        <v>28</v>
      </c>
      <c r="K112" s="171">
        <v>4</v>
      </c>
      <c r="L112" s="187" t="s">
        <v>18</v>
      </c>
      <c r="M112" s="186"/>
      <c r="N112" s="186"/>
      <c r="O112" s="171" t="s">
        <v>17</v>
      </c>
      <c r="P112" s="91"/>
      <c r="Q112" s="82"/>
      <c r="R112" s="82"/>
      <c r="S112" s="82"/>
      <c r="T112" s="82"/>
      <c r="U112" s="82">
        <f t="shared" si="1"/>
        <v>0</v>
      </c>
    </row>
    <row r="113" spans="1:23" ht="24.95" hidden="1" customHeight="1">
      <c r="A113" s="77"/>
      <c r="B113" s="171">
        <v>2020</v>
      </c>
      <c r="C113" s="172" t="s">
        <v>241</v>
      </c>
      <c r="D113" s="185" t="s">
        <v>242</v>
      </c>
      <c r="E113" s="186"/>
      <c r="F113" s="186"/>
      <c r="G113" s="172" t="s">
        <v>21</v>
      </c>
      <c r="H113" s="185" t="s">
        <v>16</v>
      </c>
      <c r="I113" s="186"/>
      <c r="J113" s="171" t="s">
        <v>28</v>
      </c>
      <c r="K113" s="171">
        <v>4</v>
      </c>
      <c r="L113" s="187" t="s">
        <v>18</v>
      </c>
      <c r="M113" s="186"/>
      <c r="N113" s="186"/>
      <c r="O113" s="171" t="s">
        <v>17</v>
      </c>
      <c r="P113" s="91"/>
      <c r="Q113" s="82"/>
      <c r="R113" s="82"/>
      <c r="S113" s="82"/>
      <c r="T113" s="82"/>
      <c r="U113" s="82">
        <f t="shared" si="1"/>
        <v>0</v>
      </c>
    </row>
    <row r="114" spans="1:23" ht="24.95" hidden="1" customHeight="1">
      <c r="A114" s="77"/>
      <c r="B114" s="171">
        <v>2020</v>
      </c>
      <c r="C114" s="172" t="s">
        <v>243</v>
      </c>
      <c r="D114" s="185" t="s">
        <v>244</v>
      </c>
      <c r="E114" s="186"/>
      <c r="F114" s="186"/>
      <c r="G114" s="172" t="s">
        <v>21</v>
      </c>
      <c r="H114" s="185" t="s">
        <v>16</v>
      </c>
      <c r="I114" s="186"/>
      <c r="J114" s="171" t="s">
        <v>28</v>
      </c>
      <c r="K114" s="171">
        <v>4</v>
      </c>
      <c r="L114" s="187" t="s">
        <v>18</v>
      </c>
      <c r="M114" s="186"/>
      <c r="N114" s="186"/>
      <c r="O114" s="171" t="s">
        <v>17</v>
      </c>
      <c r="P114" s="91"/>
      <c r="Q114" s="82"/>
      <c r="S114" s="91"/>
      <c r="T114" s="91"/>
      <c r="U114" s="82">
        <f t="shared" si="1"/>
        <v>0</v>
      </c>
    </row>
    <row r="115" spans="1:23" ht="24.95" hidden="1" customHeight="1">
      <c r="A115" s="77"/>
      <c r="B115" s="171">
        <v>2020</v>
      </c>
      <c r="C115" s="172" t="s">
        <v>245</v>
      </c>
      <c r="D115" s="185" t="s">
        <v>246</v>
      </c>
      <c r="E115" s="186"/>
      <c r="F115" s="186"/>
      <c r="G115" s="172" t="s">
        <v>21</v>
      </c>
      <c r="H115" s="185" t="s">
        <v>16</v>
      </c>
      <c r="I115" s="186"/>
      <c r="J115" s="171" t="s">
        <v>28</v>
      </c>
      <c r="K115" s="171">
        <v>4</v>
      </c>
      <c r="L115" s="187" t="s">
        <v>18</v>
      </c>
      <c r="M115" s="186"/>
      <c r="N115" s="186"/>
      <c r="O115" s="171" t="s">
        <v>17</v>
      </c>
      <c r="P115" s="91"/>
      <c r="Q115" s="82"/>
      <c r="R115" s="82"/>
      <c r="S115" s="82"/>
      <c r="T115" s="82"/>
      <c r="U115" s="82">
        <f t="shared" si="1"/>
        <v>0</v>
      </c>
    </row>
    <row r="116" spans="1:23" ht="24.95" hidden="1" customHeight="1">
      <c r="A116" s="77"/>
      <c r="B116" s="171">
        <v>2020</v>
      </c>
      <c r="C116" s="172" t="s">
        <v>247</v>
      </c>
      <c r="D116" s="185" t="s">
        <v>248</v>
      </c>
      <c r="E116" s="186"/>
      <c r="F116" s="186"/>
      <c r="G116" s="172" t="s">
        <v>21</v>
      </c>
      <c r="H116" s="185" t="s">
        <v>16</v>
      </c>
      <c r="I116" s="186"/>
      <c r="J116" s="171" t="s">
        <v>28</v>
      </c>
      <c r="K116" s="171">
        <v>4</v>
      </c>
      <c r="L116" s="187" t="s">
        <v>18</v>
      </c>
      <c r="M116" s="186"/>
      <c r="N116" s="186"/>
      <c r="O116" s="171" t="s">
        <v>17</v>
      </c>
      <c r="P116" s="91"/>
      <c r="Q116" s="82"/>
      <c r="R116" s="82"/>
      <c r="S116" s="82"/>
      <c r="T116" s="82"/>
      <c r="U116" s="82">
        <f t="shared" si="1"/>
        <v>0</v>
      </c>
    </row>
    <row r="117" spans="1:23" ht="24.95" hidden="1" customHeight="1">
      <c r="A117" s="77"/>
      <c r="B117" s="171">
        <v>2020</v>
      </c>
      <c r="C117" s="172" t="s">
        <v>249</v>
      </c>
      <c r="D117" s="185" t="s">
        <v>250</v>
      </c>
      <c r="E117" s="186"/>
      <c r="F117" s="186"/>
      <c r="G117" s="172" t="s">
        <v>21</v>
      </c>
      <c r="H117" s="185" t="s">
        <v>16</v>
      </c>
      <c r="I117" s="186"/>
      <c r="J117" s="171" t="s">
        <v>28</v>
      </c>
      <c r="K117" s="171">
        <v>4</v>
      </c>
      <c r="L117" s="187" t="s">
        <v>18</v>
      </c>
      <c r="M117" s="186"/>
      <c r="N117" s="186"/>
      <c r="O117" s="171" t="s">
        <v>17</v>
      </c>
      <c r="P117" s="91"/>
      <c r="Q117" s="82"/>
      <c r="R117" s="82"/>
      <c r="S117" s="82"/>
      <c r="T117" s="82"/>
      <c r="U117" s="82">
        <f t="shared" si="1"/>
        <v>0</v>
      </c>
    </row>
    <row r="118" spans="1:23" ht="47.25" hidden="1" customHeight="1">
      <c r="A118" s="77"/>
      <c r="B118" s="171">
        <v>2020</v>
      </c>
      <c r="C118" s="172" t="s">
        <v>251</v>
      </c>
      <c r="D118" s="185" t="s">
        <v>252</v>
      </c>
      <c r="E118" s="186"/>
      <c r="F118" s="186"/>
      <c r="G118" s="172" t="s">
        <v>21</v>
      </c>
      <c r="H118" s="185" t="s">
        <v>16</v>
      </c>
      <c r="I118" s="186"/>
      <c r="J118" s="171" t="s">
        <v>28</v>
      </c>
      <c r="K118" s="171">
        <v>4</v>
      </c>
      <c r="L118" s="187" t="s">
        <v>18</v>
      </c>
      <c r="M118" s="186"/>
      <c r="N118" s="186"/>
      <c r="O118" s="171" t="s">
        <v>17</v>
      </c>
      <c r="P118" s="91"/>
      <c r="Q118" s="82"/>
      <c r="R118" s="91"/>
      <c r="S118" s="91"/>
      <c r="T118" s="91"/>
      <c r="U118" s="82">
        <f t="shared" si="1"/>
        <v>0</v>
      </c>
      <c r="W118" s="93"/>
    </row>
    <row r="119" spans="1:23" ht="42.75" hidden="1" customHeight="1">
      <c r="A119" s="77"/>
      <c r="B119" s="171">
        <v>2020</v>
      </c>
      <c r="C119" s="172" t="s">
        <v>253</v>
      </c>
      <c r="D119" s="185" t="s">
        <v>254</v>
      </c>
      <c r="E119" s="186"/>
      <c r="F119" s="186"/>
      <c r="G119" s="172" t="s">
        <v>21</v>
      </c>
      <c r="H119" s="185" t="s">
        <v>16</v>
      </c>
      <c r="I119" s="186"/>
      <c r="J119" s="171" t="s">
        <v>28</v>
      </c>
      <c r="K119" s="171">
        <v>4</v>
      </c>
      <c r="L119" s="187" t="s">
        <v>18</v>
      </c>
      <c r="M119" s="186"/>
      <c r="N119" s="186"/>
      <c r="O119" s="171" t="s">
        <v>17</v>
      </c>
      <c r="P119" s="82"/>
      <c r="Q119" s="82"/>
      <c r="R119" s="82"/>
      <c r="S119" s="82"/>
      <c r="T119" s="82"/>
      <c r="U119" s="82">
        <f t="shared" si="1"/>
        <v>0</v>
      </c>
      <c r="W119" s="93"/>
    </row>
    <row r="120" spans="1:23" ht="42.75" customHeight="1">
      <c r="A120" s="77"/>
      <c r="B120" s="171">
        <v>2020</v>
      </c>
      <c r="C120" s="172" t="s">
        <v>1576</v>
      </c>
      <c r="D120" s="185" t="s">
        <v>1577</v>
      </c>
      <c r="E120" s="186"/>
      <c r="F120" s="186"/>
      <c r="G120" s="172" t="s">
        <v>21</v>
      </c>
      <c r="H120" s="185" t="s">
        <v>16</v>
      </c>
      <c r="I120" s="186"/>
      <c r="J120" s="171" t="s">
        <v>28</v>
      </c>
      <c r="K120" s="171">
        <v>4</v>
      </c>
      <c r="L120" s="187" t="s">
        <v>18</v>
      </c>
      <c r="M120" s="186"/>
      <c r="N120" s="186"/>
      <c r="O120" s="171" t="s">
        <v>17</v>
      </c>
      <c r="P120" s="82"/>
      <c r="Q120" s="82"/>
      <c r="R120" s="82">
        <v>133530.44</v>
      </c>
      <c r="T120" s="82"/>
      <c r="U120" s="82">
        <f t="shared" si="1"/>
        <v>133530.44</v>
      </c>
      <c r="W120" s="93"/>
    </row>
    <row r="121" spans="1:23" s="90" customFormat="1" ht="24.95" hidden="1" customHeight="1">
      <c r="A121" s="87"/>
      <c r="B121" s="170">
        <v>2020</v>
      </c>
      <c r="C121" s="88" t="s">
        <v>255</v>
      </c>
      <c r="D121" s="194" t="s">
        <v>256</v>
      </c>
      <c r="E121" s="195"/>
      <c r="F121" s="195"/>
      <c r="G121" s="88" t="s">
        <v>21</v>
      </c>
      <c r="H121" s="194" t="s">
        <v>16</v>
      </c>
      <c r="I121" s="195"/>
      <c r="J121" s="170" t="s">
        <v>17</v>
      </c>
      <c r="K121" s="170">
        <v>3</v>
      </c>
      <c r="L121" s="196" t="s">
        <v>18</v>
      </c>
      <c r="M121" s="195"/>
      <c r="N121" s="195"/>
      <c r="O121" s="170" t="s">
        <v>17</v>
      </c>
      <c r="P121" s="89"/>
      <c r="Q121" s="89"/>
      <c r="R121" s="89"/>
      <c r="S121" s="89"/>
      <c r="T121" s="89"/>
      <c r="U121" s="92">
        <f t="shared" si="1"/>
        <v>0</v>
      </c>
    </row>
    <row r="122" spans="1:23" ht="24.95" hidden="1" customHeight="1">
      <c r="A122" s="77"/>
      <c r="B122" s="171">
        <v>2020</v>
      </c>
      <c r="C122" s="172" t="s">
        <v>257</v>
      </c>
      <c r="D122" s="185" t="s">
        <v>258</v>
      </c>
      <c r="E122" s="186"/>
      <c r="F122" s="186"/>
      <c r="G122" s="172" t="s">
        <v>21</v>
      </c>
      <c r="H122" s="185" t="s">
        <v>16</v>
      </c>
      <c r="I122" s="186"/>
      <c r="J122" s="171" t="s">
        <v>28</v>
      </c>
      <c r="K122" s="171">
        <v>4</v>
      </c>
      <c r="L122" s="187" t="s">
        <v>18</v>
      </c>
      <c r="M122" s="186"/>
      <c r="N122" s="186"/>
      <c r="O122" s="171" t="s">
        <v>17</v>
      </c>
      <c r="P122" s="91"/>
      <c r="Q122" s="82"/>
      <c r="R122" s="82"/>
      <c r="S122" s="82"/>
      <c r="T122" s="82"/>
      <c r="U122" s="82">
        <f t="shared" si="1"/>
        <v>0</v>
      </c>
    </row>
    <row r="123" spans="1:23" ht="24.95" hidden="1" customHeight="1">
      <c r="A123" s="77"/>
      <c r="B123" s="171">
        <v>2020</v>
      </c>
      <c r="C123" s="172" t="s">
        <v>259</v>
      </c>
      <c r="D123" s="185" t="s">
        <v>260</v>
      </c>
      <c r="E123" s="186"/>
      <c r="F123" s="186"/>
      <c r="G123" s="172" t="s">
        <v>21</v>
      </c>
      <c r="H123" s="185" t="s">
        <v>16</v>
      </c>
      <c r="I123" s="186"/>
      <c r="J123" s="171" t="s">
        <v>28</v>
      </c>
      <c r="K123" s="171">
        <v>4</v>
      </c>
      <c r="L123" s="187" t="s">
        <v>18</v>
      </c>
      <c r="M123" s="186"/>
      <c r="N123" s="186"/>
      <c r="O123" s="171" t="s">
        <v>17</v>
      </c>
      <c r="P123" s="91"/>
      <c r="Q123" s="82"/>
      <c r="R123" s="82"/>
      <c r="S123" s="82"/>
      <c r="T123" s="82"/>
      <c r="U123" s="82">
        <f t="shared" si="1"/>
        <v>0</v>
      </c>
    </row>
    <row r="124" spans="1:23" ht="24.95" hidden="1" customHeight="1">
      <c r="A124" s="77"/>
      <c r="B124" s="171">
        <v>2020</v>
      </c>
      <c r="C124" s="172" t="s">
        <v>261</v>
      </c>
      <c r="D124" s="185" t="s">
        <v>262</v>
      </c>
      <c r="E124" s="186"/>
      <c r="F124" s="186"/>
      <c r="G124" s="172" t="s">
        <v>21</v>
      </c>
      <c r="H124" s="185" t="s">
        <v>16</v>
      </c>
      <c r="I124" s="186"/>
      <c r="J124" s="171" t="s">
        <v>28</v>
      </c>
      <c r="K124" s="171">
        <v>4</v>
      </c>
      <c r="L124" s="187" t="s">
        <v>18</v>
      </c>
      <c r="M124" s="186"/>
      <c r="N124" s="186"/>
      <c r="O124" s="171" t="s">
        <v>17</v>
      </c>
      <c r="P124" s="91"/>
      <c r="Q124" s="82"/>
      <c r="R124" s="82"/>
      <c r="S124" s="82"/>
      <c r="T124" s="82"/>
      <c r="U124" s="82">
        <f t="shared" si="1"/>
        <v>0</v>
      </c>
    </row>
    <row r="125" spans="1:23" ht="24.95" hidden="1" customHeight="1">
      <c r="A125" s="77"/>
      <c r="B125" s="171">
        <v>2020</v>
      </c>
      <c r="C125" s="172" t="s">
        <v>263</v>
      </c>
      <c r="D125" s="185" t="s">
        <v>264</v>
      </c>
      <c r="E125" s="186"/>
      <c r="F125" s="186"/>
      <c r="G125" s="172" t="s">
        <v>21</v>
      </c>
      <c r="H125" s="185" t="s">
        <v>16</v>
      </c>
      <c r="I125" s="186"/>
      <c r="J125" s="171" t="s">
        <v>28</v>
      </c>
      <c r="K125" s="171">
        <v>4</v>
      </c>
      <c r="L125" s="187" t="s">
        <v>18</v>
      </c>
      <c r="M125" s="186"/>
      <c r="N125" s="186"/>
      <c r="O125" s="171" t="s">
        <v>17</v>
      </c>
      <c r="P125" s="91"/>
      <c r="Q125" s="82"/>
      <c r="R125" s="82"/>
      <c r="S125" s="82"/>
      <c r="T125" s="82"/>
      <c r="U125" s="82">
        <f t="shared" si="1"/>
        <v>0</v>
      </c>
    </row>
    <row r="126" spans="1:23" s="85" customFormat="1" ht="24.95" customHeight="1">
      <c r="A126" s="86"/>
      <c r="B126" s="173">
        <v>2020</v>
      </c>
      <c r="C126" s="175" t="s">
        <v>265</v>
      </c>
      <c r="D126" s="193" t="s">
        <v>266</v>
      </c>
      <c r="E126" s="192"/>
      <c r="F126" s="192"/>
      <c r="G126" s="175" t="s">
        <v>21</v>
      </c>
      <c r="H126" s="193" t="s">
        <v>16</v>
      </c>
      <c r="I126" s="192"/>
      <c r="J126" s="173" t="s">
        <v>17</v>
      </c>
      <c r="K126" s="173">
        <v>2</v>
      </c>
      <c r="L126" s="191" t="s">
        <v>18</v>
      </c>
      <c r="M126" s="192"/>
      <c r="N126" s="192"/>
      <c r="O126" s="173" t="s">
        <v>17</v>
      </c>
      <c r="P126" s="84">
        <f>P127+P131+P133</f>
        <v>125000</v>
      </c>
      <c r="Q126" s="84">
        <f>Q127+Q131+Q133</f>
        <v>26400</v>
      </c>
      <c r="R126" s="84"/>
      <c r="S126" s="84"/>
      <c r="T126" s="84"/>
      <c r="U126" s="84">
        <f t="shared" si="1"/>
        <v>151400</v>
      </c>
    </row>
    <row r="127" spans="1:23" s="90" customFormat="1" ht="48" customHeight="1">
      <c r="A127" s="87"/>
      <c r="B127" s="170">
        <v>2020</v>
      </c>
      <c r="C127" s="88" t="s">
        <v>267</v>
      </c>
      <c r="D127" s="194" t="s">
        <v>268</v>
      </c>
      <c r="E127" s="195"/>
      <c r="F127" s="195"/>
      <c r="G127" s="88" t="s">
        <v>21</v>
      </c>
      <c r="H127" s="194" t="s">
        <v>16</v>
      </c>
      <c r="I127" s="195"/>
      <c r="J127" s="170" t="s">
        <v>17</v>
      </c>
      <c r="K127" s="170">
        <v>3</v>
      </c>
      <c r="L127" s="196" t="s">
        <v>18</v>
      </c>
      <c r="M127" s="195"/>
      <c r="N127" s="195"/>
      <c r="O127" s="170" t="s">
        <v>17</v>
      </c>
      <c r="P127" s="89">
        <f>P129+P130</f>
        <v>0</v>
      </c>
      <c r="Q127" s="89">
        <f>Q129+Q130</f>
        <v>26400</v>
      </c>
      <c r="R127" s="89"/>
      <c r="S127" s="89"/>
      <c r="T127" s="89"/>
      <c r="U127" s="92">
        <f t="shared" si="1"/>
        <v>26400</v>
      </c>
    </row>
    <row r="128" spans="1:23" ht="24.95" hidden="1" customHeight="1">
      <c r="A128" s="77"/>
      <c r="B128" s="171">
        <v>2020</v>
      </c>
      <c r="C128" s="172" t="s">
        <v>269</v>
      </c>
      <c r="D128" s="185" t="s">
        <v>270</v>
      </c>
      <c r="E128" s="186"/>
      <c r="F128" s="186"/>
      <c r="G128" s="172" t="s">
        <v>21</v>
      </c>
      <c r="H128" s="185" t="s">
        <v>16</v>
      </c>
      <c r="I128" s="186"/>
      <c r="J128" s="171" t="s">
        <v>28</v>
      </c>
      <c r="K128" s="171">
        <v>4</v>
      </c>
      <c r="L128" s="187" t="s">
        <v>18</v>
      </c>
      <c r="M128" s="186"/>
      <c r="N128" s="186"/>
      <c r="O128" s="171" t="s">
        <v>17</v>
      </c>
      <c r="P128" s="91"/>
      <c r="Q128" s="82"/>
      <c r="R128" s="82"/>
      <c r="S128" s="82"/>
      <c r="T128" s="82"/>
      <c r="U128" s="82">
        <f t="shared" si="1"/>
        <v>0</v>
      </c>
    </row>
    <row r="129" spans="1:21" ht="30.75" hidden="1" customHeight="1">
      <c r="A129" s="77"/>
      <c r="B129" s="171">
        <v>2020</v>
      </c>
      <c r="C129" s="172" t="s">
        <v>271</v>
      </c>
      <c r="D129" s="185" t="s">
        <v>272</v>
      </c>
      <c r="E129" s="186"/>
      <c r="F129" s="186"/>
      <c r="G129" s="172" t="s">
        <v>21</v>
      </c>
      <c r="H129" s="185" t="s">
        <v>16</v>
      </c>
      <c r="I129" s="186"/>
      <c r="J129" s="171" t="s">
        <v>28</v>
      </c>
      <c r="K129" s="171">
        <v>4</v>
      </c>
      <c r="L129" s="187" t="s">
        <v>18</v>
      </c>
      <c r="M129" s="186"/>
      <c r="N129" s="186"/>
      <c r="O129" s="171" t="s">
        <v>17</v>
      </c>
      <c r="P129" s="91"/>
      <c r="Q129" s="91"/>
      <c r="R129" s="91"/>
      <c r="S129" s="91"/>
      <c r="T129" s="91"/>
      <c r="U129" s="82">
        <f t="shared" si="1"/>
        <v>0</v>
      </c>
    </row>
    <row r="130" spans="1:21" ht="24.95" customHeight="1">
      <c r="A130" s="77"/>
      <c r="B130" s="171">
        <v>2020</v>
      </c>
      <c r="C130" s="172" t="s">
        <v>273</v>
      </c>
      <c r="D130" s="185" t="s">
        <v>274</v>
      </c>
      <c r="E130" s="186"/>
      <c r="F130" s="186"/>
      <c r="G130" s="172" t="s">
        <v>21</v>
      </c>
      <c r="H130" s="185" t="s">
        <v>16</v>
      </c>
      <c r="I130" s="186"/>
      <c r="J130" s="171" t="s">
        <v>28</v>
      </c>
      <c r="K130" s="171">
        <v>4</v>
      </c>
      <c r="L130" s="187" t="s">
        <v>18</v>
      </c>
      <c r="M130" s="186"/>
      <c r="N130" s="186"/>
      <c r="O130" s="171" t="s">
        <v>17</v>
      </c>
      <c r="P130" s="91"/>
      <c r="Q130" s="91">
        <v>26400</v>
      </c>
      <c r="R130" s="91"/>
      <c r="S130" s="91"/>
      <c r="T130" s="91"/>
      <c r="U130" s="82">
        <f t="shared" si="1"/>
        <v>26400</v>
      </c>
    </row>
    <row r="131" spans="1:21" s="90" customFormat="1" ht="24.95" customHeight="1">
      <c r="A131" s="87"/>
      <c r="B131" s="170">
        <v>2020</v>
      </c>
      <c r="C131" s="88" t="s">
        <v>275</v>
      </c>
      <c r="D131" s="194" t="s">
        <v>276</v>
      </c>
      <c r="E131" s="195"/>
      <c r="F131" s="195"/>
      <c r="G131" s="88" t="s">
        <v>21</v>
      </c>
      <c r="H131" s="194" t="s">
        <v>16</v>
      </c>
      <c r="I131" s="195"/>
      <c r="J131" s="170" t="s">
        <v>17</v>
      </c>
      <c r="K131" s="170">
        <v>3</v>
      </c>
      <c r="L131" s="196" t="s">
        <v>18</v>
      </c>
      <c r="M131" s="195"/>
      <c r="N131" s="195"/>
      <c r="O131" s="170" t="s">
        <v>17</v>
      </c>
      <c r="P131" s="89">
        <f>P132</f>
        <v>125000</v>
      </c>
      <c r="Q131" s="89"/>
      <c r="R131" s="89"/>
      <c r="S131" s="89"/>
      <c r="T131" s="89"/>
      <c r="U131" s="92">
        <f t="shared" si="1"/>
        <v>125000</v>
      </c>
    </row>
    <row r="132" spans="1:21" ht="24.95" customHeight="1">
      <c r="A132" s="77"/>
      <c r="B132" s="171">
        <v>2020</v>
      </c>
      <c r="C132" s="172" t="s">
        <v>277</v>
      </c>
      <c r="D132" s="185" t="s">
        <v>278</v>
      </c>
      <c r="E132" s="186"/>
      <c r="F132" s="186"/>
      <c r="G132" s="172" t="s">
        <v>21</v>
      </c>
      <c r="H132" s="185" t="s">
        <v>16</v>
      </c>
      <c r="I132" s="186"/>
      <c r="J132" s="171" t="s">
        <v>28</v>
      </c>
      <c r="K132" s="171">
        <v>4</v>
      </c>
      <c r="L132" s="187" t="s">
        <v>18</v>
      </c>
      <c r="M132" s="186"/>
      <c r="N132" s="186"/>
      <c r="O132" s="171" t="s">
        <v>17</v>
      </c>
      <c r="P132" s="91">
        <v>125000</v>
      </c>
      <c r="Q132" s="82"/>
      <c r="R132" s="82"/>
      <c r="S132" s="82"/>
      <c r="T132" s="82"/>
      <c r="U132" s="82">
        <f t="shared" ref="U132:U195" si="2">P132+Q132+R132+S132+T132</f>
        <v>125000</v>
      </c>
    </row>
    <row r="133" spans="1:21" s="90" customFormat="1" ht="24.95" hidden="1" customHeight="1">
      <c r="A133" s="87"/>
      <c r="B133" s="170">
        <v>2020</v>
      </c>
      <c r="C133" s="88" t="s">
        <v>279</v>
      </c>
      <c r="D133" s="194" t="s">
        <v>280</v>
      </c>
      <c r="E133" s="195"/>
      <c r="F133" s="195"/>
      <c r="G133" s="88" t="s">
        <v>21</v>
      </c>
      <c r="H133" s="194" t="s">
        <v>16</v>
      </c>
      <c r="I133" s="195"/>
      <c r="J133" s="170" t="s">
        <v>17</v>
      </c>
      <c r="K133" s="170">
        <v>3</v>
      </c>
      <c r="L133" s="196" t="s">
        <v>18</v>
      </c>
      <c r="M133" s="195"/>
      <c r="N133" s="195"/>
      <c r="O133" s="170" t="s">
        <v>17</v>
      </c>
      <c r="P133" s="89"/>
      <c r="Q133" s="89"/>
      <c r="R133" s="89"/>
      <c r="S133" s="89"/>
      <c r="T133" s="89"/>
      <c r="U133" s="92">
        <f t="shared" si="2"/>
        <v>0</v>
      </c>
    </row>
    <row r="134" spans="1:21" ht="24.95" hidden="1" customHeight="1">
      <c r="A134" s="77"/>
      <c r="B134" s="171">
        <v>2020</v>
      </c>
      <c r="C134" s="172" t="s">
        <v>281</v>
      </c>
      <c r="D134" s="185" t="s">
        <v>282</v>
      </c>
      <c r="E134" s="186"/>
      <c r="F134" s="186"/>
      <c r="G134" s="172" t="s">
        <v>21</v>
      </c>
      <c r="H134" s="185" t="s">
        <v>16</v>
      </c>
      <c r="I134" s="186"/>
      <c r="J134" s="171" t="s">
        <v>28</v>
      </c>
      <c r="K134" s="171">
        <v>4</v>
      </c>
      <c r="L134" s="187" t="s">
        <v>18</v>
      </c>
      <c r="M134" s="186"/>
      <c r="N134" s="186"/>
      <c r="O134" s="171" t="s">
        <v>17</v>
      </c>
      <c r="P134" s="91"/>
      <c r="Q134" s="82"/>
      <c r="R134" s="82"/>
      <c r="S134" s="82"/>
      <c r="T134" s="82"/>
      <c r="U134" s="82">
        <f t="shared" si="2"/>
        <v>0</v>
      </c>
    </row>
    <row r="135" spans="1:21" ht="24.95" hidden="1" customHeight="1">
      <c r="A135" s="77"/>
      <c r="B135" s="171">
        <v>2020</v>
      </c>
      <c r="C135" s="172" t="s">
        <v>283</v>
      </c>
      <c r="D135" s="185" t="s">
        <v>284</v>
      </c>
      <c r="E135" s="186"/>
      <c r="F135" s="186"/>
      <c r="G135" s="172" t="s">
        <v>21</v>
      </c>
      <c r="H135" s="185" t="s">
        <v>16</v>
      </c>
      <c r="I135" s="186"/>
      <c r="J135" s="171" t="s">
        <v>28</v>
      </c>
      <c r="K135" s="171">
        <v>4</v>
      </c>
      <c r="L135" s="187" t="s">
        <v>18</v>
      </c>
      <c r="M135" s="186"/>
      <c r="N135" s="186"/>
      <c r="O135" s="171" t="s">
        <v>17</v>
      </c>
      <c r="P135" s="91"/>
      <c r="Q135" s="82"/>
      <c r="R135" s="82"/>
      <c r="S135" s="82"/>
      <c r="T135" s="82"/>
      <c r="U135" s="82">
        <f t="shared" si="2"/>
        <v>0</v>
      </c>
    </row>
    <row r="136" spans="1:21" ht="24.95" hidden="1" customHeight="1">
      <c r="A136" s="77"/>
      <c r="B136" s="171">
        <v>2020</v>
      </c>
      <c r="C136" s="172" t="s">
        <v>285</v>
      </c>
      <c r="D136" s="185" t="s">
        <v>286</v>
      </c>
      <c r="E136" s="186"/>
      <c r="F136" s="186"/>
      <c r="G136" s="172" t="s">
        <v>21</v>
      </c>
      <c r="H136" s="185" t="s">
        <v>16</v>
      </c>
      <c r="I136" s="186"/>
      <c r="J136" s="171" t="s">
        <v>28</v>
      </c>
      <c r="K136" s="171">
        <v>4</v>
      </c>
      <c r="L136" s="187" t="s">
        <v>18</v>
      </c>
      <c r="M136" s="186"/>
      <c r="N136" s="186"/>
      <c r="O136" s="171" t="s">
        <v>17</v>
      </c>
      <c r="P136" s="91"/>
      <c r="Q136" s="82"/>
      <c r="R136" s="82"/>
      <c r="S136" s="82"/>
      <c r="T136" s="82"/>
      <c r="U136" s="82">
        <f t="shared" si="2"/>
        <v>0</v>
      </c>
    </row>
    <row r="137" spans="1:21" ht="24.95" hidden="1" customHeight="1">
      <c r="A137" s="77"/>
      <c r="B137" s="171">
        <v>2020</v>
      </c>
      <c r="C137" s="172" t="s">
        <v>287</v>
      </c>
      <c r="D137" s="185" t="s">
        <v>288</v>
      </c>
      <c r="E137" s="186"/>
      <c r="F137" s="186"/>
      <c r="G137" s="172" t="s">
        <v>21</v>
      </c>
      <c r="H137" s="185" t="s">
        <v>16</v>
      </c>
      <c r="I137" s="186"/>
      <c r="J137" s="171" t="s">
        <v>28</v>
      </c>
      <c r="K137" s="171">
        <v>4</v>
      </c>
      <c r="L137" s="187" t="s">
        <v>18</v>
      </c>
      <c r="M137" s="186"/>
      <c r="N137" s="186"/>
      <c r="O137" s="171" t="s">
        <v>17</v>
      </c>
      <c r="P137" s="91"/>
      <c r="Q137" s="82"/>
      <c r="R137" s="82"/>
      <c r="S137" s="82"/>
      <c r="T137" s="82"/>
      <c r="U137" s="82">
        <f t="shared" si="2"/>
        <v>0</v>
      </c>
    </row>
    <row r="138" spans="1:21" ht="24.95" hidden="1" customHeight="1">
      <c r="A138" s="77"/>
      <c r="B138" s="171">
        <v>2020</v>
      </c>
      <c r="C138" s="172" t="s">
        <v>289</v>
      </c>
      <c r="D138" s="185" t="s">
        <v>290</v>
      </c>
      <c r="E138" s="186"/>
      <c r="F138" s="186"/>
      <c r="G138" s="172" t="s">
        <v>21</v>
      </c>
      <c r="H138" s="185" t="s">
        <v>16</v>
      </c>
      <c r="I138" s="186"/>
      <c r="J138" s="171" t="s">
        <v>28</v>
      </c>
      <c r="K138" s="171">
        <v>4</v>
      </c>
      <c r="L138" s="187" t="s">
        <v>18</v>
      </c>
      <c r="M138" s="186"/>
      <c r="N138" s="186"/>
      <c r="O138" s="171" t="s">
        <v>17</v>
      </c>
      <c r="P138" s="91"/>
      <c r="Q138" s="82"/>
      <c r="R138" s="82"/>
      <c r="S138" s="82"/>
      <c r="T138" s="82"/>
      <c r="U138" s="82">
        <f t="shared" si="2"/>
        <v>0</v>
      </c>
    </row>
    <row r="139" spans="1:21" ht="24.95" hidden="1" customHeight="1">
      <c r="A139" s="77"/>
      <c r="B139" s="171">
        <v>2020</v>
      </c>
      <c r="C139" s="172" t="s">
        <v>291</v>
      </c>
      <c r="D139" s="185" t="s">
        <v>292</v>
      </c>
      <c r="E139" s="186"/>
      <c r="F139" s="186"/>
      <c r="G139" s="172" t="s">
        <v>21</v>
      </c>
      <c r="H139" s="185" t="s">
        <v>16</v>
      </c>
      <c r="I139" s="186"/>
      <c r="J139" s="171" t="s">
        <v>28</v>
      </c>
      <c r="K139" s="171">
        <v>4</v>
      </c>
      <c r="L139" s="187" t="s">
        <v>18</v>
      </c>
      <c r="M139" s="186"/>
      <c r="N139" s="186"/>
      <c r="O139" s="171" t="s">
        <v>17</v>
      </c>
      <c r="P139" s="91"/>
      <c r="Q139" s="82"/>
      <c r="R139" s="82"/>
      <c r="S139" s="82"/>
      <c r="T139" s="82"/>
      <c r="U139" s="82">
        <f t="shared" si="2"/>
        <v>0</v>
      </c>
    </row>
    <row r="140" spans="1:21" ht="24.95" hidden="1" customHeight="1">
      <c r="A140" s="77"/>
      <c r="B140" s="171">
        <v>2020</v>
      </c>
      <c r="C140" s="172" t="s">
        <v>293</v>
      </c>
      <c r="D140" s="185" t="s">
        <v>294</v>
      </c>
      <c r="E140" s="186"/>
      <c r="F140" s="186"/>
      <c r="G140" s="172" t="s">
        <v>21</v>
      </c>
      <c r="H140" s="185" t="s">
        <v>16</v>
      </c>
      <c r="I140" s="186"/>
      <c r="J140" s="171" t="s">
        <v>28</v>
      </c>
      <c r="K140" s="171">
        <v>4</v>
      </c>
      <c r="L140" s="187" t="s">
        <v>18</v>
      </c>
      <c r="M140" s="186"/>
      <c r="N140" s="186"/>
      <c r="O140" s="171" t="s">
        <v>17</v>
      </c>
      <c r="P140" s="91"/>
      <c r="Q140" s="82"/>
      <c r="R140" s="82"/>
      <c r="S140" s="82"/>
      <c r="T140" s="82"/>
      <c r="U140" s="82">
        <f t="shared" si="2"/>
        <v>0</v>
      </c>
    </row>
    <row r="141" spans="1:21" s="85" customFormat="1" ht="24.95" hidden="1" customHeight="1">
      <c r="A141" s="86"/>
      <c r="B141" s="173">
        <v>2020</v>
      </c>
      <c r="C141" s="175" t="s">
        <v>295</v>
      </c>
      <c r="D141" s="193" t="s">
        <v>296</v>
      </c>
      <c r="E141" s="192"/>
      <c r="F141" s="192"/>
      <c r="G141" s="175" t="s">
        <v>21</v>
      </c>
      <c r="H141" s="193" t="s">
        <v>16</v>
      </c>
      <c r="I141" s="192"/>
      <c r="J141" s="173" t="s">
        <v>17</v>
      </c>
      <c r="K141" s="173">
        <v>2</v>
      </c>
      <c r="L141" s="191" t="s">
        <v>18</v>
      </c>
      <c r="M141" s="192"/>
      <c r="N141" s="192"/>
      <c r="O141" s="173" t="s">
        <v>17</v>
      </c>
      <c r="P141" s="84"/>
      <c r="Q141" s="84"/>
      <c r="R141" s="84"/>
      <c r="S141" s="84"/>
      <c r="T141" s="84"/>
      <c r="U141" s="84">
        <f t="shared" si="2"/>
        <v>0</v>
      </c>
    </row>
    <row r="142" spans="1:21" s="90" customFormat="1" ht="24.95" hidden="1" customHeight="1">
      <c r="A142" s="87"/>
      <c r="B142" s="170">
        <v>2020</v>
      </c>
      <c r="C142" s="88" t="s">
        <v>297</v>
      </c>
      <c r="D142" s="194" t="s">
        <v>298</v>
      </c>
      <c r="E142" s="195"/>
      <c r="F142" s="195"/>
      <c r="G142" s="88" t="s">
        <v>21</v>
      </c>
      <c r="H142" s="194" t="s">
        <v>16</v>
      </c>
      <c r="I142" s="195"/>
      <c r="J142" s="170" t="s">
        <v>17</v>
      </c>
      <c r="K142" s="170">
        <v>3</v>
      </c>
      <c r="L142" s="196" t="s">
        <v>18</v>
      </c>
      <c r="M142" s="195"/>
      <c r="N142" s="195"/>
      <c r="O142" s="170" t="s">
        <v>17</v>
      </c>
      <c r="P142" s="89"/>
      <c r="Q142" s="89"/>
      <c r="R142" s="89"/>
      <c r="S142" s="89"/>
      <c r="T142" s="89"/>
      <c r="U142" s="92">
        <f t="shared" si="2"/>
        <v>0</v>
      </c>
    </row>
    <row r="143" spans="1:21" ht="24.95" hidden="1" customHeight="1">
      <c r="A143" s="77"/>
      <c r="B143" s="171">
        <v>2020</v>
      </c>
      <c r="C143" s="172" t="s">
        <v>299</v>
      </c>
      <c r="D143" s="185" t="s">
        <v>300</v>
      </c>
      <c r="E143" s="186"/>
      <c r="F143" s="186"/>
      <c r="G143" s="172" t="s">
        <v>21</v>
      </c>
      <c r="H143" s="185" t="s">
        <v>16</v>
      </c>
      <c r="I143" s="186"/>
      <c r="J143" s="171" t="s">
        <v>28</v>
      </c>
      <c r="K143" s="171">
        <v>4</v>
      </c>
      <c r="L143" s="187" t="s">
        <v>18</v>
      </c>
      <c r="M143" s="186"/>
      <c r="N143" s="186"/>
      <c r="O143" s="171" t="s">
        <v>17</v>
      </c>
      <c r="P143" s="91"/>
      <c r="Q143" s="82"/>
      <c r="R143" s="82"/>
      <c r="S143" s="82"/>
      <c r="T143" s="82"/>
      <c r="U143" s="82">
        <f t="shared" si="2"/>
        <v>0</v>
      </c>
    </row>
    <row r="144" spans="1:21" s="90" customFormat="1" ht="24.95" hidden="1" customHeight="1">
      <c r="A144" s="87"/>
      <c r="B144" s="170">
        <v>2020</v>
      </c>
      <c r="C144" s="88" t="s">
        <v>301</v>
      </c>
      <c r="D144" s="194" t="s">
        <v>302</v>
      </c>
      <c r="E144" s="195"/>
      <c r="F144" s="195"/>
      <c r="G144" s="88" t="s">
        <v>21</v>
      </c>
      <c r="H144" s="194" t="s">
        <v>16</v>
      </c>
      <c r="I144" s="195"/>
      <c r="J144" s="170" t="s">
        <v>17</v>
      </c>
      <c r="K144" s="170">
        <v>3</v>
      </c>
      <c r="L144" s="196" t="s">
        <v>18</v>
      </c>
      <c r="M144" s="195"/>
      <c r="N144" s="195"/>
      <c r="O144" s="170" t="s">
        <v>17</v>
      </c>
      <c r="P144" s="89"/>
      <c r="Q144" s="89"/>
      <c r="R144" s="89"/>
      <c r="S144" s="89"/>
      <c r="T144" s="89"/>
      <c r="U144" s="92">
        <f t="shared" si="2"/>
        <v>0</v>
      </c>
    </row>
    <row r="145" spans="1:21" ht="24.95" hidden="1" customHeight="1">
      <c r="A145" s="77"/>
      <c r="B145" s="171">
        <v>2020</v>
      </c>
      <c r="C145" s="172" t="s">
        <v>303</v>
      </c>
      <c r="D145" s="185" t="s">
        <v>304</v>
      </c>
      <c r="E145" s="186"/>
      <c r="F145" s="186"/>
      <c r="G145" s="172" t="s">
        <v>21</v>
      </c>
      <c r="H145" s="185" t="s">
        <v>16</v>
      </c>
      <c r="I145" s="186"/>
      <c r="J145" s="171" t="s">
        <v>28</v>
      </c>
      <c r="K145" s="171">
        <v>4</v>
      </c>
      <c r="L145" s="187" t="s">
        <v>18</v>
      </c>
      <c r="M145" s="186"/>
      <c r="N145" s="186"/>
      <c r="O145" s="171" t="s">
        <v>17</v>
      </c>
      <c r="P145" s="91"/>
      <c r="Q145" s="82"/>
      <c r="R145" s="82"/>
      <c r="S145" s="82"/>
      <c r="T145" s="82"/>
      <c r="U145" s="82">
        <f t="shared" si="2"/>
        <v>0</v>
      </c>
    </row>
    <row r="146" spans="1:21" s="90" customFormat="1" ht="24.95" hidden="1" customHeight="1">
      <c r="A146" s="87"/>
      <c r="B146" s="170">
        <v>2020</v>
      </c>
      <c r="C146" s="88" t="s">
        <v>305</v>
      </c>
      <c r="D146" s="194" t="s">
        <v>306</v>
      </c>
      <c r="E146" s="195"/>
      <c r="F146" s="195"/>
      <c r="G146" s="88" t="s">
        <v>21</v>
      </c>
      <c r="H146" s="194" t="s">
        <v>16</v>
      </c>
      <c r="I146" s="195"/>
      <c r="J146" s="170" t="s">
        <v>17</v>
      </c>
      <c r="K146" s="170">
        <v>3</v>
      </c>
      <c r="L146" s="196" t="s">
        <v>18</v>
      </c>
      <c r="M146" s="195"/>
      <c r="N146" s="195"/>
      <c r="O146" s="170" t="s">
        <v>17</v>
      </c>
      <c r="P146" s="89"/>
      <c r="Q146" s="89"/>
      <c r="R146" s="89"/>
      <c r="S146" s="89"/>
      <c r="T146" s="89"/>
      <c r="U146" s="92">
        <f t="shared" si="2"/>
        <v>0</v>
      </c>
    </row>
    <row r="147" spans="1:21" ht="24.95" hidden="1" customHeight="1">
      <c r="A147" s="77"/>
      <c r="B147" s="171">
        <v>2020</v>
      </c>
      <c r="C147" s="172" t="s">
        <v>307</v>
      </c>
      <c r="D147" s="185" t="s">
        <v>308</v>
      </c>
      <c r="E147" s="186"/>
      <c r="F147" s="186"/>
      <c r="G147" s="172" t="s">
        <v>21</v>
      </c>
      <c r="H147" s="185" t="s">
        <v>16</v>
      </c>
      <c r="I147" s="186"/>
      <c r="J147" s="171" t="s">
        <v>28</v>
      </c>
      <c r="K147" s="171">
        <v>4</v>
      </c>
      <c r="L147" s="187" t="s">
        <v>18</v>
      </c>
      <c r="M147" s="186"/>
      <c r="N147" s="186"/>
      <c r="O147" s="171" t="s">
        <v>17</v>
      </c>
      <c r="P147" s="91"/>
      <c r="Q147" s="82"/>
      <c r="R147" s="82"/>
      <c r="S147" s="82"/>
      <c r="T147" s="82"/>
      <c r="U147" s="82">
        <f t="shared" si="2"/>
        <v>0</v>
      </c>
    </row>
    <row r="148" spans="1:21" s="90" customFormat="1" ht="24.95" hidden="1" customHeight="1">
      <c r="A148" s="87"/>
      <c r="B148" s="170">
        <v>2020</v>
      </c>
      <c r="C148" s="88" t="s">
        <v>309</v>
      </c>
      <c r="D148" s="194" t="s">
        <v>310</v>
      </c>
      <c r="E148" s="195"/>
      <c r="F148" s="195"/>
      <c r="G148" s="88" t="s">
        <v>21</v>
      </c>
      <c r="H148" s="194" t="s">
        <v>16</v>
      </c>
      <c r="I148" s="195"/>
      <c r="J148" s="170" t="s">
        <v>17</v>
      </c>
      <c r="K148" s="170">
        <v>3</v>
      </c>
      <c r="L148" s="196" t="s">
        <v>18</v>
      </c>
      <c r="M148" s="195"/>
      <c r="N148" s="195"/>
      <c r="O148" s="170" t="s">
        <v>17</v>
      </c>
      <c r="P148" s="89"/>
      <c r="Q148" s="89"/>
      <c r="R148" s="89"/>
      <c r="S148" s="89"/>
      <c r="T148" s="89"/>
      <c r="U148" s="92">
        <f t="shared" si="2"/>
        <v>0</v>
      </c>
    </row>
    <row r="149" spans="1:21" ht="24.95" hidden="1" customHeight="1">
      <c r="A149" s="77"/>
      <c r="B149" s="171">
        <v>2020</v>
      </c>
      <c r="C149" s="172" t="s">
        <v>311</v>
      </c>
      <c r="D149" s="185" t="s">
        <v>312</v>
      </c>
      <c r="E149" s="186"/>
      <c r="F149" s="186"/>
      <c r="G149" s="172" t="s">
        <v>21</v>
      </c>
      <c r="H149" s="185" t="s">
        <v>16</v>
      </c>
      <c r="I149" s="186"/>
      <c r="J149" s="171" t="s">
        <v>28</v>
      </c>
      <c r="K149" s="171">
        <v>4</v>
      </c>
      <c r="L149" s="187" t="s">
        <v>18</v>
      </c>
      <c r="M149" s="186"/>
      <c r="N149" s="186"/>
      <c r="O149" s="171" t="s">
        <v>17</v>
      </c>
      <c r="P149" s="91"/>
      <c r="Q149" s="82"/>
      <c r="R149" s="82"/>
      <c r="S149" s="82"/>
      <c r="T149" s="82"/>
      <c r="U149" s="82">
        <f t="shared" si="2"/>
        <v>0</v>
      </c>
    </row>
    <row r="150" spans="1:21" s="90" customFormat="1" ht="24.95" hidden="1" customHeight="1">
      <c r="A150" s="87"/>
      <c r="B150" s="170">
        <v>2020</v>
      </c>
      <c r="C150" s="88" t="s">
        <v>313</v>
      </c>
      <c r="D150" s="194" t="s">
        <v>314</v>
      </c>
      <c r="E150" s="195"/>
      <c r="F150" s="195"/>
      <c r="G150" s="88" t="s">
        <v>21</v>
      </c>
      <c r="H150" s="194" t="s">
        <v>16</v>
      </c>
      <c r="I150" s="195"/>
      <c r="J150" s="170" t="s">
        <v>17</v>
      </c>
      <c r="K150" s="170">
        <v>3</v>
      </c>
      <c r="L150" s="196" t="s">
        <v>18</v>
      </c>
      <c r="M150" s="195"/>
      <c r="N150" s="195"/>
      <c r="O150" s="170" t="s">
        <v>17</v>
      </c>
      <c r="P150" s="89"/>
      <c r="Q150" s="89"/>
      <c r="R150" s="89"/>
      <c r="S150" s="89"/>
      <c r="T150" s="89"/>
      <c r="U150" s="92">
        <f t="shared" si="2"/>
        <v>0</v>
      </c>
    </row>
    <row r="151" spans="1:21" ht="24.95" hidden="1" customHeight="1">
      <c r="A151" s="77"/>
      <c r="B151" s="171">
        <v>2020</v>
      </c>
      <c r="C151" s="172" t="s">
        <v>315</v>
      </c>
      <c r="D151" s="185" t="s">
        <v>316</v>
      </c>
      <c r="E151" s="186"/>
      <c r="F151" s="186"/>
      <c r="G151" s="172" t="s">
        <v>21</v>
      </c>
      <c r="H151" s="185" t="s">
        <v>16</v>
      </c>
      <c r="I151" s="186"/>
      <c r="J151" s="171" t="s">
        <v>28</v>
      </c>
      <c r="K151" s="171">
        <v>4</v>
      </c>
      <c r="L151" s="187" t="s">
        <v>18</v>
      </c>
      <c r="M151" s="186"/>
      <c r="N151" s="186"/>
      <c r="O151" s="171" t="s">
        <v>17</v>
      </c>
      <c r="P151" s="91"/>
      <c r="Q151" s="82"/>
      <c r="R151" s="82"/>
      <c r="S151" s="82"/>
      <c r="T151" s="82"/>
      <c r="U151" s="82">
        <f t="shared" si="2"/>
        <v>0</v>
      </c>
    </row>
    <row r="152" spans="1:21" s="85" customFormat="1" ht="24.95" hidden="1" customHeight="1">
      <c r="A152" s="86"/>
      <c r="B152" s="173">
        <v>2020</v>
      </c>
      <c r="C152" s="175" t="s">
        <v>317</v>
      </c>
      <c r="D152" s="193" t="s">
        <v>318</v>
      </c>
      <c r="E152" s="192"/>
      <c r="F152" s="192"/>
      <c r="G152" s="175" t="s">
        <v>21</v>
      </c>
      <c r="H152" s="193" t="s">
        <v>16</v>
      </c>
      <c r="I152" s="192"/>
      <c r="J152" s="173" t="s">
        <v>17</v>
      </c>
      <c r="K152" s="173">
        <v>2</v>
      </c>
      <c r="L152" s="191" t="s">
        <v>18</v>
      </c>
      <c r="M152" s="192"/>
      <c r="N152" s="192"/>
      <c r="O152" s="173" t="s">
        <v>17</v>
      </c>
      <c r="P152" s="84"/>
      <c r="Q152" s="84"/>
      <c r="R152" s="84"/>
      <c r="S152" s="84"/>
      <c r="T152" s="84"/>
      <c r="U152" s="84">
        <f t="shared" si="2"/>
        <v>0</v>
      </c>
    </row>
    <row r="153" spans="1:21" s="90" customFormat="1" ht="24.95" hidden="1" customHeight="1">
      <c r="A153" s="87"/>
      <c r="B153" s="170">
        <v>2020</v>
      </c>
      <c r="C153" s="88" t="s">
        <v>319</v>
      </c>
      <c r="D153" s="194" t="s">
        <v>320</v>
      </c>
      <c r="E153" s="195"/>
      <c r="F153" s="195"/>
      <c r="G153" s="88" t="s">
        <v>21</v>
      </c>
      <c r="H153" s="194" t="s">
        <v>16</v>
      </c>
      <c r="I153" s="195"/>
      <c r="J153" s="170" t="s">
        <v>17</v>
      </c>
      <c r="K153" s="170">
        <v>3</v>
      </c>
      <c r="L153" s="196" t="s">
        <v>18</v>
      </c>
      <c r="M153" s="195"/>
      <c r="N153" s="195"/>
      <c r="O153" s="170" t="s">
        <v>17</v>
      </c>
      <c r="P153" s="89"/>
      <c r="Q153" s="89"/>
      <c r="R153" s="89"/>
      <c r="S153" s="89"/>
      <c r="T153" s="89"/>
      <c r="U153" s="92">
        <f t="shared" si="2"/>
        <v>0</v>
      </c>
    </row>
    <row r="154" spans="1:21" ht="24.95" hidden="1" customHeight="1">
      <c r="A154" s="77"/>
      <c r="B154" s="171">
        <v>2020</v>
      </c>
      <c r="C154" s="172" t="s">
        <v>321</v>
      </c>
      <c r="D154" s="185" t="s">
        <v>322</v>
      </c>
      <c r="E154" s="186"/>
      <c r="F154" s="186"/>
      <c r="G154" s="172" t="s">
        <v>21</v>
      </c>
      <c r="H154" s="185" t="s">
        <v>16</v>
      </c>
      <c r="I154" s="186"/>
      <c r="J154" s="171" t="s">
        <v>28</v>
      </c>
      <c r="K154" s="171">
        <v>4</v>
      </c>
      <c r="L154" s="187" t="s">
        <v>18</v>
      </c>
      <c r="M154" s="186"/>
      <c r="N154" s="186"/>
      <c r="O154" s="171" t="s">
        <v>17</v>
      </c>
      <c r="P154" s="91"/>
      <c r="Q154" s="82"/>
      <c r="R154" s="82"/>
      <c r="S154" s="82"/>
      <c r="T154" s="82"/>
      <c r="U154" s="82">
        <f t="shared" si="2"/>
        <v>0</v>
      </c>
    </row>
    <row r="155" spans="1:21" ht="24.95" hidden="1" customHeight="1">
      <c r="A155" s="77"/>
      <c r="B155" s="171">
        <v>2020</v>
      </c>
      <c r="C155" s="172" t="s">
        <v>323</v>
      </c>
      <c r="D155" s="185" t="s">
        <v>324</v>
      </c>
      <c r="E155" s="186"/>
      <c r="F155" s="186"/>
      <c r="G155" s="172" t="s">
        <v>21</v>
      </c>
      <c r="H155" s="185" t="s">
        <v>16</v>
      </c>
      <c r="I155" s="186"/>
      <c r="J155" s="171" t="s">
        <v>28</v>
      </c>
      <c r="K155" s="171">
        <v>4</v>
      </c>
      <c r="L155" s="187" t="s">
        <v>18</v>
      </c>
      <c r="M155" s="186"/>
      <c r="N155" s="186"/>
      <c r="O155" s="171" t="s">
        <v>17</v>
      </c>
      <c r="P155" s="91"/>
      <c r="Q155" s="82"/>
      <c r="R155" s="82"/>
      <c r="S155" s="82"/>
      <c r="T155" s="82"/>
      <c r="U155" s="82">
        <f t="shared" si="2"/>
        <v>0</v>
      </c>
    </row>
    <row r="156" spans="1:21" s="85" customFormat="1" ht="24.95" hidden="1" customHeight="1">
      <c r="A156" s="86"/>
      <c r="B156" s="173">
        <v>2020</v>
      </c>
      <c r="C156" s="175" t="s">
        <v>325</v>
      </c>
      <c r="D156" s="193" t="s">
        <v>326</v>
      </c>
      <c r="E156" s="192"/>
      <c r="F156" s="192"/>
      <c r="G156" s="175" t="s">
        <v>21</v>
      </c>
      <c r="H156" s="193" t="s">
        <v>16</v>
      </c>
      <c r="I156" s="192"/>
      <c r="J156" s="173" t="s">
        <v>17</v>
      </c>
      <c r="K156" s="173">
        <v>2</v>
      </c>
      <c r="L156" s="191" t="s">
        <v>18</v>
      </c>
      <c r="M156" s="192"/>
      <c r="N156" s="192"/>
      <c r="O156" s="173" t="s">
        <v>17</v>
      </c>
      <c r="P156" s="84"/>
      <c r="Q156" s="84"/>
      <c r="R156" s="84"/>
      <c r="S156" s="84"/>
      <c r="T156" s="84"/>
      <c r="U156" s="84">
        <f t="shared" si="2"/>
        <v>0</v>
      </c>
    </row>
    <row r="157" spans="1:21" s="90" customFormat="1" ht="24.95" hidden="1" customHeight="1">
      <c r="A157" s="87"/>
      <c r="B157" s="170">
        <v>2020</v>
      </c>
      <c r="C157" s="88" t="s">
        <v>327</v>
      </c>
      <c r="D157" s="194" t="s">
        <v>328</v>
      </c>
      <c r="E157" s="195"/>
      <c r="F157" s="195"/>
      <c r="G157" s="88" t="s">
        <v>21</v>
      </c>
      <c r="H157" s="194" t="s">
        <v>16</v>
      </c>
      <c r="I157" s="195"/>
      <c r="J157" s="170" t="s">
        <v>17</v>
      </c>
      <c r="K157" s="170">
        <v>3</v>
      </c>
      <c r="L157" s="196" t="s">
        <v>18</v>
      </c>
      <c r="M157" s="195"/>
      <c r="N157" s="195"/>
      <c r="O157" s="170" t="s">
        <v>17</v>
      </c>
      <c r="P157" s="89"/>
      <c r="Q157" s="89"/>
      <c r="R157" s="89"/>
      <c r="S157" s="89"/>
      <c r="T157" s="89"/>
      <c r="U157" s="92">
        <f t="shared" si="2"/>
        <v>0</v>
      </c>
    </row>
    <row r="158" spans="1:21" ht="24.95" hidden="1" customHeight="1">
      <c r="A158" s="77"/>
      <c r="B158" s="171">
        <v>2020</v>
      </c>
      <c r="C158" s="172" t="s">
        <v>329</v>
      </c>
      <c r="D158" s="185" t="s">
        <v>330</v>
      </c>
      <c r="E158" s="186"/>
      <c r="F158" s="186"/>
      <c r="G158" s="172" t="s">
        <v>21</v>
      </c>
      <c r="H158" s="185" t="s">
        <v>16</v>
      </c>
      <c r="I158" s="186"/>
      <c r="J158" s="171" t="s">
        <v>28</v>
      </c>
      <c r="K158" s="171">
        <v>4</v>
      </c>
      <c r="L158" s="187" t="s">
        <v>18</v>
      </c>
      <c r="M158" s="186"/>
      <c r="N158" s="186"/>
      <c r="O158" s="171" t="s">
        <v>17</v>
      </c>
      <c r="P158" s="91"/>
      <c r="Q158" s="82"/>
      <c r="R158" s="82"/>
      <c r="S158" s="82"/>
      <c r="T158" s="82"/>
      <c r="U158" s="82">
        <f t="shared" si="2"/>
        <v>0</v>
      </c>
    </row>
    <row r="159" spans="1:21" ht="24.95" hidden="1" customHeight="1">
      <c r="A159" s="77"/>
      <c r="B159" s="171">
        <v>2020</v>
      </c>
      <c r="C159" s="172" t="s">
        <v>331</v>
      </c>
      <c r="D159" s="185" t="s">
        <v>332</v>
      </c>
      <c r="E159" s="186"/>
      <c r="F159" s="186"/>
      <c r="G159" s="172" t="s">
        <v>21</v>
      </c>
      <c r="H159" s="185" t="s">
        <v>16</v>
      </c>
      <c r="I159" s="186"/>
      <c r="J159" s="171" t="s">
        <v>28</v>
      </c>
      <c r="K159" s="171">
        <v>4</v>
      </c>
      <c r="L159" s="187" t="s">
        <v>18</v>
      </c>
      <c r="M159" s="186"/>
      <c r="N159" s="186"/>
      <c r="O159" s="171" t="s">
        <v>17</v>
      </c>
      <c r="P159" s="91"/>
      <c r="Q159" s="82"/>
      <c r="R159" s="82"/>
      <c r="S159" s="82"/>
      <c r="T159" s="82"/>
      <c r="U159" s="82">
        <f t="shared" si="2"/>
        <v>0</v>
      </c>
    </row>
    <row r="160" spans="1:21" ht="24.95" hidden="1" customHeight="1">
      <c r="A160" s="77"/>
      <c r="B160" s="171">
        <v>2020</v>
      </c>
      <c r="C160" s="172" t="s">
        <v>333</v>
      </c>
      <c r="D160" s="185" t="s">
        <v>334</v>
      </c>
      <c r="E160" s="186"/>
      <c r="F160" s="186"/>
      <c r="G160" s="172" t="s">
        <v>21</v>
      </c>
      <c r="H160" s="185" t="s">
        <v>16</v>
      </c>
      <c r="I160" s="186"/>
      <c r="J160" s="171" t="s">
        <v>28</v>
      </c>
      <c r="K160" s="171">
        <v>4</v>
      </c>
      <c r="L160" s="187" t="s">
        <v>18</v>
      </c>
      <c r="M160" s="186"/>
      <c r="N160" s="186"/>
      <c r="O160" s="171" t="s">
        <v>17</v>
      </c>
      <c r="P160" s="91"/>
      <c r="Q160" s="82"/>
      <c r="R160" s="82"/>
      <c r="S160" s="82"/>
      <c r="T160" s="82"/>
      <c r="U160" s="82">
        <f t="shared" si="2"/>
        <v>0</v>
      </c>
    </row>
    <row r="161" spans="1:21" s="90" customFormat="1" ht="24.95" hidden="1" customHeight="1">
      <c r="A161" s="87"/>
      <c r="B161" s="170">
        <v>2020</v>
      </c>
      <c r="C161" s="88" t="s">
        <v>335</v>
      </c>
      <c r="D161" s="194" t="s">
        <v>336</v>
      </c>
      <c r="E161" s="195"/>
      <c r="F161" s="195"/>
      <c r="G161" s="88" t="s">
        <v>21</v>
      </c>
      <c r="H161" s="194" t="s">
        <v>16</v>
      </c>
      <c r="I161" s="195"/>
      <c r="J161" s="170" t="s">
        <v>17</v>
      </c>
      <c r="K161" s="170">
        <v>3</v>
      </c>
      <c r="L161" s="196" t="s">
        <v>18</v>
      </c>
      <c r="M161" s="195"/>
      <c r="N161" s="195"/>
      <c r="O161" s="170" t="s">
        <v>17</v>
      </c>
      <c r="P161" s="89"/>
      <c r="Q161" s="89"/>
      <c r="R161" s="89"/>
      <c r="S161" s="89"/>
      <c r="T161" s="89"/>
      <c r="U161" s="92">
        <f t="shared" si="2"/>
        <v>0</v>
      </c>
    </row>
    <row r="162" spans="1:21" ht="24.95" hidden="1" customHeight="1">
      <c r="A162" s="77"/>
      <c r="B162" s="171">
        <v>2020</v>
      </c>
      <c r="C162" s="172" t="s">
        <v>337</v>
      </c>
      <c r="D162" s="185" t="s">
        <v>338</v>
      </c>
      <c r="E162" s="186"/>
      <c r="F162" s="186"/>
      <c r="G162" s="172" t="s">
        <v>21</v>
      </c>
      <c r="H162" s="185" t="s">
        <v>16</v>
      </c>
      <c r="I162" s="186"/>
      <c r="J162" s="171" t="s">
        <v>28</v>
      </c>
      <c r="K162" s="171">
        <v>4</v>
      </c>
      <c r="L162" s="187" t="s">
        <v>18</v>
      </c>
      <c r="M162" s="186"/>
      <c r="N162" s="186"/>
      <c r="O162" s="171" t="s">
        <v>17</v>
      </c>
      <c r="P162" s="91"/>
      <c r="Q162" s="82"/>
      <c r="R162" s="82"/>
      <c r="S162" s="82"/>
      <c r="T162" s="82"/>
      <c r="U162" s="82">
        <f t="shared" si="2"/>
        <v>0</v>
      </c>
    </row>
    <row r="163" spans="1:21" ht="24.95" hidden="1" customHeight="1">
      <c r="A163" s="77"/>
      <c r="B163" s="171">
        <v>2020</v>
      </c>
      <c r="C163" s="172" t="s">
        <v>339</v>
      </c>
      <c r="D163" s="185" t="s">
        <v>340</v>
      </c>
      <c r="E163" s="186"/>
      <c r="F163" s="186"/>
      <c r="G163" s="172" t="s">
        <v>21</v>
      </c>
      <c r="H163" s="185" t="s">
        <v>16</v>
      </c>
      <c r="I163" s="186"/>
      <c r="J163" s="171" t="s">
        <v>28</v>
      </c>
      <c r="K163" s="171">
        <v>4</v>
      </c>
      <c r="L163" s="187" t="s">
        <v>18</v>
      </c>
      <c r="M163" s="186"/>
      <c r="N163" s="186"/>
      <c r="O163" s="171" t="s">
        <v>17</v>
      </c>
      <c r="P163" s="91"/>
      <c r="Q163" s="82"/>
      <c r="R163" s="82"/>
      <c r="S163" s="82"/>
      <c r="T163" s="82"/>
      <c r="U163" s="82">
        <f t="shared" si="2"/>
        <v>0</v>
      </c>
    </row>
    <row r="164" spans="1:21" ht="24.95" hidden="1" customHeight="1">
      <c r="A164" s="77"/>
      <c r="B164" s="171">
        <v>2020</v>
      </c>
      <c r="C164" s="172" t="s">
        <v>341</v>
      </c>
      <c r="D164" s="185" t="s">
        <v>342</v>
      </c>
      <c r="E164" s="186"/>
      <c r="F164" s="186"/>
      <c r="G164" s="172" t="s">
        <v>21</v>
      </c>
      <c r="H164" s="185" t="s">
        <v>16</v>
      </c>
      <c r="I164" s="186"/>
      <c r="J164" s="171" t="s">
        <v>28</v>
      </c>
      <c r="K164" s="171">
        <v>4</v>
      </c>
      <c r="L164" s="187" t="s">
        <v>18</v>
      </c>
      <c r="M164" s="186"/>
      <c r="N164" s="186"/>
      <c r="O164" s="171" t="s">
        <v>17</v>
      </c>
      <c r="P164" s="91"/>
      <c r="Q164" s="82"/>
      <c r="R164" s="82"/>
      <c r="S164" s="82"/>
      <c r="T164" s="82"/>
      <c r="U164" s="82">
        <f t="shared" si="2"/>
        <v>0</v>
      </c>
    </row>
    <row r="165" spans="1:21" s="85" customFormat="1" ht="24.95" hidden="1" customHeight="1">
      <c r="A165" s="86"/>
      <c r="B165" s="173">
        <v>2020</v>
      </c>
      <c r="C165" s="175" t="s">
        <v>343</v>
      </c>
      <c r="D165" s="193" t="s">
        <v>344</v>
      </c>
      <c r="E165" s="192"/>
      <c r="F165" s="192"/>
      <c r="G165" s="175" t="s">
        <v>21</v>
      </c>
      <c r="H165" s="193" t="s">
        <v>16</v>
      </c>
      <c r="I165" s="192"/>
      <c r="J165" s="173" t="s">
        <v>17</v>
      </c>
      <c r="K165" s="173">
        <v>2</v>
      </c>
      <c r="L165" s="191" t="s">
        <v>18</v>
      </c>
      <c r="M165" s="192"/>
      <c r="N165" s="192"/>
      <c r="O165" s="173" t="s">
        <v>17</v>
      </c>
      <c r="P165" s="84"/>
      <c r="Q165" s="84"/>
      <c r="R165" s="84"/>
      <c r="S165" s="84"/>
      <c r="T165" s="84"/>
      <c r="U165" s="84">
        <f t="shared" si="2"/>
        <v>0</v>
      </c>
    </row>
    <row r="166" spans="1:21" s="90" customFormat="1" ht="24.95" hidden="1" customHeight="1">
      <c r="A166" s="87"/>
      <c r="B166" s="170">
        <v>2020</v>
      </c>
      <c r="C166" s="88" t="s">
        <v>345</v>
      </c>
      <c r="D166" s="194" t="s">
        <v>346</v>
      </c>
      <c r="E166" s="195"/>
      <c r="F166" s="195"/>
      <c r="G166" s="88" t="s">
        <v>21</v>
      </c>
      <c r="H166" s="194" t="s">
        <v>16</v>
      </c>
      <c r="I166" s="195"/>
      <c r="J166" s="170" t="s">
        <v>17</v>
      </c>
      <c r="K166" s="170">
        <v>3</v>
      </c>
      <c r="L166" s="196" t="s">
        <v>18</v>
      </c>
      <c r="M166" s="195"/>
      <c r="N166" s="195"/>
      <c r="O166" s="170" t="s">
        <v>17</v>
      </c>
      <c r="P166" s="89"/>
      <c r="Q166" s="89"/>
      <c r="R166" s="89"/>
      <c r="S166" s="89"/>
      <c r="T166" s="89"/>
      <c r="U166" s="92">
        <f t="shared" si="2"/>
        <v>0</v>
      </c>
    </row>
    <row r="167" spans="1:21" ht="24.95" hidden="1" customHeight="1">
      <c r="A167" s="77"/>
      <c r="B167" s="171">
        <v>2020</v>
      </c>
      <c r="C167" s="172" t="s">
        <v>347</v>
      </c>
      <c r="D167" s="185" t="s">
        <v>348</v>
      </c>
      <c r="E167" s="186"/>
      <c r="F167" s="186"/>
      <c r="G167" s="172" t="s">
        <v>21</v>
      </c>
      <c r="H167" s="185" t="s">
        <v>16</v>
      </c>
      <c r="I167" s="186"/>
      <c r="J167" s="171" t="s">
        <v>28</v>
      </c>
      <c r="K167" s="171">
        <v>4</v>
      </c>
      <c r="L167" s="187" t="s">
        <v>18</v>
      </c>
      <c r="M167" s="186"/>
      <c r="N167" s="186"/>
      <c r="O167" s="171" t="s">
        <v>17</v>
      </c>
      <c r="P167" s="91"/>
      <c r="Q167" s="82"/>
      <c r="R167" s="82"/>
      <c r="S167" s="82"/>
      <c r="T167" s="82"/>
      <c r="U167" s="82">
        <f t="shared" si="2"/>
        <v>0</v>
      </c>
    </row>
    <row r="168" spans="1:21" ht="24.95" hidden="1" customHeight="1">
      <c r="A168" s="77"/>
      <c r="B168" s="171">
        <v>2020</v>
      </c>
      <c r="C168" s="172" t="s">
        <v>349</v>
      </c>
      <c r="D168" s="185" t="s">
        <v>350</v>
      </c>
      <c r="E168" s="186"/>
      <c r="F168" s="186"/>
      <c r="G168" s="172" t="s">
        <v>21</v>
      </c>
      <c r="H168" s="185" t="s">
        <v>16</v>
      </c>
      <c r="I168" s="186"/>
      <c r="J168" s="171" t="s">
        <v>28</v>
      </c>
      <c r="K168" s="171">
        <v>4</v>
      </c>
      <c r="L168" s="187" t="s">
        <v>18</v>
      </c>
      <c r="M168" s="186"/>
      <c r="N168" s="186"/>
      <c r="O168" s="171" t="s">
        <v>17</v>
      </c>
      <c r="P168" s="91"/>
      <c r="Q168" s="82"/>
      <c r="R168" s="82"/>
      <c r="S168" s="82"/>
      <c r="T168" s="82"/>
      <c r="U168" s="82">
        <f t="shared" si="2"/>
        <v>0</v>
      </c>
    </row>
    <row r="169" spans="1:21" ht="24.95" hidden="1" customHeight="1">
      <c r="A169" s="77"/>
      <c r="B169" s="171">
        <v>2020</v>
      </c>
      <c r="C169" s="172" t="s">
        <v>351</v>
      </c>
      <c r="D169" s="185" t="s">
        <v>352</v>
      </c>
      <c r="E169" s="186"/>
      <c r="F169" s="186"/>
      <c r="G169" s="172" t="s">
        <v>21</v>
      </c>
      <c r="H169" s="185" t="s">
        <v>16</v>
      </c>
      <c r="I169" s="186"/>
      <c r="J169" s="171" t="s">
        <v>28</v>
      </c>
      <c r="K169" s="171">
        <v>4</v>
      </c>
      <c r="L169" s="187" t="s">
        <v>18</v>
      </c>
      <c r="M169" s="186"/>
      <c r="N169" s="186"/>
      <c r="O169" s="171" t="s">
        <v>17</v>
      </c>
      <c r="P169" s="91"/>
      <c r="Q169" s="82"/>
      <c r="R169" s="82"/>
      <c r="S169" s="82"/>
      <c r="T169" s="82"/>
      <c r="U169" s="82">
        <f t="shared" si="2"/>
        <v>0</v>
      </c>
    </row>
    <row r="170" spans="1:21" s="85" customFormat="1" ht="24.95" hidden="1" customHeight="1">
      <c r="A170" s="86"/>
      <c r="B170" s="173">
        <v>2020</v>
      </c>
      <c r="C170" s="175" t="s">
        <v>353</v>
      </c>
      <c r="D170" s="193" t="s">
        <v>354</v>
      </c>
      <c r="E170" s="192"/>
      <c r="F170" s="192"/>
      <c r="G170" s="175" t="s">
        <v>21</v>
      </c>
      <c r="H170" s="193" t="s">
        <v>16</v>
      </c>
      <c r="I170" s="192"/>
      <c r="J170" s="173" t="s">
        <v>17</v>
      </c>
      <c r="K170" s="173">
        <v>2</v>
      </c>
      <c r="L170" s="191" t="s">
        <v>18</v>
      </c>
      <c r="M170" s="192"/>
      <c r="N170" s="192"/>
      <c r="O170" s="173" t="s">
        <v>17</v>
      </c>
      <c r="P170" s="84">
        <f>P175</f>
        <v>0</v>
      </c>
      <c r="Q170" s="84"/>
      <c r="R170" s="84"/>
      <c r="S170" s="84"/>
      <c r="T170" s="84"/>
      <c r="U170" s="84">
        <f t="shared" si="2"/>
        <v>0</v>
      </c>
    </row>
    <row r="171" spans="1:21" s="90" customFormat="1" ht="24.95" hidden="1" customHeight="1">
      <c r="A171" s="87"/>
      <c r="B171" s="170">
        <v>2020</v>
      </c>
      <c r="C171" s="88" t="s">
        <v>355</v>
      </c>
      <c r="D171" s="194" t="s">
        <v>356</v>
      </c>
      <c r="E171" s="195"/>
      <c r="F171" s="195"/>
      <c r="G171" s="88" t="s">
        <v>21</v>
      </c>
      <c r="H171" s="194" t="s">
        <v>16</v>
      </c>
      <c r="I171" s="195"/>
      <c r="J171" s="170" t="s">
        <v>17</v>
      </c>
      <c r="K171" s="170">
        <v>3</v>
      </c>
      <c r="L171" s="196" t="s">
        <v>18</v>
      </c>
      <c r="M171" s="195"/>
      <c r="N171" s="195"/>
      <c r="O171" s="170" t="s">
        <v>17</v>
      </c>
      <c r="P171" s="89"/>
      <c r="Q171" s="89"/>
      <c r="R171" s="89"/>
      <c r="S171" s="89"/>
      <c r="T171" s="89"/>
      <c r="U171" s="92">
        <f t="shared" si="2"/>
        <v>0</v>
      </c>
    </row>
    <row r="172" spans="1:21" ht="24.95" hidden="1" customHeight="1">
      <c r="A172" s="77"/>
      <c r="B172" s="171">
        <v>2020</v>
      </c>
      <c r="C172" s="172" t="s">
        <v>357</v>
      </c>
      <c r="D172" s="185" t="s">
        <v>358</v>
      </c>
      <c r="E172" s="186"/>
      <c r="F172" s="186"/>
      <c r="G172" s="172" t="s">
        <v>21</v>
      </c>
      <c r="H172" s="185" t="s">
        <v>16</v>
      </c>
      <c r="I172" s="186"/>
      <c r="J172" s="171" t="s">
        <v>28</v>
      </c>
      <c r="K172" s="171">
        <v>4</v>
      </c>
      <c r="L172" s="187" t="s">
        <v>18</v>
      </c>
      <c r="M172" s="186"/>
      <c r="N172" s="186"/>
      <c r="O172" s="171" t="s">
        <v>17</v>
      </c>
      <c r="P172" s="91"/>
      <c r="Q172" s="82"/>
      <c r="R172" s="82"/>
      <c r="S172" s="82"/>
      <c r="T172" s="82"/>
      <c r="U172" s="82">
        <f t="shared" si="2"/>
        <v>0</v>
      </c>
    </row>
    <row r="173" spans="1:21" s="90" customFormat="1" ht="24.95" hidden="1" customHeight="1">
      <c r="A173" s="87"/>
      <c r="B173" s="170">
        <v>2020</v>
      </c>
      <c r="C173" s="88" t="s">
        <v>359</v>
      </c>
      <c r="D173" s="194" t="s">
        <v>360</v>
      </c>
      <c r="E173" s="195"/>
      <c r="F173" s="195"/>
      <c r="G173" s="88" t="s">
        <v>21</v>
      </c>
      <c r="H173" s="194" t="s">
        <v>16</v>
      </c>
      <c r="I173" s="195"/>
      <c r="J173" s="170" t="s">
        <v>17</v>
      </c>
      <c r="K173" s="170">
        <v>3</v>
      </c>
      <c r="L173" s="196" t="s">
        <v>18</v>
      </c>
      <c r="M173" s="195"/>
      <c r="N173" s="195"/>
      <c r="O173" s="170" t="s">
        <v>17</v>
      </c>
      <c r="P173" s="89"/>
      <c r="Q173" s="89"/>
      <c r="R173" s="89"/>
      <c r="S173" s="89"/>
      <c r="T173" s="89"/>
      <c r="U173" s="92">
        <f t="shared" si="2"/>
        <v>0</v>
      </c>
    </row>
    <row r="174" spans="1:21" ht="24.95" hidden="1" customHeight="1">
      <c r="A174" s="77"/>
      <c r="B174" s="171">
        <v>2020</v>
      </c>
      <c r="C174" s="172" t="s">
        <v>361</v>
      </c>
      <c r="D174" s="185" t="s">
        <v>362</v>
      </c>
      <c r="E174" s="186"/>
      <c r="F174" s="186"/>
      <c r="G174" s="172" t="s">
        <v>21</v>
      </c>
      <c r="H174" s="185" t="s">
        <v>16</v>
      </c>
      <c r="I174" s="186"/>
      <c r="J174" s="171" t="s">
        <v>28</v>
      </c>
      <c r="K174" s="171">
        <v>4</v>
      </c>
      <c r="L174" s="187" t="s">
        <v>18</v>
      </c>
      <c r="M174" s="186"/>
      <c r="N174" s="186"/>
      <c r="O174" s="171" t="s">
        <v>17</v>
      </c>
      <c r="P174" s="91"/>
      <c r="Q174" s="82"/>
      <c r="R174" s="82"/>
      <c r="S174" s="82"/>
      <c r="T174" s="82"/>
      <c r="U174" s="82">
        <f t="shared" si="2"/>
        <v>0</v>
      </c>
    </row>
    <row r="175" spans="1:21" s="90" customFormat="1" ht="24.95" hidden="1" customHeight="1">
      <c r="A175" s="87"/>
      <c r="B175" s="170">
        <v>2020</v>
      </c>
      <c r="C175" s="88" t="s">
        <v>363</v>
      </c>
      <c r="D175" s="194" t="s">
        <v>364</v>
      </c>
      <c r="E175" s="195"/>
      <c r="F175" s="195"/>
      <c r="G175" s="88" t="s">
        <v>21</v>
      </c>
      <c r="H175" s="194" t="s">
        <v>16</v>
      </c>
      <c r="I175" s="195"/>
      <c r="J175" s="170" t="s">
        <v>17</v>
      </c>
      <c r="K175" s="170">
        <v>3</v>
      </c>
      <c r="L175" s="196" t="s">
        <v>18</v>
      </c>
      <c r="M175" s="195"/>
      <c r="N175" s="195"/>
      <c r="O175" s="170" t="s">
        <v>17</v>
      </c>
      <c r="P175" s="89"/>
      <c r="Q175" s="89"/>
      <c r="R175" s="89"/>
      <c r="S175" s="89"/>
      <c r="T175" s="89"/>
      <c r="U175" s="92">
        <f t="shared" si="2"/>
        <v>0</v>
      </c>
    </row>
    <row r="176" spans="1:21" ht="24.95" hidden="1" customHeight="1">
      <c r="A176" s="77"/>
      <c r="B176" s="171">
        <v>2020</v>
      </c>
      <c r="C176" s="172" t="s">
        <v>365</v>
      </c>
      <c r="D176" s="185" t="s">
        <v>366</v>
      </c>
      <c r="E176" s="186"/>
      <c r="F176" s="186"/>
      <c r="G176" s="172" t="s">
        <v>21</v>
      </c>
      <c r="H176" s="185" t="s">
        <v>16</v>
      </c>
      <c r="I176" s="186"/>
      <c r="J176" s="171" t="s">
        <v>28</v>
      </c>
      <c r="K176" s="171">
        <v>4</v>
      </c>
      <c r="L176" s="187" t="s">
        <v>18</v>
      </c>
      <c r="M176" s="186"/>
      <c r="N176" s="186"/>
      <c r="O176" s="171" t="s">
        <v>17</v>
      </c>
      <c r="P176" s="91"/>
      <c r="Q176" s="82"/>
      <c r="R176" s="82"/>
      <c r="S176" s="82"/>
      <c r="T176" s="82"/>
      <c r="U176" s="82">
        <f t="shared" si="2"/>
        <v>0</v>
      </c>
    </row>
    <row r="177" spans="1:21" ht="24.95" hidden="1" customHeight="1">
      <c r="A177" s="77"/>
      <c r="B177" s="171">
        <v>2020</v>
      </c>
      <c r="C177" s="172" t="s">
        <v>367</v>
      </c>
      <c r="D177" s="185" t="s">
        <v>368</v>
      </c>
      <c r="E177" s="186"/>
      <c r="F177" s="186"/>
      <c r="G177" s="172" t="s">
        <v>21</v>
      </c>
      <c r="H177" s="185" t="s">
        <v>16</v>
      </c>
      <c r="I177" s="186"/>
      <c r="J177" s="171" t="s">
        <v>28</v>
      </c>
      <c r="K177" s="171">
        <v>4</v>
      </c>
      <c r="L177" s="187" t="s">
        <v>18</v>
      </c>
      <c r="M177" s="186"/>
      <c r="N177" s="186"/>
      <c r="O177" s="171" t="s">
        <v>17</v>
      </c>
      <c r="P177" s="91"/>
      <c r="Q177" s="82"/>
      <c r="R177" s="82"/>
      <c r="S177" s="82"/>
      <c r="T177" s="82"/>
      <c r="U177" s="82">
        <f t="shared" si="2"/>
        <v>0</v>
      </c>
    </row>
    <row r="178" spans="1:21" s="85" customFormat="1" ht="24.95" customHeight="1">
      <c r="A178" s="86"/>
      <c r="B178" s="173">
        <v>2020</v>
      </c>
      <c r="C178" s="175" t="s">
        <v>369</v>
      </c>
      <c r="D178" s="193" t="s">
        <v>370</v>
      </c>
      <c r="E178" s="192"/>
      <c r="F178" s="192"/>
      <c r="G178" s="175" t="s">
        <v>21</v>
      </c>
      <c r="H178" s="193" t="s">
        <v>16</v>
      </c>
      <c r="I178" s="192"/>
      <c r="J178" s="173" t="s">
        <v>17</v>
      </c>
      <c r="K178" s="173">
        <v>1</v>
      </c>
      <c r="L178" s="191"/>
      <c r="M178" s="192"/>
      <c r="N178" s="192"/>
      <c r="O178" s="173"/>
      <c r="P178" s="84">
        <f>P179</f>
        <v>100300</v>
      </c>
      <c r="Q178" s="84"/>
      <c r="R178" s="84"/>
      <c r="S178" s="84"/>
      <c r="T178" s="84"/>
      <c r="U178" s="84">
        <f t="shared" si="2"/>
        <v>100300</v>
      </c>
    </row>
    <row r="179" spans="1:21" s="85" customFormat="1" ht="24.95" customHeight="1">
      <c r="A179" s="86"/>
      <c r="B179" s="173">
        <v>2020</v>
      </c>
      <c r="C179" s="175" t="s">
        <v>371</v>
      </c>
      <c r="D179" s="193" t="s">
        <v>370</v>
      </c>
      <c r="E179" s="192"/>
      <c r="F179" s="192"/>
      <c r="G179" s="175" t="s">
        <v>21</v>
      </c>
      <c r="H179" s="193" t="s">
        <v>16</v>
      </c>
      <c r="I179" s="192"/>
      <c r="J179" s="173" t="s">
        <v>17</v>
      </c>
      <c r="K179" s="173">
        <v>2</v>
      </c>
      <c r="L179" s="191"/>
      <c r="M179" s="192"/>
      <c r="N179" s="192"/>
      <c r="O179" s="173"/>
      <c r="P179" s="84">
        <f>P184</f>
        <v>100300</v>
      </c>
      <c r="Q179" s="84"/>
      <c r="R179" s="84"/>
      <c r="S179" s="84"/>
      <c r="T179" s="84"/>
      <c r="U179" s="84">
        <f t="shared" si="2"/>
        <v>100300</v>
      </c>
    </row>
    <row r="180" spans="1:21" s="90" customFormat="1" ht="24.95" hidden="1" customHeight="1">
      <c r="A180" s="87"/>
      <c r="B180" s="170">
        <v>2020</v>
      </c>
      <c r="C180" s="88" t="s">
        <v>372</v>
      </c>
      <c r="D180" s="194" t="s">
        <v>373</v>
      </c>
      <c r="E180" s="200"/>
      <c r="F180" s="200"/>
      <c r="G180" s="88" t="s">
        <v>21</v>
      </c>
      <c r="H180" s="194" t="s">
        <v>16</v>
      </c>
      <c r="I180" s="195"/>
      <c r="J180" s="170" t="s">
        <v>17</v>
      </c>
      <c r="K180" s="170">
        <v>3</v>
      </c>
      <c r="L180" s="196"/>
      <c r="M180" s="195"/>
      <c r="N180" s="195"/>
      <c r="O180" s="170"/>
      <c r="P180" s="89"/>
      <c r="Q180" s="89"/>
      <c r="R180" s="89"/>
      <c r="S180" s="89"/>
      <c r="T180" s="89"/>
      <c r="U180" s="92">
        <f t="shared" si="2"/>
        <v>0</v>
      </c>
    </row>
    <row r="181" spans="1:21" ht="24.95" hidden="1" customHeight="1">
      <c r="A181" s="77"/>
      <c r="B181" s="171">
        <v>2020</v>
      </c>
      <c r="C181" s="172" t="s">
        <v>374</v>
      </c>
      <c r="D181" s="185" t="s">
        <v>375</v>
      </c>
      <c r="E181" s="186"/>
      <c r="F181" s="186"/>
      <c r="G181" s="172" t="s">
        <v>21</v>
      </c>
      <c r="H181" s="185" t="s">
        <v>16</v>
      </c>
      <c r="I181" s="186"/>
      <c r="J181" s="171" t="s">
        <v>28</v>
      </c>
      <c r="K181" s="171">
        <v>4</v>
      </c>
      <c r="L181" s="187" t="s">
        <v>18</v>
      </c>
      <c r="M181" s="186"/>
      <c r="N181" s="186"/>
      <c r="O181" s="171" t="s">
        <v>17</v>
      </c>
      <c r="P181" s="91"/>
      <c r="Q181" s="82"/>
      <c r="R181" s="82"/>
      <c r="S181" s="82"/>
      <c r="T181" s="82"/>
      <c r="U181" s="82">
        <f t="shared" si="2"/>
        <v>0</v>
      </c>
    </row>
    <row r="182" spans="1:21" ht="24.95" hidden="1" customHeight="1">
      <c r="A182" s="77"/>
      <c r="B182" s="171">
        <v>2020</v>
      </c>
      <c r="C182" s="172" t="s">
        <v>376</v>
      </c>
      <c r="D182" s="185" t="s">
        <v>377</v>
      </c>
      <c r="E182" s="186"/>
      <c r="F182" s="186"/>
      <c r="G182" s="172" t="s">
        <v>21</v>
      </c>
      <c r="H182" s="185" t="s">
        <v>16</v>
      </c>
      <c r="I182" s="186"/>
      <c r="J182" s="171" t="s">
        <v>28</v>
      </c>
      <c r="K182" s="171">
        <v>4</v>
      </c>
      <c r="L182" s="187" t="s">
        <v>18</v>
      </c>
      <c r="M182" s="186"/>
      <c r="N182" s="186"/>
      <c r="O182" s="171" t="s">
        <v>17</v>
      </c>
      <c r="P182" s="91"/>
      <c r="Q182" s="82"/>
      <c r="R182" s="82"/>
      <c r="S182" s="82"/>
      <c r="T182" s="82"/>
      <c r="U182" s="82">
        <f t="shared" si="2"/>
        <v>0</v>
      </c>
    </row>
    <row r="183" spans="1:21" ht="24.95" hidden="1" customHeight="1">
      <c r="A183" s="77"/>
      <c r="B183" s="171">
        <v>2020</v>
      </c>
      <c r="C183" s="172" t="s">
        <v>378</v>
      </c>
      <c r="D183" s="185" t="s">
        <v>379</v>
      </c>
      <c r="E183" s="186"/>
      <c r="F183" s="186"/>
      <c r="G183" s="172" t="s">
        <v>21</v>
      </c>
      <c r="H183" s="185" t="s">
        <v>16</v>
      </c>
      <c r="I183" s="186"/>
      <c r="J183" s="171" t="s">
        <v>28</v>
      </c>
      <c r="K183" s="171">
        <v>4</v>
      </c>
      <c r="L183" s="187" t="s">
        <v>18</v>
      </c>
      <c r="M183" s="186"/>
      <c r="N183" s="186"/>
      <c r="O183" s="171" t="s">
        <v>17</v>
      </c>
      <c r="P183" s="91"/>
      <c r="Q183" s="82"/>
      <c r="R183" s="82"/>
      <c r="S183" s="82"/>
      <c r="T183" s="82"/>
      <c r="U183" s="82">
        <f t="shared" si="2"/>
        <v>0</v>
      </c>
    </row>
    <row r="184" spans="1:21" s="90" customFormat="1" ht="24.95" customHeight="1">
      <c r="A184" s="87"/>
      <c r="B184" s="170">
        <v>2020</v>
      </c>
      <c r="C184" s="88" t="s">
        <v>380</v>
      </c>
      <c r="D184" s="194" t="s">
        <v>381</v>
      </c>
      <c r="E184" s="195"/>
      <c r="F184" s="195"/>
      <c r="G184" s="88" t="s">
        <v>21</v>
      </c>
      <c r="H184" s="194" t="s">
        <v>16</v>
      </c>
      <c r="I184" s="195"/>
      <c r="J184" s="170" t="s">
        <v>17</v>
      </c>
      <c r="K184" s="170">
        <v>3</v>
      </c>
      <c r="L184" s="196"/>
      <c r="M184" s="195"/>
      <c r="N184" s="195"/>
      <c r="O184" s="170"/>
      <c r="P184" s="89">
        <f>P185+P186+P187+P188+P189+P190+P191+P192+P193+P194+P195+P196+P197+P198+P199+P200+P201+P202+P203+P204+P205+P206+P207+P208+P209+P210+P211+P212+P213+P214+P215</f>
        <v>100300</v>
      </c>
      <c r="Q184" s="89"/>
      <c r="R184" s="89"/>
      <c r="S184" s="89"/>
      <c r="T184" s="89"/>
      <c r="U184" s="92">
        <f t="shared" si="2"/>
        <v>100300</v>
      </c>
    </row>
    <row r="185" spans="1:21" ht="24.95" hidden="1" customHeight="1">
      <c r="A185" s="77"/>
      <c r="B185" s="171">
        <v>2020</v>
      </c>
      <c r="C185" s="172" t="s">
        <v>382</v>
      </c>
      <c r="D185" s="185" t="s">
        <v>383</v>
      </c>
      <c r="E185" s="186"/>
      <c r="F185" s="186"/>
      <c r="G185" s="172" t="s">
        <v>21</v>
      </c>
      <c r="H185" s="185" t="s">
        <v>16</v>
      </c>
      <c r="I185" s="186"/>
      <c r="J185" s="171" t="s">
        <v>28</v>
      </c>
      <c r="K185" s="171">
        <v>4</v>
      </c>
      <c r="L185" s="187" t="s">
        <v>18</v>
      </c>
      <c r="M185" s="186"/>
      <c r="N185" s="186"/>
      <c r="O185" s="171" t="s">
        <v>17</v>
      </c>
      <c r="P185" s="91"/>
      <c r="Q185" s="82"/>
      <c r="R185" s="82"/>
      <c r="S185" s="82"/>
      <c r="T185" s="82"/>
      <c r="U185" s="82">
        <f t="shared" si="2"/>
        <v>0</v>
      </c>
    </row>
    <row r="186" spans="1:21" ht="24.95" hidden="1" customHeight="1">
      <c r="A186" s="77"/>
      <c r="B186" s="171">
        <v>2020</v>
      </c>
      <c r="C186" s="172" t="s">
        <v>384</v>
      </c>
      <c r="D186" s="185" t="s">
        <v>385</v>
      </c>
      <c r="E186" s="186"/>
      <c r="F186" s="186"/>
      <c r="G186" s="172" t="s">
        <v>21</v>
      </c>
      <c r="H186" s="185" t="s">
        <v>16</v>
      </c>
      <c r="I186" s="186"/>
      <c r="J186" s="171" t="s">
        <v>28</v>
      </c>
      <c r="K186" s="171">
        <v>4</v>
      </c>
      <c r="L186" s="187" t="s">
        <v>18</v>
      </c>
      <c r="M186" s="186"/>
      <c r="N186" s="186"/>
      <c r="O186" s="171" t="s">
        <v>17</v>
      </c>
      <c r="P186" s="91"/>
      <c r="Q186" s="82"/>
      <c r="R186" s="82"/>
      <c r="S186" s="82"/>
      <c r="T186" s="82"/>
      <c r="U186" s="82">
        <f t="shared" si="2"/>
        <v>0</v>
      </c>
    </row>
    <row r="187" spans="1:21" ht="24.95" hidden="1" customHeight="1">
      <c r="A187" s="77"/>
      <c r="B187" s="171">
        <v>2020</v>
      </c>
      <c r="C187" s="172" t="s">
        <v>386</v>
      </c>
      <c r="D187" s="185" t="s">
        <v>387</v>
      </c>
      <c r="E187" s="186"/>
      <c r="F187" s="186"/>
      <c r="G187" s="172" t="s">
        <v>21</v>
      </c>
      <c r="H187" s="185" t="s">
        <v>16</v>
      </c>
      <c r="I187" s="186"/>
      <c r="J187" s="171" t="s">
        <v>28</v>
      </c>
      <c r="K187" s="171">
        <v>4</v>
      </c>
      <c r="L187" s="187" t="s">
        <v>18</v>
      </c>
      <c r="M187" s="186"/>
      <c r="N187" s="186"/>
      <c r="O187" s="171" t="s">
        <v>17</v>
      </c>
      <c r="P187" s="91"/>
      <c r="Q187" s="82"/>
      <c r="R187" s="82"/>
      <c r="S187" s="82"/>
      <c r="T187" s="82"/>
      <c r="U187" s="82">
        <f t="shared" si="2"/>
        <v>0</v>
      </c>
    </row>
    <row r="188" spans="1:21" ht="24.95" hidden="1" customHeight="1">
      <c r="A188" s="77"/>
      <c r="B188" s="171">
        <v>2020</v>
      </c>
      <c r="C188" s="172" t="s">
        <v>388</v>
      </c>
      <c r="D188" s="185" t="s">
        <v>389</v>
      </c>
      <c r="E188" s="186"/>
      <c r="F188" s="186"/>
      <c r="G188" s="172" t="s">
        <v>21</v>
      </c>
      <c r="H188" s="185" t="s">
        <v>16</v>
      </c>
      <c r="I188" s="186"/>
      <c r="J188" s="171" t="s">
        <v>28</v>
      </c>
      <c r="K188" s="171">
        <v>4</v>
      </c>
      <c r="L188" s="187" t="s">
        <v>18</v>
      </c>
      <c r="M188" s="186"/>
      <c r="N188" s="186"/>
      <c r="O188" s="171" t="s">
        <v>17</v>
      </c>
      <c r="P188" s="91"/>
      <c r="Q188" s="82"/>
      <c r="R188" s="82"/>
      <c r="S188" s="82"/>
      <c r="T188" s="82"/>
      <c r="U188" s="82">
        <f t="shared" si="2"/>
        <v>0</v>
      </c>
    </row>
    <row r="189" spans="1:21" ht="24.95" hidden="1" customHeight="1">
      <c r="A189" s="77"/>
      <c r="B189" s="171">
        <v>2020</v>
      </c>
      <c r="C189" s="172" t="s">
        <v>390</v>
      </c>
      <c r="D189" s="185" t="s">
        <v>391</v>
      </c>
      <c r="E189" s="186"/>
      <c r="F189" s="186"/>
      <c r="G189" s="172" t="s">
        <v>21</v>
      </c>
      <c r="H189" s="185" t="s">
        <v>16</v>
      </c>
      <c r="I189" s="186"/>
      <c r="J189" s="171" t="s">
        <v>28</v>
      </c>
      <c r="K189" s="171">
        <v>4</v>
      </c>
      <c r="L189" s="187" t="s">
        <v>18</v>
      </c>
      <c r="M189" s="186"/>
      <c r="N189" s="186"/>
      <c r="O189" s="171" t="s">
        <v>17</v>
      </c>
      <c r="P189" s="91"/>
      <c r="Q189" s="82"/>
      <c r="R189" s="82"/>
      <c r="S189" s="82"/>
      <c r="T189" s="82"/>
      <c r="U189" s="82">
        <f t="shared" si="2"/>
        <v>0</v>
      </c>
    </row>
    <row r="190" spans="1:21" ht="24.95" hidden="1" customHeight="1">
      <c r="A190" s="77"/>
      <c r="B190" s="171">
        <v>2020</v>
      </c>
      <c r="C190" s="172" t="s">
        <v>392</v>
      </c>
      <c r="D190" s="185" t="s">
        <v>393</v>
      </c>
      <c r="E190" s="186"/>
      <c r="F190" s="186"/>
      <c r="G190" s="172" t="s">
        <v>21</v>
      </c>
      <c r="H190" s="185" t="s">
        <v>16</v>
      </c>
      <c r="I190" s="186"/>
      <c r="J190" s="171" t="s">
        <v>28</v>
      </c>
      <c r="K190" s="171">
        <v>4</v>
      </c>
      <c r="L190" s="187" t="s">
        <v>18</v>
      </c>
      <c r="M190" s="186"/>
      <c r="N190" s="186"/>
      <c r="O190" s="171" t="s">
        <v>17</v>
      </c>
      <c r="P190" s="91"/>
      <c r="Q190" s="82"/>
      <c r="R190" s="82"/>
      <c r="S190" s="82"/>
      <c r="T190" s="82"/>
      <c r="U190" s="82">
        <f t="shared" si="2"/>
        <v>0</v>
      </c>
    </row>
    <row r="191" spans="1:21" ht="24.95" hidden="1" customHeight="1">
      <c r="A191" s="77"/>
      <c r="B191" s="171">
        <v>2020</v>
      </c>
      <c r="C191" s="172" t="s">
        <v>394</v>
      </c>
      <c r="D191" s="185" t="s">
        <v>395</v>
      </c>
      <c r="E191" s="186"/>
      <c r="F191" s="186"/>
      <c r="G191" s="172" t="s">
        <v>21</v>
      </c>
      <c r="H191" s="185" t="s">
        <v>16</v>
      </c>
      <c r="I191" s="186"/>
      <c r="J191" s="171" t="s">
        <v>28</v>
      </c>
      <c r="K191" s="171">
        <v>4</v>
      </c>
      <c r="L191" s="187" t="s">
        <v>18</v>
      </c>
      <c r="M191" s="186"/>
      <c r="N191" s="186"/>
      <c r="O191" s="171" t="s">
        <v>17</v>
      </c>
      <c r="P191" s="91"/>
      <c r="Q191" s="82"/>
      <c r="R191" s="82"/>
      <c r="S191" s="82"/>
      <c r="T191" s="82"/>
      <c r="U191" s="82">
        <f t="shared" si="2"/>
        <v>0</v>
      </c>
    </row>
    <row r="192" spans="1:21" ht="24.95" hidden="1" customHeight="1">
      <c r="A192" s="77"/>
      <c r="B192" s="171">
        <v>2020</v>
      </c>
      <c r="C192" s="172" t="s">
        <v>396</v>
      </c>
      <c r="D192" s="185" t="s">
        <v>397</v>
      </c>
      <c r="E192" s="186"/>
      <c r="F192" s="186"/>
      <c r="G192" s="172" t="s">
        <v>21</v>
      </c>
      <c r="H192" s="185" t="s">
        <v>16</v>
      </c>
      <c r="I192" s="186"/>
      <c r="J192" s="171" t="s">
        <v>28</v>
      </c>
      <c r="K192" s="171">
        <v>4</v>
      </c>
      <c r="L192" s="187" t="s">
        <v>18</v>
      </c>
      <c r="M192" s="186"/>
      <c r="N192" s="186"/>
      <c r="O192" s="171" t="s">
        <v>17</v>
      </c>
      <c r="P192" s="91"/>
      <c r="Q192" s="82"/>
      <c r="R192" s="82"/>
      <c r="S192" s="82"/>
      <c r="T192" s="82"/>
      <c r="U192" s="82">
        <f t="shared" si="2"/>
        <v>0</v>
      </c>
    </row>
    <row r="193" spans="1:21" ht="24.95" hidden="1" customHeight="1">
      <c r="A193" s="77"/>
      <c r="B193" s="171">
        <v>2020</v>
      </c>
      <c r="C193" s="172" t="s">
        <v>398</v>
      </c>
      <c r="D193" s="185" t="s">
        <v>399</v>
      </c>
      <c r="E193" s="186"/>
      <c r="F193" s="186"/>
      <c r="G193" s="172" t="s">
        <v>21</v>
      </c>
      <c r="H193" s="185" t="s">
        <v>16</v>
      </c>
      <c r="I193" s="186"/>
      <c r="J193" s="171" t="s">
        <v>28</v>
      </c>
      <c r="K193" s="171">
        <v>4</v>
      </c>
      <c r="L193" s="187" t="s">
        <v>18</v>
      </c>
      <c r="M193" s="186"/>
      <c r="N193" s="186"/>
      <c r="O193" s="171" t="s">
        <v>17</v>
      </c>
      <c r="P193" s="91"/>
      <c r="Q193" s="82"/>
      <c r="R193" s="82"/>
      <c r="S193" s="82"/>
      <c r="T193" s="82"/>
      <c r="U193" s="82">
        <f t="shared" si="2"/>
        <v>0</v>
      </c>
    </row>
    <row r="194" spans="1:21" ht="24.95" hidden="1" customHeight="1">
      <c r="A194" s="77"/>
      <c r="B194" s="171">
        <v>2020</v>
      </c>
      <c r="C194" s="172" t="s">
        <v>400</v>
      </c>
      <c r="D194" s="185" t="s">
        <v>401</v>
      </c>
      <c r="E194" s="186"/>
      <c r="F194" s="186"/>
      <c r="G194" s="172" t="s">
        <v>21</v>
      </c>
      <c r="H194" s="185" t="s">
        <v>16</v>
      </c>
      <c r="I194" s="186"/>
      <c r="J194" s="171" t="s">
        <v>28</v>
      </c>
      <c r="K194" s="171">
        <v>4</v>
      </c>
      <c r="L194" s="187" t="s">
        <v>18</v>
      </c>
      <c r="M194" s="186"/>
      <c r="N194" s="186"/>
      <c r="O194" s="171" t="s">
        <v>17</v>
      </c>
      <c r="P194" s="91"/>
      <c r="Q194" s="82"/>
      <c r="R194" s="82"/>
      <c r="S194" s="82"/>
      <c r="T194" s="82"/>
      <c r="U194" s="82">
        <f t="shared" si="2"/>
        <v>0</v>
      </c>
    </row>
    <row r="195" spans="1:21" ht="24.95" hidden="1" customHeight="1">
      <c r="A195" s="77"/>
      <c r="B195" s="171">
        <v>2020</v>
      </c>
      <c r="C195" s="172" t="s">
        <v>402</v>
      </c>
      <c r="D195" s="185" t="s">
        <v>403</v>
      </c>
      <c r="E195" s="186"/>
      <c r="F195" s="186"/>
      <c r="G195" s="172" t="s">
        <v>21</v>
      </c>
      <c r="H195" s="185" t="s">
        <v>16</v>
      </c>
      <c r="I195" s="186"/>
      <c r="J195" s="171" t="s">
        <v>28</v>
      </c>
      <c r="K195" s="171">
        <v>4</v>
      </c>
      <c r="L195" s="187" t="s">
        <v>18</v>
      </c>
      <c r="M195" s="186"/>
      <c r="N195" s="186"/>
      <c r="O195" s="171" t="s">
        <v>17</v>
      </c>
      <c r="P195" s="91"/>
      <c r="Q195" s="82"/>
      <c r="R195" s="82"/>
      <c r="S195" s="82"/>
      <c r="T195" s="82"/>
      <c r="U195" s="82">
        <f t="shared" si="2"/>
        <v>0</v>
      </c>
    </row>
    <row r="196" spans="1:21" ht="24.95" hidden="1" customHeight="1">
      <c r="A196" s="77"/>
      <c r="B196" s="171">
        <v>2020</v>
      </c>
      <c r="C196" s="172" t="s">
        <v>404</v>
      </c>
      <c r="D196" s="185" t="s">
        <v>405</v>
      </c>
      <c r="E196" s="186"/>
      <c r="F196" s="186"/>
      <c r="G196" s="172" t="s">
        <v>21</v>
      </c>
      <c r="H196" s="185" t="s">
        <v>16</v>
      </c>
      <c r="I196" s="186"/>
      <c r="J196" s="171" t="s">
        <v>28</v>
      </c>
      <c r="K196" s="171">
        <v>4</v>
      </c>
      <c r="L196" s="187" t="s">
        <v>18</v>
      </c>
      <c r="M196" s="186"/>
      <c r="N196" s="186"/>
      <c r="O196" s="171" t="s">
        <v>17</v>
      </c>
      <c r="P196" s="91"/>
      <c r="Q196" s="82"/>
      <c r="R196" s="82"/>
      <c r="S196" s="82"/>
      <c r="T196" s="82"/>
      <c r="U196" s="82">
        <f t="shared" ref="U196:U219" si="3">P196+Q196+R196+S196+T196</f>
        <v>0</v>
      </c>
    </row>
    <row r="197" spans="1:21" ht="36.75" hidden="1" customHeight="1">
      <c r="A197" s="77"/>
      <c r="B197" s="171">
        <v>2020</v>
      </c>
      <c r="C197" s="172" t="s">
        <v>406</v>
      </c>
      <c r="D197" s="185" t="s">
        <v>407</v>
      </c>
      <c r="E197" s="186"/>
      <c r="F197" s="186"/>
      <c r="G197" s="172" t="s">
        <v>21</v>
      </c>
      <c r="H197" s="185" t="s">
        <v>16</v>
      </c>
      <c r="I197" s="186"/>
      <c r="J197" s="171" t="s">
        <v>28</v>
      </c>
      <c r="K197" s="171">
        <v>4</v>
      </c>
      <c r="L197" s="187" t="s">
        <v>18</v>
      </c>
      <c r="M197" s="186"/>
      <c r="N197" s="186"/>
      <c r="O197" s="171" t="s">
        <v>17</v>
      </c>
      <c r="P197" s="91"/>
      <c r="Q197" s="82"/>
      <c r="R197" s="82"/>
      <c r="S197" s="82"/>
      <c r="T197" s="82"/>
      <c r="U197" s="82">
        <f t="shared" si="3"/>
        <v>0</v>
      </c>
    </row>
    <row r="198" spans="1:21" ht="24.95" hidden="1" customHeight="1">
      <c r="A198" s="77"/>
      <c r="B198" s="171">
        <v>2020</v>
      </c>
      <c r="C198" s="172" t="s">
        <v>408</v>
      </c>
      <c r="D198" s="185" t="s">
        <v>409</v>
      </c>
      <c r="E198" s="186"/>
      <c r="F198" s="186"/>
      <c r="G198" s="172" t="s">
        <v>21</v>
      </c>
      <c r="H198" s="185" t="s">
        <v>16</v>
      </c>
      <c r="I198" s="186"/>
      <c r="J198" s="171" t="s">
        <v>28</v>
      </c>
      <c r="K198" s="171">
        <v>4</v>
      </c>
      <c r="L198" s="187" t="s">
        <v>18</v>
      </c>
      <c r="M198" s="186"/>
      <c r="N198" s="186"/>
      <c r="O198" s="171" t="s">
        <v>17</v>
      </c>
      <c r="P198" s="91"/>
      <c r="Q198" s="82"/>
      <c r="R198" s="82"/>
      <c r="S198" s="82"/>
      <c r="T198" s="82"/>
      <c r="U198" s="82">
        <f t="shared" si="3"/>
        <v>0</v>
      </c>
    </row>
    <row r="199" spans="1:21" ht="24.95" hidden="1" customHeight="1">
      <c r="A199" s="77"/>
      <c r="B199" s="171">
        <v>2020</v>
      </c>
      <c r="C199" s="172" t="s">
        <v>410</v>
      </c>
      <c r="D199" s="185" t="s">
        <v>411</v>
      </c>
      <c r="E199" s="186"/>
      <c r="F199" s="186"/>
      <c r="G199" s="172" t="s">
        <v>21</v>
      </c>
      <c r="H199" s="185" t="s">
        <v>16</v>
      </c>
      <c r="I199" s="186"/>
      <c r="J199" s="171" t="s">
        <v>28</v>
      </c>
      <c r="K199" s="171">
        <v>4</v>
      </c>
      <c r="L199" s="187" t="s">
        <v>18</v>
      </c>
      <c r="M199" s="186"/>
      <c r="N199" s="186"/>
      <c r="O199" s="171" t="s">
        <v>17</v>
      </c>
      <c r="P199" s="91"/>
      <c r="Q199" s="82"/>
      <c r="R199" s="82"/>
      <c r="S199" s="82"/>
      <c r="T199" s="82"/>
      <c r="U199" s="82">
        <f t="shared" si="3"/>
        <v>0</v>
      </c>
    </row>
    <row r="200" spans="1:21" ht="24.95" hidden="1" customHeight="1">
      <c r="A200" s="77"/>
      <c r="B200" s="171">
        <v>2020</v>
      </c>
      <c r="C200" s="172" t="s">
        <v>412</v>
      </c>
      <c r="D200" s="185" t="s">
        <v>413</v>
      </c>
      <c r="E200" s="186"/>
      <c r="F200" s="186"/>
      <c r="G200" s="172" t="s">
        <v>21</v>
      </c>
      <c r="H200" s="185" t="s">
        <v>16</v>
      </c>
      <c r="I200" s="186"/>
      <c r="J200" s="171" t="s">
        <v>28</v>
      </c>
      <c r="K200" s="171">
        <v>4</v>
      </c>
      <c r="L200" s="187" t="s">
        <v>18</v>
      </c>
      <c r="M200" s="186"/>
      <c r="N200" s="186"/>
      <c r="O200" s="171" t="s">
        <v>17</v>
      </c>
      <c r="P200" s="91"/>
      <c r="Q200" s="82"/>
      <c r="R200" s="82"/>
      <c r="S200" s="82"/>
      <c r="T200" s="82"/>
      <c r="U200" s="82">
        <f t="shared" si="3"/>
        <v>0</v>
      </c>
    </row>
    <row r="201" spans="1:21" ht="24.95" hidden="1" customHeight="1">
      <c r="A201" s="77"/>
      <c r="B201" s="171">
        <v>2020</v>
      </c>
      <c r="C201" s="172" t="s">
        <v>414</v>
      </c>
      <c r="D201" s="185" t="s">
        <v>415</v>
      </c>
      <c r="E201" s="186"/>
      <c r="F201" s="186"/>
      <c r="G201" s="172" t="s">
        <v>21</v>
      </c>
      <c r="H201" s="185" t="s">
        <v>16</v>
      </c>
      <c r="I201" s="186"/>
      <c r="J201" s="171" t="s">
        <v>28</v>
      </c>
      <c r="K201" s="171">
        <v>4</v>
      </c>
      <c r="L201" s="187" t="s">
        <v>18</v>
      </c>
      <c r="M201" s="186"/>
      <c r="N201" s="186"/>
      <c r="O201" s="171" t="s">
        <v>17</v>
      </c>
      <c r="P201" s="91"/>
      <c r="Q201" s="82"/>
      <c r="R201" s="82"/>
      <c r="S201" s="82"/>
      <c r="T201" s="82"/>
      <c r="U201" s="82">
        <f t="shared" si="3"/>
        <v>0</v>
      </c>
    </row>
    <row r="202" spans="1:21" ht="24.95" hidden="1" customHeight="1">
      <c r="A202" s="77"/>
      <c r="B202" s="171">
        <v>2020</v>
      </c>
      <c r="C202" s="172" t="s">
        <v>416</v>
      </c>
      <c r="D202" s="185" t="s">
        <v>417</v>
      </c>
      <c r="E202" s="186"/>
      <c r="F202" s="186"/>
      <c r="G202" s="172" t="s">
        <v>21</v>
      </c>
      <c r="H202" s="185" t="s">
        <v>16</v>
      </c>
      <c r="I202" s="186"/>
      <c r="J202" s="171" t="s">
        <v>28</v>
      </c>
      <c r="K202" s="171">
        <v>4</v>
      </c>
      <c r="L202" s="187" t="s">
        <v>18</v>
      </c>
      <c r="M202" s="186"/>
      <c r="N202" s="186"/>
      <c r="O202" s="171" t="s">
        <v>17</v>
      </c>
      <c r="P202" s="91"/>
      <c r="Q202" s="82"/>
      <c r="R202" s="82"/>
      <c r="S202" s="82"/>
      <c r="T202" s="82"/>
      <c r="U202" s="82">
        <f t="shared" si="3"/>
        <v>0</v>
      </c>
    </row>
    <row r="203" spans="1:21" ht="24.95" hidden="1" customHeight="1">
      <c r="A203" s="77"/>
      <c r="B203" s="171">
        <v>2020</v>
      </c>
      <c r="C203" s="172" t="s">
        <v>418</v>
      </c>
      <c r="D203" s="185" t="s">
        <v>419</v>
      </c>
      <c r="E203" s="186"/>
      <c r="F203" s="186"/>
      <c r="G203" s="172" t="s">
        <v>21</v>
      </c>
      <c r="H203" s="185" t="s">
        <v>16</v>
      </c>
      <c r="I203" s="186"/>
      <c r="J203" s="171" t="s">
        <v>28</v>
      </c>
      <c r="K203" s="171">
        <v>4</v>
      </c>
      <c r="L203" s="187" t="s">
        <v>18</v>
      </c>
      <c r="M203" s="186"/>
      <c r="N203" s="186"/>
      <c r="O203" s="171" t="s">
        <v>17</v>
      </c>
      <c r="P203" s="91"/>
      <c r="Q203" s="82"/>
      <c r="R203" s="82"/>
      <c r="S203" s="82"/>
      <c r="T203" s="82"/>
      <c r="U203" s="82">
        <f t="shared" si="3"/>
        <v>0</v>
      </c>
    </row>
    <row r="204" spans="1:21" ht="24.95" hidden="1" customHeight="1">
      <c r="A204" s="77"/>
      <c r="B204" s="171">
        <v>2020</v>
      </c>
      <c r="C204" s="172" t="s">
        <v>420</v>
      </c>
      <c r="D204" s="185" t="s">
        <v>421</v>
      </c>
      <c r="E204" s="186"/>
      <c r="F204" s="186"/>
      <c r="G204" s="172" t="s">
        <v>21</v>
      </c>
      <c r="H204" s="185" t="s">
        <v>16</v>
      </c>
      <c r="I204" s="186"/>
      <c r="J204" s="171" t="s">
        <v>28</v>
      </c>
      <c r="K204" s="171">
        <v>4</v>
      </c>
      <c r="L204" s="187" t="s">
        <v>18</v>
      </c>
      <c r="M204" s="186"/>
      <c r="N204" s="186"/>
      <c r="O204" s="171" t="s">
        <v>17</v>
      </c>
      <c r="P204" s="91"/>
      <c r="Q204" s="82"/>
      <c r="R204" s="82"/>
      <c r="S204" s="82"/>
      <c r="T204" s="82"/>
      <c r="U204" s="82">
        <f t="shared" si="3"/>
        <v>0</v>
      </c>
    </row>
    <row r="205" spans="1:21" ht="24.95" customHeight="1">
      <c r="A205" s="77"/>
      <c r="B205" s="171">
        <v>2020</v>
      </c>
      <c r="C205" s="172" t="s">
        <v>422</v>
      </c>
      <c r="D205" s="185" t="s">
        <v>423</v>
      </c>
      <c r="E205" s="186"/>
      <c r="F205" s="186"/>
      <c r="G205" s="172" t="s">
        <v>21</v>
      </c>
      <c r="H205" s="185" t="s">
        <v>16</v>
      </c>
      <c r="I205" s="186"/>
      <c r="J205" s="171" t="s">
        <v>28</v>
      </c>
      <c r="K205" s="171">
        <v>4</v>
      </c>
      <c r="L205" s="187" t="s">
        <v>18</v>
      </c>
      <c r="M205" s="186"/>
      <c r="N205" s="186"/>
      <c r="O205" s="171" t="s">
        <v>17</v>
      </c>
      <c r="P205" s="91">
        <v>300</v>
      </c>
      <c r="Q205" s="82"/>
      <c r="R205" s="82"/>
      <c r="S205" s="82"/>
      <c r="T205" s="82"/>
      <c r="U205" s="82">
        <f t="shared" si="3"/>
        <v>300</v>
      </c>
    </row>
    <row r="206" spans="1:21" ht="24.95" hidden="1" customHeight="1">
      <c r="A206" s="77"/>
      <c r="B206" s="171">
        <v>2020</v>
      </c>
      <c r="C206" s="172" t="s">
        <v>424</v>
      </c>
      <c r="D206" s="185" t="s">
        <v>425</v>
      </c>
      <c r="E206" s="186"/>
      <c r="F206" s="186"/>
      <c r="G206" s="172" t="s">
        <v>21</v>
      </c>
      <c r="H206" s="185" t="s">
        <v>16</v>
      </c>
      <c r="I206" s="186"/>
      <c r="J206" s="171" t="s">
        <v>28</v>
      </c>
      <c r="K206" s="171">
        <v>4</v>
      </c>
      <c r="L206" s="187" t="s">
        <v>18</v>
      </c>
      <c r="M206" s="186"/>
      <c r="N206" s="186"/>
      <c r="O206" s="171" t="s">
        <v>17</v>
      </c>
      <c r="P206" s="91"/>
      <c r="Q206" s="82"/>
      <c r="R206" s="82"/>
      <c r="S206" s="82"/>
      <c r="T206" s="82"/>
      <c r="U206" s="82">
        <f t="shared" si="3"/>
        <v>0</v>
      </c>
    </row>
    <row r="207" spans="1:21" ht="24.95" hidden="1" customHeight="1">
      <c r="A207" s="77"/>
      <c r="B207" s="171">
        <v>2020</v>
      </c>
      <c r="C207" s="172" t="s">
        <v>426</v>
      </c>
      <c r="D207" s="185" t="s">
        <v>427</v>
      </c>
      <c r="E207" s="186"/>
      <c r="F207" s="186"/>
      <c r="G207" s="172" t="s">
        <v>21</v>
      </c>
      <c r="H207" s="185" t="s">
        <v>16</v>
      </c>
      <c r="I207" s="186"/>
      <c r="J207" s="171" t="s">
        <v>28</v>
      </c>
      <c r="K207" s="171">
        <v>4</v>
      </c>
      <c r="L207" s="187" t="s">
        <v>18</v>
      </c>
      <c r="M207" s="186"/>
      <c r="N207" s="186"/>
      <c r="O207" s="171" t="s">
        <v>17</v>
      </c>
      <c r="P207" s="91"/>
      <c r="Q207" s="82"/>
      <c r="R207" s="82"/>
      <c r="S207" s="82"/>
      <c r="T207" s="82"/>
      <c r="U207" s="82">
        <f t="shared" si="3"/>
        <v>0</v>
      </c>
    </row>
    <row r="208" spans="1:21" ht="24.95" hidden="1" customHeight="1">
      <c r="A208" s="77"/>
      <c r="B208" s="171">
        <v>2020</v>
      </c>
      <c r="C208" s="172" t="s">
        <v>428</v>
      </c>
      <c r="D208" s="185" t="s">
        <v>429</v>
      </c>
      <c r="E208" s="186"/>
      <c r="F208" s="186"/>
      <c r="G208" s="172" t="s">
        <v>21</v>
      </c>
      <c r="H208" s="185" t="s">
        <v>16</v>
      </c>
      <c r="I208" s="186"/>
      <c r="J208" s="171" t="s">
        <v>28</v>
      </c>
      <c r="K208" s="171">
        <v>4</v>
      </c>
      <c r="L208" s="187" t="s">
        <v>18</v>
      </c>
      <c r="M208" s="186"/>
      <c r="N208" s="186"/>
      <c r="O208" s="171" t="s">
        <v>17</v>
      </c>
      <c r="P208" s="91"/>
      <c r="Q208" s="82"/>
      <c r="R208" s="82"/>
      <c r="S208" s="82"/>
      <c r="T208" s="82"/>
      <c r="U208" s="82">
        <f t="shared" si="3"/>
        <v>0</v>
      </c>
    </row>
    <row r="209" spans="1:21" ht="24.95" hidden="1" customHeight="1">
      <c r="A209" s="77"/>
      <c r="B209" s="171">
        <v>2020</v>
      </c>
      <c r="C209" s="172" t="s">
        <v>430</v>
      </c>
      <c r="D209" s="185" t="s">
        <v>431</v>
      </c>
      <c r="E209" s="186"/>
      <c r="F209" s="186"/>
      <c r="G209" s="172" t="s">
        <v>21</v>
      </c>
      <c r="H209" s="185" t="s">
        <v>16</v>
      </c>
      <c r="I209" s="186"/>
      <c r="J209" s="171" t="s">
        <v>28</v>
      </c>
      <c r="K209" s="171">
        <v>4</v>
      </c>
      <c r="L209" s="187" t="s">
        <v>18</v>
      </c>
      <c r="M209" s="186"/>
      <c r="N209" s="186"/>
      <c r="O209" s="171" t="s">
        <v>17</v>
      </c>
      <c r="P209" s="91"/>
      <c r="Q209" s="82"/>
      <c r="R209" s="82"/>
      <c r="S209" s="82"/>
      <c r="T209" s="82"/>
      <c r="U209" s="82">
        <f t="shared" si="3"/>
        <v>0</v>
      </c>
    </row>
    <row r="210" spans="1:21" ht="24.95" customHeight="1">
      <c r="A210" s="77"/>
      <c r="B210" s="171">
        <v>2020</v>
      </c>
      <c r="C210" s="172" t="s">
        <v>432</v>
      </c>
      <c r="D210" s="185" t="s">
        <v>433</v>
      </c>
      <c r="E210" s="186"/>
      <c r="F210" s="186"/>
      <c r="G210" s="172" t="s">
        <v>21</v>
      </c>
      <c r="H210" s="185" t="s">
        <v>16</v>
      </c>
      <c r="I210" s="186"/>
      <c r="J210" s="171" t="s">
        <v>28</v>
      </c>
      <c r="K210" s="171">
        <v>4</v>
      </c>
      <c r="L210" s="187" t="s">
        <v>18</v>
      </c>
      <c r="M210" s="186"/>
      <c r="N210" s="186"/>
      <c r="O210" s="171" t="s">
        <v>17</v>
      </c>
      <c r="P210" s="91">
        <v>60000</v>
      </c>
      <c r="Q210" s="82"/>
      <c r="R210" s="82"/>
      <c r="S210" s="82"/>
      <c r="T210" s="82"/>
      <c r="U210" s="82">
        <f t="shared" si="3"/>
        <v>60000</v>
      </c>
    </row>
    <row r="211" spans="1:21" ht="24.95" customHeight="1">
      <c r="A211" s="77"/>
      <c r="B211" s="171">
        <v>2020</v>
      </c>
      <c r="C211" s="172" t="s">
        <v>434</v>
      </c>
      <c r="D211" s="185" t="s">
        <v>435</v>
      </c>
      <c r="E211" s="186"/>
      <c r="F211" s="186"/>
      <c r="G211" s="172" t="s">
        <v>21</v>
      </c>
      <c r="H211" s="185" t="s">
        <v>16</v>
      </c>
      <c r="I211" s="186"/>
      <c r="J211" s="171" t="s">
        <v>28</v>
      </c>
      <c r="K211" s="171">
        <v>4</v>
      </c>
      <c r="L211" s="187" t="s">
        <v>18</v>
      </c>
      <c r="M211" s="186"/>
      <c r="N211" s="186"/>
      <c r="O211" s="171" t="s">
        <v>17</v>
      </c>
      <c r="P211" s="91">
        <v>40000</v>
      </c>
      <c r="Q211" s="82"/>
      <c r="R211" s="82"/>
      <c r="S211" s="82"/>
      <c r="T211" s="82"/>
      <c r="U211" s="82">
        <f t="shared" si="3"/>
        <v>40000</v>
      </c>
    </row>
    <row r="212" spans="1:21" ht="24.95" hidden="1" customHeight="1">
      <c r="A212" s="177">
        <v>2019</v>
      </c>
      <c r="B212" s="171">
        <v>2020</v>
      </c>
      <c r="C212" s="172" t="s">
        <v>436</v>
      </c>
      <c r="D212" s="185" t="s">
        <v>437</v>
      </c>
      <c r="E212" s="186"/>
      <c r="F212" s="186"/>
      <c r="G212" s="172" t="s">
        <v>21</v>
      </c>
      <c r="H212" s="185" t="s">
        <v>16</v>
      </c>
      <c r="I212" s="186"/>
      <c r="J212" s="171" t="s">
        <v>28</v>
      </c>
      <c r="K212" s="171">
        <v>4</v>
      </c>
      <c r="L212" s="187" t="s">
        <v>18</v>
      </c>
      <c r="M212" s="186"/>
      <c r="N212" s="186"/>
      <c r="O212" s="171" t="s">
        <v>17</v>
      </c>
      <c r="P212" s="91"/>
      <c r="Q212" s="82"/>
      <c r="R212" s="82"/>
      <c r="S212" s="82"/>
      <c r="T212" s="82"/>
      <c r="U212" s="82">
        <f t="shared" si="3"/>
        <v>0</v>
      </c>
    </row>
    <row r="213" spans="1:21" ht="24.95" hidden="1" customHeight="1">
      <c r="A213" s="177"/>
      <c r="B213" s="171">
        <v>2020</v>
      </c>
      <c r="C213" s="172" t="s">
        <v>438</v>
      </c>
      <c r="D213" s="185" t="s">
        <v>439</v>
      </c>
      <c r="E213" s="186"/>
      <c r="F213" s="186"/>
      <c r="G213" s="172" t="s">
        <v>21</v>
      </c>
      <c r="H213" s="185" t="s">
        <v>16</v>
      </c>
      <c r="I213" s="186"/>
      <c r="J213" s="171" t="s">
        <v>28</v>
      </c>
      <c r="K213" s="171">
        <v>4</v>
      </c>
      <c r="L213" s="187" t="s">
        <v>18</v>
      </c>
      <c r="M213" s="186"/>
      <c r="N213" s="186"/>
      <c r="O213" s="171" t="s">
        <v>17</v>
      </c>
      <c r="P213" s="91"/>
      <c r="Q213" s="82"/>
      <c r="R213" s="82"/>
      <c r="S213" s="82"/>
      <c r="T213" s="82"/>
      <c r="U213" s="82">
        <f t="shared" si="3"/>
        <v>0</v>
      </c>
    </row>
    <row r="214" spans="1:21" ht="24.95" hidden="1" customHeight="1">
      <c r="A214" s="177">
        <v>2019</v>
      </c>
      <c r="B214" s="171">
        <v>2020</v>
      </c>
      <c r="C214" s="172" t="s">
        <v>1582</v>
      </c>
      <c r="D214" s="197" t="s">
        <v>1584</v>
      </c>
      <c r="E214" s="198"/>
      <c r="F214" s="199"/>
      <c r="G214" s="172" t="s">
        <v>21</v>
      </c>
      <c r="H214" s="185" t="s">
        <v>16</v>
      </c>
      <c r="I214" s="186"/>
      <c r="J214" s="171" t="s">
        <v>28</v>
      </c>
      <c r="K214" s="171">
        <v>4</v>
      </c>
      <c r="L214" s="171"/>
      <c r="M214" s="166"/>
      <c r="N214" s="166"/>
      <c r="O214" s="171"/>
      <c r="P214" s="91"/>
      <c r="Q214" s="82"/>
      <c r="R214" s="82"/>
      <c r="S214" s="82"/>
      <c r="T214" s="82"/>
      <c r="U214" s="82">
        <f t="shared" si="3"/>
        <v>0</v>
      </c>
    </row>
    <row r="215" spans="1:21" ht="36" hidden="1" customHeight="1">
      <c r="A215" s="177"/>
      <c r="B215" s="171">
        <v>2020</v>
      </c>
      <c r="C215" s="172" t="s">
        <v>1583</v>
      </c>
      <c r="D215" s="197" t="s">
        <v>1585</v>
      </c>
      <c r="E215" s="198"/>
      <c r="F215" s="199"/>
      <c r="G215" s="172" t="s">
        <v>21</v>
      </c>
      <c r="H215" s="185" t="s">
        <v>16</v>
      </c>
      <c r="I215" s="186"/>
      <c r="J215" s="171" t="s">
        <v>28</v>
      </c>
      <c r="K215" s="171">
        <v>4</v>
      </c>
      <c r="L215" s="171"/>
      <c r="M215" s="166"/>
      <c r="N215" s="166"/>
      <c r="O215" s="171"/>
      <c r="P215" s="91"/>
      <c r="Q215" s="82"/>
      <c r="R215" s="82"/>
      <c r="S215" s="82"/>
      <c r="T215" s="82"/>
      <c r="U215" s="82">
        <f t="shared" si="3"/>
        <v>0</v>
      </c>
    </row>
    <row r="216" spans="1:21" s="85" customFormat="1" ht="24.95" hidden="1" customHeight="1">
      <c r="A216" s="86"/>
      <c r="B216" s="173">
        <v>2020</v>
      </c>
      <c r="C216" s="175" t="s">
        <v>440</v>
      </c>
      <c r="D216" s="193" t="s">
        <v>441</v>
      </c>
      <c r="E216" s="192"/>
      <c r="F216" s="192"/>
      <c r="G216" s="175" t="s">
        <v>21</v>
      </c>
      <c r="H216" s="193" t="s">
        <v>16</v>
      </c>
      <c r="I216" s="192"/>
      <c r="J216" s="173" t="s">
        <v>17</v>
      </c>
      <c r="K216" s="173">
        <v>1</v>
      </c>
      <c r="L216" s="191" t="s">
        <v>18</v>
      </c>
      <c r="M216" s="192"/>
      <c r="N216" s="192"/>
      <c r="O216" s="173" t="s">
        <v>17</v>
      </c>
      <c r="P216" s="84"/>
      <c r="Q216" s="84"/>
      <c r="R216" s="84"/>
      <c r="S216" s="84"/>
      <c r="T216" s="84"/>
      <c r="U216" s="84">
        <f t="shared" si="3"/>
        <v>0</v>
      </c>
    </row>
    <row r="217" spans="1:21" s="85" customFormat="1" ht="24.95" hidden="1" customHeight="1">
      <c r="A217" s="86"/>
      <c r="B217" s="173">
        <v>2020</v>
      </c>
      <c r="C217" s="175" t="s">
        <v>442</v>
      </c>
      <c r="D217" s="193" t="s">
        <v>441</v>
      </c>
      <c r="E217" s="192"/>
      <c r="F217" s="192"/>
      <c r="G217" s="175" t="s">
        <v>21</v>
      </c>
      <c r="H217" s="193" t="s">
        <v>16</v>
      </c>
      <c r="I217" s="192"/>
      <c r="J217" s="173" t="s">
        <v>17</v>
      </c>
      <c r="K217" s="173">
        <v>2</v>
      </c>
      <c r="L217" s="191" t="s">
        <v>18</v>
      </c>
      <c r="M217" s="192"/>
      <c r="N217" s="192"/>
      <c r="O217" s="173" t="s">
        <v>17</v>
      </c>
      <c r="P217" s="84"/>
      <c r="Q217" s="84"/>
      <c r="R217" s="84"/>
      <c r="S217" s="84"/>
      <c r="T217" s="84"/>
      <c r="U217" s="84">
        <f t="shared" si="3"/>
        <v>0</v>
      </c>
    </row>
    <row r="218" spans="1:21" s="90" customFormat="1" ht="24.95" hidden="1" customHeight="1">
      <c r="A218" s="87"/>
      <c r="B218" s="170">
        <v>2020</v>
      </c>
      <c r="C218" s="88" t="s">
        <v>443</v>
      </c>
      <c r="D218" s="194" t="s">
        <v>441</v>
      </c>
      <c r="E218" s="195"/>
      <c r="F218" s="195"/>
      <c r="G218" s="88" t="s">
        <v>21</v>
      </c>
      <c r="H218" s="194" t="s">
        <v>16</v>
      </c>
      <c r="I218" s="195"/>
      <c r="J218" s="170" t="s">
        <v>17</v>
      </c>
      <c r="K218" s="170">
        <v>3</v>
      </c>
      <c r="L218" s="196" t="s">
        <v>18</v>
      </c>
      <c r="M218" s="195"/>
      <c r="N218" s="195"/>
      <c r="O218" s="170" t="s">
        <v>17</v>
      </c>
      <c r="P218" s="89"/>
      <c r="Q218" s="89"/>
      <c r="R218" s="89"/>
      <c r="S218" s="89"/>
      <c r="T218" s="89"/>
      <c r="U218" s="92">
        <f t="shared" si="3"/>
        <v>0</v>
      </c>
    </row>
    <row r="219" spans="1:21" ht="24.95" hidden="1" customHeight="1">
      <c r="A219" s="77"/>
      <c r="B219" s="171">
        <v>2020</v>
      </c>
      <c r="C219" s="172" t="s">
        <v>444</v>
      </c>
      <c r="D219" s="185" t="s">
        <v>445</v>
      </c>
      <c r="E219" s="186"/>
      <c r="F219" s="186"/>
      <c r="G219" s="172" t="s">
        <v>21</v>
      </c>
      <c r="H219" s="185" t="s">
        <v>16</v>
      </c>
      <c r="I219" s="186"/>
      <c r="J219" s="171" t="s">
        <v>28</v>
      </c>
      <c r="K219" s="171">
        <v>4</v>
      </c>
      <c r="L219" s="187" t="s">
        <v>18</v>
      </c>
      <c r="M219" s="186"/>
      <c r="N219" s="186"/>
      <c r="O219" s="171" t="s">
        <v>17</v>
      </c>
      <c r="P219" s="94"/>
      <c r="Q219" s="95"/>
      <c r="R219" s="95"/>
      <c r="S219" s="95"/>
      <c r="T219" s="95"/>
      <c r="U219" s="82">
        <f t="shared" si="3"/>
        <v>0</v>
      </c>
    </row>
    <row r="220" spans="1:21" s="99" customFormat="1" ht="24.95" customHeight="1" thickBot="1">
      <c r="A220" s="96"/>
      <c r="B220" s="178"/>
      <c r="C220" s="176"/>
      <c r="D220" s="188" t="s">
        <v>446</v>
      </c>
      <c r="E220" s="189"/>
      <c r="F220" s="189"/>
      <c r="G220" s="176"/>
      <c r="H220" s="188"/>
      <c r="I220" s="189"/>
      <c r="J220" s="165"/>
      <c r="K220" s="165"/>
      <c r="L220" s="190"/>
      <c r="M220" s="189"/>
      <c r="N220" s="189"/>
      <c r="O220" s="165"/>
      <c r="P220" s="97">
        <f t="shared" ref="P220:U220" si="4">P178+P3+P216</f>
        <v>225300</v>
      </c>
      <c r="Q220" s="97">
        <f t="shared" si="4"/>
        <v>74736.2</v>
      </c>
      <c r="R220" s="97">
        <f t="shared" si="4"/>
        <v>133530.44</v>
      </c>
      <c r="S220" s="97">
        <f t="shared" si="4"/>
        <v>0</v>
      </c>
      <c r="T220" s="97">
        <f t="shared" si="4"/>
        <v>0</v>
      </c>
      <c r="U220" s="98">
        <f t="shared" si="4"/>
        <v>433566.64</v>
      </c>
    </row>
    <row r="221" spans="1:21" ht="24.95" customHeight="1" thickTop="1">
      <c r="B221" s="80"/>
    </row>
  </sheetData>
  <autoFilter ref="A1:WWE220">
    <filterColumn colId="3" showButton="0"/>
    <filterColumn colId="4" showButton="0"/>
    <filterColumn colId="7" showButton="0"/>
    <filterColumn colId="11" showButton="0"/>
    <filterColumn colId="12" showButton="0"/>
    <filterColumn colId="20">
      <filters>
        <filter val="€ 1.557,71"/>
        <filter val="€ 100.300,00"/>
        <filter val="€ 125.000,00"/>
        <filter val="€ 133.530,44"/>
        <filter val="€ 151.400,00"/>
        <filter val="€ 181.866,64"/>
        <filter val="€ 2.076,59"/>
        <filter val="€ 26.400,00"/>
        <filter val="€ 300,00"/>
        <filter val="€ 333.266,64"/>
        <filter val="€ 37.638,19"/>
        <filter val="€ 40.000,00"/>
        <filter val="€ 433.566,64"/>
        <filter val="€ 46.259,61"/>
        <filter val="€ 518,88"/>
        <filter val="€ 60.000,00"/>
        <filter val="€ 8.621,42"/>
      </filters>
    </filterColumn>
  </autoFilter>
  <mergeCells count="657">
    <mergeCell ref="D1:F1"/>
    <mergeCell ref="H1:I1"/>
    <mergeCell ref="L1:N1"/>
    <mergeCell ref="D2:F2"/>
    <mergeCell ref="H2:I2"/>
    <mergeCell ref="L2:N2"/>
    <mergeCell ref="D5:F5"/>
    <mergeCell ref="H5:I5"/>
    <mergeCell ref="L5:N5"/>
    <mergeCell ref="D6:F6"/>
    <mergeCell ref="H6:I6"/>
    <mergeCell ref="L6:N6"/>
    <mergeCell ref="D3:F3"/>
    <mergeCell ref="H3:I3"/>
    <mergeCell ref="L3:N3"/>
    <mergeCell ref="D4:F4"/>
    <mergeCell ref="H4:I4"/>
    <mergeCell ref="L4:N4"/>
    <mergeCell ref="D9:F9"/>
    <mergeCell ref="H9:I9"/>
    <mergeCell ref="L9:N9"/>
    <mergeCell ref="D10:F10"/>
    <mergeCell ref="H10:I10"/>
    <mergeCell ref="L10:N10"/>
    <mergeCell ref="D7:F7"/>
    <mergeCell ref="H7:I7"/>
    <mergeCell ref="L7:N7"/>
    <mergeCell ref="D8:F8"/>
    <mergeCell ref="H8:I8"/>
    <mergeCell ref="L8:N8"/>
    <mergeCell ref="D13:F13"/>
    <mergeCell ref="H13:I13"/>
    <mergeCell ref="L13:N13"/>
    <mergeCell ref="D14:F14"/>
    <mergeCell ref="H14:I14"/>
    <mergeCell ref="L14:N14"/>
    <mergeCell ref="D11:F11"/>
    <mergeCell ref="H11:I11"/>
    <mergeCell ref="L11:N11"/>
    <mergeCell ref="D12:F12"/>
    <mergeCell ref="H12:I12"/>
    <mergeCell ref="L12:N12"/>
    <mergeCell ref="D17:F17"/>
    <mergeCell ref="H17:I17"/>
    <mergeCell ref="L17:N17"/>
    <mergeCell ref="D18:F18"/>
    <mergeCell ref="H18:I18"/>
    <mergeCell ref="L18:N18"/>
    <mergeCell ref="D15:F15"/>
    <mergeCell ref="H15:I15"/>
    <mergeCell ref="L15:N15"/>
    <mergeCell ref="D16:F16"/>
    <mergeCell ref="H16:I16"/>
    <mergeCell ref="L16:N16"/>
    <mergeCell ref="D21:F21"/>
    <mergeCell ref="H21:I21"/>
    <mergeCell ref="L21:N21"/>
    <mergeCell ref="D22:F22"/>
    <mergeCell ref="H22:I22"/>
    <mergeCell ref="L22:N22"/>
    <mergeCell ref="D19:F19"/>
    <mergeCell ref="H19:I19"/>
    <mergeCell ref="L19:N19"/>
    <mergeCell ref="D20:F20"/>
    <mergeCell ref="H20:I20"/>
    <mergeCell ref="L20:N20"/>
    <mergeCell ref="D25:F25"/>
    <mergeCell ref="H25:I25"/>
    <mergeCell ref="L25:N25"/>
    <mergeCell ref="D26:F26"/>
    <mergeCell ref="H26:I26"/>
    <mergeCell ref="L26:N26"/>
    <mergeCell ref="D23:F23"/>
    <mergeCell ref="H23:I23"/>
    <mergeCell ref="L23:N23"/>
    <mergeCell ref="D24:F24"/>
    <mergeCell ref="H24:I24"/>
    <mergeCell ref="L24:N24"/>
    <mergeCell ref="D29:F29"/>
    <mergeCell ref="H29:I29"/>
    <mergeCell ref="L29:N29"/>
    <mergeCell ref="D30:F30"/>
    <mergeCell ref="H30:I30"/>
    <mergeCell ref="L30:N30"/>
    <mergeCell ref="D27:F27"/>
    <mergeCell ref="H27:I27"/>
    <mergeCell ref="L27:N27"/>
    <mergeCell ref="D28:F28"/>
    <mergeCell ref="H28:I28"/>
    <mergeCell ref="L28:N28"/>
    <mergeCell ref="D33:F33"/>
    <mergeCell ref="H33:I33"/>
    <mergeCell ref="L33:N33"/>
    <mergeCell ref="D34:F34"/>
    <mergeCell ref="H34:I34"/>
    <mergeCell ref="L34:N34"/>
    <mergeCell ref="D31:F31"/>
    <mergeCell ref="H31:I31"/>
    <mergeCell ref="L31:N31"/>
    <mergeCell ref="D32:F32"/>
    <mergeCell ref="H32:I32"/>
    <mergeCell ref="L32:N32"/>
    <mergeCell ref="D37:F37"/>
    <mergeCell ref="H37:I37"/>
    <mergeCell ref="L37:N37"/>
    <mergeCell ref="D38:F38"/>
    <mergeCell ref="H38:I38"/>
    <mergeCell ref="L38:N38"/>
    <mergeCell ref="D35:F35"/>
    <mergeCell ref="H35:I35"/>
    <mergeCell ref="L35:N35"/>
    <mergeCell ref="D36:F36"/>
    <mergeCell ref="H36:I36"/>
    <mergeCell ref="L36:N36"/>
    <mergeCell ref="D41:F41"/>
    <mergeCell ref="H41:I41"/>
    <mergeCell ref="L41:N41"/>
    <mergeCell ref="D42:F42"/>
    <mergeCell ref="H42:I42"/>
    <mergeCell ref="L42:N42"/>
    <mergeCell ref="D39:F39"/>
    <mergeCell ref="H39:I39"/>
    <mergeCell ref="L39:N39"/>
    <mergeCell ref="D40:F40"/>
    <mergeCell ref="H40:I40"/>
    <mergeCell ref="L40:N40"/>
    <mergeCell ref="D45:F45"/>
    <mergeCell ref="H45:I45"/>
    <mergeCell ref="L45:N45"/>
    <mergeCell ref="D46:F46"/>
    <mergeCell ref="H46:I46"/>
    <mergeCell ref="L46:N46"/>
    <mergeCell ref="D43:F43"/>
    <mergeCell ref="H43:I43"/>
    <mergeCell ref="L43:N43"/>
    <mergeCell ref="D44:F44"/>
    <mergeCell ref="H44:I44"/>
    <mergeCell ref="L44:N44"/>
    <mergeCell ref="D49:F49"/>
    <mergeCell ref="H49:I49"/>
    <mergeCell ref="L49:N49"/>
    <mergeCell ref="D50:F50"/>
    <mergeCell ref="H50:I50"/>
    <mergeCell ref="L50:N50"/>
    <mergeCell ref="D47:F47"/>
    <mergeCell ref="H47:I47"/>
    <mergeCell ref="L47:N47"/>
    <mergeCell ref="D48:F48"/>
    <mergeCell ref="H48:I48"/>
    <mergeCell ref="L48:N48"/>
    <mergeCell ref="D53:F53"/>
    <mergeCell ref="H53:I53"/>
    <mergeCell ref="L53:N53"/>
    <mergeCell ref="D54:F54"/>
    <mergeCell ref="H54:I54"/>
    <mergeCell ref="L54:N54"/>
    <mergeCell ref="D51:F51"/>
    <mergeCell ref="H51:I51"/>
    <mergeCell ref="L51:N51"/>
    <mergeCell ref="D52:F52"/>
    <mergeCell ref="H52:I52"/>
    <mergeCell ref="L52:N52"/>
    <mergeCell ref="D57:F57"/>
    <mergeCell ref="H57:I57"/>
    <mergeCell ref="L57:N57"/>
    <mergeCell ref="D58:F58"/>
    <mergeCell ref="H58:I58"/>
    <mergeCell ref="L58:N58"/>
    <mergeCell ref="D55:F55"/>
    <mergeCell ref="H55:I55"/>
    <mergeCell ref="L55:N55"/>
    <mergeCell ref="D56:F56"/>
    <mergeCell ref="H56:I56"/>
    <mergeCell ref="L56:N56"/>
    <mergeCell ref="D61:F61"/>
    <mergeCell ref="H61:I61"/>
    <mergeCell ref="L61:N61"/>
    <mergeCell ref="D62:F62"/>
    <mergeCell ref="H62:I62"/>
    <mergeCell ref="L62:N62"/>
    <mergeCell ref="D59:F59"/>
    <mergeCell ref="H59:I59"/>
    <mergeCell ref="L59:N59"/>
    <mergeCell ref="D60:F60"/>
    <mergeCell ref="H60:I60"/>
    <mergeCell ref="L60:N60"/>
    <mergeCell ref="D65:F65"/>
    <mergeCell ref="H65:I65"/>
    <mergeCell ref="L65:N65"/>
    <mergeCell ref="D66:F66"/>
    <mergeCell ref="H66:I66"/>
    <mergeCell ref="L66:N66"/>
    <mergeCell ref="D63:F63"/>
    <mergeCell ref="H63:I63"/>
    <mergeCell ref="L63:N63"/>
    <mergeCell ref="D64:F64"/>
    <mergeCell ref="H64:I64"/>
    <mergeCell ref="L64:N64"/>
    <mergeCell ref="D69:F69"/>
    <mergeCell ref="H69:I69"/>
    <mergeCell ref="L69:N69"/>
    <mergeCell ref="D70:F70"/>
    <mergeCell ref="H70:I70"/>
    <mergeCell ref="L70:N70"/>
    <mergeCell ref="D67:F67"/>
    <mergeCell ref="H67:I67"/>
    <mergeCell ref="L67:N67"/>
    <mergeCell ref="D68:F68"/>
    <mergeCell ref="H68:I68"/>
    <mergeCell ref="L68:N68"/>
    <mergeCell ref="D73:F73"/>
    <mergeCell ref="H73:I73"/>
    <mergeCell ref="L73:N73"/>
    <mergeCell ref="D74:F74"/>
    <mergeCell ref="H74:I74"/>
    <mergeCell ref="L74:N74"/>
    <mergeCell ref="D71:F71"/>
    <mergeCell ref="H71:I71"/>
    <mergeCell ref="L71:N71"/>
    <mergeCell ref="D72:F72"/>
    <mergeCell ref="H72:I72"/>
    <mergeCell ref="L72:N72"/>
    <mergeCell ref="D77:F77"/>
    <mergeCell ref="H77:I77"/>
    <mergeCell ref="L77:N77"/>
    <mergeCell ref="D78:F78"/>
    <mergeCell ref="H78:I78"/>
    <mergeCell ref="L78:N78"/>
    <mergeCell ref="D75:F75"/>
    <mergeCell ref="H75:I75"/>
    <mergeCell ref="L75:N75"/>
    <mergeCell ref="D76:F76"/>
    <mergeCell ref="H76:I76"/>
    <mergeCell ref="L76:N76"/>
    <mergeCell ref="D81:F81"/>
    <mergeCell ref="H81:I81"/>
    <mergeCell ref="L81:N81"/>
    <mergeCell ref="D82:F82"/>
    <mergeCell ref="H82:I82"/>
    <mergeCell ref="L82:N82"/>
    <mergeCell ref="D79:F79"/>
    <mergeCell ref="H79:I79"/>
    <mergeCell ref="L79:N79"/>
    <mergeCell ref="D80:F80"/>
    <mergeCell ref="H80:I80"/>
    <mergeCell ref="L80:N80"/>
    <mergeCell ref="D85:F85"/>
    <mergeCell ref="H85:I85"/>
    <mergeCell ref="L85:N85"/>
    <mergeCell ref="D86:F86"/>
    <mergeCell ref="H86:I86"/>
    <mergeCell ref="L86:N86"/>
    <mergeCell ref="D83:F83"/>
    <mergeCell ref="H83:I83"/>
    <mergeCell ref="L83:N83"/>
    <mergeCell ref="D84:F84"/>
    <mergeCell ref="H84:I84"/>
    <mergeCell ref="L84:N84"/>
    <mergeCell ref="D89:F89"/>
    <mergeCell ref="H89:I89"/>
    <mergeCell ref="L89:N89"/>
    <mergeCell ref="D90:F90"/>
    <mergeCell ref="H90:I90"/>
    <mergeCell ref="L90:N90"/>
    <mergeCell ref="D87:F87"/>
    <mergeCell ref="H87:I87"/>
    <mergeCell ref="L87:N87"/>
    <mergeCell ref="D88:F88"/>
    <mergeCell ref="H88:I88"/>
    <mergeCell ref="L88:N88"/>
    <mergeCell ref="D93:F93"/>
    <mergeCell ref="H93:I93"/>
    <mergeCell ref="L93:N93"/>
    <mergeCell ref="D94:F94"/>
    <mergeCell ref="H94:I94"/>
    <mergeCell ref="L94:N94"/>
    <mergeCell ref="D91:F91"/>
    <mergeCell ref="H91:I91"/>
    <mergeCell ref="L91:N91"/>
    <mergeCell ref="D92:F92"/>
    <mergeCell ref="H92:I92"/>
    <mergeCell ref="L92:N92"/>
    <mergeCell ref="D97:F97"/>
    <mergeCell ref="H97:I97"/>
    <mergeCell ref="L97:N97"/>
    <mergeCell ref="D98:F98"/>
    <mergeCell ref="H98:I98"/>
    <mergeCell ref="L98:N98"/>
    <mergeCell ref="D95:F95"/>
    <mergeCell ref="H95:I95"/>
    <mergeCell ref="L95:N95"/>
    <mergeCell ref="D96:F96"/>
    <mergeCell ref="H96:I96"/>
    <mergeCell ref="L96:N96"/>
    <mergeCell ref="D102:F102"/>
    <mergeCell ref="H102:I102"/>
    <mergeCell ref="L102:N102"/>
    <mergeCell ref="D103:F103"/>
    <mergeCell ref="H103:I103"/>
    <mergeCell ref="L103:N103"/>
    <mergeCell ref="D99:F99"/>
    <mergeCell ref="H99:I99"/>
    <mergeCell ref="L99:N99"/>
    <mergeCell ref="D100:F100"/>
    <mergeCell ref="H100:I100"/>
    <mergeCell ref="D101:F101"/>
    <mergeCell ref="H101:I101"/>
    <mergeCell ref="L101:N101"/>
    <mergeCell ref="D106:F106"/>
    <mergeCell ref="H106:I106"/>
    <mergeCell ref="L106:N106"/>
    <mergeCell ref="D107:F107"/>
    <mergeCell ref="H107:I107"/>
    <mergeCell ref="L107:N107"/>
    <mergeCell ref="D104:F104"/>
    <mergeCell ref="H104:I104"/>
    <mergeCell ref="L104:N104"/>
    <mergeCell ref="D105:F105"/>
    <mergeCell ref="H105:I105"/>
    <mergeCell ref="L105:N105"/>
    <mergeCell ref="D110:F110"/>
    <mergeCell ref="H110:I110"/>
    <mergeCell ref="L110:N110"/>
    <mergeCell ref="D111:F111"/>
    <mergeCell ref="H111:I111"/>
    <mergeCell ref="L111:N111"/>
    <mergeCell ref="D108:F108"/>
    <mergeCell ref="H108:I108"/>
    <mergeCell ref="L108:N108"/>
    <mergeCell ref="D109:F109"/>
    <mergeCell ref="H109:I109"/>
    <mergeCell ref="L109:N109"/>
    <mergeCell ref="D114:F114"/>
    <mergeCell ref="H114:I114"/>
    <mergeCell ref="L114:N114"/>
    <mergeCell ref="D115:F115"/>
    <mergeCell ref="H115:I115"/>
    <mergeCell ref="L115:N115"/>
    <mergeCell ref="D112:F112"/>
    <mergeCell ref="H112:I112"/>
    <mergeCell ref="L112:N112"/>
    <mergeCell ref="D113:F113"/>
    <mergeCell ref="H113:I113"/>
    <mergeCell ref="L113:N113"/>
    <mergeCell ref="D118:F118"/>
    <mergeCell ref="H118:I118"/>
    <mergeCell ref="L118:N118"/>
    <mergeCell ref="D119:F119"/>
    <mergeCell ref="H119:I119"/>
    <mergeCell ref="L119:N119"/>
    <mergeCell ref="D116:F116"/>
    <mergeCell ref="H116:I116"/>
    <mergeCell ref="L116:N116"/>
    <mergeCell ref="D117:F117"/>
    <mergeCell ref="H117:I117"/>
    <mergeCell ref="L117:N117"/>
    <mergeCell ref="D122:F122"/>
    <mergeCell ref="H122:I122"/>
    <mergeCell ref="L122:N122"/>
    <mergeCell ref="D123:F123"/>
    <mergeCell ref="H123:I123"/>
    <mergeCell ref="L123:N123"/>
    <mergeCell ref="D120:F120"/>
    <mergeCell ref="H120:I120"/>
    <mergeCell ref="L120:N120"/>
    <mergeCell ref="D121:F121"/>
    <mergeCell ref="H121:I121"/>
    <mergeCell ref="L121:N121"/>
    <mergeCell ref="D126:F126"/>
    <mergeCell ref="H126:I126"/>
    <mergeCell ref="L126:N126"/>
    <mergeCell ref="D127:F127"/>
    <mergeCell ref="H127:I127"/>
    <mergeCell ref="L127:N127"/>
    <mergeCell ref="D124:F124"/>
    <mergeCell ref="H124:I124"/>
    <mergeCell ref="L124:N124"/>
    <mergeCell ref="D125:F125"/>
    <mergeCell ref="H125:I125"/>
    <mergeCell ref="L125:N125"/>
    <mergeCell ref="D130:F130"/>
    <mergeCell ref="H130:I130"/>
    <mergeCell ref="L130:N130"/>
    <mergeCell ref="D131:F131"/>
    <mergeCell ref="H131:I131"/>
    <mergeCell ref="L131:N131"/>
    <mergeCell ref="D128:F128"/>
    <mergeCell ref="H128:I128"/>
    <mergeCell ref="L128:N128"/>
    <mergeCell ref="D129:F129"/>
    <mergeCell ref="H129:I129"/>
    <mergeCell ref="L129:N129"/>
    <mergeCell ref="D134:F134"/>
    <mergeCell ref="H134:I134"/>
    <mergeCell ref="L134:N134"/>
    <mergeCell ref="D135:F135"/>
    <mergeCell ref="H135:I135"/>
    <mergeCell ref="L135:N135"/>
    <mergeCell ref="D132:F132"/>
    <mergeCell ref="H132:I132"/>
    <mergeCell ref="L132:N132"/>
    <mergeCell ref="D133:F133"/>
    <mergeCell ref="H133:I133"/>
    <mergeCell ref="L133:N133"/>
    <mergeCell ref="D138:F138"/>
    <mergeCell ref="H138:I138"/>
    <mergeCell ref="L138:N138"/>
    <mergeCell ref="D139:F139"/>
    <mergeCell ref="H139:I139"/>
    <mergeCell ref="L139:N139"/>
    <mergeCell ref="D136:F136"/>
    <mergeCell ref="H136:I136"/>
    <mergeCell ref="L136:N136"/>
    <mergeCell ref="D137:F137"/>
    <mergeCell ref="H137:I137"/>
    <mergeCell ref="L137:N137"/>
    <mergeCell ref="D142:F142"/>
    <mergeCell ref="H142:I142"/>
    <mergeCell ref="L142:N142"/>
    <mergeCell ref="D143:F143"/>
    <mergeCell ref="H143:I143"/>
    <mergeCell ref="L143:N143"/>
    <mergeCell ref="D140:F140"/>
    <mergeCell ref="H140:I140"/>
    <mergeCell ref="L140:N140"/>
    <mergeCell ref="D141:F141"/>
    <mergeCell ref="H141:I141"/>
    <mergeCell ref="L141:N141"/>
    <mergeCell ref="D146:F146"/>
    <mergeCell ref="H146:I146"/>
    <mergeCell ref="L146:N146"/>
    <mergeCell ref="D147:F147"/>
    <mergeCell ref="H147:I147"/>
    <mergeCell ref="L147:N147"/>
    <mergeCell ref="D144:F144"/>
    <mergeCell ref="H144:I144"/>
    <mergeCell ref="L144:N144"/>
    <mergeCell ref="D145:F145"/>
    <mergeCell ref="H145:I145"/>
    <mergeCell ref="L145:N145"/>
    <mergeCell ref="D150:F150"/>
    <mergeCell ref="H150:I150"/>
    <mergeCell ref="L150:N150"/>
    <mergeCell ref="D151:F151"/>
    <mergeCell ref="H151:I151"/>
    <mergeCell ref="L151:N151"/>
    <mergeCell ref="D148:F148"/>
    <mergeCell ref="H148:I148"/>
    <mergeCell ref="L148:N148"/>
    <mergeCell ref="D149:F149"/>
    <mergeCell ref="H149:I149"/>
    <mergeCell ref="L149:N149"/>
    <mergeCell ref="D154:F154"/>
    <mergeCell ref="H154:I154"/>
    <mergeCell ref="L154:N154"/>
    <mergeCell ref="D155:F155"/>
    <mergeCell ref="H155:I155"/>
    <mergeCell ref="L155:N155"/>
    <mergeCell ref="D152:F152"/>
    <mergeCell ref="H152:I152"/>
    <mergeCell ref="L152:N152"/>
    <mergeCell ref="D153:F153"/>
    <mergeCell ref="H153:I153"/>
    <mergeCell ref="L153:N153"/>
    <mergeCell ref="D158:F158"/>
    <mergeCell ref="H158:I158"/>
    <mergeCell ref="L158:N158"/>
    <mergeCell ref="D159:F159"/>
    <mergeCell ref="H159:I159"/>
    <mergeCell ref="L159:N159"/>
    <mergeCell ref="D156:F156"/>
    <mergeCell ref="H156:I156"/>
    <mergeCell ref="L156:N156"/>
    <mergeCell ref="D157:F157"/>
    <mergeCell ref="H157:I157"/>
    <mergeCell ref="L157:N157"/>
    <mergeCell ref="D162:F162"/>
    <mergeCell ref="H162:I162"/>
    <mergeCell ref="L162:N162"/>
    <mergeCell ref="D163:F163"/>
    <mergeCell ref="H163:I163"/>
    <mergeCell ref="L163:N163"/>
    <mergeCell ref="D160:F160"/>
    <mergeCell ref="H160:I160"/>
    <mergeCell ref="L160:N160"/>
    <mergeCell ref="D161:F161"/>
    <mergeCell ref="H161:I161"/>
    <mergeCell ref="L161:N161"/>
    <mergeCell ref="D166:F166"/>
    <mergeCell ref="H166:I166"/>
    <mergeCell ref="L166:N166"/>
    <mergeCell ref="D167:F167"/>
    <mergeCell ref="H167:I167"/>
    <mergeCell ref="L167:N167"/>
    <mergeCell ref="D164:F164"/>
    <mergeCell ref="H164:I164"/>
    <mergeCell ref="L164:N164"/>
    <mergeCell ref="D165:F165"/>
    <mergeCell ref="H165:I165"/>
    <mergeCell ref="L165:N165"/>
    <mergeCell ref="D170:F170"/>
    <mergeCell ref="H170:I170"/>
    <mergeCell ref="L170:N170"/>
    <mergeCell ref="D171:F171"/>
    <mergeCell ref="H171:I171"/>
    <mergeCell ref="L171:N171"/>
    <mergeCell ref="D168:F168"/>
    <mergeCell ref="H168:I168"/>
    <mergeCell ref="L168:N168"/>
    <mergeCell ref="D169:F169"/>
    <mergeCell ref="H169:I169"/>
    <mergeCell ref="L169:N169"/>
    <mergeCell ref="D174:F174"/>
    <mergeCell ref="H174:I174"/>
    <mergeCell ref="L174:N174"/>
    <mergeCell ref="D175:F175"/>
    <mergeCell ref="H175:I175"/>
    <mergeCell ref="L175:N175"/>
    <mergeCell ref="D172:F172"/>
    <mergeCell ref="H172:I172"/>
    <mergeCell ref="L172:N172"/>
    <mergeCell ref="D173:F173"/>
    <mergeCell ref="H173:I173"/>
    <mergeCell ref="L173:N173"/>
    <mergeCell ref="D178:F178"/>
    <mergeCell ref="H178:I178"/>
    <mergeCell ref="L178:N178"/>
    <mergeCell ref="D179:F179"/>
    <mergeCell ref="H179:I179"/>
    <mergeCell ref="L179:N179"/>
    <mergeCell ref="D176:F176"/>
    <mergeCell ref="H176:I176"/>
    <mergeCell ref="L176:N176"/>
    <mergeCell ref="D177:F177"/>
    <mergeCell ref="H177:I177"/>
    <mergeCell ref="L177:N177"/>
    <mergeCell ref="D182:F182"/>
    <mergeCell ref="H182:I182"/>
    <mergeCell ref="L182:N182"/>
    <mergeCell ref="D183:F183"/>
    <mergeCell ref="H183:I183"/>
    <mergeCell ref="L183:N183"/>
    <mergeCell ref="D180:F180"/>
    <mergeCell ref="H180:I180"/>
    <mergeCell ref="L180:N180"/>
    <mergeCell ref="D181:F181"/>
    <mergeCell ref="H181:I181"/>
    <mergeCell ref="L181:N181"/>
    <mergeCell ref="D186:F186"/>
    <mergeCell ref="H186:I186"/>
    <mergeCell ref="L186:N186"/>
    <mergeCell ref="D187:F187"/>
    <mergeCell ref="H187:I187"/>
    <mergeCell ref="L187:N187"/>
    <mergeCell ref="D184:F184"/>
    <mergeCell ref="H184:I184"/>
    <mergeCell ref="L184:N184"/>
    <mergeCell ref="D185:F185"/>
    <mergeCell ref="H185:I185"/>
    <mergeCell ref="L185:N185"/>
    <mergeCell ref="D190:F190"/>
    <mergeCell ref="H190:I190"/>
    <mergeCell ref="L190:N190"/>
    <mergeCell ref="D191:F191"/>
    <mergeCell ref="H191:I191"/>
    <mergeCell ref="L191:N191"/>
    <mergeCell ref="D188:F188"/>
    <mergeCell ref="H188:I188"/>
    <mergeCell ref="L188:N188"/>
    <mergeCell ref="D189:F189"/>
    <mergeCell ref="H189:I189"/>
    <mergeCell ref="L189:N189"/>
    <mergeCell ref="D194:F194"/>
    <mergeCell ref="H194:I194"/>
    <mergeCell ref="L194:N194"/>
    <mergeCell ref="D195:F195"/>
    <mergeCell ref="H195:I195"/>
    <mergeCell ref="L195:N195"/>
    <mergeCell ref="D192:F192"/>
    <mergeCell ref="H192:I192"/>
    <mergeCell ref="L192:N192"/>
    <mergeCell ref="D193:F193"/>
    <mergeCell ref="H193:I193"/>
    <mergeCell ref="L193:N193"/>
    <mergeCell ref="D198:F198"/>
    <mergeCell ref="H198:I198"/>
    <mergeCell ref="L198:N198"/>
    <mergeCell ref="D199:F199"/>
    <mergeCell ref="H199:I199"/>
    <mergeCell ref="L199:N199"/>
    <mergeCell ref="D196:F196"/>
    <mergeCell ref="H196:I196"/>
    <mergeCell ref="L196:N196"/>
    <mergeCell ref="D197:F197"/>
    <mergeCell ref="H197:I197"/>
    <mergeCell ref="L197:N197"/>
    <mergeCell ref="D202:F202"/>
    <mergeCell ref="H202:I202"/>
    <mergeCell ref="L202:N202"/>
    <mergeCell ref="D203:F203"/>
    <mergeCell ref="H203:I203"/>
    <mergeCell ref="L203:N203"/>
    <mergeCell ref="D200:F200"/>
    <mergeCell ref="H200:I200"/>
    <mergeCell ref="L200:N200"/>
    <mergeCell ref="D201:F201"/>
    <mergeCell ref="H201:I201"/>
    <mergeCell ref="L201:N201"/>
    <mergeCell ref="D206:F206"/>
    <mergeCell ref="H206:I206"/>
    <mergeCell ref="L206:N206"/>
    <mergeCell ref="D207:F207"/>
    <mergeCell ref="H207:I207"/>
    <mergeCell ref="L207:N207"/>
    <mergeCell ref="D204:F204"/>
    <mergeCell ref="H204:I204"/>
    <mergeCell ref="L204:N204"/>
    <mergeCell ref="D205:F205"/>
    <mergeCell ref="H205:I205"/>
    <mergeCell ref="L205:N205"/>
    <mergeCell ref="D210:F210"/>
    <mergeCell ref="H210:I210"/>
    <mergeCell ref="L210:N210"/>
    <mergeCell ref="D211:F211"/>
    <mergeCell ref="H211:I211"/>
    <mergeCell ref="L211:N211"/>
    <mergeCell ref="D208:F208"/>
    <mergeCell ref="H208:I208"/>
    <mergeCell ref="L208:N208"/>
    <mergeCell ref="D209:F209"/>
    <mergeCell ref="H209:I209"/>
    <mergeCell ref="L209:N209"/>
    <mergeCell ref="D214:F214"/>
    <mergeCell ref="H214:I214"/>
    <mergeCell ref="D215:F215"/>
    <mergeCell ref="H215:I215"/>
    <mergeCell ref="D216:F216"/>
    <mergeCell ref="H216:I216"/>
    <mergeCell ref="D212:F212"/>
    <mergeCell ref="H212:I212"/>
    <mergeCell ref="L212:N212"/>
    <mergeCell ref="D213:F213"/>
    <mergeCell ref="H213:I213"/>
    <mergeCell ref="L213:N213"/>
    <mergeCell ref="D219:F219"/>
    <mergeCell ref="H219:I219"/>
    <mergeCell ref="L219:N219"/>
    <mergeCell ref="D220:F220"/>
    <mergeCell ref="H220:I220"/>
    <mergeCell ref="L220:N220"/>
    <mergeCell ref="L216:N216"/>
    <mergeCell ref="D217:F217"/>
    <mergeCell ref="H217:I217"/>
    <mergeCell ref="L217:N217"/>
    <mergeCell ref="D218:F218"/>
    <mergeCell ref="H218:I218"/>
    <mergeCell ref="L218:N218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RICAVI 2020 POLO DI ODONTOIATRIA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99"/>
  </sheetPr>
  <dimension ref="A1:W593"/>
  <sheetViews>
    <sheetView topLeftCell="C315" zoomScaleNormal="100" workbookViewId="0">
      <selection activeCell="C579" sqref="A579:XFD579"/>
    </sheetView>
  </sheetViews>
  <sheetFormatPr defaultColWidth="9.140625" defaultRowHeight="30" customHeight="1"/>
  <cols>
    <col min="1" max="1" width="0" style="102" hidden="1" customWidth="1"/>
    <col min="2" max="2" width="16.5703125" style="112" hidden="1" customWidth="1"/>
    <col min="3" max="3" width="9.140625" style="102"/>
    <col min="4" max="4" width="3.7109375" style="102" hidden="1" customWidth="1"/>
    <col min="5" max="5" width="15.5703125" style="102" customWidth="1"/>
    <col min="6" max="7" width="9.140625" style="119"/>
    <col min="8" max="8" width="12.140625" style="119" customWidth="1"/>
    <col min="9" max="9" width="9.140625" style="102"/>
    <col min="10" max="12" width="0" style="102" hidden="1" customWidth="1"/>
    <col min="13" max="13" width="9.140625" style="102"/>
    <col min="14" max="17" width="0" style="102" hidden="1" customWidth="1"/>
    <col min="18" max="19" width="16.85546875" style="82" bestFit="1" customWidth="1"/>
    <col min="20" max="21" width="16.85546875" style="82" customWidth="1"/>
    <col min="22" max="23" width="16.85546875" style="82" bestFit="1" customWidth="1"/>
    <col min="24" max="256" width="9.140625" style="102"/>
    <col min="257" max="258" width="0" style="102" hidden="1" customWidth="1"/>
    <col min="259" max="259" width="9.140625" style="102"/>
    <col min="260" max="260" width="3.7109375" style="102" customWidth="1"/>
    <col min="261" max="261" width="15.5703125" style="102" customWidth="1"/>
    <col min="262" max="263" width="9.140625" style="102"/>
    <col min="264" max="264" width="23.5703125" style="102" customWidth="1"/>
    <col min="265" max="269" width="9.140625" style="102"/>
    <col min="270" max="273" width="0" style="102" hidden="1" customWidth="1"/>
    <col min="274" max="275" width="16.85546875" style="102" bestFit="1" customWidth="1"/>
    <col min="276" max="277" width="16.85546875" style="102" customWidth="1"/>
    <col min="278" max="279" width="16.85546875" style="102" bestFit="1" customWidth="1"/>
    <col min="280" max="512" width="9.140625" style="102"/>
    <col min="513" max="514" width="0" style="102" hidden="1" customWidth="1"/>
    <col min="515" max="515" width="9.140625" style="102"/>
    <col min="516" max="516" width="3.7109375" style="102" customWidth="1"/>
    <col min="517" max="517" width="15.5703125" style="102" customWidth="1"/>
    <col min="518" max="519" width="9.140625" style="102"/>
    <col min="520" max="520" width="23.5703125" style="102" customWidth="1"/>
    <col min="521" max="525" width="9.140625" style="102"/>
    <col min="526" max="529" width="0" style="102" hidden="1" customWidth="1"/>
    <col min="530" max="531" width="16.85546875" style="102" bestFit="1" customWidth="1"/>
    <col min="532" max="533" width="16.85546875" style="102" customWidth="1"/>
    <col min="534" max="535" width="16.85546875" style="102" bestFit="1" customWidth="1"/>
    <col min="536" max="768" width="9.140625" style="102"/>
    <col min="769" max="770" width="0" style="102" hidden="1" customWidth="1"/>
    <col min="771" max="771" width="9.140625" style="102"/>
    <col min="772" max="772" width="3.7109375" style="102" customWidth="1"/>
    <col min="773" max="773" width="15.5703125" style="102" customWidth="1"/>
    <col min="774" max="775" width="9.140625" style="102"/>
    <col min="776" max="776" width="23.5703125" style="102" customWidth="1"/>
    <col min="777" max="781" width="9.140625" style="102"/>
    <col min="782" max="785" width="0" style="102" hidden="1" customWidth="1"/>
    <col min="786" max="787" width="16.85546875" style="102" bestFit="1" customWidth="1"/>
    <col min="788" max="789" width="16.85546875" style="102" customWidth="1"/>
    <col min="790" max="791" width="16.85546875" style="102" bestFit="1" customWidth="1"/>
    <col min="792" max="1024" width="9.140625" style="102"/>
    <col min="1025" max="1026" width="0" style="102" hidden="1" customWidth="1"/>
    <col min="1027" max="1027" width="9.140625" style="102"/>
    <col min="1028" max="1028" width="3.7109375" style="102" customWidth="1"/>
    <col min="1029" max="1029" width="15.5703125" style="102" customWidth="1"/>
    <col min="1030" max="1031" width="9.140625" style="102"/>
    <col min="1032" max="1032" width="23.5703125" style="102" customWidth="1"/>
    <col min="1033" max="1037" width="9.140625" style="102"/>
    <col min="1038" max="1041" width="0" style="102" hidden="1" customWidth="1"/>
    <col min="1042" max="1043" width="16.85546875" style="102" bestFit="1" customWidth="1"/>
    <col min="1044" max="1045" width="16.85546875" style="102" customWidth="1"/>
    <col min="1046" max="1047" width="16.85546875" style="102" bestFit="1" customWidth="1"/>
    <col min="1048" max="1280" width="9.140625" style="102"/>
    <col min="1281" max="1282" width="0" style="102" hidden="1" customWidth="1"/>
    <col min="1283" max="1283" width="9.140625" style="102"/>
    <col min="1284" max="1284" width="3.7109375" style="102" customWidth="1"/>
    <col min="1285" max="1285" width="15.5703125" style="102" customWidth="1"/>
    <col min="1286" max="1287" width="9.140625" style="102"/>
    <col min="1288" max="1288" width="23.5703125" style="102" customWidth="1"/>
    <col min="1289" max="1293" width="9.140625" style="102"/>
    <col min="1294" max="1297" width="0" style="102" hidden="1" customWidth="1"/>
    <col min="1298" max="1299" width="16.85546875" style="102" bestFit="1" customWidth="1"/>
    <col min="1300" max="1301" width="16.85546875" style="102" customWidth="1"/>
    <col min="1302" max="1303" width="16.85546875" style="102" bestFit="1" customWidth="1"/>
    <col min="1304" max="1536" width="9.140625" style="102"/>
    <col min="1537" max="1538" width="0" style="102" hidden="1" customWidth="1"/>
    <col min="1539" max="1539" width="9.140625" style="102"/>
    <col min="1540" max="1540" width="3.7109375" style="102" customWidth="1"/>
    <col min="1541" max="1541" width="15.5703125" style="102" customWidth="1"/>
    <col min="1542" max="1543" width="9.140625" style="102"/>
    <col min="1544" max="1544" width="23.5703125" style="102" customWidth="1"/>
    <col min="1545" max="1549" width="9.140625" style="102"/>
    <col min="1550" max="1553" width="0" style="102" hidden="1" customWidth="1"/>
    <col min="1554" max="1555" width="16.85546875" style="102" bestFit="1" customWidth="1"/>
    <col min="1556" max="1557" width="16.85546875" style="102" customWidth="1"/>
    <col min="1558" max="1559" width="16.85546875" style="102" bestFit="1" customWidth="1"/>
    <col min="1560" max="1792" width="9.140625" style="102"/>
    <col min="1793" max="1794" width="0" style="102" hidden="1" customWidth="1"/>
    <col min="1795" max="1795" width="9.140625" style="102"/>
    <col min="1796" max="1796" width="3.7109375" style="102" customWidth="1"/>
    <col min="1797" max="1797" width="15.5703125" style="102" customWidth="1"/>
    <col min="1798" max="1799" width="9.140625" style="102"/>
    <col min="1800" max="1800" width="23.5703125" style="102" customWidth="1"/>
    <col min="1801" max="1805" width="9.140625" style="102"/>
    <col min="1806" max="1809" width="0" style="102" hidden="1" customWidth="1"/>
    <col min="1810" max="1811" width="16.85546875" style="102" bestFit="1" customWidth="1"/>
    <col min="1812" max="1813" width="16.85546875" style="102" customWidth="1"/>
    <col min="1814" max="1815" width="16.85546875" style="102" bestFit="1" customWidth="1"/>
    <col min="1816" max="2048" width="9.140625" style="102"/>
    <col min="2049" max="2050" width="0" style="102" hidden="1" customWidth="1"/>
    <col min="2051" max="2051" width="9.140625" style="102"/>
    <col min="2052" max="2052" width="3.7109375" style="102" customWidth="1"/>
    <col min="2053" max="2053" width="15.5703125" style="102" customWidth="1"/>
    <col min="2054" max="2055" width="9.140625" style="102"/>
    <col min="2056" max="2056" width="23.5703125" style="102" customWidth="1"/>
    <col min="2057" max="2061" width="9.140625" style="102"/>
    <col min="2062" max="2065" width="0" style="102" hidden="1" customWidth="1"/>
    <col min="2066" max="2067" width="16.85546875" style="102" bestFit="1" customWidth="1"/>
    <col min="2068" max="2069" width="16.85546875" style="102" customWidth="1"/>
    <col min="2070" max="2071" width="16.85546875" style="102" bestFit="1" customWidth="1"/>
    <col min="2072" max="2304" width="9.140625" style="102"/>
    <col min="2305" max="2306" width="0" style="102" hidden="1" customWidth="1"/>
    <col min="2307" max="2307" width="9.140625" style="102"/>
    <col min="2308" max="2308" width="3.7109375" style="102" customWidth="1"/>
    <col min="2309" max="2309" width="15.5703125" style="102" customWidth="1"/>
    <col min="2310" max="2311" width="9.140625" style="102"/>
    <col min="2312" max="2312" width="23.5703125" style="102" customWidth="1"/>
    <col min="2313" max="2317" width="9.140625" style="102"/>
    <col min="2318" max="2321" width="0" style="102" hidden="1" customWidth="1"/>
    <col min="2322" max="2323" width="16.85546875" style="102" bestFit="1" customWidth="1"/>
    <col min="2324" max="2325" width="16.85546875" style="102" customWidth="1"/>
    <col min="2326" max="2327" width="16.85546875" style="102" bestFit="1" customWidth="1"/>
    <col min="2328" max="2560" width="9.140625" style="102"/>
    <col min="2561" max="2562" width="0" style="102" hidden="1" customWidth="1"/>
    <col min="2563" max="2563" width="9.140625" style="102"/>
    <col min="2564" max="2564" width="3.7109375" style="102" customWidth="1"/>
    <col min="2565" max="2565" width="15.5703125" style="102" customWidth="1"/>
    <col min="2566" max="2567" width="9.140625" style="102"/>
    <col min="2568" max="2568" width="23.5703125" style="102" customWidth="1"/>
    <col min="2569" max="2573" width="9.140625" style="102"/>
    <col min="2574" max="2577" width="0" style="102" hidden="1" customWidth="1"/>
    <col min="2578" max="2579" width="16.85546875" style="102" bestFit="1" customWidth="1"/>
    <col min="2580" max="2581" width="16.85546875" style="102" customWidth="1"/>
    <col min="2582" max="2583" width="16.85546875" style="102" bestFit="1" customWidth="1"/>
    <col min="2584" max="2816" width="9.140625" style="102"/>
    <col min="2817" max="2818" width="0" style="102" hidden="1" customWidth="1"/>
    <col min="2819" max="2819" width="9.140625" style="102"/>
    <col min="2820" max="2820" width="3.7109375" style="102" customWidth="1"/>
    <col min="2821" max="2821" width="15.5703125" style="102" customWidth="1"/>
    <col min="2822" max="2823" width="9.140625" style="102"/>
    <col min="2824" max="2824" width="23.5703125" style="102" customWidth="1"/>
    <col min="2825" max="2829" width="9.140625" style="102"/>
    <col min="2830" max="2833" width="0" style="102" hidden="1" customWidth="1"/>
    <col min="2834" max="2835" width="16.85546875" style="102" bestFit="1" customWidth="1"/>
    <col min="2836" max="2837" width="16.85546875" style="102" customWidth="1"/>
    <col min="2838" max="2839" width="16.85546875" style="102" bestFit="1" customWidth="1"/>
    <col min="2840" max="3072" width="9.140625" style="102"/>
    <col min="3073" max="3074" width="0" style="102" hidden="1" customWidth="1"/>
    <col min="3075" max="3075" width="9.140625" style="102"/>
    <col min="3076" max="3076" width="3.7109375" style="102" customWidth="1"/>
    <col min="3077" max="3077" width="15.5703125" style="102" customWidth="1"/>
    <col min="3078" max="3079" width="9.140625" style="102"/>
    <col min="3080" max="3080" width="23.5703125" style="102" customWidth="1"/>
    <col min="3081" max="3085" width="9.140625" style="102"/>
    <col min="3086" max="3089" width="0" style="102" hidden="1" customWidth="1"/>
    <col min="3090" max="3091" width="16.85546875" style="102" bestFit="1" customWidth="1"/>
    <col min="3092" max="3093" width="16.85546875" style="102" customWidth="1"/>
    <col min="3094" max="3095" width="16.85546875" style="102" bestFit="1" customWidth="1"/>
    <col min="3096" max="3328" width="9.140625" style="102"/>
    <col min="3329" max="3330" width="0" style="102" hidden="1" customWidth="1"/>
    <col min="3331" max="3331" width="9.140625" style="102"/>
    <col min="3332" max="3332" width="3.7109375" style="102" customWidth="1"/>
    <col min="3333" max="3333" width="15.5703125" style="102" customWidth="1"/>
    <col min="3334" max="3335" width="9.140625" style="102"/>
    <col min="3336" max="3336" width="23.5703125" style="102" customWidth="1"/>
    <col min="3337" max="3341" width="9.140625" style="102"/>
    <col min="3342" max="3345" width="0" style="102" hidden="1" customWidth="1"/>
    <col min="3346" max="3347" width="16.85546875" style="102" bestFit="1" customWidth="1"/>
    <col min="3348" max="3349" width="16.85546875" style="102" customWidth="1"/>
    <col min="3350" max="3351" width="16.85546875" style="102" bestFit="1" customWidth="1"/>
    <col min="3352" max="3584" width="9.140625" style="102"/>
    <col min="3585" max="3586" width="0" style="102" hidden="1" customWidth="1"/>
    <col min="3587" max="3587" width="9.140625" style="102"/>
    <col min="3588" max="3588" width="3.7109375" style="102" customWidth="1"/>
    <col min="3589" max="3589" width="15.5703125" style="102" customWidth="1"/>
    <col min="3590" max="3591" width="9.140625" style="102"/>
    <col min="3592" max="3592" width="23.5703125" style="102" customWidth="1"/>
    <col min="3593" max="3597" width="9.140625" style="102"/>
    <col min="3598" max="3601" width="0" style="102" hidden="1" customWidth="1"/>
    <col min="3602" max="3603" width="16.85546875" style="102" bestFit="1" customWidth="1"/>
    <col min="3604" max="3605" width="16.85546875" style="102" customWidth="1"/>
    <col min="3606" max="3607" width="16.85546875" style="102" bestFit="1" customWidth="1"/>
    <col min="3608" max="3840" width="9.140625" style="102"/>
    <col min="3841" max="3842" width="0" style="102" hidden="1" customWidth="1"/>
    <col min="3843" max="3843" width="9.140625" style="102"/>
    <col min="3844" max="3844" width="3.7109375" style="102" customWidth="1"/>
    <col min="3845" max="3845" width="15.5703125" style="102" customWidth="1"/>
    <col min="3846" max="3847" width="9.140625" style="102"/>
    <col min="3848" max="3848" width="23.5703125" style="102" customWidth="1"/>
    <col min="3849" max="3853" width="9.140625" style="102"/>
    <col min="3854" max="3857" width="0" style="102" hidden="1" customWidth="1"/>
    <col min="3858" max="3859" width="16.85546875" style="102" bestFit="1" customWidth="1"/>
    <col min="3860" max="3861" width="16.85546875" style="102" customWidth="1"/>
    <col min="3862" max="3863" width="16.85546875" style="102" bestFit="1" customWidth="1"/>
    <col min="3864" max="4096" width="9.140625" style="102"/>
    <col min="4097" max="4098" width="0" style="102" hidden="1" customWidth="1"/>
    <col min="4099" max="4099" width="9.140625" style="102"/>
    <col min="4100" max="4100" width="3.7109375" style="102" customWidth="1"/>
    <col min="4101" max="4101" width="15.5703125" style="102" customWidth="1"/>
    <col min="4102" max="4103" width="9.140625" style="102"/>
    <col min="4104" max="4104" width="23.5703125" style="102" customWidth="1"/>
    <col min="4105" max="4109" width="9.140625" style="102"/>
    <col min="4110" max="4113" width="0" style="102" hidden="1" customWidth="1"/>
    <col min="4114" max="4115" width="16.85546875" style="102" bestFit="1" customWidth="1"/>
    <col min="4116" max="4117" width="16.85546875" style="102" customWidth="1"/>
    <col min="4118" max="4119" width="16.85546875" style="102" bestFit="1" customWidth="1"/>
    <col min="4120" max="4352" width="9.140625" style="102"/>
    <col min="4353" max="4354" width="0" style="102" hidden="1" customWidth="1"/>
    <col min="4355" max="4355" width="9.140625" style="102"/>
    <col min="4356" max="4356" width="3.7109375" style="102" customWidth="1"/>
    <col min="4357" max="4357" width="15.5703125" style="102" customWidth="1"/>
    <col min="4358" max="4359" width="9.140625" style="102"/>
    <col min="4360" max="4360" width="23.5703125" style="102" customWidth="1"/>
    <col min="4361" max="4365" width="9.140625" style="102"/>
    <col min="4366" max="4369" width="0" style="102" hidden="1" customWidth="1"/>
    <col min="4370" max="4371" width="16.85546875" style="102" bestFit="1" customWidth="1"/>
    <col min="4372" max="4373" width="16.85546875" style="102" customWidth="1"/>
    <col min="4374" max="4375" width="16.85546875" style="102" bestFit="1" customWidth="1"/>
    <col min="4376" max="4608" width="9.140625" style="102"/>
    <col min="4609" max="4610" width="0" style="102" hidden="1" customWidth="1"/>
    <col min="4611" max="4611" width="9.140625" style="102"/>
    <col min="4612" max="4612" width="3.7109375" style="102" customWidth="1"/>
    <col min="4613" max="4613" width="15.5703125" style="102" customWidth="1"/>
    <col min="4614" max="4615" width="9.140625" style="102"/>
    <col min="4616" max="4616" width="23.5703125" style="102" customWidth="1"/>
    <col min="4617" max="4621" width="9.140625" style="102"/>
    <col min="4622" max="4625" width="0" style="102" hidden="1" customWidth="1"/>
    <col min="4626" max="4627" width="16.85546875" style="102" bestFit="1" customWidth="1"/>
    <col min="4628" max="4629" width="16.85546875" style="102" customWidth="1"/>
    <col min="4630" max="4631" width="16.85546875" style="102" bestFit="1" customWidth="1"/>
    <col min="4632" max="4864" width="9.140625" style="102"/>
    <col min="4865" max="4866" width="0" style="102" hidden="1" customWidth="1"/>
    <col min="4867" max="4867" width="9.140625" style="102"/>
    <col min="4868" max="4868" width="3.7109375" style="102" customWidth="1"/>
    <col min="4869" max="4869" width="15.5703125" style="102" customWidth="1"/>
    <col min="4870" max="4871" width="9.140625" style="102"/>
    <col min="4872" max="4872" width="23.5703125" style="102" customWidth="1"/>
    <col min="4873" max="4877" width="9.140625" style="102"/>
    <col min="4878" max="4881" width="0" style="102" hidden="1" customWidth="1"/>
    <col min="4882" max="4883" width="16.85546875" style="102" bestFit="1" customWidth="1"/>
    <col min="4884" max="4885" width="16.85546875" style="102" customWidth="1"/>
    <col min="4886" max="4887" width="16.85546875" style="102" bestFit="1" customWidth="1"/>
    <col min="4888" max="5120" width="9.140625" style="102"/>
    <col min="5121" max="5122" width="0" style="102" hidden="1" customWidth="1"/>
    <col min="5123" max="5123" width="9.140625" style="102"/>
    <col min="5124" max="5124" width="3.7109375" style="102" customWidth="1"/>
    <col min="5125" max="5125" width="15.5703125" style="102" customWidth="1"/>
    <col min="5126" max="5127" width="9.140625" style="102"/>
    <col min="5128" max="5128" width="23.5703125" style="102" customWidth="1"/>
    <col min="5129" max="5133" width="9.140625" style="102"/>
    <col min="5134" max="5137" width="0" style="102" hidden="1" customWidth="1"/>
    <col min="5138" max="5139" width="16.85546875" style="102" bestFit="1" customWidth="1"/>
    <col min="5140" max="5141" width="16.85546875" style="102" customWidth="1"/>
    <col min="5142" max="5143" width="16.85546875" style="102" bestFit="1" customWidth="1"/>
    <col min="5144" max="5376" width="9.140625" style="102"/>
    <col min="5377" max="5378" width="0" style="102" hidden="1" customWidth="1"/>
    <col min="5379" max="5379" width="9.140625" style="102"/>
    <col min="5380" max="5380" width="3.7109375" style="102" customWidth="1"/>
    <col min="5381" max="5381" width="15.5703125" style="102" customWidth="1"/>
    <col min="5382" max="5383" width="9.140625" style="102"/>
    <col min="5384" max="5384" width="23.5703125" style="102" customWidth="1"/>
    <col min="5385" max="5389" width="9.140625" style="102"/>
    <col min="5390" max="5393" width="0" style="102" hidden="1" customWidth="1"/>
    <col min="5394" max="5395" width="16.85546875" style="102" bestFit="1" customWidth="1"/>
    <col min="5396" max="5397" width="16.85546875" style="102" customWidth="1"/>
    <col min="5398" max="5399" width="16.85546875" style="102" bestFit="1" customWidth="1"/>
    <col min="5400" max="5632" width="9.140625" style="102"/>
    <col min="5633" max="5634" width="0" style="102" hidden="1" customWidth="1"/>
    <col min="5635" max="5635" width="9.140625" style="102"/>
    <col min="5636" max="5636" width="3.7109375" style="102" customWidth="1"/>
    <col min="5637" max="5637" width="15.5703125" style="102" customWidth="1"/>
    <col min="5638" max="5639" width="9.140625" style="102"/>
    <col min="5640" max="5640" width="23.5703125" style="102" customWidth="1"/>
    <col min="5641" max="5645" width="9.140625" style="102"/>
    <col min="5646" max="5649" width="0" style="102" hidden="1" customWidth="1"/>
    <col min="5650" max="5651" width="16.85546875" style="102" bestFit="1" customWidth="1"/>
    <col min="5652" max="5653" width="16.85546875" style="102" customWidth="1"/>
    <col min="5654" max="5655" width="16.85546875" style="102" bestFit="1" customWidth="1"/>
    <col min="5656" max="5888" width="9.140625" style="102"/>
    <col min="5889" max="5890" width="0" style="102" hidden="1" customWidth="1"/>
    <col min="5891" max="5891" width="9.140625" style="102"/>
    <col min="5892" max="5892" width="3.7109375" style="102" customWidth="1"/>
    <col min="5893" max="5893" width="15.5703125" style="102" customWidth="1"/>
    <col min="5894" max="5895" width="9.140625" style="102"/>
    <col min="5896" max="5896" width="23.5703125" style="102" customWidth="1"/>
    <col min="5897" max="5901" width="9.140625" style="102"/>
    <col min="5902" max="5905" width="0" style="102" hidden="1" customWidth="1"/>
    <col min="5906" max="5907" width="16.85546875" style="102" bestFit="1" customWidth="1"/>
    <col min="5908" max="5909" width="16.85546875" style="102" customWidth="1"/>
    <col min="5910" max="5911" width="16.85546875" style="102" bestFit="1" customWidth="1"/>
    <col min="5912" max="6144" width="9.140625" style="102"/>
    <col min="6145" max="6146" width="0" style="102" hidden="1" customWidth="1"/>
    <col min="6147" max="6147" width="9.140625" style="102"/>
    <col min="6148" max="6148" width="3.7109375" style="102" customWidth="1"/>
    <col min="6149" max="6149" width="15.5703125" style="102" customWidth="1"/>
    <col min="6150" max="6151" width="9.140625" style="102"/>
    <col min="6152" max="6152" width="23.5703125" style="102" customWidth="1"/>
    <col min="6153" max="6157" width="9.140625" style="102"/>
    <col min="6158" max="6161" width="0" style="102" hidden="1" customWidth="1"/>
    <col min="6162" max="6163" width="16.85546875" style="102" bestFit="1" customWidth="1"/>
    <col min="6164" max="6165" width="16.85546875" style="102" customWidth="1"/>
    <col min="6166" max="6167" width="16.85546875" style="102" bestFit="1" customWidth="1"/>
    <col min="6168" max="6400" width="9.140625" style="102"/>
    <col min="6401" max="6402" width="0" style="102" hidden="1" customWidth="1"/>
    <col min="6403" max="6403" width="9.140625" style="102"/>
    <col min="6404" max="6404" width="3.7109375" style="102" customWidth="1"/>
    <col min="6405" max="6405" width="15.5703125" style="102" customWidth="1"/>
    <col min="6406" max="6407" width="9.140625" style="102"/>
    <col min="6408" max="6408" width="23.5703125" style="102" customWidth="1"/>
    <col min="6409" max="6413" width="9.140625" style="102"/>
    <col min="6414" max="6417" width="0" style="102" hidden="1" customWidth="1"/>
    <col min="6418" max="6419" width="16.85546875" style="102" bestFit="1" customWidth="1"/>
    <col min="6420" max="6421" width="16.85546875" style="102" customWidth="1"/>
    <col min="6422" max="6423" width="16.85546875" style="102" bestFit="1" customWidth="1"/>
    <col min="6424" max="6656" width="9.140625" style="102"/>
    <col min="6657" max="6658" width="0" style="102" hidden="1" customWidth="1"/>
    <col min="6659" max="6659" width="9.140625" style="102"/>
    <col min="6660" max="6660" width="3.7109375" style="102" customWidth="1"/>
    <col min="6661" max="6661" width="15.5703125" style="102" customWidth="1"/>
    <col min="6662" max="6663" width="9.140625" style="102"/>
    <col min="6664" max="6664" width="23.5703125" style="102" customWidth="1"/>
    <col min="6665" max="6669" width="9.140625" style="102"/>
    <col min="6670" max="6673" width="0" style="102" hidden="1" customWidth="1"/>
    <col min="6674" max="6675" width="16.85546875" style="102" bestFit="1" customWidth="1"/>
    <col min="6676" max="6677" width="16.85546875" style="102" customWidth="1"/>
    <col min="6678" max="6679" width="16.85546875" style="102" bestFit="1" customWidth="1"/>
    <col min="6680" max="6912" width="9.140625" style="102"/>
    <col min="6913" max="6914" width="0" style="102" hidden="1" customWidth="1"/>
    <col min="6915" max="6915" width="9.140625" style="102"/>
    <col min="6916" max="6916" width="3.7109375" style="102" customWidth="1"/>
    <col min="6917" max="6917" width="15.5703125" style="102" customWidth="1"/>
    <col min="6918" max="6919" width="9.140625" style="102"/>
    <col min="6920" max="6920" width="23.5703125" style="102" customWidth="1"/>
    <col min="6921" max="6925" width="9.140625" style="102"/>
    <col min="6926" max="6929" width="0" style="102" hidden="1" customWidth="1"/>
    <col min="6930" max="6931" width="16.85546875" style="102" bestFit="1" customWidth="1"/>
    <col min="6932" max="6933" width="16.85546875" style="102" customWidth="1"/>
    <col min="6934" max="6935" width="16.85546875" style="102" bestFit="1" customWidth="1"/>
    <col min="6936" max="7168" width="9.140625" style="102"/>
    <col min="7169" max="7170" width="0" style="102" hidden="1" customWidth="1"/>
    <col min="7171" max="7171" width="9.140625" style="102"/>
    <col min="7172" max="7172" width="3.7109375" style="102" customWidth="1"/>
    <col min="7173" max="7173" width="15.5703125" style="102" customWidth="1"/>
    <col min="7174" max="7175" width="9.140625" style="102"/>
    <col min="7176" max="7176" width="23.5703125" style="102" customWidth="1"/>
    <col min="7177" max="7181" width="9.140625" style="102"/>
    <col min="7182" max="7185" width="0" style="102" hidden="1" customWidth="1"/>
    <col min="7186" max="7187" width="16.85546875" style="102" bestFit="1" customWidth="1"/>
    <col min="7188" max="7189" width="16.85546875" style="102" customWidth="1"/>
    <col min="7190" max="7191" width="16.85546875" style="102" bestFit="1" customWidth="1"/>
    <col min="7192" max="7424" width="9.140625" style="102"/>
    <col min="7425" max="7426" width="0" style="102" hidden="1" customWidth="1"/>
    <col min="7427" max="7427" width="9.140625" style="102"/>
    <col min="7428" max="7428" width="3.7109375" style="102" customWidth="1"/>
    <col min="7429" max="7429" width="15.5703125" style="102" customWidth="1"/>
    <col min="7430" max="7431" width="9.140625" style="102"/>
    <col min="7432" max="7432" width="23.5703125" style="102" customWidth="1"/>
    <col min="7433" max="7437" width="9.140625" style="102"/>
    <col min="7438" max="7441" width="0" style="102" hidden="1" customWidth="1"/>
    <col min="7442" max="7443" width="16.85546875" style="102" bestFit="1" customWidth="1"/>
    <col min="7444" max="7445" width="16.85546875" style="102" customWidth="1"/>
    <col min="7446" max="7447" width="16.85546875" style="102" bestFit="1" customWidth="1"/>
    <col min="7448" max="7680" width="9.140625" style="102"/>
    <col min="7681" max="7682" width="0" style="102" hidden="1" customWidth="1"/>
    <col min="7683" max="7683" width="9.140625" style="102"/>
    <col min="7684" max="7684" width="3.7109375" style="102" customWidth="1"/>
    <col min="7685" max="7685" width="15.5703125" style="102" customWidth="1"/>
    <col min="7686" max="7687" width="9.140625" style="102"/>
    <col min="7688" max="7688" width="23.5703125" style="102" customWidth="1"/>
    <col min="7689" max="7693" width="9.140625" style="102"/>
    <col min="7694" max="7697" width="0" style="102" hidden="1" customWidth="1"/>
    <col min="7698" max="7699" width="16.85546875" style="102" bestFit="1" customWidth="1"/>
    <col min="7700" max="7701" width="16.85546875" style="102" customWidth="1"/>
    <col min="7702" max="7703" width="16.85546875" style="102" bestFit="1" customWidth="1"/>
    <col min="7704" max="7936" width="9.140625" style="102"/>
    <col min="7937" max="7938" width="0" style="102" hidden="1" customWidth="1"/>
    <col min="7939" max="7939" width="9.140625" style="102"/>
    <col min="7940" max="7940" width="3.7109375" style="102" customWidth="1"/>
    <col min="7941" max="7941" width="15.5703125" style="102" customWidth="1"/>
    <col min="7942" max="7943" width="9.140625" style="102"/>
    <col min="7944" max="7944" width="23.5703125" style="102" customWidth="1"/>
    <col min="7945" max="7949" width="9.140625" style="102"/>
    <col min="7950" max="7953" width="0" style="102" hidden="1" customWidth="1"/>
    <col min="7954" max="7955" width="16.85546875" style="102" bestFit="1" customWidth="1"/>
    <col min="7956" max="7957" width="16.85546875" style="102" customWidth="1"/>
    <col min="7958" max="7959" width="16.85546875" style="102" bestFit="1" customWidth="1"/>
    <col min="7960" max="8192" width="9.140625" style="102"/>
    <col min="8193" max="8194" width="0" style="102" hidden="1" customWidth="1"/>
    <col min="8195" max="8195" width="9.140625" style="102"/>
    <col min="8196" max="8196" width="3.7109375" style="102" customWidth="1"/>
    <col min="8197" max="8197" width="15.5703125" style="102" customWidth="1"/>
    <col min="8198" max="8199" width="9.140625" style="102"/>
    <col min="8200" max="8200" width="23.5703125" style="102" customWidth="1"/>
    <col min="8201" max="8205" width="9.140625" style="102"/>
    <col min="8206" max="8209" width="0" style="102" hidden="1" customWidth="1"/>
    <col min="8210" max="8211" width="16.85546875" style="102" bestFit="1" customWidth="1"/>
    <col min="8212" max="8213" width="16.85546875" style="102" customWidth="1"/>
    <col min="8214" max="8215" width="16.85546875" style="102" bestFit="1" customWidth="1"/>
    <col min="8216" max="8448" width="9.140625" style="102"/>
    <col min="8449" max="8450" width="0" style="102" hidden="1" customWidth="1"/>
    <col min="8451" max="8451" width="9.140625" style="102"/>
    <col min="8452" max="8452" width="3.7109375" style="102" customWidth="1"/>
    <col min="8453" max="8453" width="15.5703125" style="102" customWidth="1"/>
    <col min="8454" max="8455" width="9.140625" style="102"/>
    <col min="8456" max="8456" width="23.5703125" style="102" customWidth="1"/>
    <col min="8457" max="8461" width="9.140625" style="102"/>
    <col min="8462" max="8465" width="0" style="102" hidden="1" customWidth="1"/>
    <col min="8466" max="8467" width="16.85546875" style="102" bestFit="1" customWidth="1"/>
    <col min="8468" max="8469" width="16.85546875" style="102" customWidth="1"/>
    <col min="8470" max="8471" width="16.85546875" style="102" bestFit="1" customWidth="1"/>
    <col min="8472" max="8704" width="9.140625" style="102"/>
    <col min="8705" max="8706" width="0" style="102" hidden="1" customWidth="1"/>
    <col min="8707" max="8707" width="9.140625" style="102"/>
    <col min="8708" max="8708" width="3.7109375" style="102" customWidth="1"/>
    <col min="8709" max="8709" width="15.5703125" style="102" customWidth="1"/>
    <col min="8710" max="8711" width="9.140625" style="102"/>
    <col min="8712" max="8712" width="23.5703125" style="102" customWidth="1"/>
    <col min="8713" max="8717" width="9.140625" style="102"/>
    <col min="8718" max="8721" width="0" style="102" hidden="1" customWidth="1"/>
    <col min="8722" max="8723" width="16.85546875" style="102" bestFit="1" customWidth="1"/>
    <col min="8724" max="8725" width="16.85546875" style="102" customWidth="1"/>
    <col min="8726" max="8727" width="16.85546875" style="102" bestFit="1" customWidth="1"/>
    <col min="8728" max="8960" width="9.140625" style="102"/>
    <col min="8961" max="8962" width="0" style="102" hidden="1" customWidth="1"/>
    <col min="8963" max="8963" width="9.140625" style="102"/>
    <col min="8964" max="8964" width="3.7109375" style="102" customWidth="1"/>
    <col min="8965" max="8965" width="15.5703125" style="102" customWidth="1"/>
    <col min="8966" max="8967" width="9.140625" style="102"/>
    <col min="8968" max="8968" width="23.5703125" style="102" customWidth="1"/>
    <col min="8969" max="8973" width="9.140625" style="102"/>
    <col min="8974" max="8977" width="0" style="102" hidden="1" customWidth="1"/>
    <col min="8978" max="8979" width="16.85546875" style="102" bestFit="1" customWidth="1"/>
    <col min="8980" max="8981" width="16.85546875" style="102" customWidth="1"/>
    <col min="8982" max="8983" width="16.85546875" style="102" bestFit="1" customWidth="1"/>
    <col min="8984" max="9216" width="9.140625" style="102"/>
    <col min="9217" max="9218" width="0" style="102" hidden="1" customWidth="1"/>
    <col min="9219" max="9219" width="9.140625" style="102"/>
    <col min="9220" max="9220" width="3.7109375" style="102" customWidth="1"/>
    <col min="9221" max="9221" width="15.5703125" style="102" customWidth="1"/>
    <col min="9222" max="9223" width="9.140625" style="102"/>
    <col min="9224" max="9224" width="23.5703125" style="102" customWidth="1"/>
    <col min="9225" max="9229" width="9.140625" style="102"/>
    <col min="9230" max="9233" width="0" style="102" hidden="1" customWidth="1"/>
    <col min="9234" max="9235" width="16.85546875" style="102" bestFit="1" customWidth="1"/>
    <col min="9236" max="9237" width="16.85546875" style="102" customWidth="1"/>
    <col min="9238" max="9239" width="16.85546875" style="102" bestFit="1" customWidth="1"/>
    <col min="9240" max="9472" width="9.140625" style="102"/>
    <col min="9473" max="9474" width="0" style="102" hidden="1" customWidth="1"/>
    <col min="9475" max="9475" width="9.140625" style="102"/>
    <col min="9476" max="9476" width="3.7109375" style="102" customWidth="1"/>
    <col min="9477" max="9477" width="15.5703125" style="102" customWidth="1"/>
    <col min="9478" max="9479" width="9.140625" style="102"/>
    <col min="9480" max="9480" width="23.5703125" style="102" customWidth="1"/>
    <col min="9481" max="9485" width="9.140625" style="102"/>
    <col min="9486" max="9489" width="0" style="102" hidden="1" customWidth="1"/>
    <col min="9490" max="9491" width="16.85546875" style="102" bestFit="1" customWidth="1"/>
    <col min="9492" max="9493" width="16.85546875" style="102" customWidth="1"/>
    <col min="9494" max="9495" width="16.85546875" style="102" bestFit="1" customWidth="1"/>
    <col min="9496" max="9728" width="9.140625" style="102"/>
    <col min="9729" max="9730" width="0" style="102" hidden="1" customWidth="1"/>
    <col min="9731" max="9731" width="9.140625" style="102"/>
    <col min="9732" max="9732" width="3.7109375" style="102" customWidth="1"/>
    <col min="9733" max="9733" width="15.5703125" style="102" customWidth="1"/>
    <col min="9734" max="9735" width="9.140625" style="102"/>
    <col min="9736" max="9736" width="23.5703125" style="102" customWidth="1"/>
    <col min="9737" max="9741" width="9.140625" style="102"/>
    <col min="9742" max="9745" width="0" style="102" hidden="1" customWidth="1"/>
    <col min="9746" max="9747" width="16.85546875" style="102" bestFit="1" customWidth="1"/>
    <col min="9748" max="9749" width="16.85546875" style="102" customWidth="1"/>
    <col min="9750" max="9751" width="16.85546875" style="102" bestFit="1" customWidth="1"/>
    <col min="9752" max="9984" width="9.140625" style="102"/>
    <col min="9985" max="9986" width="0" style="102" hidden="1" customWidth="1"/>
    <col min="9987" max="9987" width="9.140625" style="102"/>
    <col min="9988" max="9988" width="3.7109375" style="102" customWidth="1"/>
    <col min="9989" max="9989" width="15.5703125" style="102" customWidth="1"/>
    <col min="9990" max="9991" width="9.140625" style="102"/>
    <col min="9992" max="9992" width="23.5703125" style="102" customWidth="1"/>
    <col min="9993" max="9997" width="9.140625" style="102"/>
    <col min="9998" max="10001" width="0" style="102" hidden="1" customWidth="1"/>
    <col min="10002" max="10003" width="16.85546875" style="102" bestFit="1" customWidth="1"/>
    <col min="10004" max="10005" width="16.85546875" style="102" customWidth="1"/>
    <col min="10006" max="10007" width="16.85546875" style="102" bestFit="1" customWidth="1"/>
    <col min="10008" max="10240" width="9.140625" style="102"/>
    <col min="10241" max="10242" width="0" style="102" hidden="1" customWidth="1"/>
    <col min="10243" max="10243" width="9.140625" style="102"/>
    <col min="10244" max="10244" width="3.7109375" style="102" customWidth="1"/>
    <col min="10245" max="10245" width="15.5703125" style="102" customWidth="1"/>
    <col min="10246" max="10247" width="9.140625" style="102"/>
    <col min="10248" max="10248" width="23.5703125" style="102" customWidth="1"/>
    <col min="10249" max="10253" width="9.140625" style="102"/>
    <col min="10254" max="10257" width="0" style="102" hidden="1" customWidth="1"/>
    <col min="10258" max="10259" width="16.85546875" style="102" bestFit="1" customWidth="1"/>
    <col min="10260" max="10261" width="16.85546875" style="102" customWidth="1"/>
    <col min="10262" max="10263" width="16.85546875" style="102" bestFit="1" customWidth="1"/>
    <col min="10264" max="10496" width="9.140625" style="102"/>
    <col min="10497" max="10498" width="0" style="102" hidden="1" customWidth="1"/>
    <col min="10499" max="10499" width="9.140625" style="102"/>
    <col min="10500" max="10500" width="3.7109375" style="102" customWidth="1"/>
    <col min="10501" max="10501" width="15.5703125" style="102" customWidth="1"/>
    <col min="10502" max="10503" width="9.140625" style="102"/>
    <col min="10504" max="10504" width="23.5703125" style="102" customWidth="1"/>
    <col min="10505" max="10509" width="9.140625" style="102"/>
    <col min="10510" max="10513" width="0" style="102" hidden="1" customWidth="1"/>
    <col min="10514" max="10515" width="16.85546875" style="102" bestFit="1" customWidth="1"/>
    <col min="10516" max="10517" width="16.85546875" style="102" customWidth="1"/>
    <col min="10518" max="10519" width="16.85546875" style="102" bestFit="1" customWidth="1"/>
    <col min="10520" max="10752" width="9.140625" style="102"/>
    <col min="10753" max="10754" width="0" style="102" hidden="1" customWidth="1"/>
    <col min="10755" max="10755" width="9.140625" style="102"/>
    <col min="10756" max="10756" width="3.7109375" style="102" customWidth="1"/>
    <col min="10757" max="10757" width="15.5703125" style="102" customWidth="1"/>
    <col min="10758" max="10759" width="9.140625" style="102"/>
    <col min="10760" max="10760" width="23.5703125" style="102" customWidth="1"/>
    <col min="10761" max="10765" width="9.140625" style="102"/>
    <col min="10766" max="10769" width="0" style="102" hidden="1" customWidth="1"/>
    <col min="10770" max="10771" width="16.85546875" style="102" bestFit="1" customWidth="1"/>
    <col min="10772" max="10773" width="16.85546875" style="102" customWidth="1"/>
    <col min="10774" max="10775" width="16.85546875" style="102" bestFit="1" customWidth="1"/>
    <col min="10776" max="11008" width="9.140625" style="102"/>
    <col min="11009" max="11010" width="0" style="102" hidden="1" customWidth="1"/>
    <col min="11011" max="11011" width="9.140625" style="102"/>
    <col min="11012" max="11012" width="3.7109375" style="102" customWidth="1"/>
    <col min="11013" max="11013" width="15.5703125" style="102" customWidth="1"/>
    <col min="11014" max="11015" width="9.140625" style="102"/>
    <col min="11016" max="11016" width="23.5703125" style="102" customWidth="1"/>
    <col min="11017" max="11021" width="9.140625" style="102"/>
    <col min="11022" max="11025" width="0" style="102" hidden="1" customWidth="1"/>
    <col min="11026" max="11027" width="16.85546875" style="102" bestFit="1" customWidth="1"/>
    <col min="11028" max="11029" width="16.85546875" style="102" customWidth="1"/>
    <col min="11030" max="11031" width="16.85546875" style="102" bestFit="1" customWidth="1"/>
    <col min="11032" max="11264" width="9.140625" style="102"/>
    <col min="11265" max="11266" width="0" style="102" hidden="1" customWidth="1"/>
    <col min="11267" max="11267" width="9.140625" style="102"/>
    <col min="11268" max="11268" width="3.7109375" style="102" customWidth="1"/>
    <col min="11269" max="11269" width="15.5703125" style="102" customWidth="1"/>
    <col min="11270" max="11271" width="9.140625" style="102"/>
    <col min="11272" max="11272" width="23.5703125" style="102" customWidth="1"/>
    <col min="11273" max="11277" width="9.140625" style="102"/>
    <col min="11278" max="11281" width="0" style="102" hidden="1" customWidth="1"/>
    <col min="11282" max="11283" width="16.85546875" style="102" bestFit="1" customWidth="1"/>
    <col min="11284" max="11285" width="16.85546875" style="102" customWidth="1"/>
    <col min="11286" max="11287" width="16.85546875" style="102" bestFit="1" customWidth="1"/>
    <col min="11288" max="11520" width="9.140625" style="102"/>
    <col min="11521" max="11522" width="0" style="102" hidden="1" customWidth="1"/>
    <col min="11523" max="11523" width="9.140625" style="102"/>
    <col min="11524" max="11524" width="3.7109375" style="102" customWidth="1"/>
    <col min="11525" max="11525" width="15.5703125" style="102" customWidth="1"/>
    <col min="11526" max="11527" width="9.140625" style="102"/>
    <col min="11528" max="11528" width="23.5703125" style="102" customWidth="1"/>
    <col min="11529" max="11533" width="9.140625" style="102"/>
    <col min="11534" max="11537" width="0" style="102" hidden="1" customWidth="1"/>
    <col min="11538" max="11539" width="16.85546875" style="102" bestFit="1" customWidth="1"/>
    <col min="11540" max="11541" width="16.85546875" style="102" customWidth="1"/>
    <col min="11542" max="11543" width="16.85546875" style="102" bestFit="1" customWidth="1"/>
    <col min="11544" max="11776" width="9.140625" style="102"/>
    <col min="11777" max="11778" width="0" style="102" hidden="1" customWidth="1"/>
    <col min="11779" max="11779" width="9.140625" style="102"/>
    <col min="11780" max="11780" width="3.7109375" style="102" customWidth="1"/>
    <col min="11781" max="11781" width="15.5703125" style="102" customWidth="1"/>
    <col min="11782" max="11783" width="9.140625" style="102"/>
    <col min="11784" max="11784" width="23.5703125" style="102" customWidth="1"/>
    <col min="11785" max="11789" width="9.140625" style="102"/>
    <col min="11790" max="11793" width="0" style="102" hidden="1" customWidth="1"/>
    <col min="11794" max="11795" width="16.85546875" style="102" bestFit="1" customWidth="1"/>
    <col min="11796" max="11797" width="16.85546875" style="102" customWidth="1"/>
    <col min="11798" max="11799" width="16.85546875" style="102" bestFit="1" customWidth="1"/>
    <col min="11800" max="12032" width="9.140625" style="102"/>
    <col min="12033" max="12034" width="0" style="102" hidden="1" customWidth="1"/>
    <col min="12035" max="12035" width="9.140625" style="102"/>
    <col min="12036" max="12036" width="3.7109375" style="102" customWidth="1"/>
    <col min="12037" max="12037" width="15.5703125" style="102" customWidth="1"/>
    <col min="12038" max="12039" width="9.140625" style="102"/>
    <col min="12040" max="12040" width="23.5703125" style="102" customWidth="1"/>
    <col min="12041" max="12045" width="9.140625" style="102"/>
    <col min="12046" max="12049" width="0" style="102" hidden="1" customWidth="1"/>
    <col min="12050" max="12051" width="16.85546875" style="102" bestFit="1" customWidth="1"/>
    <col min="12052" max="12053" width="16.85546875" style="102" customWidth="1"/>
    <col min="12054" max="12055" width="16.85546875" style="102" bestFit="1" customWidth="1"/>
    <col min="12056" max="12288" width="9.140625" style="102"/>
    <col min="12289" max="12290" width="0" style="102" hidden="1" customWidth="1"/>
    <col min="12291" max="12291" width="9.140625" style="102"/>
    <col min="12292" max="12292" width="3.7109375" style="102" customWidth="1"/>
    <col min="12293" max="12293" width="15.5703125" style="102" customWidth="1"/>
    <col min="12294" max="12295" width="9.140625" style="102"/>
    <col min="12296" max="12296" width="23.5703125" style="102" customWidth="1"/>
    <col min="12297" max="12301" width="9.140625" style="102"/>
    <col min="12302" max="12305" width="0" style="102" hidden="1" customWidth="1"/>
    <col min="12306" max="12307" width="16.85546875" style="102" bestFit="1" customWidth="1"/>
    <col min="12308" max="12309" width="16.85546875" style="102" customWidth="1"/>
    <col min="12310" max="12311" width="16.85546875" style="102" bestFit="1" customWidth="1"/>
    <col min="12312" max="12544" width="9.140625" style="102"/>
    <col min="12545" max="12546" width="0" style="102" hidden="1" customWidth="1"/>
    <col min="12547" max="12547" width="9.140625" style="102"/>
    <col min="12548" max="12548" width="3.7109375" style="102" customWidth="1"/>
    <col min="12549" max="12549" width="15.5703125" style="102" customWidth="1"/>
    <col min="12550" max="12551" width="9.140625" style="102"/>
    <col min="12552" max="12552" width="23.5703125" style="102" customWidth="1"/>
    <col min="12553" max="12557" width="9.140625" style="102"/>
    <col min="12558" max="12561" width="0" style="102" hidden="1" customWidth="1"/>
    <col min="12562" max="12563" width="16.85546875" style="102" bestFit="1" customWidth="1"/>
    <col min="12564" max="12565" width="16.85546875" style="102" customWidth="1"/>
    <col min="12566" max="12567" width="16.85546875" style="102" bestFit="1" customWidth="1"/>
    <col min="12568" max="12800" width="9.140625" style="102"/>
    <col min="12801" max="12802" width="0" style="102" hidden="1" customWidth="1"/>
    <col min="12803" max="12803" width="9.140625" style="102"/>
    <col min="12804" max="12804" width="3.7109375" style="102" customWidth="1"/>
    <col min="12805" max="12805" width="15.5703125" style="102" customWidth="1"/>
    <col min="12806" max="12807" width="9.140625" style="102"/>
    <col min="12808" max="12808" width="23.5703125" style="102" customWidth="1"/>
    <col min="12809" max="12813" width="9.140625" style="102"/>
    <col min="12814" max="12817" width="0" style="102" hidden="1" customWidth="1"/>
    <col min="12818" max="12819" width="16.85546875" style="102" bestFit="1" customWidth="1"/>
    <col min="12820" max="12821" width="16.85546875" style="102" customWidth="1"/>
    <col min="12822" max="12823" width="16.85546875" style="102" bestFit="1" customWidth="1"/>
    <col min="12824" max="13056" width="9.140625" style="102"/>
    <col min="13057" max="13058" width="0" style="102" hidden="1" customWidth="1"/>
    <col min="13059" max="13059" width="9.140625" style="102"/>
    <col min="13060" max="13060" width="3.7109375" style="102" customWidth="1"/>
    <col min="13061" max="13061" width="15.5703125" style="102" customWidth="1"/>
    <col min="13062" max="13063" width="9.140625" style="102"/>
    <col min="13064" max="13064" width="23.5703125" style="102" customWidth="1"/>
    <col min="13065" max="13069" width="9.140625" style="102"/>
    <col min="13070" max="13073" width="0" style="102" hidden="1" customWidth="1"/>
    <col min="13074" max="13075" width="16.85546875" style="102" bestFit="1" customWidth="1"/>
    <col min="13076" max="13077" width="16.85546875" style="102" customWidth="1"/>
    <col min="13078" max="13079" width="16.85546875" style="102" bestFit="1" customWidth="1"/>
    <col min="13080" max="13312" width="9.140625" style="102"/>
    <col min="13313" max="13314" width="0" style="102" hidden="1" customWidth="1"/>
    <col min="13315" max="13315" width="9.140625" style="102"/>
    <col min="13316" max="13316" width="3.7109375" style="102" customWidth="1"/>
    <col min="13317" max="13317" width="15.5703125" style="102" customWidth="1"/>
    <col min="13318" max="13319" width="9.140625" style="102"/>
    <col min="13320" max="13320" width="23.5703125" style="102" customWidth="1"/>
    <col min="13321" max="13325" width="9.140625" style="102"/>
    <col min="13326" max="13329" width="0" style="102" hidden="1" customWidth="1"/>
    <col min="13330" max="13331" width="16.85546875" style="102" bestFit="1" customWidth="1"/>
    <col min="13332" max="13333" width="16.85546875" style="102" customWidth="1"/>
    <col min="13334" max="13335" width="16.85546875" style="102" bestFit="1" customWidth="1"/>
    <col min="13336" max="13568" width="9.140625" style="102"/>
    <col min="13569" max="13570" width="0" style="102" hidden="1" customWidth="1"/>
    <col min="13571" max="13571" width="9.140625" style="102"/>
    <col min="13572" max="13572" width="3.7109375" style="102" customWidth="1"/>
    <col min="13573" max="13573" width="15.5703125" style="102" customWidth="1"/>
    <col min="13574" max="13575" width="9.140625" style="102"/>
    <col min="13576" max="13576" width="23.5703125" style="102" customWidth="1"/>
    <col min="13577" max="13581" width="9.140625" style="102"/>
    <col min="13582" max="13585" width="0" style="102" hidden="1" customWidth="1"/>
    <col min="13586" max="13587" width="16.85546875" style="102" bestFit="1" customWidth="1"/>
    <col min="13588" max="13589" width="16.85546875" style="102" customWidth="1"/>
    <col min="13590" max="13591" width="16.85546875" style="102" bestFit="1" customWidth="1"/>
    <col min="13592" max="13824" width="9.140625" style="102"/>
    <col min="13825" max="13826" width="0" style="102" hidden="1" customWidth="1"/>
    <col min="13827" max="13827" width="9.140625" style="102"/>
    <col min="13828" max="13828" width="3.7109375" style="102" customWidth="1"/>
    <col min="13829" max="13829" width="15.5703125" style="102" customWidth="1"/>
    <col min="13830" max="13831" width="9.140625" style="102"/>
    <col min="13832" max="13832" width="23.5703125" style="102" customWidth="1"/>
    <col min="13833" max="13837" width="9.140625" style="102"/>
    <col min="13838" max="13841" width="0" style="102" hidden="1" customWidth="1"/>
    <col min="13842" max="13843" width="16.85546875" style="102" bestFit="1" customWidth="1"/>
    <col min="13844" max="13845" width="16.85546875" style="102" customWidth="1"/>
    <col min="13846" max="13847" width="16.85546875" style="102" bestFit="1" customWidth="1"/>
    <col min="13848" max="14080" width="9.140625" style="102"/>
    <col min="14081" max="14082" width="0" style="102" hidden="1" customWidth="1"/>
    <col min="14083" max="14083" width="9.140625" style="102"/>
    <col min="14084" max="14084" width="3.7109375" style="102" customWidth="1"/>
    <col min="14085" max="14085" width="15.5703125" style="102" customWidth="1"/>
    <col min="14086" max="14087" width="9.140625" style="102"/>
    <col min="14088" max="14088" width="23.5703125" style="102" customWidth="1"/>
    <col min="14089" max="14093" width="9.140625" style="102"/>
    <col min="14094" max="14097" width="0" style="102" hidden="1" customWidth="1"/>
    <col min="14098" max="14099" width="16.85546875" style="102" bestFit="1" customWidth="1"/>
    <col min="14100" max="14101" width="16.85546875" style="102" customWidth="1"/>
    <col min="14102" max="14103" width="16.85546875" style="102" bestFit="1" customWidth="1"/>
    <col min="14104" max="14336" width="9.140625" style="102"/>
    <col min="14337" max="14338" width="0" style="102" hidden="1" customWidth="1"/>
    <col min="14339" max="14339" width="9.140625" style="102"/>
    <col min="14340" max="14340" width="3.7109375" style="102" customWidth="1"/>
    <col min="14341" max="14341" width="15.5703125" style="102" customWidth="1"/>
    <col min="14342" max="14343" width="9.140625" style="102"/>
    <col min="14344" max="14344" width="23.5703125" style="102" customWidth="1"/>
    <col min="14345" max="14349" width="9.140625" style="102"/>
    <col min="14350" max="14353" width="0" style="102" hidden="1" customWidth="1"/>
    <col min="14354" max="14355" width="16.85546875" style="102" bestFit="1" customWidth="1"/>
    <col min="14356" max="14357" width="16.85546875" style="102" customWidth="1"/>
    <col min="14358" max="14359" width="16.85546875" style="102" bestFit="1" customWidth="1"/>
    <col min="14360" max="14592" width="9.140625" style="102"/>
    <col min="14593" max="14594" width="0" style="102" hidden="1" customWidth="1"/>
    <col min="14595" max="14595" width="9.140625" style="102"/>
    <col min="14596" max="14596" width="3.7109375" style="102" customWidth="1"/>
    <col min="14597" max="14597" width="15.5703125" style="102" customWidth="1"/>
    <col min="14598" max="14599" width="9.140625" style="102"/>
    <col min="14600" max="14600" width="23.5703125" style="102" customWidth="1"/>
    <col min="14601" max="14605" width="9.140625" style="102"/>
    <col min="14606" max="14609" width="0" style="102" hidden="1" customWidth="1"/>
    <col min="14610" max="14611" width="16.85546875" style="102" bestFit="1" customWidth="1"/>
    <col min="14612" max="14613" width="16.85546875" style="102" customWidth="1"/>
    <col min="14614" max="14615" width="16.85546875" style="102" bestFit="1" customWidth="1"/>
    <col min="14616" max="14848" width="9.140625" style="102"/>
    <col min="14849" max="14850" width="0" style="102" hidden="1" customWidth="1"/>
    <col min="14851" max="14851" width="9.140625" style="102"/>
    <col min="14852" max="14852" width="3.7109375" style="102" customWidth="1"/>
    <col min="14853" max="14853" width="15.5703125" style="102" customWidth="1"/>
    <col min="14854" max="14855" width="9.140625" style="102"/>
    <col min="14856" max="14856" width="23.5703125" style="102" customWidth="1"/>
    <col min="14857" max="14861" width="9.140625" style="102"/>
    <col min="14862" max="14865" width="0" style="102" hidden="1" customWidth="1"/>
    <col min="14866" max="14867" width="16.85546875" style="102" bestFit="1" customWidth="1"/>
    <col min="14868" max="14869" width="16.85546875" style="102" customWidth="1"/>
    <col min="14870" max="14871" width="16.85546875" style="102" bestFit="1" customWidth="1"/>
    <col min="14872" max="15104" width="9.140625" style="102"/>
    <col min="15105" max="15106" width="0" style="102" hidden="1" customWidth="1"/>
    <col min="15107" max="15107" width="9.140625" style="102"/>
    <col min="15108" max="15108" width="3.7109375" style="102" customWidth="1"/>
    <col min="15109" max="15109" width="15.5703125" style="102" customWidth="1"/>
    <col min="15110" max="15111" width="9.140625" style="102"/>
    <col min="15112" max="15112" width="23.5703125" style="102" customWidth="1"/>
    <col min="15113" max="15117" width="9.140625" style="102"/>
    <col min="15118" max="15121" width="0" style="102" hidden="1" customWidth="1"/>
    <col min="15122" max="15123" width="16.85546875" style="102" bestFit="1" customWidth="1"/>
    <col min="15124" max="15125" width="16.85546875" style="102" customWidth="1"/>
    <col min="15126" max="15127" width="16.85546875" style="102" bestFit="1" customWidth="1"/>
    <col min="15128" max="15360" width="9.140625" style="102"/>
    <col min="15361" max="15362" width="0" style="102" hidden="1" customWidth="1"/>
    <col min="15363" max="15363" width="9.140625" style="102"/>
    <col min="15364" max="15364" width="3.7109375" style="102" customWidth="1"/>
    <col min="15365" max="15365" width="15.5703125" style="102" customWidth="1"/>
    <col min="15366" max="15367" width="9.140625" style="102"/>
    <col min="15368" max="15368" width="23.5703125" style="102" customWidth="1"/>
    <col min="15369" max="15373" width="9.140625" style="102"/>
    <col min="15374" max="15377" width="0" style="102" hidden="1" customWidth="1"/>
    <col min="15378" max="15379" width="16.85546875" style="102" bestFit="1" customWidth="1"/>
    <col min="15380" max="15381" width="16.85546875" style="102" customWidth="1"/>
    <col min="15382" max="15383" width="16.85546875" style="102" bestFit="1" customWidth="1"/>
    <col min="15384" max="15616" width="9.140625" style="102"/>
    <col min="15617" max="15618" width="0" style="102" hidden="1" customWidth="1"/>
    <col min="15619" max="15619" width="9.140625" style="102"/>
    <col min="15620" max="15620" width="3.7109375" style="102" customWidth="1"/>
    <col min="15621" max="15621" width="15.5703125" style="102" customWidth="1"/>
    <col min="15622" max="15623" width="9.140625" style="102"/>
    <col min="15624" max="15624" width="23.5703125" style="102" customWidth="1"/>
    <col min="15625" max="15629" width="9.140625" style="102"/>
    <col min="15630" max="15633" width="0" style="102" hidden="1" customWidth="1"/>
    <col min="15634" max="15635" width="16.85546875" style="102" bestFit="1" customWidth="1"/>
    <col min="15636" max="15637" width="16.85546875" style="102" customWidth="1"/>
    <col min="15638" max="15639" width="16.85546875" style="102" bestFit="1" customWidth="1"/>
    <col min="15640" max="15872" width="9.140625" style="102"/>
    <col min="15873" max="15874" width="0" style="102" hidden="1" customWidth="1"/>
    <col min="15875" max="15875" width="9.140625" style="102"/>
    <col min="15876" max="15876" width="3.7109375" style="102" customWidth="1"/>
    <col min="15877" max="15877" width="15.5703125" style="102" customWidth="1"/>
    <col min="15878" max="15879" width="9.140625" style="102"/>
    <col min="15880" max="15880" width="23.5703125" style="102" customWidth="1"/>
    <col min="15881" max="15885" width="9.140625" style="102"/>
    <col min="15886" max="15889" width="0" style="102" hidden="1" customWidth="1"/>
    <col min="15890" max="15891" width="16.85546875" style="102" bestFit="1" customWidth="1"/>
    <col min="15892" max="15893" width="16.85546875" style="102" customWidth="1"/>
    <col min="15894" max="15895" width="16.85546875" style="102" bestFit="1" customWidth="1"/>
    <col min="15896" max="16128" width="9.140625" style="102"/>
    <col min="16129" max="16130" width="0" style="102" hidden="1" customWidth="1"/>
    <col min="16131" max="16131" width="9.140625" style="102"/>
    <col min="16132" max="16132" width="3.7109375" style="102" customWidth="1"/>
    <col min="16133" max="16133" width="15.5703125" style="102" customWidth="1"/>
    <col min="16134" max="16135" width="9.140625" style="102"/>
    <col min="16136" max="16136" width="23.5703125" style="102" customWidth="1"/>
    <col min="16137" max="16141" width="9.140625" style="102"/>
    <col min="16142" max="16145" width="0" style="102" hidden="1" customWidth="1"/>
    <col min="16146" max="16147" width="16.85546875" style="102" bestFit="1" customWidth="1"/>
    <col min="16148" max="16149" width="16.85546875" style="102" customWidth="1"/>
    <col min="16150" max="16151" width="16.85546875" style="102" bestFit="1" customWidth="1"/>
    <col min="16152" max="16384" width="9.140625" style="102"/>
  </cols>
  <sheetData>
    <row r="1" spans="2:23" ht="30" customHeight="1">
      <c r="B1" s="101"/>
      <c r="C1" s="190" t="s">
        <v>0</v>
      </c>
      <c r="D1" s="190"/>
      <c r="E1" s="154" t="s">
        <v>1</v>
      </c>
      <c r="F1" s="190" t="s">
        <v>2</v>
      </c>
      <c r="G1" s="190"/>
      <c r="H1" s="190"/>
      <c r="I1" s="154" t="s">
        <v>3</v>
      </c>
      <c r="J1" s="190" t="s">
        <v>4</v>
      </c>
      <c r="K1" s="190"/>
      <c r="L1" s="154" t="s">
        <v>5</v>
      </c>
      <c r="M1" s="154" t="s">
        <v>6</v>
      </c>
      <c r="N1" s="190" t="s">
        <v>7</v>
      </c>
      <c r="O1" s="190"/>
      <c r="P1" s="190"/>
      <c r="Q1" s="154" t="s">
        <v>8</v>
      </c>
      <c r="R1" s="154" t="s">
        <v>1575</v>
      </c>
      <c r="S1" s="154" t="s">
        <v>1574</v>
      </c>
      <c r="T1" s="154" t="s">
        <v>1573</v>
      </c>
      <c r="U1" s="154" t="s">
        <v>1579</v>
      </c>
      <c r="V1" s="154" t="s">
        <v>1572</v>
      </c>
      <c r="W1" s="154" t="s">
        <v>12</v>
      </c>
    </row>
    <row r="2" spans="2:23" s="156" customFormat="1" ht="20.100000000000001" hidden="1" customHeight="1">
      <c r="B2" s="103"/>
      <c r="C2" s="203">
        <v>2020</v>
      </c>
      <c r="D2" s="203"/>
      <c r="E2" s="157" t="s">
        <v>13</v>
      </c>
      <c r="F2" s="201" t="s">
        <v>14</v>
      </c>
      <c r="G2" s="201"/>
      <c r="H2" s="201"/>
      <c r="I2" s="157" t="s">
        <v>15</v>
      </c>
      <c r="J2" s="201" t="s">
        <v>16</v>
      </c>
      <c r="K2" s="201"/>
      <c r="L2" s="155" t="s">
        <v>17</v>
      </c>
      <c r="M2" s="155">
        <v>0</v>
      </c>
      <c r="N2" s="203" t="s">
        <v>18</v>
      </c>
      <c r="O2" s="203"/>
      <c r="P2" s="203"/>
      <c r="Q2" s="155" t="s">
        <v>17</v>
      </c>
      <c r="R2" s="104"/>
      <c r="S2" s="104"/>
      <c r="T2" s="104"/>
      <c r="U2" s="104"/>
      <c r="V2" s="104"/>
      <c r="W2" s="104"/>
    </row>
    <row r="3" spans="2:23" s="162" customFormat="1" ht="20.100000000000001" customHeight="1">
      <c r="B3" s="105"/>
      <c r="C3" s="191">
        <v>2020</v>
      </c>
      <c r="D3" s="191"/>
      <c r="E3" s="163" t="s">
        <v>1571</v>
      </c>
      <c r="F3" s="193" t="s">
        <v>1570</v>
      </c>
      <c r="G3" s="193"/>
      <c r="H3" s="193"/>
      <c r="I3" s="163" t="s">
        <v>449</v>
      </c>
      <c r="J3" s="193" t="s">
        <v>16</v>
      </c>
      <c r="K3" s="193"/>
      <c r="L3" s="161" t="s">
        <v>17</v>
      </c>
      <c r="M3" s="161">
        <v>1</v>
      </c>
      <c r="N3" s="191" t="s">
        <v>18</v>
      </c>
      <c r="O3" s="191"/>
      <c r="P3" s="191"/>
      <c r="Q3" s="161" t="s">
        <v>17</v>
      </c>
      <c r="R3" s="106"/>
      <c r="S3" s="106">
        <f>S4+S25+S130+S138+S315+S372+S383+S497+S511+S531</f>
        <v>0</v>
      </c>
      <c r="T3" s="106">
        <f>T4+T25+T130+T138+T315+T372+T383+T497+T511+T531</f>
        <v>8238.39</v>
      </c>
      <c r="U3" s="106">
        <f>U4+U25+U130+U138+U315+U372+U383+U497+U511+U531</f>
        <v>0</v>
      </c>
      <c r="V3" s="106">
        <f>V4+V25+V130+V138+V315+V372+V383+V497+V511+V531</f>
        <v>0</v>
      </c>
      <c r="W3" s="106">
        <f>R3+S3+T3+U3+V3</f>
        <v>8238.39</v>
      </c>
    </row>
    <row r="4" spans="2:23" s="108" customFormat="1" ht="30" hidden="1" customHeight="1">
      <c r="B4" s="107"/>
      <c r="C4" s="191">
        <v>2020</v>
      </c>
      <c r="D4" s="191"/>
      <c r="E4" s="163" t="s">
        <v>1569</v>
      </c>
      <c r="F4" s="193" t="s">
        <v>1568</v>
      </c>
      <c r="G4" s="193"/>
      <c r="H4" s="193"/>
      <c r="I4" s="163" t="s">
        <v>449</v>
      </c>
      <c r="J4" s="193" t="s">
        <v>16</v>
      </c>
      <c r="K4" s="193"/>
      <c r="L4" s="161" t="s">
        <v>17</v>
      </c>
      <c r="M4" s="161">
        <v>2</v>
      </c>
      <c r="N4" s="191" t="s">
        <v>18</v>
      </c>
      <c r="O4" s="191"/>
      <c r="P4" s="191"/>
      <c r="Q4" s="161" t="s">
        <v>17</v>
      </c>
      <c r="R4" s="84"/>
      <c r="S4" s="84"/>
      <c r="T4" s="84"/>
      <c r="U4" s="84">
        <f>U5+U8+U10+U17+U20+U23</f>
        <v>0</v>
      </c>
      <c r="V4" s="84"/>
      <c r="W4" s="84">
        <f t="shared" ref="W4:W67" si="0">R4+S4+T4+U4+V4</f>
        <v>0</v>
      </c>
    </row>
    <row r="5" spans="2:23" s="110" customFormat="1" ht="30" hidden="1" customHeight="1">
      <c r="B5" s="109"/>
      <c r="C5" s="196">
        <v>2020</v>
      </c>
      <c r="D5" s="196"/>
      <c r="E5" s="88" t="s">
        <v>1567</v>
      </c>
      <c r="F5" s="194" t="s">
        <v>1566</v>
      </c>
      <c r="G5" s="194"/>
      <c r="H5" s="194"/>
      <c r="I5" s="88" t="s">
        <v>449</v>
      </c>
      <c r="J5" s="194" t="s">
        <v>16</v>
      </c>
      <c r="K5" s="194"/>
      <c r="L5" s="158" t="s">
        <v>17</v>
      </c>
      <c r="M5" s="158">
        <v>3</v>
      </c>
      <c r="N5" s="196" t="s">
        <v>18</v>
      </c>
      <c r="O5" s="196"/>
      <c r="P5" s="196"/>
      <c r="Q5" s="158" t="s">
        <v>17</v>
      </c>
      <c r="R5" s="89"/>
      <c r="S5" s="89"/>
      <c r="T5" s="89"/>
      <c r="U5" s="89">
        <f>U6+U7</f>
        <v>0</v>
      </c>
      <c r="V5" s="89"/>
      <c r="W5" s="89">
        <f t="shared" si="0"/>
        <v>0</v>
      </c>
    </row>
    <row r="6" spans="2:23" ht="30" hidden="1" customHeight="1">
      <c r="B6" s="111"/>
      <c r="C6" s="203">
        <v>2020</v>
      </c>
      <c r="D6" s="203"/>
      <c r="E6" s="157" t="s">
        <v>1565</v>
      </c>
      <c r="F6" s="201" t="s">
        <v>1564</v>
      </c>
      <c r="G6" s="201"/>
      <c r="H6" s="201"/>
      <c r="I6" s="157" t="s">
        <v>449</v>
      </c>
      <c r="J6" s="201" t="s">
        <v>16</v>
      </c>
      <c r="K6" s="201"/>
      <c r="L6" s="155" t="s">
        <v>28</v>
      </c>
      <c r="M6" s="155">
        <v>4</v>
      </c>
      <c r="N6" s="203" t="s">
        <v>18</v>
      </c>
      <c r="O6" s="203"/>
      <c r="P6" s="203"/>
      <c r="Q6" s="155" t="s">
        <v>17</v>
      </c>
      <c r="W6" s="82">
        <f t="shared" si="0"/>
        <v>0</v>
      </c>
    </row>
    <row r="7" spans="2:23" ht="30" hidden="1" customHeight="1">
      <c r="B7" s="101"/>
      <c r="C7" s="203">
        <v>2020</v>
      </c>
      <c r="D7" s="203"/>
      <c r="E7" s="157" t="s">
        <v>1563</v>
      </c>
      <c r="F7" s="201" t="s">
        <v>1562</v>
      </c>
      <c r="G7" s="201"/>
      <c r="H7" s="201"/>
      <c r="I7" s="157" t="s">
        <v>449</v>
      </c>
      <c r="J7" s="201" t="s">
        <v>16</v>
      </c>
      <c r="K7" s="201"/>
      <c r="L7" s="155" t="s">
        <v>28</v>
      </c>
      <c r="M7" s="155">
        <v>4</v>
      </c>
      <c r="N7" s="203" t="s">
        <v>18</v>
      </c>
      <c r="O7" s="203"/>
      <c r="P7" s="203"/>
      <c r="Q7" s="155" t="s">
        <v>17</v>
      </c>
      <c r="W7" s="82">
        <f t="shared" si="0"/>
        <v>0</v>
      </c>
    </row>
    <row r="8" spans="2:23" s="110" customFormat="1" ht="30" hidden="1" customHeight="1">
      <c r="B8" s="109"/>
      <c r="C8" s="196">
        <v>2020</v>
      </c>
      <c r="D8" s="196"/>
      <c r="E8" s="88" t="s">
        <v>1561</v>
      </c>
      <c r="F8" s="194" t="s">
        <v>1560</v>
      </c>
      <c r="G8" s="194"/>
      <c r="H8" s="194"/>
      <c r="I8" s="88" t="s">
        <v>449</v>
      </c>
      <c r="J8" s="194" t="s">
        <v>16</v>
      </c>
      <c r="K8" s="194"/>
      <c r="L8" s="158" t="s">
        <v>17</v>
      </c>
      <c r="M8" s="158">
        <v>3</v>
      </c>
      <c r="N8" s="196" t="s">
        <v>18</v>
      </c>
      <c r="O8" s="196"/>
      <c r="P8" s="196"/>
      <c r="Q8" s="158" t="s">
        <v>17</v>
      </c>
      <c r="R8" s="89"/>
      <c r="S8" s="89"/>
      <c r="T8" s="89"/>
      <c r="U8" s="89"/>
      <c r="V8" s="89"/>
      <c r="W8" s="89">
        <f t="shared" si="0"/>
        <v>0</v>
      </c>
    </row>
    <row r="9" spans="2:23" ht="30" hidden="1" customHeight="1">
      <c r="B9" s="101"/>
      <c r="C9" s="203">
        <v>2020</v>
      </c>
      <c r="D9" s="203"/>
      <c r="E9" s="157" t="s">
        <v>1559</v>
      </c>
      <c r="F9" s="201" t="s">
        <v>1558</v>
      </c>
      <c r="G9" s="201"/>
      <c r="H9" s="201"/>
      <c r="I9" s="157" t="s">
        <v>449</v>
      </c>
      <c r="J9" s="201" t="s">
        <v>16</v>
      </c>
      <c r="K9" s="201"/>
      <c r="L9" s="155" t="s">
        <v>28</v>
      </c>
      <c r="M9" s="155">
        <v>4</v>
      </c>
      <c r="N9" s="203" t="s">
        <v>18</v>
      </c>
      <c r="O9" s="203"/>
      <c r="P9" s="203"/>
      <c r="Q9" s="155" t="s">
        <v>17</v>
      </c>
      <c r="W9" s="82">
        <f t="shared" si="0"/>
        <v>0</v>
      </c>
    </row>
    <row r="10" spans="2:23" s="110" customFormat="1" ht="30" hidden="1" customHeight="1">
      <c r="B10" s="109"/>
      <c r="C10" s="196">
        <v>2020</v>
      </c>
      <c r="D10" s="196"/>
      <c r="E10" s="88" t="s">
        <v>1557</v>
      </c>
      <c r="F10" s="194" t="s">
        <v>1556</v>
      </c>
      <c r="G10" s="194"/>
      <c r="H10" s="194"/>
      <c r="I10" s="88" t="s">
        <v>449</v>
      </c>
      <c r="J10" s="194" t="s">
        <v>16</v>
      </c>
      <c r="K10" s="194"/>
      <c r="L10" s="158" t="s">
        <v>17</v>
      </c>
      <c r="M10" s="158">
        <v>3</v>
      </c>
      <c r="N10" s="196" t="s">
        <v>18</v>
      </c>
      <c r="O10" s="196"/>
      <c r="P10" s="196"/>
      <c r="Q10" s="158" t="s">
        <v>17</v>
      </c>
      <c r="R10" s="89"/>
      <c r="S10" s="89"/>
      <c r="T10" s="89"/>
      <c r="U10" s="89"/>
      <c r="V10" s="89"/>
      <c r="W10" s="89">
        <f t="shared" si="0"/>
        <v>0</v>
      </c>
    </row>
    <row r="11" spans="2:23" ht="30" hidden="1" customHeight="1">
      <c r="C11" s="203">
        <v>2020</v>
      </c>
      <c r="D11" s="203"/>
      <c r="E11" s="157" t="s">
        <v>1555</v>
      </c>
      <c r="F11" s="201" t="s">
        <v>1554</v>
      </c>
      <c r="G11" s="201"/>
      <c r="H11" s="201"/>
      <c r="I11" s="157" t="s">
        <v>449</v>
      </c>
      <c r="J11" s="201" t="s">
        <v>16</v>
      </c>
      <c r="K11" s="201"/>
      <c r="L11" s="155" t="s">
        <v>17</v>
      </c>
      <c r="M11" s="155">
        <v>4</v>
      </c>
      <c r="N11" s="203" t="s">
        <v>18</v>
      </c>
      <c r="O11" s="203"/>
      <c r="P11" s="203"/>
      <c r="Q11" s="155" t="s">
        <v>17</v>
      </c>
      <c r="W11" s="82">
        <f t="shared" si="0"/>
        <v>0</v>
      </c>
    </row>
    <row r="12" spans="2:23" ht="30" hidden="1" customHeight="1">
      <c r="B12" s="113"/>
      <c r="C12" s="203">
        <v>2020</v>
      </c>
      <c r="D12" s="203"/>
      <c r="E12" s="157" t="s">
        <v>1553</v>
      </c>
      <c r="F12" s="201" t="s">
        <v>1552</v>
      </c>
      <c r="G12" s="201"/>
      <c r="H12" s="201"/>
      <c r="I12" s="157" t="s">
        <v>449</v>
      </c>
      <c r="J12" s="201" t="s">
        <v>16</v>
      </c>
      <c r="K12" s="201"/>
      <c r="L12" s="155" t="s">
        <v>28</v>
      </c>
      <c r="M12" s="155">
        <v>5</v>
      </c>
      <c r="N12" s="203" t="s">
        <v>18</v>
      </c>
      <c r="O12" s="203"/>
      <c r="P12" s="203"/>
      <c r="Q12" s="155" t="s">
        <v>17</v>
      </c>
      <c r="W12" s="82">
        <f t="shared" si="0"/>
        <v>0</v>
      </c>
    </row>
    <row r="13" spans="2:23" ht="30" hidden="1" customHeight="1">
      <c r="B13" s="113"/>
      <c r="C13" s="203">
        <v>2020</v>
      </c>
      <c r="D13" s="203"/>
      <c r="E13" s="157" t="s">
        <v>1551</v>
      </c>
      <c r="F13" s="201" t="s">
        <v>1550</v>
      </c>
      <c r="G13" s="201"/>
      <c r="H13" s="201"/>
      <c r="I13" s="157" t="s">
        <v>449</v>
      </c>
      <c r="J13" s="201" t="s">
        <v>16</v>
      </c>
      <c r="K13" s="201"/>
      <c r="L13" s="155" t="s">
        <v>28</v>
      </c>
      <c r="M13" s="155">
        <v>5</v>
      </c>
      <c r="N13" s="203" t="s">
        <v>18</v>
      </c>
      <c r="O13" s="203"/>
      <c r="P13" s="203"/>
      <c r="Q13" s="155" t="s">
        <v>17</v>
      </c>
      <c r="W13" s="82">
        <f t="shared" si="0"/>
        <v>0</v>
      </c>
    </row>
    <row r="14" spans="2:23" ht="30" hidden="1" customHeight="1">
      <c r="B14" s="113"/>
      <c r="C14" s="203">
        <v>2020</v>
      </c>
      <c r="D14" s="203"/>
      <c r="E14" s="157" t="s">
        <v>1549</v>
      </c>
      <c r="F14" s="201" t="s">
        <v>1548</v>
      </c>
      <c r="G14" s="201"/>
      <c r="H14" s="201"/>
      <c r="I14" s="157" t="s">
        <v>449</v>
      </c>
      <c r="J14" s="201" t="s">
        <v>16</v>
      </c>
      <c r="K14" s="201"/>
      <c r="L14" s="155" t="s">
        <v>28</v>
      </c>
      <c r="M14" s="155">
        <v>5</v>
      </c>
      <c r="N14" s="203" t="s">
        <v>18</v>
      </c>
      <c r="O14" s="203"/>
      <c r="P14" s="203"/>
      <c r="Q14" s="155" t="s">
        <v>17</v>
      </c>
      <c r="W14" s="82">
        <f t="shared" si="0"/>
        <v>0</v>
      </c>
    </row>
    <row r="15" spans="2:23" ht="30" hidden="1" customHeight="1">
      <c r="B15" s="113"/>
      <c r="C15" s="203">
        <v>2020</v>
      </c>
      <c r="D15" s="203"/>
      <c r="E15" s="157" t="s">
        <v>1547</v>
      </c>
      <c r="F15" s="201" t="s">
        <v>1546</v>
      </c>
      <c r="G15" s="201"/>
      <c r="H15" s="201"/>
      <c r="I15" s="157" t="s">
        <v>449</v>
      </c>
      <c r="J15" s="201" t="s">
        <v>16</v>
      </c>
      <c r="K15" s="201"/>
      <c r="L15" s="155" t="s">
        <v>28</v>
      </c>
      <c r="M15" s="155">
        <v>5</v>
      </c>
      <c r="N15" s="203" t="s">
        <v>18</v>
      </c>
      <c r="O15" s="203"/>
      <c r="P15" s="203"/>
      <c r="Q15" s="155" t="s">
        <v>17</v>
      </c>
      <c r="W15" s="82">
        <f t="shared" si="0"/>
        <v>0</v>
      </c>
    </row>
    <row r="16" spans="2:23" ht="30" hidden="1" customHeight="1">
      <c r="B16" s="113"/>
      <c r="C16" s="203">
        <v>2020</v>
      </c>
      <c r="D16" s="203"/>
      <c r="E16" s="157" t="s">
        <v>1545</v>
      </c>
      <c r="F16" s="201" t="s">
        <v>1544</v>
      </c>
      <c r="G16" s="201"/>
      <c r="H16" s="201"/>
      <c r="I16" s="157" t="s">
        <v>449</v>
      </c>
      <c r="J16" s="201" t="s">
        <v>16</v>
      </c>
      <c r="K16" s="201"/>
      <c r="L16" s="155" t="s">
        <v>28</v>
      </c>
      <c r="M16" s="155">
        <v>5</v>
      </c>
      <c r="N16" s="203" t="s">
        <v>18</v>
      </c>
      <c r="O16" s="203"/>
      <c r="P16" s="203"/>
      <c r="Q16" s="155" t="s">
        <v>17</v>
      </c>
      <c r="W16" s="82">
        <f t="shared" si="0"/>
        <v>0</v>
      </c>
    </row>
    <row r="17" spans="1:23" s="110" customFormat="1" ht="30" hidden="1" customHeight="1">
      <c r="B17" s="109"/>
      <c r="C17" s="196">
        <v>2020</v>
      </c>
      <c r="D17" s="196"/>
      <c r="E17" s="88" t="s">
        <v>1543</v>
      </c>
      <c r="F17" s="194" t="s">
        <v>1542</v>
      </c>
      <c r="G17" s="194"/>
      <c r="H17" s="194"/>
      <c r="I17" s="88" t="s">
        <v>449</v>
      </c>
      <c r="J17" s="194" t="s">
        <v>16</v>
      </c>
      <c r="K17" s="194"/>
      <c r="L17" s="158" t="s">
        <v>17</v>
      </c>
      <c r="M17" s="158">
        <v>3</v>
      </c>
      <c r="N17" s="196" t="s">
        <v>18</v>
      </c>
      <c r="O17" s="196"/>
      <c r="P17" s="196"/>
      <c r="Q17" s="158" t="s">
        <v>17</v>
      </c>
      <c r="R17" s="89"/>
      <c r="S17" s="89"/>
      <c r="T17" s="89"/>
      <c r="U17" s="89">
        <f>U18+U19</f>
        <v>0</v>
      </c>
      <c r="V17" s="89"/>
      <c r="W17" s="89">
        <f t="shared" si="0"/>
        <v>0</v>
      </c>
    </row>
    <row r="18" spans="1:23" ht="30" hidden="1" customHeight="1">
      <c r="B18" s="101"/>
      <c r="C18" s="203">
        <v>2020</v>
      </c>
      <c r="D18" s="203"/>
      <c r="E18" s="157" t="s">
        <v>1541</v>
      </c>
      <c r="F18" s="201" t="s">
        <v>1540</v>
      </c>
      <c r="G18" s="201"/>
      <c r="H18" s="201"/>
      <c r="I18" s="157" t="s">
        <v>449</v>
      </c>
      <c r="J18" s="201" t="s">
        <v>16</v>
      </c>
      <c r="K18" s="201"/>
      <c r="L18" s="155" t="s">
        <v>28</v>
      </c>
      <c r="M18" s="155">
        <v>4</v>
      </c>
      <c r="N18" s="203" t="s">
        <v>18</v>
      </c>
      <c r="O18" s="203"/>
      <c r="P18" s="203"/>
      <c r="Q18" s="155" t="s">
        <v>17</v>
      </c>
      <c r="W18" s="82">
        <f t="shared" si="0"/>
        <v>0</v>
      </c>
    </row>
    <row r="19" spans="1:23" ht="30" hidden="1" customHeight="1">
      <c r="B19" s="101"/>
      <c r="C19" s="203">
        <v>2020</v>
      </c>
      <c r="D19" s="203"/>
      <c r="E19" s="157" t="s">
        <v>1539</v>
      </c>
      <c r="F19" s="201" t="s">
        <v>1538</v>
      </c>
      <c r="G19" s="201"/>
      <c r="H19" s="201"/>
      <c r="I19" s="157" t="s">
        <v>449</v>
      </c>
      <c r="J19" s="201" t="s">
        <v>16</v>
      </c>
      <c r="K19" s="201"/>
      <c r="L19" s="155" t="s">
        <v>28</v>
      </c>
      <c r="M19" s="155">
        <v>4</v>
      </c>
      <c r="N19" s="203" t="s">
        <v>18</v>
      </c>
      <c r="O19" s="203"/>
      <c r="P19" s="203"/>
      <c r="Q19" s="155" t="s">
        <v>17</v>
      </c>
      <c r="W19" s="82">
        <f t="shared" si="0"/>
        <v>0</v>
      </c>
    </row>
    <row r="20" spans="1:23" s="110" customFormat="1" ht="30" hidden="1" customHeight="1">
      <c r="B20" s="109"/>
      <c r="C20" s="196">
        <v>2020</v>
      </c>
      <c r="D20" s="196"/>
      <c r="E20" s="88" t="s">
        <v>1537</v>
      </c>
      <c r="F20" s="194" t="s">
        <v>1536</v>
      </c>
      <c r="G20" s="194"/>
      <c r="H20" s="194"/>
      <c r="I20" s="88" t="s">
        <v>449</v>
      </c>
      <c r="J20" s="194" t="s">
        <v>16</v>
      </c>
      <c r="K20" s="194"/>
      <c r="L20" s="158" t="s">
        <v>17</v>
      </c>
      <c r="M20" s="158">
        <v>3</v>
      </c>
      <c r="N20" s="196" t="s">
        <v>18</v>
      </c>
      <c r="O20" s="196"/>
      <c r="P20" s="196"/>
      <c r="Q20" s="158" t="s">
        <v>17</v>
      </c>
      <c r="R20" s="89"/>
      <c r="S20" s="89"/>
      <c r="T20" s="89"/>
      <c r="U20" s="89"/>
      <c r="V20" s="89"/>
      <c r="W20" s="89">
        <f t="shared" si="0"/>
        <v>0</v>
      </c>
    </row>
    <row r="21" spans="1:23" ht="30" hidden="1" customHeight="1">
      <c r="B21" s="101"/>
      <c r="C21" s="203">
        <v>2020</v>
      </c>
      <c r="D21" s="203"/>
      <c r="E21" s="157" t="s">
        <v>1535</v>
      </c>
      <c r="F21" s="201" t="s">
        <v>1534</v>
      </c>
      <c r="G21" s="201"/>
      <c r="H21" s="201"/>
      <c r="I21" s="157" t="s">
        <v>449</v>
      </c>
      <c r="J21" s="201" t="s">
        <v>16</v>
      </c>
      <c r="K21" s="201"/>
      <c r="L21" s="155" t="s">
        <v>28</v>
      </c>
      <c r="M21" s="155">
        <v>4</v>
      </c>
      <c r="N21" s="203" t="s">
        <v>18</v>
      </c>
      <c r="O21" s="203"/>
      <c r="P21" s="203"/>
      <c r="Q21" s="155" t="s">
        <v>17</v>
      </c>
      <c r="W21" s="82">
        <f t="shared" si="0"/>
        <v>0</v>
      </c>
    </row>
    <row r="22" spans="1:23" ht="30" hidden="1" customHeight="1">
      <c r="B22" s="101"/>
      <c r="C22" s="203">
        <v>2020</v>
      </c>
      <c r="D22" s="203"/>
      <c r="E22" s="157" t="s">
        <v>1533</v>
      </c>
      <c r="F22" s="201" t="s">
        <v>1532</v>
      </c>
      <c r="G22" s="201"/>
      <c r="H22" s="201"/>
      <c r="I22" s="157" t="s">
        <v>449</v>
      </c>
      <c r="J22" s="201" t="s">
        <v>16</v>
      </c>
      <c r="K22" s="201"/>
      <c r="L22" s="155" t="s">
        <v>28</v>
      </c>
      <c r="M22" s="155">
        <v>4</v>
      </c>
      <c r="N22" s="203" t="s">
        <v>18</v>
      </c>
      <c r="O22" s="203"/>
      <c r="P22" s="203"/>
      <c r="Q22" s="155" t="s">
        <v>17</v>
      </c>
      <c r="W22" s="82">
        <f t="shared" si="0"/>
        <v>0</v>
      </c>
    </row>
    <row r="23" spans="1:23" s="110" customFormat="1" ht="30" hidden="1" customHeight="1">
      <c r="B23" s="109"/>
      <c r="C23" s="196">
        <v>2020</v>
      </c>
      <c r="D23" s="196"/>
      <c r="E23" s="88" t="s">
        <v>1531</v>
      </c>
      <c r="F23" s="194" t="s">
        <v>1530</v>
      </c>
      <c r="G23" s="194"/>
      <c r="H23" s="194"/>
      <c r="I23" s="88" t="s">
        <v>449</v>
      </c>
      <c r="J23" s="194" t="s">
        <v>16</v>
      </c>
      <c r="K23" s="194"/>
      <c r="L23" s="158" t="s">
        <v>17</v>
      </c>
      <c r="M23" s="158">
        <v>3</v>
      </c>
      <c r="N23" s="196" t="s">
        <v>18</v>
      </c>
      <c r="O23" s="196"/>
      <c r="P23" s="196"/>
      <c r="Q23" s="158" t="s">
        <v>17</v>
      </c>
      <c r="R23" s="89"/>
      <c r="S23" s="89"/>
      <c r="T23" s="89"/>
      <c r="U23" s="89"/>
      <c r="V23" s="89"/>
      <c r="W23" s="89">
        <f t="shared" si="0"/>
        <v>0</v>
      </c>
    </row>
    <row r="24" spans="1:23" ht="30" hidden="1" customHeight="1">
      <c r="B24" s="101"/>
      <c r="C24" s="203">
        <v>2020</v>
      </c>
      <c r="D24" s="203"/>
      <c r="E24" s="157" t="s">
        <v>1529</v>
      </c>
      <c r="F24" s="201" t="s">
        <v>1528</v>
      </c>
      <c r="G24" s="201"/>
      <c r="H24" s="201"/>
      <c r="I24" s="157" t="s">
        <v>449</v>
      </c>
      <c r="J24" s="201" t="s">
        <v>16</v>
      </c>
      <c r="K24" s="201"/>
      <c r="L24" s="155" t="s">
        <v>28</v>
      </c>
      <c r="M24" s="155">
        <v>4</v>
      </c>
      <c r="N24" s="203" t="s">
        <v>18</v>
      </c>
      <c r="O24" s="203"/>
      <c r="P24" s="203"/>
      <c r="Q24" s="155" t="s">
        <v>17</v>
      </c>
      <c r="W24" s="82">
        <f t="shared" si="0"/>
        <v>0</v>
      </c>
    </row>
    <row r="25" spans="1:23" s="108" customFormat="1" ht="30" hidden="1" customHeight="1">
      <c r="B25" s="107"/>
      <c r="C25" s="191">
        <v>2020</v>
      </c>
      <c r="D25" s="191"/>
      <c r="E25" s="163" t="s">
        <v>1527</v>
      </c>
      <c r="F25" s="193" t="s">
        <v>1526</v>
      </c>
      <c r="G25" s="193"/>
      <c r="H25" s="193"/>
      <c r="I25" s="163" t="s">
        <v>449</v>
      </c>
      <c r="J25" s="193" t="s">
        <v>16</v>
      </c>
      <c r="K25" s="193"/>
      <c r="L25" s="161" t="s">
        <v>17</v>
      </c>
      <c r="M25" s="161">
        <v>2</v>
      </c>
      <c r="N25" s="191" t="s">
        <v>18</v>
      </c>
      <c r="O25" s="191"/>
      <c r="P25" s="191"/>
      <c r="Q25" s="161" t="s">
        <v>17</v>
      </c>
      <c r="R25" s="84"/>
      <c r="S25" s="84"/>
      <c r="T25" s="84"/>
      <c r="U25" s="84">
        <f>U26+U35+U41+U51+U55+U60+U66+U75+U81+U87</f>
        <v>0</v>
      </c>
      <c r="V25" s="84"/>
      <c r="W25" s="84">
        <f t="shared" si="0"/>
        <v>0</v>
      </c>
    </row>
    <row r="26" spans="1:23" s="110" customFormat="1" ht="30" hidden="1" customHeight="1">
      <c r="B26" s="109"/>
      <c r="C26" s="196">
        <v>2020</v>
      </c>
      <c r="D26" s="196"/>
      <c r="E26" s="88" t="s">
        <v>1525</v>
      </c>
      <c r="F26" s="194" t="s">
        <v>1524</v>
      </c>
      <c r="G26" s="194"/>
      <c r="H26" s="194"/>
      <c r="I26" s="88" t="s">
        <v>449</v>
      </c>
      <c r="J26" s="194" t="s">
        <v>16</v>
      </c>
      <c r="K26" s="194"/>
      <c r="L26" s="158" t="s">
        <v>17</v>
      </c>
      <c r="M26" s="158">
        <v>3</v>
      </c>
      <c r="N26" s="196" t="s">
        <v>18</v>
      </c>
      <c r="O26" s="196"/>
      <c r="P26" s="196"/>
      <c r="Q26" s="158" t="s">
        <v>17</v>
      </c>
      <c r="R26" s="89"/>
      <c r="S26" s="89"/>
      <c r="T26" s="89"/>
      <c r="U26" s="89"/>
      <c r="V26" s="89"/>
      <c r="W26" s="89">
        <f t="shared" si="0"/>
        <v>0</v>
      </c>
    </row>
    <row r="27" spans="1:23" ht="30" hidden="1" customHeight="1">
      <c r="B27" s="101"/>
      <c r="C27" s="203">
        <v>2020</v>
      </c>
      <c r="D27" s="203"/>
      <c r="E27" s="157" t="s">
        <v>1523</v>
      </c>
      <c r="F27" s="201" t="s">
        <v>1522</v>
      </c>
      <c r="G27" s="201"/>
      <c r="H27" s="201"/>
      <c r="I27" s="157" t="s">
        <v>449</v>
      </c>
      <c r="J27" s="201" t="s">
        <v>16</v>
      </c>
      <c r="K27" s="201"/>
      <c r="L27" s="155" t="s">
        <v>28</v>
      </c>
      <c r="M27" s="155">
        <v>4</v>
      </c>
      <c r="N27" s="203" t="s">
        <v>18</v>
      </c>
      <c r="O27" s="203"/>
      <c r="P27" s="203"/>
      <c r="Q27" s="155" t="s">
        <v>28</v>
      </c>
      <c r="W27" s="82">
        <f t="shared" si="0"/>
        <v>0</v>
      </c>
    </row>
    <row r="28" spans="1:23" ht="30" hidden="1" customHeight="1">
      <c r="B28" s="101"/>
      <c r="C28" s="203">
        <v>2020</v>
      </c>
      <c r="D28" s="203"/>
      <c r="E28" s="157" t="s">
        <v>1521</v>
      </c>
      <c r="F28" s="201" t="s">
        <v>1520</v>
      </c>
      <c r="G28" s="201"/>
      <c r="H28" s="201"/>
      <c r="I28" s="157" t="s">
        <v>449</v>
      </c>
      <c r="J28" s="201" t="s">
        <v>16</v>
      </c>
      <c r="K28" s="201"/>
      <c r="L28" s="155" t="s">
        <v>28</v>
      </c>
      <c r="M28" s="155">
        <v>4</v>
      </c>
      <c r="N28" s="203" t="s">
        <v>18</v>
      </c>
      <c r="O28" s="203"/>
      <c r="P28" s="203"/>
      <c r="Q28" s="155" t="s">
        <v>28</v>
      </c>
      <c r="W28" s="82">
        <f t="shared" si="0"/>
        <v>0</v>
      </c>
    </row>
    <row r="29" spans="1:23" ht="30" hidden="1" customHeight="1">
      <c r="A29" s="113"/>
      <c r="C29" s="203">
        <v>2020</v>
      </c>
      <c r="D29" s="203"/>
      <c r="E29" s="157" t="s">
        <v>1519</v>
      </c>
      <c r="F29" s="201" t="s">
        <v>1518</v>
      </c>
      <c r="G29" s="201"/>
      <c r="H29" s="201"/>
      <c r="I29" s="157" t="s">
        <v>449</v>
      </c>
      <c r="J29" s="201" t="s">
        <v>16</v>
      </c>
      <c r="K29" s="201"/>
      <c r="L29" s="155" t="s">
        <v>28</v>
      </c>
      <c r="M29" s="155">
        <v>4</v>
      </c>
      <c r="N29" s="203" t="s">
        <v>18</v>
      </c>
      <c r="O29" s="203"/>
      <c r="P29" s="203"/>
      <c r="Q29" s="155" t="s">
        <v>17</v>
      </c>
      <c r="W29" s="82">
        <f t="shared" si="0"/>
        <v>0</v>
      </c>
    </row>
    <row r="30" spans="1:23" ht="30" hidden="1" customHeight="1">
      <c r="B30" s="101"/>
      <c r="C30" s="203">
        <v>2020</v>
      </c>
      <c r="D30" s="203"/>
      <c r="E30" s="157" t="s">
        <v>1517</v>
      </c>
      <c r="F30" s="201" t="s">
        <v>1516</v>
      </c>
      <c r="G30" s="201"/>
      <c r="H30" s="201"/>
      <c r="I30" s="157" t="s">
        <v>449</v>
      </c>
      <c r="J30" s="201" t="s">
        <v>16</v>
      </c>
      <c r="K30" s="201"/>
      <c r="L30" s="155" t="s">
        <v>28</v>
      </c>
      <c r="M30" s="155">
        <v>4</v>
      </c>
      <c r="N30" s="203" t="s">
        <v>18</v>
      </c>
      <c r="O30" s="203"/>
      <c r="P30" s="203"/>
      <c r="Q30" s="155" t="s">
        <v>17</v>
      </c>
      <c r="W30" s="82">
        <f t="shared" si="0"/>
        <v>0</v>
      </c>
    </row>
    <row r="31" spans="1:23" ht="30" hidden="1" customHeight="1">
      <c r="B31" s="101"/>
      <c r="C31" s="203">
        <v>2020</v>
      </c>
      <c r="D31" s="203"/>
      <c r="E31" s="157" t="s">
        <v>1515</v>
      </c>
      <c r="F31" s="201" t="s">
        <v>1514</v>
      </c>
      <c r="G31" s="201"/>
      <c r="H31" s="201"/>
      <c r="I31" s="157" t="s">
        <v>449</v>
      </c>
      <c r="J31" s="201" t="s">
        <v>16</v>
      </c>
      <c r="K31" s="201"/>
      <c r="L31" s="155" t="s">
        <v>28</v>
      </c>
      <c r="M31" s="155">
        <v>4</v>
      </c>
      <c r="N31" s="203" t="s">
        <v>18</v>
      </c>
      <c r="O31" s="203"/>
      <c r="P31" s="203"/>
      <c r="Q31" s="155" t="s">
        <v>28</v>
      </c>
      <c r="W31" s="82">
        <f t="shared" si="0"/>
        <v>0</v>
      </c>
    </row>
    <row r="32" spans="1:23" ht="30" hidden="1" customHeight="1">
      <c r="B32" s="101"/>
      <c r="C32" s="203">
        <v>2020</v>
      </c>
      <c r="D32" s="203"/>
      <c r="E32" s="157" t="s">
        <v>1513</v>
      </c>
      <c r="F32" s="201" t="s">
        <v>1512</v>
      </c>
      <c r="G32" s="201"/>
      <c r="H32" s="201"/>
      <c r="I32" s="157" t="s">
        <v>449</v>
      </c>
      <c r="J32" s="201" t="s">
        <v>16</v>
      </c>
      <c r="K32" s="201"/>
      <c r="L32" s="155" t="s">
        <v>28</v>
      </c>
      <c r="M32" s="155">
        <v>4</v>
      </c>
      <c r="N32" s="203" t="s">
        <v>18</v>
      </c>
      <c r="O32" s="203"/>
      <c r="P32" s="203"/>
      <c r="Q32" s="155" t="s">
        <v>17</v>
      </c>
      <c r="W32" s="82">
        <f t="shared" si="0"/>
        <v>0</v>
      </c>
    </row>
    <row r="33" spans="2:23" ht="30" hidden="1" customHeight="1">
      <c r="B33" s="101"/>
      <c r="C33" s="203">
        <v>2020</v>
      </c>
      <c r="D33" s="203"/>
      <c r="E33" s="157" t="s">
        <v>1511</v>
      </c>
      <c r="F33" s="201" t="s">
        <v>1510</v>
      </c>
      <c r="G33" s="201"/>
      <c r="H33" s="201"/>
      <c r="I33" s="157" t="s">
        <v>449</v>
      </c>
      <c r="J33" s="201" t="s">
        <v>16</v>
      </c>
      <c r="K33" s="201"/>
      <c r="L33" s="155" t="s">
        <v>28</v>
      </c>
      <c r="M33" s="155">
        <v>4</v>
      </c>
      <c r="N33" s="203" t="s">
        <v>18</v>
      </c>
      <c r="O33" s="203"/>
      <c r="P33" s="203"/>
      <c r="Q33" s="155" t="s">
        <v>28</v>
      </c>
      <c r="W33" s="82">
        <f t="shared" si="0"/>
        <v>0</v>
      </c>
    </row>
    <row r="34" spans="2:23" ht="30" hidden="1" customHeight="1">
      <c r="B34" s="101"/>
      <c r="C34" s="203">
        <v>2020</v>
      </c>
      <c r="D34" s="203"/>
      <c r="E34" s="157" t="s">
        <v>1509</v>
      </c>
      <c r="F34" s="201" t="s">
        <v>1508</v>
      </c>
      <c r="G34" s="201"/>
      <c r="H34" s="201"/>
      <c r="I34" s="157" t="s">
        <v>449</v>
      </c>
      <c r="J34" s="201" t="s">
        <v>16</v>
      </c>
      <c r="K34" s="201"/>
      <c r="L34" s="155" t="s">
        <v>28</v>
      </c>
      <c r="M34" s="155">
        <v>4</v>
      </c>
      <c r="N34" s="203" t="s">
        <v>18</v>
      </c>
      <c r="O34" s="203"/>
      <c r="P34" s="203"/>
      <c r="Q34" s="155" t="s">
        <v>28</v>
      </c>
      <c r="W34" s="82">
        <f t="shared" si="0"/>
        <v>0</v>
      </c>
    </row>
    <row r="35" spans="2:23" s="110" customFormat="1" ht="30" hidden="1" customHeight="1">
      <c r="B35" s="109"/>
      <c r="C35" s="196">
        <v>2020</v>
      </c>
      <c r="D35" s="196"/>
      <c r="E35" s="88" t="s">
        <v>1507</v>
      </c>
      <c r="F35" s="194" t="s">
        <v>1506</v>
      </c>
      <c r="G35" s="194"/>
      <c r="H35" s="194"/>
      <c r="I35" s="88" t="s">
        <v>449</v>
      </c>
      <c r="J35" s="194" t="s">
        <v>16</v>
      </c>
      <c r="K35" s="194"/>
      <c r="L35" s="158" t="s">
        <v>17</v>
      </c>
      <c r="M35" s="158">
        <v>3</v>
      </c>
      <c r="N35" s="196" t="s">
        <v>18</v>
      </c>
      <c r="O35" s="196"/>
      <c r="P35" s="196"/>
      <c r="Q35" s="158" t="s">
        <v>17</v>
      </c>
      <c r="R35" s="89"/>
      <c r="S35" s="89"/>
      <c r="T35" s="89"/>
      <c r="U35" s="89"/>
      <c r="V35" s="89"/>
      <c r="W35" s="89">
        <f t="shared" si="0"/>
        <v>0</v>
      </c>
    </row>
    <row r="36" spans="2:23" ht="30" hidden="1" customHeight="1">
      <c r="B36" s="101"/>
      <c r="C36" s="203">
        <v>2020</v>
      </c>
      <c r="D36" s="203"/>
      <c r="E36" s="157" t="s">
        <v>1505</v>
      </c>
      <c r="F36" s="201" t="s">
        <v>1504</v>
      </c>
      <c r="G36" s="201"/>
      <c r="H36" s="201"/>
      <c r="I36" s="157" t="s">
        <v>449</v>
      </c>
      <c r="J36" s="201" t="s">
        <v>16</v>
      </c>
      <c r="K36" s="201"/>
      <c r="L36" s="155" t="s">
        <v>28</v>
      </c>
      <c r="M36" s="155">
        <v>4</v>
      </c>
      <c r="N36" s="203" t="s">
        <v>18</v>
      </c>
      <c r="O36" s="203"/>
      <c r="P36" s="203"/>
      <c r="Q36" s="155" t="s">
        <v>17</v>
      </c>
      <c r="W36" s="82">
        <f t="shared" si="0"/>
        <v>0</v>
      </c>
    </row>
    <row r="37" spans="2:23" ht="30" hidden="1" customHeight="1">
      <c r="B37" s="101"/>
      <c r="C37" s="203">
        <v>2020</v>
      </c>
      <c r="D37" s="203"/>
      <c r="E37" s="157" t="s">
        <v>1503</v>
      </c>
      <c r="F37" s="201" t="s">
        <v>1502</v>
      </c>
      <c r="G37" s="201"/>
      <c r="H37" s="201"/>
      <c r="I37" s="157" t="s">
        <v>449</v>
      </c>
      <c r="J37" s="201" t="s">
        <v>16</v>
      </c>
      <c r="K37" s="201"/>
      <c r="L37" s="155" t="s">
        <v>28</v>
      </c>
      <c r="M37" s="155">
        <v>4</v>
      </c>
      <c r="N37" s="203" t="s">
        <v>18</v>
      </c>
      <c r="O37" s="203"/>
      <c r="P37" s="203"/>
      <c r="Q37" s="155" t="s">
        <v>17</v>
      </c>
      <c r="W37" s="82">
        <f t="shared" si="0"/>
        <v>0</v>
      </c>
    </row>
    <row r="38" spans="2:23" ht="30" hidden="1" customHeight="1">
      <c r="B38" s="101"/>
      <c r="C38" s="203">
        <v>2020</v>
      </c>
      <c r="D38" s="203"/>
      <c r="E38" s="157" t="s">
        <v>1501</v>
      </c>
      <c r="F38" s="201" t="s">
        <v>1500</v>
      </c>
      <c r="G38" s="201"/>
      <c r="H38" s="201"/>
      <c r="I38" s="157" t="s">
        <v>449</v>
      </c>
      <c r="J38" s="201" t="s">
        <v>16</v>
      </c>
      <c r="K38" s="201"/>
      <c r="L38" s="155" t="s">
        <v>28</v>
      </c>
      <c r="M38" s="155">
        <v>4</v>
      </c>
      <c r="N38" s="203" t="s">
        <v>18</v>
      </c>
      <c r="O38" s="203"/>
      <c r="P38" s="203"/>
      <c r="Q38" s="155" t="s">
        <v>17</v>
      </c>
      <c r="W38" s="82">
        <f t="shared" si="0"/>
        <v>0</v>
      </c>
    </row>
    <row r="39" spans="2:23" ht="30" hidden="1" customHeight="1">
      <c r="B39" s="101"/>
      <c r="C39" s="203">
        <v>2020</v>
      </c>
      <c r="D39" s="203"/>
      <c r="E39" s="157" t="s">
        <v>1499</v>
      </c>
      <c r="F39" s="201" t="s">
        <v>1498</v>
      </c>
      <c r="G39" s="201"/>
      <c r="H39" s="201"/>
      <c r="I39" s="157" t="s">
        <v>449</v>
      </c>
      <c r="J39" s="201" t="s">
        <v>16</v>
      </c>
      <c r="K39" s="201"/>
      <c r="L39" s="155" t="s">
        <v>28</v>
      </c>
      <c r="M39" s="155">
        <v>4</v>
      </c>
      <c r="N39" s="203" t="s">
        <v>18</v>
      </c>
      <c r="O39" s="203"/>
      <c r="P39" s="203"/>
      <c r="Q39" s="155" t="s">
        <v>17</v>
      </c>
      <c r="W39" s="82">
        <f t="shared" si="0"/>
        <v>0</v>
      </c>
    </row>
    <row r="40" spans="2:23" ht="30" hidden="1" customHeight="1">
      <c r="B40" s="101"/>
      <c r="C40" s="203">
        <v>2020</v>
      </c>
      <c r="D40" s="203"/>
      <c r="E40" s="157" t="s">
        <v>1497</v>
      </c>
      <c r="F40" s="201" t="s">
        <v>1496</v>
      </c>
      <c r="G40" s="201"/>
      <c r="H40" s="201"/>
      <c r="I40" s="157" t="s">
        <v>449</v>
      </c>
      <c r="J40" s="201" t="s">
        <v>16</v>
      </c>
      <c r="K40" s="201"/>
      <c r="L40" s="155" t="s">
        <v>28</v>
      </c>
      <c r="M40" s="155">
        <v>4</v>
      </c>
      <c r="N40" s="203" t="s">
        <v>18</v>
      </c>
      <c r="O40" s="203"/>
      <c r="P40" s="203"/>
      <c r="Q40" s="155" t="s">
        <v>17</v>
      </c>
      <c r="W40" s="82">
        <f t="shared" si="0"/>
        <v>0</v>
      </c>
    </row>
    <row r="41" spans="2:23" s="110" customFormat="1" ht="30" hidden="1" customHeight="1">
      <c r="B41" s="109"/>
      <c r="C41" s="196">
        <v>2020</v>
      </c>
      <c r="D41" s="196"/>
      <c r="E41" s="88" t="s">
        <v>1495</v>
      </c>
      <c r="F41" s="194" t="s">
        <v>1494</v>
      </c>
      <c r="G41" s="194"/>
      <c r="H41" s="194"/>
      <c r="I41" s="88" t="s">
        <v>449</v>
      </c>
      <c r="J41" s="194" t="s">
        <v>16</v>
      </c>
      <c r="K41" s="194"/>
      <c r="L41" s="158" t="s">
        <v>17</v>
      </c>
      <c r="M41" s="158">
        <v>3</v>
      </c>
      <c r="N41" s="196" t="s">
        <v>18</v>
      </c>
      <c r="O41" s="196"/>
      <c r="P41" s="196"/>
      <c r="Q41" s="158" t="s">
        <v>17</v>
      </c>
      <c r="R41" s="89"/>
      <c r="S41" s="89"/>
      <c r="T41" s="89"/>
      <c r="U41" s="89"/>
      <c r="V41" s="89"/>
      <c r="W41" s="89">
        <f t="shared" si="0"/>
        <v>0</v>
      </c>
    </row>
    <row r="42" spans="2:23" ht="30" hidden="1" customHeight="1">
      <c r="B42" s="101"/>
      <c r="C42" s="203">
        <v>2020</v>
      </c>
      <c r="D42" s="203"/>
      <c r="E42" s="157" t="s">
        <v>1493</v>
      </c>
      <c r="F42" s="201" t="s">
        <v>1491</v>
      </c>
      <c r="G42" s="201"/>
      <c r="H42" s="201"/>
      <c r="I42" s="157" t="s">
        <v>449</v>
      </c>
      <c r="J42" s="201" t="s">
        <v>16</v>
      </c>
      <c r="K42" s="201"/>
      <c r="L42" s="155" t="s">
        <v>17</v>
      </c>
      <c r="M42" s="155">
        <v>4</v>
      </c>
      <c r="N42" s="203" t="s">
        <v>18</v>
      </c>
      <c r="O42" s="203"/>
      <c r="P42" s="203"/>
      <c r="Q42" s="155" t="s">
        <v>17</v>
      </c>
      <c r="W42" s="82">
        <f t="shared" si="0"/>
        <v>0</v>
      </c>
    </row>
    <row r="43" spans="2:23" ht="30" hidden="1" customHeight="1">
      <c r="B43" s="113"/>
      <c r="C43" s="203">
        <v>2020</v>
      </c>
      <c r="D43" s="203"/>
      <c r="E43" s="157" t="s">
        <v>1492</v>
      </c>
      <c r="F43" s="201" t="s">
        <v>1491</v>
      </c>
      <c r="G43" s="201"/>
      <c r="H43" s="201"/>
      <c r="I43" s="157" t="s">
        <v>449</v>
      </c>
      <c r="J43" s="201" t="s">
        <v>16</v>
      </c>
      <c r="K43" s="201"/>
      <c r="L43" s="155" t="s">
        <v>28</v>
      </c>
      <c r="M43" s="155">
        <v>5</v>
      </c>
      <c r="N43" s="203" t="s">
        <v>18</v>
      </c>
      <c r="O43" s="203"/>
      <c r="P43" s="203"/>
      <c r="Q43" s="155" t="s">
        <v>17</v>
      </c>
      <c r="W43" s="82">
        <f t="shared" si="0"/>
        <v>0</v>
      </c>
    </row>
    <row r="44" spans="2:23" ht="30" hidden="1" customHeight="1">
      <c r="B44" s="113"/>
      <c r="C44" s="203">
        <v>2020</v>
      </c>
      <c r="D44" s="203"/>
      <c r="E44" s="157" t="s">
        <v>1490</v>
      </c>
      <c r="F44" s="201" t="s">
        <v>1489</v>
      </c>
      <c r="G44" s="201"/>
      <c r="H44" s="201"/>
      <c r="I44" s="157" t="s">
        <v>449</v>
      </c>
      <c r="J44" s="201" t="s">
        <v>16</v>
      </c>
      <c r="K44" s="201"/>
      <c r="L44" s="155" t="s">
        <v>28</v>
      </c>
      <c r="M44" s="155">
        <v>5</v>
      </c>
      <c r="N44" s="203" t="s">
        <v>18</v>
      </c>
      <c r="O44" s="203"/>
      <c r="P44" s="203"/>
      <c r="Q44" s="155" t="s">
        <v>17</v>
      </c>
      <c r="W44" s="82">
        <f t="shared" si="0"/>
        <v>0</v>
      </c>
    </row>
    <row r="45" spans="2:23" ht="30" hidden="1" customHeight="1">
      <c r="B45" s="113"/>
      <c r="C45" s="203">
        <v>2020</v>
      </c>
      <c r="D45" s="203"/>
      <c r="E45" s="157" t="s">
        <v>1488</v>
      </c>
      <c r="F45" s="201" t="s">
        <v>1487</v>
      </c>
      <c r="G45" s="201"/>
      <c r="H45" s="201"/>
      <c r="I45" s="157" t="s">
        <v>449</v>
      </c>
      <c r="J45" s="201" t="s">
        <v>16</v>
      </c>
      <c r="K45" s="201"/>
      <c r="L45" s="155" t="s">
        <v>28</v>
      </c>
      <c r="M45" s="155">
        <v>5</v>
      </c>
      <c r="N45" s="203" t="s">
        <v>18</v>
      </c>
      <c r="O45" s="203"/>
      <c r="P45" s="203"/>
      <c r="Q45" s="155" t="s">
        <v>17</v>
      </c>
      <c r="W45" s="82">
        <f t="shared" si="0"/>
        <v>0</v>
      </c>
    </row>
    <row r="46" spans="2:23" ht="30" hidden="1" customHeight="1">
      <c r="B46" s="113"/>
      <c r="C46" s="203">
        <v>2020</v>
      </c>
      <c r="D46" s="203"/>
      <c r="E46" s="157" t="s">
        <v>1486</v>
      </c>
      <c r="F46" s="201" t="s">
        <v>1485</v>
      </c>
      <c r="G46" s="201"/>
      <c r="H46" s="201"/>
      <c r="I46" s="157" t="s">
        <v>449</v>
      </c>
      <c r="J46" s="201" t="s">
        <v>16</v>
      </c>
      <c r="K46" s="201"/>
      <c r="L46" s="155" t="s">
        <v>28</v>
      </c>
      <c r="M46" s="155">
        <v>5</v>
      </c>
      <c r="N46" s="203" t="s">
        <v>18</v>
      </c>
      <c r="O46" s="203"/>
      <c r="P46" s="203"/>
      <c r="Q46" s="155" t="s">
        <v>17</v>
      </c>
      <c r="W46" s="82">
        <f t="shared" si="0"/>
        <v>0</v>
      </c>
    </row>
    <row r="47" spans="2:23" ht="30" hidden="1" customHeight="1">
      <c r="B47" s="101"/>
      <c r="C47" s="203">
        <v>2020</v>
      </c>
      <c r="D47" s="203"/>
      <c r="E47" s="157" t="s">
        <v>1484</v>
      </c>
      <c r="F47" s="201" t="s">
        <v>1482</v>
      </c>
      <c r="G47" s="201"/>
      <c r="H47" s="201"/>
      <c r="I47" s="157" t="s">
        <v>449</v>
      </c>
      <c r="J47" s="201" t="s">
        <v>16</v>
      </c>
      <c r="K47" s="201"/>
      <c r="L47" s="155" t="s">
        <v>17</v>
      </c>
      <c r="M47" s="155">
        <v>4</v>
      </c>
      <c r="N47" s="203" t="s">
        <v>18</v>
      </c>
      <c r="O47" s="203"/>
      <c r="P47" s="203"/>
      <c r="Q47" s="155" t="s">
        <v>17</v>
      </c>
      <c r="W47" s="82">
        <f t="shared" si="0"/>
        <v>0</v>
      </c>
    </row>
    <row r="48" spans="2:23" ht="30" hidden="1" customHeight="1">
      <c r="B48" s="113"/>
      <c r="C48" s="203">
        <v>2020</v>
      </c>
      <c r="D48" s="203"/>
      <c r="E48" s="157" t="s">
        <v>1483</v>
      </c>
      <c r="F48" s="201" t="s">
        <v>1482</v>
      </c>
      <c r="G48" s="201"/>
      <c r="H48" s="201"/>
      <c r="I48" s="157" t="s">
        <v>449</v>
      </c>
      <c r="J48" s="201" t="s">
        <v>16</v>
      </c>
      <c r="K48" s="201"/>
      <c r="L48" s="155" t="s">
        <v>28</v>
      </c>
      <c r="M48" s="155">
        <v>5</v>
      </c>
      <c r="N48" s="203" t="s">
        <v>18</v>
      </c>
      <c r="O48" s="203"/>
      <c r="P48" s="203"/>
      <c r="Q48" s="155" t="s">
        <v>17</v>
      </c>
      <c r="W48" s="82">
        <f t="shared" si="0"/>
        <v>0</v>
      </c>
    </row>
    <row r="49" spans="1:23" ht="30" hidden="1" customHeight="1">
      <c r="B49" s="113"/>
      <c r="C49" s="203">
        <v>2020</v>
      </c>
      <c r="D49" s="203"/>
      <c r="E49" s="157" t="s">
        <v>1481</v>
      </c>
      <c r="F49" s="201" t="s">
        <v>1480</v>
      </c>
      <c r="G49" s="201"/>
      <c r="H49" s="201"/>
      <c r="I49" s="157" t="s">
        <v>449</v>
      </c>
      <c r="J49" s="201" t="s">
        <v>16</v>
      </c>
      <c r="K49" s="201"/>
      <c r="L49" s="155" t="s">
        <v>28</v>
      </c>
      <c r="M49" s="155">
        <v>5</v>
      </c>
      <c r="N49" s="203" t="s">
        <v>18</v>
      </c>
      <c r="O49" s="203"/>
      <c r="P49" s="203"/>
      <c r="Q49" s="155" t="s">
        <v>17</v>
      </c>
      <c r="W49" s="82">
        <f t="shared" si="0"/>
        <v>0</v>
      </c>
    </row>
    <row r="50" spans="1:23" ht="30" hidden="1" customHeight="1">
      <c r="B50" s="113"/>
      <c r="C50" s="203">
        <v>2020</v>
      </c>
      <c r="D50" s="203"/>
      <c r="E50" s="157" t="s">
        <v>1479</v>
      </c>
      <c r="F50" s="201" t="s">
        <v>1478</v>
      </c>
      <c r="G50" s="201"/>
      <c r="H50" s="201"/>
      <c r="I50" s="157" t="s">
        <v>449</v>
      </c>
      <c r="J50" s="201" t="s">
        <v>16</v>
      </c>
      <c r="K50" s="201"/>
      <c r="L50" s="155" t="s">
        <v>28</v>
      </c>
      <c r="M50" s="155">
        <v>5</v>
      </c>
      <c r="N50" s="203" t="s">
        <v>18</v>
      </c>
      <c r="O50" s="203"/>
      <c r="P50" s="203"/>
      <c r="Q50" s="155" t="s">
        <v>17</v>
      </c>
      <c r="W50" s="82">
        <f t="shared" si="0"/>
        <v>0</v>
      </c>
    </row>
    <row r="51" spans="1:23" s="110" customFormat="1" ht="30" hidden="1" customHeight="1">
      <c r="B51" s="109"/>
      <c r="C51" s="196">
        <v>2020</v>
      </c>
      <c r="D51" s="196"/>
      <c r="E51" s="88" t="s">
        <v>1477</v>
      </c>
      <c r="F51" s="194" t="s">
        <v>1476</v>
      </c>
      <c r="G51" s="194"/>
      <c r="H51" s="194"/>
      <c r="I51" s="88" t="s">
        <v>449</v>
      </c>
      <c r="J51" s="194" t="s">
        <v>16</v>
      </c>
      <c r="K51" s="194"/>
      <c r="L51" s="158" t="s">
        <v>17</v>
      </c>
      <c r="M51" s="158">
        <v>3</v>
      </c>
      <c r="N51" s="196" t="s">
        <v>18</v>
      </c>
      <c r="O51" s="196"/>
      <c r="P51" s="196"/>
      <c r="Q51" s="158" t="s">
        <v>17</v>
      </c>
      <c r="R51" s="89"/>
      <c r="S51" s="89"/>
      <c r="T51" s="89"/>
      <c r="U51" s="89"/>
      <c r="V51" s="89"/>
      <c r="W51" s="89">
        <f t="shared" si="0"/>
        <v>0</v>
      </c>
    </row>
    <row r="52" spans="1:23" ht="30" hidden="1" customHeight="1">
      <c r="B52" s="101"/>
      <c r="C52" s="203">
        <v>2020</v>
      </c>
      <c r="D52" s="203"/>
      <c r="E52" s="157" t="s">
        <v>1475</v>
      </c>
      <c r="F52" s="201" t="s">
        <v>1474</v>
      </c>
      <c r="G52" s="201"/>
      <c r="H52" s="201"/>
      <c r="I52" s="157" t="s">
        <v>449</v>
      </c>
      <c r="J52" s="201" t="s">
        <v>16</v>
      </c>
      <c r="K52" s="201"/>
      <c r="L52" s="155" t="s">
        <v>28</v>
      </c>
      <c r="M52" s="155">
        <v>4</v>
      </c>
      <c r="N52" s="203" t="s">
        <v>18</v>
      </c>
      <c r="O52" s="203"/>
      <c r="P52" s="203"/>
      <c r="Q52" s="155" t="s">
        <v>28</v>
      </c>
      <c r="W52" s="82">
        <f t="shared" si="0"/>
        <v>0</v>
      </c>
    </row>
    <row r="53" spans="1:23" ht="30" hidden="1" customHeight="1">
      <c r="B53" s="101"/>
      <c r="C53" s="203">
        <v>2020</v>
      </c>
      <c r="D53" s="203"/>
      <c r="E53" s="157" t="s">
        <v>1473</v>
      </c>
      <c r="F53" s="201" t="s">
        <v>1472</v>
      </c>
      <c r="G53" s="201"/>
      <c r="H53" s="201"/>
      <c r="I53" s="157" t="s">
        <v>449</v>
      </c>
      <c r="J53" s="201" t="s">
        <v>16</v>
      </c>
      <c r="K53" s="201"/>
      <c r="L53" s="155" t="s">
        <v>28</v>
      </c>
      <c r="M53" s="155">
        <v>4</v>
      </c>
      <c r="N53" s="203" t="s">
        <v>18</v>
      </c>
      <c r="O53" s="203"/>
      <c r="P53" s="203"/>
      <c r="Q53" s="155" t="s">
        <v>17</v>
      </c>
      <c r="W53" s="82">
        <f t="shared" si="0"/>
        <v>0</v>
      </c>
    </row>
    <row r="54" spans="1:23" ht="30" hidden="1" customHeight="1">
      <c r="B54" s="101"/>
      <c r="C54" s="203">
        <v>2020</v>
      </c>
      <c r="D54" s="203"/>
      <c r="E54" s="157" t="s">
        <v>1471</v>
      </c>
      <c r="F54" s="201" t="s">
        <v>1470</v>
      </c>
      <c r="G54" s="201"/>
      <c r="H54" s="201"/>
      <c r="I54" s="157" t="s">
        <v>449</v>
      </c>
      <c r="J54" s="201" t="s">
        <v>16</v>
      </c>
      <c r="K54" s="201"/>
      <c r="L54" s="155" t="s">
        <v>28</v>
      </c>
      <c r="M54" s="155">
        <v>4</v>
      </c>
      <c r="N54" s="203" t="s">
        <v>18</v>
      </c>
      <c r="O54" s="203"/>
      <c r="P54" s="203"/>
      <c r="Q54" s="155" t="s">
        <v>17</v>
      </c>
      <c r="W54" s="82">
        <f t="shared" si="0"/>
        <v>0</v>
      </c>
    </row>
    <row r="55" spans="1:23" s="110" customFormat="1" ht="30" hidden="1" customHeight="1">
      <c r="B55" s="109"/>
      <c r="C55" s="196">
        <v>2020</v>
      </c>
      <c r="D55" s="196"/>
      <c r="E55" s="88" t="s">
        <v>1469</v>
      </c>
      <c r="F55" s="194" t="s">
        <v>1468</v>
      </c>
      <c r="G55" s="194"/>
      <c r="H55" s="194"/>
      <c r="I55" s="88" t="s">
        <v>449</v>
      </c>
      <c r="J55" s="194" t="s">
        <v>16</v>
      </c>
      <c r="K55" s="194"/>
      <c r="L55" s="158" t="s">
        <v>17</v>
      </c>
      <c r="M55" s="158">
        <v>3</v>
      </c>
      <c r="N55" s="196" t="s">
        <v>18</v>
      </c>
      <c r="O55" s="196"/>
      <c r="P55" s="196"/>
      <c r="Q55" s="158" t="s">
        <v>17</v>
      </c>
      <c r="R55" s="89"/>
      <c r="S55" s="89"/>
      <c r="T55" s="89"/>
      <c r="U55" s="89"/>
      <c r="V55" s="89"/>
      <c r="W55" s="89">
        <f t="shared" si="0"/>
        <v>0</v>
      </c>
    </row>
    <row r="56" spans="1:23" ht="30" hidden="1" customHeight="1">
      <c r="B56" s="101"/>
      <c r="C56" s="203">
        <v>2020</v>
      </c>
      <c r="D56" s="203"/>
      <c r="E56" s="157" t="s">
        <v>1467</v>
      </c>
      <c r="F56" s="201" t="s">
        <v>1466</v>
      </c>
      <c r="G56" s="201"/>
      <c r="H56" s="201"/>
      <c r="I56" s="157" t="s">
        <v>449</v>
      </c>
      <c r="J56" s="201" t="s">
        <v>16</v>
      </c>
      <c r="K56" s="201"/>
      <c r="L56" s="155" t="s">
        <v>28</v>
      </c>
      <c r="M56" s="155">
        <v>4</v>
      </c>
      <c r="N56" s="203" t="s">
        <v>18</v>
      </c>
      <c r="O56" s="203"/>
      <c r="P56" s="203"/>
      <c r="Q56" s="155" t="s">
        <v>28</v>
      </c>
      <c r="W56" s="82">
        <f t="shared" si="0"/>
        <v>0</v>
      </c>
    </row>
    <row r="57" spans="1:23" ht="30" hidden="1" customHeight="1">
      <c r="B57" s="101"/>
      <c r="C57" s="203">
        <v>2020</v>
      </c>
      <c r="D57" s="203"/>
      <c r="E57" s="157" t="s">
        <v>1465</v>
      </c>
      <c r="F57" s="201" t="s">
        <v>1464</v>
      </c>
      <c r="G57" s="201"/>
      <c r="H57" s="201"/>
      <c r="I57" s="157" t="s">
        <v>449</v>
      </c>
      <c r="J57" s="201" t="s">
        <v>16</v>
      </c>
      <c r="K57" s="201"/>
      <c r="L57" s="155" t="s">
        <v>28</v>
      </c>
      <c r="M57" s="155">
        <v>4</v>
      </c>
      <c r="N57" s="203" t="s">
        <v>18</v>
      </c>
      <c r="O57" s="203"/>
      <c r="P57" s="203"/>
      <c r="Q57" s="155" t="s">
        <v>28</v>
      </c>
      <c r="W57" s="82">
        <f t="shared" si="0"/>
        <v>0</v>
      </c>
    </row>
    <row r="58" spans="1:23" ht="30" hidden="1" customHeight="1">
      <c r="B58" s="101"/>
      <c r="C58" s="203">
        <v>2020</v>
      </c>
      <c r="D58" s="203"/>
      <c r="E58" s="157" t="s">
        <v>1463</v>
      </c>
      <c r="F58" s="201" t="s">
        <v>1462</v>
      </c>
      <c r="G58" s="201"/>
      <c r="H58" s="201"/>
      <c r="I58" s="157" t="s">
        <v>449</v>
      </c>
      <c r="J58" s="201" t="s">
        <v>16</v>
      </c>
      <c r="K58" s="201"/>
      <c r="L58" s="155" t="s">
        <v>28</v>
      </c>
      <c r="M58" s="155">
        <v>4</v>
      </c>
      <c r="N58" s="203" t="s">
        <v>18</v>
      </c>
      <c r="O58" s="203"/>
      <c r="P58" s="203"/>
      <c r="Q58" s="155" t="s">
        <v>17</v>
      </c>
      <c r="W58" s="82">
        <f t="shared" si="0"/>
        <v>0</v>
      </c>
    </row>
    <row r="59" spans="1:23" ht="30" hidden="1" customHeight="1">
      <c r="B59" s="101"/>
      <c r="C59" s="203">
        <v>2020</v>
      </c>
      <c r="D59" s="203"/>
      <c r="E59" s="157" t="s">
        <v>1461</v>
      </c>
      <c r="F59" s="201" t="s">
        <v>1460</v>
      </c>
      <c r="G59" s="201"/>
      <c r="H59" s="201"/>
      <c r="I59" s="157" t="s">
        <v>449</v>
      </c>
      <c r="J59" s="201" t="s">
        <v>16</v>
      </c>
      <c r="K59" s="201"/>
      <c r="L59" s="155" t="s">
        <v>28</v>
      </c>
      <c r="M59" s="155">
        <v>4</v>
      </c>
      <c r="N59" s="203" t="s">
        <v>18</v>
      </c>
      <c r="O59" s="203"/>
      <c r="P59" s="203"/>
      <c r="Q59" s="155" t="s">
        <v>17</v>
      </c>
      <c r="W59" s="82">
        <f t="shared" si="0"/>
        <v>0</v>
      </c>
    </row>
    <row r="60" spans="1:23" s="110" customFormat="1" ht="30" hidden="1" customHeight="1">
      <c r="B60" s="109"/>
      <c r="C60" s="196">
        <v>2020</v>
      </c>
      <c r="D60" s="196"/>
      <c r="E60" s="88" t="s">
        <v>1459</v>
      </c>
      <c r="F60" s="194" t="s">
        <v>1458</v>
      </c>
      <c r="G60" s="194"/>
      <c r="H60" s="194"/>
      <c r="I60" s="88" t="s">
        <v>449</v>
      </c>
      <c r="J60" s="194" t="s">
        <v>16</v>
      </c>
      <c r="K60" s="194"/>
      <c r="L60" s="158" t="s">
        <v>17</v>
      </c>
      <c r="M60" s="158">
        <v>3</v>
      </c>
      <c r="N60" s="196" t="s">
        <v>18</v>
      </c>
      <c r="O60" s="196"/>
      <c r="P60" s="196"/>
      <c r="Q60" s="158" t="s">
        <v>17</v>
      </c>
      <c r="R60" s="89"/>
      <c r="S60" s="89"/>
      <c r="T60" s="89"/>
      <c r="U60" s="89"/>
      <c r="V60" s="89"/>
      <c r="W60" s="89">
        <f t="shared" si="0"/>
        <v>0</v>
      </c>
    </row>
    <row r="61" spans="1:23" ht="30" hidden="1" customHeight="1">
      <c r="B61" s="101"/>
      <c r="C61" s="203">
        <v>2020</v>
      </c>
      <c r="D61" s="203"/>
      <c r="E61" s="157" t="s">
        <v>1457</v>
      </c>
      <c r="F61" s="201" t="s">
        <v>1456</v>
      </c>
      <c r="G61" s="201"/>
      <c r="H61" s="201"/>
      <c r="I61" s="157" t="s">
        <v>449</v>
      </c>
      <c r="J61" s="201" t="s">
        <v>16</v>
      </c>
      <c r="K61" s="201"/>
      <c r="L61" s="155" t="s">
        <v>28</v>
      </c>
      <c r="M61" s="155">
        <v>4</v>
      </c>
      <c r="N61" s="203" t="s">
        <v>18</v>
      </c>
      <c r="O61" s="203"/>
      <c r="P61" s="203"/>
      <c r="Q61" s="155" t="s">
        <v>28</v>
      </c>
      <c r="W61" s="82">
        <f t="shared" si="0"/>
        <v>0</v>
      </c>
    </row>
    <row r="62" spans="1:23" ht="30" hidden="1" customHeight="1">
      <c r="B62" s="101"/>
      <c r="C62" s="203">
        <v>2020</v>
      </c>
      <c r="D62" s="203"/>
      <c r="E62" s="157" t="s">
        <v>1455</v>
      </c>
      <c r="F62" s="201" t="s">
        <v>1454</v>
      </c>
      <c r="G62" s="201"/>
      <c r="H62" s="201"/>
      <c r="I62" s="157" t="s">
        <v>449</v>
      </c>
      <c r="J62" s="201" t="s">
        <v>16</v>
      </c>
      <c r="K62" s="201"/>
      <c r="L62" s="155" t="s">
        <v>28</v>
      </c>
      <c r="M62" s="155">
        <v>4</v>
      </c>
      <c r="N62" s="203" t="s">
        <v>18</v>
      </c>
      <c r="O62" s="203"/>
      <c r="P62" s="203"/>
      <c r="Q62" s="155" t="s">
        <v>28</v>
      </c>
      <c r="W62" s="82">
        <f t="shared" si="0"/>
        <v>0</v>
      </c>
    </row>
    <row r="63" spans="1:23" ht="30" hidden="1" customHeight="1">
      <c r="B63" s="101"/>
      <c r="C63" s="203">
        <v>2020</v>
      </c>
      <c r="D63" s="203"/>
      <c r="E63" s="157" t="s">
        <v>1453</v>
      </c>
      <c r="F63" s="201" t="s">
        <v>1452</v>
      </c>
      <c r="G63" s="201"/>
      <c r="H63" s="201"/>
      <c r="I63" s="157" t="s">
        <v>449</v>
      </c>
      <c r="J63" s="201" t="s">
        <v>16</v>
      </c>
      <c r="K63" s="201"/>
      <c r="L63" s="155" t="s">
        <v>28</v>
      </c>
      <c r="M63" s="155">
        <v>4</v>
      </c>
      <c r="N63" s="203" t="s">
        <v>18</v>
      </c>
      <c r="O63" s="203"/>
      <c r="P63" s="203"/>
      <c r="Q63" s="155" t="s">
        <v>28</v>
      </c>
      <c r="W63" s="82">
        <f t="shared" si="0"/>
        <v>0</v>
      </c>
    </row>
    <row r="64" spans="1:23" ht="30" hidden="1" customHeight="1">
      <c r="A64" s="113"/>
      <c r="B64" s="101"/>
      <c r="C64" s="203">
        <v>2020</v>
      </c>
      <c r="D64" s="203"/>
      <c r="E64" s="157" t="s">
        <v>1451</v>
      </c>
      <c r="F64" s="201" t="s">
        <v>1450</v>
      </c>
      <c r="G64" s="201"/>
      <c r="H64" s="201"/>
      <c r="I64" s="157" t="s">
        <v>449</v>
      </c>
      <c r="J64" s="201" t="s">
        <v>16</v>
      </c>
      <c r="K64" s="201"/>
      <c r="L64" s="155" t="s">
        <v>28</v>
      </c>
      <c r="M64" s="155">
        <v>4</v>
      </c>
      <c r="N64" s="203" t="s">
        <v>18</v>
      </c>
      <c r="O64" s="203"/>
      <c r="P64" s="203"/>
      <c r="Q64" s="155" t="s">
        <v>28</v>
      </c>
      <c r="W64" s="82">
        <f t="shared" si="0"/>
        <v>0</v>
      </c>
    </row>
    <row r="65" spans="1:23" ht="30" hidden="1" customHeight="1">
      <c r="A65" s="113"/>
      <c r="B65" s="101"/>
      <c r="C65" s="203">
        <v>2020</v>
      </c>
      <c r="D65" s="203"/>
      <c r="E65" s="157" t="s">
        <v>1449</v>
      </c>
      <c r="F65" s="201" t="s">
        <v>1448</v>
      </c>
      <c r="G65" s="201"/>
      <c r="H65" s="201"/>
      <c r="I65" s="157" t="s">
        <v>449</v>
      </c>
      <c r="J65" s="201" t="s">
        <v>16</v>
      </c>
      <c r="K65" s="201"/>
      <c r="L65" s="155" t="s">
        <v>28</v>
      </c>
      <c r="M65" s="155">
        <v>4</v>
      </c>
      <c r="N65" s="203" t="s">
        <v>18</v>
      </c>
      <c r="O65" s="203"/>
      <c r="P65" s="203"/>
      <c r="Q65" s="155" t="s">
        <v>28</v>
      </c>
      <c r="W65" s="82">
        <f t="shared" si="0"/>
        <v>0</v>
      </c>
    </row>
    <row r="66" spans="1:23" s="110" customFormat="1" ht="30" hidden="1" customHeight="1">
      <c r="B66" s="109"/>
      <c r="C66" s="196">
        <v>2020</v>
      </c>
      <c r="D66" s="196"/>
      <c r="E66" s="88" t="s">
        <v>1447</v>
      </c>
      <c r="F66" s="194" t="s">
        <v>1446</v>
      </c>
      <c r="G66" s="194"/>
      <c r="H66" s="194"/>
      <c r="I66" s="88" t="s">
        <v>449</v>
      </c>
      <c r="J66" s="194" t="s">
        <v>16</v>
      </c>
      <c r="K66" s="194"/>
      <c r="L66" s="158" t="s">
        <v>17</v>
      </c>
      <c r="M66" s="158">
        <v>3</v>
      </c>
      <c r="N66" s="196" t="s">
        <v>18</v>
      </c>
      <c r="O66" s="196"/>
      <c r="P66" s="196"/>
      <c r="Q66" s="158" t="s">
        <v>17</v>
      </c>
      <c r="R66" s="89"/>
      <c r="S66" s="89"/>
      <c r="T66" s="89"/>
      <c r="U66" s="89">
        <f>U67+U68+U69+U70+U71+U72+U73+U74</f>
        <v>0</v>
      </c>
      <c r="V66" s="89"/>
      <c r="W66" s="89">
        <f t="shared" si="0"/>
        <v>0</v>
      </c>
    </row>
    <row r="67" spans="1:23" ht="30" hidden="1" customHeight="1">
      <c r="B67" s="101"/>
      <c r="C67" s="203">
        <v>2020</v>
      </c>
      <c r="D67" s="203"/>
      <c r="E67" s="157" t="s">
        <v>1445</v>
      </c>
      <c r="F67" s="201" t="s">
        <v>1444</v>
      </c>
      <c r="G67" s="201"/>
      <c r="H67" s="201"/>
      <c r="I67" s="157" t="s">
        <v>449</v>
      </c>
      <c r="J67" s="201" t="s">
        <v>16</v>
      </c>
      <c r="K67" s="201"/>
      <c r="L67" s="155" t="s">
        <v>28</v>
      </c>
      <c r="M67" s="155">
        <v>4</v>
      </c>
      <c r="N67" s="203" t="s">
        <v>18</v>
      </c>
      <c r="O67" s="203"/>
      <c r="P67" s="203"/>
      <c r="Q67" s="155" t="s">
        <v>28</v>
      </c>
      <c r="W67" s="82">
        <f t="shared" si="0"/>
        <v>0</v>
      </c>
    </row>
    <row r="68" spans="1:23" ht="30" hidden="1" customHeight="1">
      <c r="B68" s="101"/>
      <c r="C68" s="203">
        <v>2020</v>
      </c>
      <c r="D68" s="203"/>
      <c r="E68" s="157" t="s">
        <v>1443</v>
      </c>
      <c r="F68" s="201" t="s">
        <v>1442</v>
      </c>
      <c r="G68" s="201"/>
      <c r="H68" s="201"/>
      <c r="I68" s="157" t="s">
        <v>449</v>
      </c>
      <c r="J68" s="201" t="s">
        <v>16</v>
      </c>
      <c r="K68" s="201"/>
      <c r="L68" s="155" t="s">
        <v>28</v>
      </c>
      <c r="M68" s="155">
        <v>4</v>
      </c>
      <c r="N68" s="203" t="s">
        <v>18</v>
      </c>
      <c r="O68" s="203"/>
      <c r="P68" s="203"/>
      <c r="Q68" s="155" t="s">
        <v>28</v>
      </c>
      <c r="W68" s="82">
        <f t="shared" ref="W68:W131" si="1">R68+S68+T68+U68+V68</f>
        <v>0</v>
      </c>
    </row>
    <row r="69" spans="1:23" ht="30" hidden="1" customHeight="1">
      <c r="B69" s="101"/>
      <c r="C69" s="203">
        <v>2020</v>
      </c>
      <c r="D69" s="203"/>
      <c r="E69" s="157" t="s">
        <v>1441</v>
      </c>
      <c r="F69" s="201" t="s">
        <v>1440</v>
      </c>
      <c r="G69" s="201"/>
      <c r="H69" s="201"/>
      <c r="I69" s="157" t="s">
        <v>449</v>
      </c>
      <c r="J69" s="201" t="s">
        <v>16</v>
      </c>
      <c r="K69" s="201"/>
      <c r="L69" s="155" t="s">
        <v>28</v>
      </c>
      <c r="M69" s="155">
        <v>4</v>
      </c>
      <c r="N69" s="203" t="s">
        <v>18</v>
      </c>
      <c r="O69" s="203"/>
      <c r="P69" s="203"/>
      <c r="Q69" s="155" t="s">
        <v>17</v>
      </c>
      <c r="W69" s="82">
        <f t="shared" si="1"/>
        <v>0</v>
      </c>
    </row>
    <row r="70" spans="1:23" ht="30" hidden="1" customHeight="1">
      <c r="B70" s="101"/>
      <c r="C70" s="203">
        <v>2020</v>
      </c>
      <c r="D70" s="203"/>
      <c r="E70" s="157" t="s">
        <v>1439</v>
      </c>
      <c r="F70" s="201" t="s">
        <v>1438</v>
      </c>
      <c r="G70" s="201"/>
      <c r="H70" s="201"/>
      <c r="I70" s="157" t="s">
        <v>449</v>
      </c>
      <c r="J70" s="201" t="s">
        <v>16</v>
      </c>
      <c r="K70" s="201"/>
      <c r="L70" s="155" t="s">
        <v>28</v>
      </c>
      <c r="M70" s="155">
        <v>4</v>
      </c>
      <c r="N70" s="203" t="s">
        <v>18</v>
      </c>
      <c r="O70" s="203"/>
      <c r="P70" s="203"/>
      <c r="Q70" s="155" t="s">
        <v>28</v>
      </c>
      <c r="W70" s="82">
        <f t="shared" si="1"/>
        <v>0</v>
      </c>
    </row>
    <row r="71" spans="1:23" ht="30" hidden="1" customHeight="1">
      <c r="B71" s="101"/>
      <c r="C71" s="203">
        <v>2020</v>
      </c>
      <c r="D71" s="203"/>
      <c r="E71" s="157" t="s">
        <v>1437</v>
      </c>
      <c r="F71" s="201" t="s">
        <v>1436</v>
      </c>
      <c r="G71" s="201"/>
      <c r="H71" s="201"/>
      <c r="I71" s="157" t="s">
        <v>449</v>
      </c>
      <c r="J71" s="201" t="s">
        <v>16</v>
      </c>
      <c r="K71" s="201"/>
      <c r="L71" s="155" t="s">
        <v>28</v>
      </c>
      <c r="M71" s="155">
        <v>4</v>
      </c>
      <c r="N71" s="203" t="s">
        <v>18</v>
      </c>
      <c r="O71" s="203"/>
      <c r="P71" s="203"/>
      <c r="Q71" s="155" t="s">
        <v>28</v>
      </c>
      <c r="W71" s="82">
        <f t="shared" si="1"/>
        <v>0</v>
      </c>
    </row>
    <row r="72" spans="1:23" ht="30" hidden="1" customHeight="1">
      <c r="B72" s="101"/>
      <c r="C72" s="203">
        <v>2020</v>
      </c>
      <c r="D72" s="203"/>
      <c r="E72" s="157" t="s">
        <v>1435</v>
      </c>
      <c r="F72" s="201" t="s">
        <v>1434</v>
      </c>
      <c r="G72" s="201"/>
      <c r="H72" s="201"/>
      <c r="I72" s="157" t="s">
        <v>449</v>
      </c>
      <c r="J72" s="201" t="s">
        <v>16</v>
      </c>
      <c r="K72" s="201"/>
      <c r="L72" s="155" t="s">
        <v>28</v>
      </c>
      <c r="M72" s="155">
        <v>4</v>
      </c>
      <c r="N72" s="203" t="s">
        <v>18</v>
      </c>
      <c r="O72" s="203"/>
      <c r="P72" s="203"/>
      <c r="Q72" s="155" t="s">
        <v>28</v>
      </c>
      <c r="W72" s="82">
        <f t="shared" si="1"/>
        <v>0</v>
      </c>
    </row>
    <row r="73" spans="1:23" ht="30" hidden="1" customHeight="1">
      <c r="B73" s="101"/>
      <c r="C73" s="203">
        <v>2020</v>
      </c>
      <c r="D73" s="203"/>
      <c r="E73" s="157" t="s">
        <v>1433</v>
      </c>
      <c r="F73" s="201" t="s">
        <v>1432</v>
      </c>
      <c r="G73" s="201"/>
      <c r="H73" s="201"/>
      <c r="I73" s="157" t="s">
        <v>449</v>
      </c>
      <c r="J73" s="201" t="s">
        <v>16</v>
      </c>
      <c r="K73" s="201"/>
      <c r="L73" s="155" t="s">
        <v>28</v>
      </c>
      <c r="M73" s="155">
        <v>4</v>
      </c>
      <c r="N73" s="203" t="s">
        <v>18</v>
      </c>
      <c r="O73" s="203"/>
      <c r="P73" s="203"/>
      <c r="Q73" s="155" t="s">
        <v>17</v>
      </c>
      <c r="W73" s="82">
        <f t="shared" si="1"/>
        <v>0</v>
      </c>
    </row>
    <row r="74" spans="1:23" ht="30" hidden="1" customHeight="1">
      <c r="B74" s="101"/>
      <c r="C74" s="203">
        <v>2020</v>
      </c>
      <c r="D74" s="203"/>
      <c r="E74" s="157" t="s">
        <v>1431</v>
      </c>
      <c r="F74" s="201" t="s">
        <v>1430</v>
      </c>
      <c r="G74" s="201"/>
      <c r="H74" s="201"/>
      <c r="I74" s="157" t="s">
        <v>449</v>
      </c>
      <c r="J74" s="201" t="s">
        <v>16</v>
      </c>
      <c r="K74" s="201"/>
      <c r="L74" s="155" t="s">
        <v>28</v>
      </c>
      <c r="M74" s="155">
        <v>4</v>
      </c>
      <c r="N74" s="203" t="s">
        <v>18</v>
      </c>
      <c r="O74" s="203"/>
      <c r="P74" s="203"/>
      <c r="Q74" s="155" t="s">
        <v>17</v>
      </c>
      <c r="W74" s="82">
        <f t="shared" si="1"/>
        <v>0</v>
      </c>
    </row>
    <row r="75" spans="1:23" s="110" customFormat="1" ht="30" hidden="1" customHeight="1">
      <c r="B75" s="109"/>
      <c r="C75" s="196">
        <v>2020</v>
      </c>
      <c r="D75" s="196"/>
      <c r="E75" s="88" t="s">
        <v>1429</v>
      </c>
      <c r="F75" s="194" t="s">
        <v>1428</v>
      </c>
      <c r="G75" s="194"/>
      <c r="H75" s="194"/>
      <c r="I75" s="88" t="s">
        <v>449</v>
      </c>
      <c r="J75" s="194" t="s">
        <v>16</v>
      </c>
      <c r="K75" s="194"/>
      <c r="L75" s="158" t="s">
        <v>17</v>
      </c>
      <c r="M75" s="158">
        <v>3</v>
      </c>
      <c r="N75" s="196" t="s">
        <v>18</v>
      </c>
      <c r="O75" s="196"/>
      <c r="P75" s="196"/>
      <c r="Q75" s="158" t="s">
        <v>17</v>
      </c>
      <c r="R75" s="89"/>
      <c r="S75" s="89"/>
      <c r="T75" s="89"/>
      <c r="U75" s="89"/>
      <c r="V75" s="89"/>
      <c r="W75" s="89">
        <f t="shared" si="1"/>
        <v>0</v>
      </c>
    </row>
    <row r="76" spans="1:23" ht="30" hidden="1" customHeight="1">
      <c r="B76" s="101"/>
      <c r="C76" s="203">
        <v>2020</v>
      </c>
      <c r="D76" s="203"/>
      <c r="E76" s="157" t="s">
        <v>1427</v>
      </c>
      <c r="F76" s="201" t="s">
        <v>1426</v>
      </c>
      <c r="G76" s="201"/>
      <c r="H76" s="201"/>
      <c r="I76" s="157" t="s">
        <v>449</v>
      </c>
      <c r="J76" s="201" t="s">
        <v>16</v>
      </c>
      <c r="K76" s="201"/>
      <c r="L76" s="155" t="s">
        <v>28</v>
      </c>
      <c r="M76" s="155">
        <v>4</v>
      </c>
      <c r="N76" s="203" t="s">
        <v>18</v>
      </c>
      <c r="O76" s="203"/>
      <c r="P76" s="203"/>
      <c r="Q76" s="155" t="s">
        <v>17</v>
      </c>
      <c r="W76" s="82">
        <f t="shared" si="1"/>
        <v>0</v>
      </c>
    </row>
    <row r="77" spans="1:23" ht="30" hidden="1" customHeight="1">
      <c r="B77" s="101"/>
      <c r="C77" s="203">
        <v>2020</v>
      </c>
      <c r="D77" s="203"/>
      <c r="E77" s="157" t="s">
        <v>1425</v>
      </c>
      <c r="F77" s="201" t="s">
        <v>1424</v>
      </c>
      <c r="G77" s="201"/>
      <c r="H77" s="201"/>
      <c r="I77" s="157" t="s">
        <v>449</v>
      </c>
      <c r="J77" s="201" t="s">
        <v>16</v>
      </c>
      <c r="K77" s="201"/>
      <c r="L77" s="155" t="s">
        <v>28</v>
      </c>
      <c r="M77" s="155">
        <v>4</v>
      </c>
      <c r="N77" s="203" t="s">
        <v>18</v>
      </c>
      <c r="O77" s="203"/>
      <c r="P77" s="203"/>
      <c r="Q77" s="155" t="s">
        <v>17</v>
      </c>
      <c r="W77" s="82">
        <f t="shared" si="1"/>
        <v>0</v>
      </c>
    </row>
    <row r="78" spans="1:23" ht="30" hidden="1" customHeight="1">
      <c r="B78" s="101"/>
      <c r="C78" s="203">
        <v>2020</v>
      </c>
      <c r="D78" s="203"/>
      <c r="E78" s="157" t="s">
        <v>1423</v>
      </c>
      <c r="F78" s="201" t="s">
        <v>1422</v>
      </c>
      <c r="G78" s="201"/>
      <c r="H78" s="201"/>
      <c r="I78" s="157" t="s">
        <v>449</v>
      </c>
      <c r="J78" s="201" t="s">
        <v>16</v>
      </c>
      <c r="K78" s="201"/>
      <c r="L78" s="155" t="s">
        <v>28</v>
      </c>
      <c r="M78" s="155">
        <v>4</v>
      </c>
      <c r="N78" s="203" t="s">
        <v>18</v>
      </c>
      <c r="O78" s="203"/>
      <c r="P78" s="203"/>
      <c r="Q78" s="155" t="s">
        <v>17</v>
      </c>
      <c r="W78" s="82">
        <f t="shared" si="1"/>
        <v>0</v>
      </c>
    </row>
    <row r="79" spans="1:23" ht="30" hidden="1" customHeight="1">
      <c r="B79" s="101"/>
      <c r="C79" s="203">
        <v>2020</v>
      </c>
      <c r="D79" s="203"/>
      <c r="E79" s="157" t="s">
        <v>1421</v>
      </c>
      <c r="F79" s="201" t="s">
        <v>1420</v>
      </c>
      <c r="G79" s="201"/>
      <c r="H79" s="201"/>
      <c r="I79" s="157" t="s">
        <v>449</v>
      </c>
      <c r="J79" s="201" t="s">
        <v>16</v>
      </c>
      <c r="K79" s="201"/>
      <c r="L79" s="155" t="s">
        <v>28</v>
      </c>
      <c r="M79" s="155">
        <v>4</v>
      </c>
      <c r="N79" s="203" t="s">
        <v>18</v>
      </c>
      <c r="O79" s="203"/>
      <c r="P79" s="203"/>
      <c r="Q79" s="155" t="s">
        <v>17</v>
      </c>
      <c r="W79" s="82">
        <f t="shared" si="1"/>
        <v>0</v>
      </c>
    </row>
    <row r="80" spans="1:23" ht="30" hidden="1" customHeight="1">
      <c r="B80" s="101"/>
      <c r="C80" s="203">
        <v>2020</v>
      </c>
      <c r="D80" s="203"/>
      <c r="E80" s="157" t="s">
        <v>1419</v>
      </c>
      <c r="F80" s="201" t="s">
        <v>1418</v>
      </c>
      <c r="G80" s="201"/>
      <c r="H80" s="201"/>
      <c r="I80" s="157" t="s">
        <v>449</v>
      </c>
      <c r="J80" s="201" t="s">
        <v>16</v>
      </c>
      <c r="K80" s="201"/>
      <c r="L80" s="155" t="s">
        <v>28</v>
      </c>
      <c r="M80" s="155">
        <v>4</v>
      </c>
      <c r="N80" s="203" t="s">
        <v>18</v>
      </c>
      <c r="O80" s="203"/>
      <c r="P80" s="203"/>
      <c r="Q80" s="155" t="s">
        <v>17</v>
      </c>
      <c r="W80" s="82">
        <f t="shared" si="1"/>
        <v>0</v>
      </c>
    </row>
    <row r="81" spans="2:23" s="110" customFormat="1" ht="30" hidden="1" customHeight="1">
      <c r="B81" s="109"/>
      <c r="C81" s="196">
        <v>2020</v>
      </c>
      <c r="D81" s="196"/>
      <c r="E81" s="88" t="s">
        <v>1417</v>
      </c>
      <c r="F81" s="194" t="s">
        <v>1416</v>
      </c>
      <c r="G81" s="194"/>
      <c r="H81" s="194"/>
      <c r="I81" s="88" t="s">
        <v>449</v>
      </c>
      <c r="J81" s="194" t="s">
        <v>16</v>
      </c>
      <c r="K81" s="194"/>
      <c r="L81" s="158" t="s">
        <v>17</v>
      </c>
      <c r="M81" s="158">
        <v>3</v>
      </c>
      <c r="N81" s="196" t="s">
        <v>18</v>
      </c>
      <c r="O81" s="196"/>
      <c r="P81" s="196"/>
      <c r="Q81" s="158" t="s">
        <v>17</v>
      </c>
      <c r="R81" s="89"/>
      <c r="S81" s="89"/>
      <c r="T81" s="89"/>
      <c r="U81" s="89"/>
      <c r="V81" s="89"/>
      <c r="W81" s="89">
        <f t="shared" si="1"/>
        <v>0</v>
      </c>
    </row>
    <row r="82" spans="2:23" ht="30" hidden="1" customHeight="1">
      <c r="B82" s="101"/>
      <c r="C82" s="203">
        <v>2020</v>
      </c>
      <c r="D82" s="203"/>
      <c r="E82" s="157" t="s">
        <v>1415</v>
      </c>
      <c r="F82" s="201" t="s">
        <v>1414</v>
      </c>
      <c r="G82" s="201"/>
      <c r="H82" s="201"/>
      <c r="I82" s="157" t="s">
        <v>449</v>
      </c>
      <c r="J82" s="201" t="s">
        <v>16</v>
      </c>
      <c r="K82" s="201"/>
      <c r="L82" s="155" t="s">
        <v>28</v>
      </c>
      <c r="M82" s="155">
        <v>4</v>
      </c>
      <c r="N82" s="203" t="s">
        <v>18</v>
      </c>
      <c r="O82" s="203"/>
      <c r="P82" s="203"/>
      <c r="Q82" s="155" t="s">
        <v>17</v>
      </c>
      <c r="W82" s="82">
        <f t="shared" si="1"/>
        <v>0</v>
      </c>
    </row>
    <row r="83" spans="2:23" ht="30" hidden="1" customHeight="1">
      <c r="B83" s="101"/>
      <c r="C83" s="203">
        <v>2020</v>
      </c>
      <c r="D83" s="203"/>
      <c r="E83" s="157" t="s">
        <v>1413</v>
      </c>
      <c r="F83" s="201" t="s">
        <v>1412</v>
      </c>
      <c r="G83" s="201"/>
      <c r="H83" s="201"/>
      <c r="I83" s="157" t="s">
        <v>449</v>
      </c>
      <c r="J83" s="201" t="s">
        <v>16</v>
      </c>
      <c r="K83" s="201"/>
      <c r="L83" s="155" t="s">
        <v>28</v>
      </c>
      <c r="M83" s="155">
        <v>4</v>
      </c>
      <c r="N83" s="203" t="s">
        <v>18</v>
      </c>
      <c r="O83" s="203"/>
      <c r="P83" s="203"/>
      <c r="Q83" s="155" t="s">
        <v>17</v>
      </c>
      <c r="W83" s="82">
        <f t="shared" si="1"/>
        <v>0</v>
      </c>
    </row>
    <row r="84" spans="2:23" ht="30" hidden="1" customHeight="1">
      <c r="B84" s="101"/>
      <c r="C84" s="203">
        <v>2020</v>
      </c>
      <c r="D84" s="203"/>
      <c r="E84" s="157" t="s">
        <v>1411</v>
      </c>
      <c r="F84" s="201" t="s">
        <v>1410</v>
      </c>
      <c r="G84" s="201"/>
      <c r="H84" s="201"/>
      <c r="I84" s="157" t="s">
        <v>449</v>
      </c>
      <c r="J84" s="201" t="s">
        <v>16</v>
      </c>
      <c r="K84" s="201"/>
      <c r="L84" s="155" t="s">
        <v>28</v>
      </c>
      <c r="M84" s="155">
        <v>4</v>
      </c>
      <c r="N84" s="203" t="s">
        <v>18</v>
      </c>
      <c r="O84" s="203"/>
      <c r="P84" s="203"/>
      <c r="Q84" s="155" t="s">
        <v>17</v>
      </c>
      <c r="W84" s="82">
        <f t="shared" si="1"/>
        <v>0</v>
      </c>
    </row>
    <row r="85" spans="2:23" ht="30" hidden="1" customHeight="1">
      <c r="B85" s="101"/>
      <c r="C85" s="203">
        <v>2020</v>
      </c>
      <c r="D85" s="203"/>
      <c r="E85" s="157" t="s">
        <v>1409</v>
      </c>
      <c r="F85" s="201" t="s">
        <v>1408</v>
      </c>
      <c r="G85" s="201"/>
      <c r="H85" s="201"/>
      <c r="I85" s="157" t="s">
        <v>449</v>
      </c>
      <c r="J85" s="201" t="s">
        <v>16</v>
      </c>
      <c r="K85" s="201"/>
      <c r="L85" s="155" t="s">
        <v>28</v>
      </c>
      <c r="M85" s="155">
        <v>4</v>
      </c>
      <c r="N85" s="203" t="s">
        <v>18</v>
      </c>
      <c r="O85" s="203"/>
      <c r="P85" s="203"/>
      <c r="Q85" s="155" t="s">
        <v>17</v>
      </c>
      <c r="W85" s="82">
        <f t="shared" si="1"/>
        <v>0</v>
      </c>
    </row>
    <row r="86" spans="2:23" ht="30" hidden="1" customHeight="1">
      <c r="B86" s="101"/>
      <c r="C86" s="203">
        <v>2020</v>
      </c>
      <c r="D86" s="203"/>
      <c r="E86" s="157" t="s">
        <v>1407</v>
      </c>
      <c r="F86" s="201" t="s">
        <v>1406</v>
      </c>
      <c r="G86" s="201"/>
      <c r="H86" s="201"/>
      <c r="I86" s="157" t="s">
        <v>449</v>
      </c>
      <c r="J86" s="201" t="s">
        <v>16</v>
      </c>
      <c r="K86" s="201"/>
      <c r="L86" s="155" t="s">
        <v>28</v>
      </c>
      <c r="M86" s="155">
        <v>4</v>
      </c>
      <c r="N86" s="203" t="s">
        <v>18</v>
      </c>
      <c r="O86" s="203"/>
      <c r="P86" s="203"/>
      <c r="Q86" s="155" t="s">
        <v>17</v>
      </c>
      <c r="W86" s="82">
        <f t="shared" si="1"/>
        <v>0</v>
      </c>
    </row>
    <row r="87" spans="2:23" s="110" customFormat="1" ht="30" hidden="1" customHeight="1">
      <c r="B87" s="109"/>
      <c r="C87" s="196">
        <v>2020</v>
      </c>
      <c r="D87" s="196"/>
      <c r="E87" s="88" t="s">
        <v>1405</v>
      </c>
      <c r="F87" s="194" t="s">
        <v>1404</v>
      </c>
      <c r="G87" s="194"/>
      <c r="H87" s="194"/>
      <c r="I87" s="88" t="s">
        <v>449</v>
      </c>
      <c r="J87" s="194" t="s">
        <v>16</v>
      </c>
      <c r="K87" s="194"/>
      <c r="L87" s="158" t="s">
        <v>17</v>
      </c>
      <c r="M87" s="158">
        <v>3</v>
      </c>
      <c r="N87" s="196" t="s">
        <v>18</v>
      </c>
      <c r="O87" s="196"/>
      <c r="P87" s="196"/>
      <c r="Q87" s="158" t="s">
        <v>17</v>
      </c>
      <c r="R87" s="89"/>
      <c r="S87" s="89"/>
      <c r="T87" s="89"/>
      <c r="U87" s="89"/>
      <c r="V87" s="89"/>
      <c r="W87" s="89">
        <f t="shared" si="1"/>
        <v>0</v>
      </c>
    </row>
    <row r="88" spans="2:23" ht="30" hidden="1" customHeight="1">
      <c r="B88" s="101"/>
      <c r="C88" s="203">
        <v>2020</v>
      </c>
      <c r="D88" s="203"/>
      <c r="E88" s="157" t="s">
        <v>1403</v>
      </c>
      <c r="F88" s="201" t="s">
        <v>1402</v>
      </c>
      <c r="G88" s="201"/>
      <c r="H88" s="201"/>
      <c r="I88" s="157" t="s">
        <v>449</v>
      </c>
      <c r="J88" s="201" t="s">
        <v>16</v>
      </c>
      <c r="K88" s="201"/>
      <c r="L88" s="155" t="s">
        <v>17</v>
      </c>
      <c r="M88" s="155">
        <v>4</v>
      </c>
      <c r="N88" s="203" t="s">
        <v>18</v>
      </c>
      <c r="O88" s="203"/>
      <c r="P88" s="203"/>
      <c r="Q88" s="155" t="s">
        <v>17</v>
      </c>
      <c r="W88" s="82">
        <f t="shared" si="1"/>
        <v>0</v>
      </c>
    </row>
    <row r="89" spans="2:23" s="115" customFormat="1" ht="30" hidden="1" customHeight="1">
      <c r="B89" s="114"/>
      <c r="C89" s="187">
        <v>2020</v>
      </c>
      <c r="D89" s="187"/>
      <c r="E89" s="160" t="s">
        <v>1401</v>
      </c>
      <c r="F89" s="185" t="s">
        <v>1400</v>
      </c>
      <c r="G89" s="185"/>
      <c r="H89" s="185"/>
      <c r="I89" s="160" t="s">
        <v>449</v>
      </c>
      <c r="J89" s="185" t="s">
        <v>16</v>
      </c>
      <c r="K89" s="185"/>
      <c r="L89" s="159" t="s">
        <v>28</v>
      </c>
      <c r="M89" s="159">
        <v>5</v>
      </c>
      <c r="N89" s="187" t="s">
        <v>18</v>
      </c>
      <c r="O89" s="187"/>
      <c r="P89" s="187"/>
      <c r="Q89" s="159" t="s">
        <v>17</v>
      </c>
      <c r="R89" s="91"/>
      <c r="S89" s="91"/>
      <c r="T89" s="91"/>
      <c r="U89" s="91"/>
      <c r="V89" s="91"/>
      <c r="W89" s="91">
        <f t="shared" si="1"/>
        <v>0</v>
      </c>
    </row>
    <row r="90" spans="2:23" ht="30" hidden="1" customHeight="1">
      <c r="B90" s="113"/>
      <c r="C90" s="203">
        <v>2020</v>
      </c>
      <c r="D90" s="203"/>
      <c r="E90" s="157" t="s">
        <v>1399</v>
      </c>
      <c r="F90" s="201" t="s">
        <v>1398</v>
      </c>
      <c r="G90" s="201"/>
      <c r="H90" s="201"/>
      <c r="I90" s="157" t="s">
        <v>449</v>
      </c>
      <c r="J90" s="201" t="s">
        <v>16</v>
      </c>
      <c r="K90" s="201"/>
      <c r="L90" s="155" t="s">
        <v>28</v>
      </c>
      <c r="M90" s="155">
        <v>5</v>
      </c>
      <c r="N90" s="203" t="s">
        <v>18</v>
      </c>
      <c r="O90" s="203"/>
      <c r="P90" s="203"/>
      <c r="Q90" s="155" t="s">
        <v>17</v>
      </c>
      <c r="W90" s="82">
        <f t="shared" si="1"/>
        <v>0</v>
      </c>
    </row>
    <row r="91" spans="2:23" ht="30" hidden="1" customHeight="1">
      <c r="B91" s="113"/>
      <c r="C91" s="203">
        <v>2020</v>
      </c>
      <c r="D91" s="203"/>
      <c r="E91" s="157" t="s">
        <v>1397</v>
      </c>
      <c r="F91" s="201" t="s">
        <v>1396</v>
      </c>
      <c r="G91" s="201"/>
      <c r="H91" s="201"/>
      <c r="I91" s="157" t="s">
        <v>449</v>
      </c>
      <c r="J91" s="201" t="s">
        <v>16</v>
      </c>
      <c r="K91" s="201"/>
      <c r="L91" s="155" t="s">
        <v>28</v>
      </c>
      <c r="M91" s="155">
        <v>5</v>
      </c>
      <c r="N91" s="203" t="s">
        <v>18</v>
      </c>
      <c r="O91" s="203"/>
      <c r="P91" s="203"/>
      <c r="Q91" s="155" t="s">
        <v>17</v>
      </c>
      <c r="W91" s="82">
        <f t="shared" si="1"/>
        <v>0</v>
      </c>
    </row>
    <row r="92" spans="2:23" ht="30" hidden="1" customHeight="1">
      <c r="B92" s="101"/>
      <c r="C92" s="203">
        <v>2020</v>
      </c>
      <c r="D92" s="203"/>
      <c r="E92" s="157" t="s">
        <v>1395</v>
      </c>
      <c r="F92" s="201" t="s">
        <v>1393</v>
      </c>
      <c r="G92" s="201"/>
      <c r="H92" s="201"/>
      <c r="I92" s="157" t="s">
        <v>449</v>
      </c>
      <c r="J92" s="201" t="s">
        <v>16</v>
      </c>
      <c r="K92" s="201"/>
      <c r="L92" s="155" t="s">
        <v>17</v>
      </c>
      <c r="M92" s="155">
        <v>4</v>
      </c>
      <c r="N92" s="203" t="s">
        <v>18</v>
      </c>
      <c r="O92" s="203"/>
      <c r="P92" s="203"/>
      <c r="Q92" s="155" t="s">
        <v>17</v>
      </c>
      <c r="W92" s="82">
        <f t="shared" si="1"/>
        <v>0</v>
      </c>
    </row>
    <row r="93" spans="2:23" ht="30" hidden="1" customHeight="1">
      <c r="B93" s="113"/>
      <c r="C93" s="203">
        <v>2020</v>
      </c>
      <c r="D93" s="203"/>
      <c r="E93" s="157" t="s">
        <v>1394</v>
      </c>
      <c r="F93" s="201" t="s">
        <v>1393</v>
      </c>
      <c r="G93" s="201"/>
      <c r="H93" s="201"/>
      <c r="I93" s="157" t="s">
        <v>449</v>
      </c>
      <c r="J93" s="201" t="s">
        <v>16</v>
      </c>
      <c r="K93" s="201"/>
      <c r="L93" s="155" t="s">
        <v>28</v>
      </c>
      <c r="M93" s="155">
        <v>5</v>
      </c>
      <c r="N93" s="203" t="s">
        <v>18</v>
      </c>
      <c r="O93" s="203"/>
      <c r="P93" s="203"/>
      <c r="Q93" s="155" t="s">
        <v>17</v>
      </c>
      <c r="W93" s="82">
        <f t="shared" si="1"/>
        <v>0</v>
      </c>
    </row>
    <row r="94" spans="2:23" ht="30" hidden="1" customHeight="1">
      <c r="B94" s="113"/>
      <c r="C94" s="203">
        <v>2020</v>
      </c>
      <c r="D94" s="203"/>
      <c r="E94" s="157" t="s">
        <v>1392</v>
      </c>
      <c r="F94" s="201" t="s">
        <v>1391</v>
      </c>
      <c r="G94" s="201"/>
      <c r="H94" s="201"/>
      <c r="I94" s="157" t="s">
        <v>449</v>
      </c>
      <c r="J94" s="201" t="s">
        <v>16</v>
      </c>
      <c r="K94" s="201"/>
      <c r="L94" s="155" t="s">
        <v>28</v>
      </c>
      <c r="M94" s="155">
        <v>5</v>
      </c>
      <c r="N94" s="203" t="s">
        <v>18</v>
      </c>
      <c r="O94" s="203"/>
      <c r="P94" s="203"/>
      <c r="Q94" s="155" t="s">
        <v>17</v>
      </c>
      <c r="W94" s="82">
        <f t="shared" si="1"/>
        <v>0</v>
      </c>
    </row>
    <row r="95" spans="2:23" ht="30" hidden="1" customHeight="1">
      <c r="B95" s="113"/>
      <c r="C95" s="203">
        <v>2020</v>
      </c>
      <c r="D95" s="203"/>
      <c r="E95" s="157" t="s">
        <v>1390</v>
      </c>
      <c r="F95" s="201" t="s">
        <v>1389</v>
      </c>
      <c r="G95" s="201"/>
      <c r="H95" s="201"/>
      <c r="I95" s="157" t="s">
        <v>449</v>
      </c>
      <c r="J95" s="201" t="s">
        <v>16</v>
      </c>
      <c r="K95" s="201"/>
      <c r="L95" s="155" t="s">
        <v>28</v>
      </c>
      <c r="M95" s="155">
        <v>5</v>
      </c>
      <c r="N95" s="203" t="s">
        <v>18</v>
      </c>
      <c r="O95" s="203"/>
      <c r="P95" s="203"/>
      <c r="Q95" s="155" t="s">
        <v>17</v>
      </c>
      <c r="W95" s="82">
        <f t="shared" si="1"/>
        <v>0</v>
      </c>
    </row>
    <row r="96" spans="2:23" ht="30" hidden="1" customHeight="1">
      <c r="B96" s="101"/>
      <c r="C96" s="203">
        <v>2020</v>
      </c>
      <c r="D96" s="203"/>
      <c r="E96" s="157" t="s">
        <v>1388</v>
      </c>
      <c r="F96" s="201" t="s">
        <v>1387</v>
      </c>
      <c r="G96" s="201"/>
      <c r="H96" s="201"/>
      <c r="I96" s="157" t="s">
        <v>449</v>
      </c>
      <c r="J96" s="201" t="s">
        <v>16</v>
      </c>
      <c r="K96" s="201"/>
      <c r="L96" s="155" t="s">
        <v>17</v>
      </c>
      <c r="M96" s="155">
        <v>4</v>
      </c>
      <c r="N96" s="203" t="s">
        <v>18</v>
      </c>
      <c r="O96" s="203"/>
      <c r="P96" s="203"/>
      <c r="Q96" s="155" t="s">
        <v>17</v>
      </c>
      <c r="W96" s="82">
        <f t="shared" si="1"/>
        <v>0</v>
      </c>
    </row>
    <row r="97" spans="2:23" ht="30" hidden="1" customHeight="1">
      <c r="B97" s="113"/>
      <c r="C97" s="203">
        <v>2020</v>
      </c>
      <c r="D97" s="203"/>
      <c r="E97" s="157" t="s">
        <v>1386</v>
      </c>
      <c r="F97" s="201" t="s">
        <v>1385</v>
      </c>
      <c r="G97" s="201"/>
      <c r="H97" s="201"/>
      <c r="I97" s="157" t="s">
        <v>449</v>
      </c>
      <c r="J97" s="201" t="s">
        <v>16</v>
      </c>
      <c r="K97" s="201"/>
      <c r="L97" s="155" t="s">
        <v>28</v>
      </c>
      <c r="M97" s="155">
        <v>5</v>
      </c>
      <c r="N97" s="203" t="s">
        <v>18</v>
      </c>
      <c r="O97" s="203"/>
      <c r="P97" s="203"/>
      <c r="Q97" s="155" t="s">
        <v>17</v>
      </c>
      <c r="W97" s="82">
        <f t="shared" si="1"/>
        <v>0</v>
      </c>
    </row>
    <row r="98" spans="2:23" ht="30" hidden="1" customHeight="1">
      <c r="B98" s="113"/>
      <c r="C98" s="203">
        <v>2020</v>
      </c>
      <c r="D98" s="203"/>
      <c r="E98" s="157" t="s">
        <v>1384</v>
      </c>
      <c r="F98" s="201" t="s">
        <v>1383</v>
      </c>
      <c r="G98" s="201"/>
      <c r="H98" s="201"/>
      <c r="I98" s="157" t="s">
        <v>449</v>
      </c>
      <c r="J98" s="201" t="s">
        <v>16</v>
      </c>
      <c r="K98" s="201"/>
      <c r="L98" s="155" t="s">
        <v>28</v>
      </c>
      <c r="M98" s="155">
        <v>5</v>
      </c>
      <c r="N98" s="203" t="s">
        <v>18</v>
      </c>
      <c r="O98" s="203"/>
      <c r="P98" s="203"/>
      <c r="Q98" s="155" t="s">
        <v>17</v>
      </c>
      <c r="W98" s="82">
        <f t="shared" si="1"/>
        <v>0</v>
      </c>
    </row>
    <row r="99" spans="2:23" ht="30" hidden="1" customHeight="1">
      <c r="B99" s="113"/>
      <c r="C99" s="203">
        <v>2020</v>
      </c>
      <c r="D99" s="203"/>
      <c r="E99" s="157" t="s">
        <v>1382</v>
      </c>
      <c r="F99" s="201" t="s">
        <v>1381</v>
      </c>
      <c r="G99" s="201"/>
      <c r="H99" s="201"/>
      <c r="I99" s="157" t="s">
        <v>449</v>
      </c>
      <c r="J99" s="201" t="s">
        <v>16</v>
      </c>
      <c r="K99" s="201"/>
      <c r="L99" s="155" t="s">
        <v>28</v>
      </c>
      <c r="M99" s="155">
        <v>5</v>
      </c>
      <c r="N99" s="203" t="s">
        <v>18</v>
      </c>
      <c r="O99" s="203"/>
      <c r="P99" s="203"/>
      <c r="Q99" s="155" t="s">
        <v>17</v>
      </c>
      <c r="W99" s="82">
        <f t="shared" si="1"/>
        <v>0</v>
      </c>
    </row>
    <row r="100" spans="2:23" ht="30" hidden="1" customHeight="1">
      <c r="B100" s="101"/>
      <c r="C100" s="203">
        <v>2020</v>
      </c>
      <c r="D100" s="203"/>
      <c r="E100" s="157" t="s">
        <v>1380</v>
      </c>
      <c r="F100" s="201" t="s">
        <v>1378</v>
      </c>
      <c r="G100" s="201"/>
      <c r="H100" s="201"/>
      <c r="I100" s="157" t="s">
        <v>449</v>
      </c>
      <c r="J100" s="201" t="s">
        <v>16</v>
      </c>
      <c r="K100" s="201"/>
      <c r="L100" s="155" t="s">
        <v>17</v>
      </c>
      <c r="M100" s="155">
        <v>4</v>
      </c>
      <c r="N100" s="203" t="s">
        <v>18</v>
      </c>
      <c r="O100" s="203"/>
      <c r="P100" s="203"/>
      <c r="Q100" s="155" t="s">
        <v>17</v>
      </c>
      <c r="W100" s="82">
        <f t="shared" si="1"/>
        <v>0</v>
      </c>
    </row>
    <row r="101" spans="2:23" ht="30" hidden="1" customHeight="1">
      <c r="B101" s="113"/>
      <c r="C101" s="203">
        <v>2020</v>
      </c>
      <c r="D101" s="203"/>
      <c r="E101" s="157" t="s">
        <v>1379</v>
      </c>
      <c r="F101" s="201" t="s">
        <v>1378</v>
      </c>
      <c r="G101" s="201"/>
      <c r="H101" s="201"/>
      <c r="I101" s="157" t="s">
        <v>449</v>
      </c>
      <c r="J101" s="201" t="s">
        <v>16</v>
      </c>
      <c r="K101" s="201"/>
      <c r="L101" s="155" t="s">
        <v>28</v>
      </c>
      <c r="M101" s="155">
        <v>5</v>
      </c>
      <c r="N101" s="203" t="s">
        <v>18</v>
      </c>
      <c r="O101" s="203"/>
      <c r="P101" s="203"/>
      <c r="Q101" s="155" t="s">
        <v>17</v>
      </c>
      <c r="W101" s="82">
        <f t="shared" si="1"/>
        <v>0</v>
      </c>
    </row>
    <row r="102" spans="2:23" ht="30" hidden="1" customHeight="1">
      <c r="B102" s="113"/>
      <c r="C102" s="203">
        <v>2020</v>
      </c>
      <c r="D102" s="203"/>
      <c r="E102" s="157" t="s">
        <v>1377</v>
      </c>
      <c r="F102" s="201" t="s">
        <v>1376</v>
      </c>
      <c r="G102" s="201"/>
      <c r="H102" s="201"/>
      <c r="I102" s="157" t="s">
        <v>449</v>
      </c>
      <c r="J102" s="201" t="s">
        <v>16</v>
      </c>
      <c r="K102" s="201"/>
      <c r="L102" s="155" t="s">
        <v>28</v>
      </c>
      <c r="M102" s="155">
        <v>5</v>
      </c>
      <c r="N102" s="203" t="s">
        <v>18</v>
      </c>
      <c r="O102" s="203"/>
      <c r="P102" s="203"/>
      <c r="Q102" s="155" t="s">
        <v>17</v>
      </c>
      <c r="W102" s="82">
        <f t="shared" si="1"/>
        <v>0</v>
      </c>
    </row>
    <row r="103" spans="2:23" ht="30" hidden="1" customHeight="1">
      <c r="B103" s="113"/>
      <c r="C103" s="203">
        <v>2020</v>
      </c>
      <c r="D103" s="203"/>
      <c r="E103" s="157" t="s">
        <v>1375</v>
      </c>
      <c r="F103" s="201" t="s">
        <v>1374</v>
      </c>
      <c r="G103" s="201"/>
      <c r="H103" s="201"/>
      <c r="I103" s="157" t="s">
        <v>449</v>
      </c>
      <c r="J103" s="201" t="s">
        <v>16</v>
      </c>
      <c r="K103" s="201"/>
      <c r="L103" s="155" t="s">
        <v>28</v>
      </c>
      <c r="M103" s="155">
        <v>5</v>
      </c>
      <c r="N103" s="203" t="s">
        <v>18</v>
      </c>
      <c r="O103" s="203"/>
      <c r="P103" s="203"/>
      <c r="Q103" s="155" t="s">
        <v>17</v>
      </c>
      <c r="W103" s="82">
        <f t="shared" si="1"/>
        <v>0</v>
      </c>
    </row>
    <row r="104" spans="2:23" ht="30" hidden="1" customHeight="1">
      <c r="B104" s="101"/>
      <c r="C104" s="203">
        <v>2020</v>
      </c>
      <c r="D104" s="203"/>
      <c r="E104" s="157" t="s">
        <v>1373</v>
      </c>
      <c r="F104" s="201" t="s">
        <v>1372</v>
      </c>
      <c r="G104" s="201"/>
      <c r="H104" s="201"/>
      <c r="I104" s="157" t="s">
        <v>449</v>
      </c>
      <c r="J104" s="201" t="s">
        <v>16</v>
      </c>
      <c r="K104" s="201"/>
      <c r="L104" s="155" t="s">
        <v>17</v>
      </c>
      <c r="M104" s="155">
        <v>4</v>
      </c>
      <c r="N104" s="203" t="s">
        <v>18</v>
      </c>
      <c r="O104" s="203"/>
      <c r="P104" s="203"/>
      <c r="Q104" s="155" t="s">
        <v>17</v>
      </c>
      <c r="W104" s="82">
        <f t="shared" si="1"/>
        <v>0</v>
      </c>
    </row>
    <row r="105" spans="2:23" ht="30" hidden="1" customHeight="1">
      <c r="B105" s="113"/>
      <c r="C105" s="203">
        <v>2020</v>
      </c>
      <c r="D105" s="203"/>
      <c r="E105" s="157" t="s">
        <v>1371</v>
      </c>
      <c r="F105" s="201" t="s">
        <v>1370</v>
      </c>
      <c r="G105" s="201"/>
      <c r="H105" s="201"/>
      <c r="I105" s="157" t="s">
        <v>449</v>
      </c>
      <c r="J105" s="201" t="s">
        <v>16</v>
      </c>
      <c r="K105" s="201"/>
      <c r="L105" s="155" t="s">
        <v>28</v>
      </c>
      <c r="M105" s="155">
        <v>5</v>
      </c>
      <c r="N105" s="203" t="s">
        <v>18</v>
      </c>
      <c r="O105" s="203"/>
      <c r="P105" s="203"/>
      <c r="Q105" s="155" t="s">
        <v>17</v>
      </c>
      <c r="W105" s="82">
        <f t="shared" si="1"/>
        <v>0</v>
      </c>
    </row>
    <row r="106" spans="2:23" ht="30" hidden="1" customHeight="1">
      <c r="B106" s="113"/>
      <c r="C106" s="203">
        <v>2020</v>
      </c>
      <c r="D106" s="203"/>
      <c r="E106" s="157" t="s">
        <v>1369</v>
      </c>
      <c r="F106" s="201" t="s">
        <v>1368</v>
      </c>
      <c r="G106" s="201"/>
      <c r="H106" s="201"/>
      <c r="I106" s="157" t="s">
        <v>449</v>
      </c>
      <c r="J106" s="201" t="s">
        <v>16</v>
      </c>
      <c r="K106" s="201"/>
      <c r="L106" s="155" t="s">
        <v>28</v>
      </c>
      <c r="M106" s="155">
        <v>5</v>
      </c>
      <c r="N106" s="203" t="s">
        <v>18</v>
      </c>
      <c r="O106" s="203"/>
      <c r="P106" s="203"/>
      <c r="Q106" s="155" t="s">
        <v>17</v>
      </c>
      <c r="W106" s="82">
        <f t="shared" si="1"/>
        <v>0</v>
      </c>
    </row>
    <row r="107" spans="2:23" ht="30" hidden="1" customHeight="1">
      <c r="B107" s="113"/>
      <c r="C107" s="203">
        <v>2020</v>
      </c>
      <c r="D107" s="203"/>
      <c r="E107" s="157" t="s">
        <v>1367</v>
      </c>
      <c r="F107" s="201" t="s">
        <v>1366</v>
      </c>
      <c r="G107" s="201"/>
      <c r="H107" s="201"/>
      <c r="I107" s="157" t="s">
        <v>449</v>
      </c>
      <c r="J107" s="201" t="s">
        <v>16</v>
      </c>
      <c r="K107" s="201"/>
      <c r="L107" s="155" t="s">
        <v>28</v>
      </c>
      <c r="M107" s="155">
        <v>5</v>
      </c>
      <c r="N107" s="203" t="s">
        <v>18</v>
      </c>
      <c r="O107" s="203"/>
      <c r="P107" s="203"/>
      <c r="Q107" s="155" t="s">
        <v>17</v>
      </c>
      <c r="W107" s="82">
        <f t="shared" si="1"/>
        <v>0</v>
      </c>
    </row>
    <row r="108" spans="2:23" ht="30" hidden="1" customHeight="1">
      <c r="B108" s="101"/>
      <c r="C108" s="203">
        <v>2020</v>
      </c>
      <c r="D108" s="203"/>
      <c r="E108" s="157" t="s">
        <v>1365</v>
      </c>
      <c r="F108" s="201" t="s">
        <v>1364</v>
      </c>
      <c r="G108" s="201"/>
      <c r="H108" s="201"/>
      <c r="I108" s="157" t="s">
        <v>449</v>
      </c>
      <c r="J108" s="201" t="s">
        <v>16</v>
      </c>
      <c r="K108" s="201"/>
      <c r="L108" s="155" t="s">
        <v>17</v>
      </c>
      <c r="M108" s="155">
        <v>4</v>
      </c>
      <c r="N108" s="203" t="s">
        <v>18</v>
      </c>
      <c r="O108" s="203"/>
      <c r="P108" s="203"/>
      <c r="Q108" s="155" t="s">
        <v>17</v>
      </c>
      <c r="W108" s="82">
        <f t="shared" si="1"/>
        <v>0</v>
      </c>
    </row>
    <row r="109" spans="2:23" ht="30" hidden="1" customHeight="1">
      <c r="B109" s="113"/>
      <c r="C109" s="203">
        <v>2020</v>
      </c>
      <c r="D109" s="203"/>
      <c r="E109" s="157" t="s">
        <v>1363</v>
      </c>
      <c r="F109" s="201" t="s">
        <v>1362</v>
      </c>
      <c r="G109" s="201"/>
      <c r="H109" s="201"/>
      <c r="I109" s="157" t="s">
        <v>449</v>
      </c>
      <c r="J109" s="201" t="s">
        <v>16</v>
      </c>
      <c r="K109" s="201"/>
      <c r="L109" s="155" t="s">
        <v>28</v>
      </c>
      <c r="M109" s="155">
        <v>5</v>
      </c>
      <c r="N109" s="203" t="s">
        <v>18</v>
      </c>
      <c r="O109" s="203"/>
      <c r="P109" s="203"/>
      <c r="Q109" s="155" t="s">
        <v>17</v>
      </c>
      <c r="W109" s="82">
        <f t="shared" si="1"/>
        <v>0</v>
      </c>
    </row>
    <row r="110" spans="2:23" s="115" customFormat="1" ht="30" hidden="1" customHeight="1">
      <c r="B110" s="101"/>
      <c r="C110" s="187">
        <v>2020</v>
      </c>
      <c r="D110" s="187"/>
      <c r="E110" s="160" t="s">
        <v>1361</v>
      </c>
      <c r="F110" s="185" t="s">
        <v>1359</v>
      </c>
      <c r="G110" s="185"/>
      <c r="H110" s="185"/>
      <c r="I110" s="160" t="s">
        <v>449</v>
      </c>
      <c r="J110" s="185" t="s">
        <v>16</v>
      </c>
      <c r="K110" s="185"/>
      <c r="L110" s="159" t="s">
        <v>17</v>
      </c>
      <c r="M110" s="159">
        <v>4</v>
      </c>
      <c r="N110" s="187" t="s">
        <v>18</v>
      </c>
      <c r="O110" s="187"/>
      <c r="P110" s="187"/>
      <c r="Q110" s="159" t="s">
        <v>17</v>
      </c>
      <c r="R110" s="91"/>
      <c r="S110" s="91"/>
      <c r="T110" s="91"/>
      <c r="U110" s="91"/>
      <c r="V110" s="91"/>
      <c r="W110" s="91">
        <f t="shared" si="1"/>
        <v>0</v>
      </c>
    </row>
    <row r="111" spans="2:23" ht="30" hidden="1" customHeight="1">
      <c r="B111" s="113"/>
      <c r="C111" s="203">
        <v>2020</v>
      </c>
      <c r="D111" s="203"/>
      <c r="E111" s="157" t="s">
        <v>1360</v>
      </c>
      <c r="F111" s="201" t="s">
        <v>1359</v>
      </c>
      <c r="G111" s="201"/>
      <c r="H111" s="201"/>
      <c r="I111" s="157" t="s">
        <v>449</v>
      </c>
      <c r="J111" s="201" t="s">
        <v>16</v>
      </c>
      <c r="K111" s="201"/>
      <c r="L111" s="155" t="s">
        <v>28</v>
      </c>
      <c r="M111" s="155">
        <v>5</v>
      </c>
      <c r="N111" s="203" t="s">
        <v>18</v>
      </c>
      <c r="O111" s="203"/>
      <c r="P111" s="203"/>
      <c r="Q111" s="155" t="s">
        <v>17</v>
      </c>
      <c r="W111" s="82">
        <f t="shared" si="1"/>
        <v>0</v>
      </c>
    </row>
    <row r="112" spans="2:23" ht="30" hidden="1" customHeight="1">
      <c r="B112" s="113"/>
      <c r="C112" s="203">
        <v>2020</v>
      </c>
      <c r="D112" s="203"/>
      <c r="E112" s="157" t="s">
        <v>1358</v>
      </c>
      <c r="F112" s="201" t="s">
        <v>1357</v>
      </c>
      <c r="G112" s="201"/>
      <c r="H112" s="201"/>
      <c r="I112" s="157" t="s">
        <v>449</v>
      </c>
      <c r="J112" s="201" t="s">
        <v>16</v>
      </c>
      <c r="K112" s="201"/>
      <c r="L112" s="155" t="s">
        <v>28</v>
      </c>
      <c r="M112" s="155">
        <v>5</v>
      </c>
      <c r="N112" s="203" t="s">
        <v>18</v>
      </c>
      <c r="O112" s="203"/>
      <c r="P112" s="203"/>
      <c r="Q112" s="155" t="s">
        <v>17</v>
      </c>
      <c r="W112" s="82">
        <f t="shared" si="1"/>
        <v>0</v>
      </c>
    </row>
    <row r="113" spans="2:23" ht="30" hidden="1" customHeight="1">
      <c r="B113" s="113"/>
      <c r="C113" s="203">
        <v>2020</v>
      </c>
      <c r="D113" s="203"/>
      <c r="E113" s="157" t="s">
        <v>1356</v>
      </c>
      <c r="F113" s="201" t="s">
        <v>1355</v>
      </c>
      <c r="G113" s="201"/>
      <c r="H113" s="201"/>
      <c r="I113" s="157" t="s">
        <v>449</v>
      </c>
      <c r="J113" s="201" t="s">
        <v>16</v>
      </c>
      <c r="K113" s="201"/>
      <c r="L113" s="155" t="s">
        <v>28</v>
      </c>
      <c r="M113" s="155">
        <v>5</v>
      </c>
      <c r="N113" s="203" t="s">
        <v>18</v>
      </c>
      <c r="O113" s="203"/>
      <c r="P113" s="203"/>
      <c r="Q113" s="155" t="s">
        <v>17</v>
      </c>
      <c r="W113" s="82">
        <f t="shared" si="1"/>
        <v>0</v>
      </c>
    </row>
    <row r="114" spans="2:23" ht="30" hidden="1" customHeight="1">
      <c r="B114" s="101"/>
      <c r="C114" s="203">
        <v>2020</v>
      </c>
      <c r="D114" s="203"/>
      <c r="E114" s="157" t="s">
        <v>1354</v>
      </c>
      <c r="F114" s="201" t="s">
        <v>1352</v>
      </c>
      <c r="G114" s="201"/>
      <c r="H114" s="201"/>
      <c r="I114" s="157" t="s">
        <v>449</v>
      </c>
      <c r="J114" s="201" t="s">
        <v>16</v>
      </c>
      <c r="K114" s="201"/>
      <c r="L114" s="155" t="s">
        <v>17</v>
      </c>
      <c r="M114" s="155">
        <v>4</v>
      </c>
      <c r="N114" s="203" t="s">
        <v>18</v>
      </c>
      <c r="O114" s="203"/>
      <c r="P114" s="203"/>
      <c r="Q114" s="155" t="s">
        <v>17</v>
      </c>
      <c r="W114" s="82">
        <f t="shared" si="1"/>
        <v>0</v>
      </c>
    </row>
    <row r="115" spans="2:23" ht="30" hidden="1" customHeight="1">
      <c r="B115" s="113"/>
      <c r="C115" s="203">
        <v>2020</v>
      </c>
      <c r="D115" s="203"/>
      <c r="E115" s="157" t="s">
        <v>1353</v>
      </c>
      <c r="F115" s="201" t="s">
        <v>1352</v>
      </c>
      <c r="G115" s="201"/>
      <c r="H115" s="201"/>
      <c r="I115" s="157" t="s">
        <v>449</v>
      </c>
      <c r="J115" s="201" t="s">
        <v>16</v>
      </c>
      <c r="K115" s="201"/>
      <c r="L115" s="155" t="s">
        <v>28</v>
      </c>
      <c r="M115" s="155">
        <v>5</v>
      </c>
      <c r="N115" s="203" t="s">
        <v>18</v>
      </c>
      <c r="O115" s="203"/>
      <c r="P115" s="203"/>
      <c r="Q115" s="155" t="s">
        <v>17</v>
      </c>
      <c r="W115" s="82">
        <f t="shared" si="1"/>
        <v>0</v>
      </c>
    </row>
    <row r="116" spans="2:23" ht="30" hidden="1" customHeight="1">
      <c r="B116" s="113"/>
      <c r="C116" s="203">
        <v>2020</v>
      </c>
      <c r="D116" s="203"/>
      <c r="E116" s="157" t="s">
        <v>1351</v>
      </c>
      <c r="F116" s="201" t="s">
        <v>1350</v>
      </c>
      <c r="G116" s="201"/>
      <c r="H116" s="201"/>
      <c r="I116" s="157" t="s">
        <v>449</v>
      </c>
      <c r="J116" s="201" t="s">
        <v>16</v>
      </c>
      <c r="K116" s="201"/>
      <c r="L116" s="155" t="s">
        <v>28</v>
      </c>
      <c r="M116" s="155">
        <v>5</v>
      </c>
      <c r="N116" s="203" t="s">
        <v>18</v>
      </c>
      <c r="O116" s="203"/>
      <c r="P116" s="203"/>
      <c r="Q116" s="155" t="s">
        <v>17</v>
      </c>
      <c r="W116" s="82">
        <f t="shared" si="1"/>
        <v>0</v>
      </c>
    </row>
    <row r="117" spans="2:23" ht="30" hidden="1" customHeight="1">
      <c r="B117" s="113"/>
      <c r="C117" s="203">
        <v>2020</v>
      </c>
      <c r="D117" s="203"/>
      <c r="E117" s="157" t="s">
        <v>1349</v>
      </c>
      <c r="F117" s="201" t="s">
        <v>1348</v>
      </c>
      <c r="G117" s="201"/>
      <c r="H117" s="201"/>
      <c r="I117" s="157" t="s">
        <v>449</v>
      </c>
      <c r="J117" s="201" t="s">
        <v>16</v>
      </c>
      <c r="K117" s="201"/>
      <c r="L117" s="155" t="s">
        <v>28</v>
      </c>
      <c r="M117" s="155">
        <v>5</v>
      </c>
      <c r="N117" s="203" t="s">
        <v>18</v>
      </c>
      <c r="O117" s="203"/>
      <c r="P117" s="203"/>
      <c r="Q117" s="155" t="s">
        <v>17</v>
      </c>
      <c r="W117" s="82">
        <f t="shared" si="1"/>
        <v>0</v>
      </c>
    </row>
    <row r="118" spans="2:23" ht="30" hidden="1" customHeight="1">
      <c r="B118" s="101"/>
      <c r="C118" s="203">
        <v>2020</v>
      </c>
      <c r="D118" s="203"/>
      <c r="E118" s="157" t="s">
        <v>1347</v>
      </c>
      <c r="F118" s="201" t="s">
        <v>1345</v>
      </c>
      <c r="G118" s="201"/>
      <c r="H118" s="201"/>
      <c r="I118" s="157" t="s">
        <v>449</v>
      </c>
      <c r="J118" s="201" t="s">
        <v>16</v>
      </c>
      <c r="K118" s="201"/>
      <c r="L118" s="155" t="s">
        <v>17</v>
      </c>
      <c r="M118" s="155">
        <v>4</v>
      </c>
      <c r="N118" s="203" t="s">
        <v>18</v>
      </c>
      <c r="O118" s="203"/>
      <c r="P118" s="203"/>
      <c r="Q118" s="155" t="s">
        <v>17</v>
      </c>
      <c r="W118" s="82">
        <f t="shared" si="1"/>
        <v>0</v>
      </c>
    </row>
    <row r="119" spans="2:23" ht="30" hidden="1" customHeight="1">
      <c r="B119" s="113"/>
      <c r="C119" s="203">
        <v>2020</v>
      </c>
      <c r="D119" s="203"/>
      <c r="E119" s="157" t="s">
        <v>1346</v>
      </c>
      <c r="F119" s="201" t="s">
        <v>1345</v>
      </c>
      <c r="G119" s="201"/>
      <c r="H119" s="201"/>
      <c r="I119" s="157" t="s">
        <v>449</v>
      </c>
      <c r="J119" s="201" t="s">
        <v>16</v>
      </c>
      <c r="K119" s="201"/>
      <c r="L119" s="155" t="s">
        <v>28</v>
      </c>
      <c r="M119" s="155">
        <v>5</v>
      </c>
      <c r="N119" s="203" t="s">
        <v>18</v>
      </c>
      <c r="O119" s="203"/>
      <c r="P119" s="203"/>
      <c r="Q119" s="155" t="s">
        <v>17</v>
      </c>
      <c r="W119" s="82">
        <f t="shared" si="1"/>
        <v>0</v>
      </c>
    </row>
    <row r="120" spans="2:23" ht="30" hidden="1" customHeight="1">
      <c r="B120" s="101"/>
      <c r="C120" s="203">
        <v>2020</v>
      </c>
      <c r="D120" s="203"/>
      <c r="E120" s="157" t="s">
        <v>1344</v>
      </c>
      <c r="F120" s="201" t="s">
        <v>1343</v>
      </c>
      <c r="G120" s="201"/>
      <c r="H120" s="201"/>
      <c r="I120" s="157" t="s">
        <v>449</v>
      </c>
      <c r="J120" s="201" t="s">
        <v>16</v>
      </c>
      <c r="K120" s="201"/>
      <c r="L120" s="155" t="s">
        <v>17</v>
      </c>
      <c r="M120" s="155">
        <v>4</v>
      </c>
      <c r="N120" s="203" t="s">
        <v>18</v>
      </c>
      <c r="O120" s="203"/>
      <c r="P120" s="203"/>
      <c r="Q120" s="155" t="s">
        <v>17</v>
      </c>
      <c r="W120" s="82">
        <f t="shared" si="1"/>
        <v>0</v>
      </c>
    </row>
    <row r="121" spans="2:23" ht="30" hidden="1" customHeight="1">
      <c r="B121" s="113"/>
      <c r="C121" s="203">
        <v>2020</v>
      </c>
      <c r="D121" s="203"/>
      <c r="E121" s="157" t="s">
        <v>1342</v>
      </c>
      <c r="F121" s="201" t="s">
        <v>1341</v>
      </c>
      <c r="G121" s="201"/>
      <c r="H121" s="201"/>
      <c r="I121" s="157" t="s">
        <v>449</v>
      </c>
      <c r="J121" s="201" t="s">
        <v>16</v>
      </c>
      <c r="K121" s="201"/>
      <c r="L121" s="155" t="s">
        <v>28</v>
      </c>
      <c r="M121" s="155">
        <v>5</v>
      </c>
      <c r="N121" s="203" t="s">
        <v>18</v>
      </c>
      <c r="O121" s="203"/>
      <c r="P121" s="203"/>
      <c r="Q121" s="155" t="s">
        <v>17</v>
      </c>
      <c r="W121" s="82">
        <f t="shared" si="1"/>
        <v>0</v>
      </c>
    </row>
    <row r="122" spans="2:23" ht="30" hidden="1" customHeight="1">
      <c r="B122" s="113"/>
      <c r="C122" s="203">
        <v>2020</v>
      </c>
      <c r="D122" s="203"/>
      <c r="E122" s="157" t="s">
        <v>1340</v>
      </c>
      <c r="F122" s="201" t="s">
        <v>1339</v>
      </c>
      <c r="G122" s="201"/>
      <c r="H122" s="201"/>
      <c r="I122" s="157" t="s">
        <v>449</v>
      </c>
      <c r="J122" s="201" t="s">
        <v>16</v>
      </c>
      <c r="K122" s="201"/>
      <c r="L122" s="155" t="s">
        <v>28</v>
      </c>
      <c r="M122" s="155">
        <v>5</v>
      </c>
      <c r="N122" s="203" t="s">
        <v>18</v>
      </c>
      <c r="O122" s="203"/>
      <c r="P122" s="203"/>
      <c r="Q122" s="155" t="s">
        <v>17</v>
      </c>
      <c r="W122" s="82">
        <f t="shared" si="1"/>
        <v>0</v>
      </c>
    </row>
    <row r="123" spans="2:23" ht="30" hidden="1" customHeight="1">
      <c r="B123" s="101"/>
      <c r="C123" s="203">
        <v>2020</v>
      </c>
      <c r="D123" s="203"/>
      <c r="E123" s="157" t="s">
        <v>1338</v>
      </c>
      <c r="F123" s="201" t="s">
        <v>1337</v>
      </c>
      <c r="G123" s="201"/>
      <c r="H123" s="201"/>
      <c r="I123" s="157" t="s">
        <v>449</v>
      </c>
      <c r="J123" s="201" t="s">
        <v>16</v>
      </c>
      <c r="K123" s="201"/>
      <c r="L123" s="155" t="s">
        <v>28</v>
      </c>
      <c r="M123" s="155">
        <v>4</v>
      </c>
      <c r="N123" s="203" t="s">
        <v>18</v>
      </c>
      <c r="O123" s="203"/>
      <c r="P123" s="203"/>
      <c r="Q123" s="155" t="s">
        <v>17</v>
      </c>
      <c r="W123" s="82">
        <f t="shared" si="1"/>
        <v>0</v>
      </c>
    </row>
    <row r="124" spans="2:23" ht="30" hidden="1" customHeight="1">
      <c r="B124" s="101"/>
      <c r="C124" s="203">
        <v>2020</v>
      </c>
      <c r="D124" s="203"/>
      <c r="E124" s="157" t="s">
        <v>1336</v>
      </c>
      <c r="F124" s="201" t="s">
        <v>1335</v>
      </c>
      <c r="G124" s="201"/>
      <c r="H124" s="201"/>
      <c r="I124" s="157" t="s">
        <v>449</v>
      </c>
      <c r="J124" s="201" t="s">
        <v>16</v>
      </c>
      <c r="K124" s="201"/>
      <c r="L124" s="155" t="s">
        <v>28</v>
      </c>
      <c r="M124" s="155">
        <v>4</v>
      </c>
      <c r="N124" s="203" t="s">
        <v>18</v>
      </c>
      <c r="O124" s="203"/>
      <c r="P124" s="203"/>
      <c r="Q124" s="155" t="s">
        <v>17</v>
      </c>
      <c r="W124" s="82">
        <f t="shared" si="1"/>
        <v>0</v>
      </c>
    </row>
    <row r="125" spans="2:23" ht="30" hidden="1" customHeight="1">
      <c r="B125" s="101"/>
      <c r="C125" s="203">
        <v>2020</v>
      </c>
      <c r="D125" s="203"/>
      <c r="E125" s="157" t="s">
        <v>1334</v>
      </c>
      <c r="F125" s="201" t="s">
        <v>1333</v>
      </c>
      <c r="G125" s="201"/>
      <c r="H125" s="201"/>
      <c r="I125" s="157" t="s">
        <v>449</v>
      </c>
      <c r="J125" s="201" t="s">
        <v>16</v>
      </c>
      <c r="K125" s="201"/>
      <c r="L125" s="155" t="s">
        <v>17</v>
      </c>
      <c r="M125" s="155">
        <v>4</v>
      </c>
      <c r="N125" s="203" t="s">
        <v>18</v>
      </c>
      <c r="O125" s="203"/>
      <c r="P125" s="203"/>
      <c r="Q125" s="155" t="s">
        <v>17</v>
      </c>
      <c r="W125" s="82">
        <f t="shared" si="1"/>
        <v>0</v>
      </c>
    </row>
    <row r="126" spans="2:23" ht="30" hidden="1" customHeight="1">
      <c r="B126" s="113"/>
      <c r="C126" s="203">
        <v>2020</v>
      </c>
      <c r="D126" s="203"/>
      <c r="E126" s="157" t="s">
        <v>1332</v>
      </c>
      <c r="F126" s="201" t="s">
        <v>1331</v>
      </c>
      <c r="G126" s="201"/>
      <c r="H126" s="201"/>
      <c r="I126" s="157" t="s">
        <v>449</v>
      </c>
      <c r="J126" s="201" t="s">
        <v>16</v>
      </c>
      <c r="K126" s="201"/>
      <c r="L126" s="155" t="s">
        <v>28</v>
      </c>
      <c r="M126" s="155">
        <v>5</v>
      </c>
      <c r="N126" s="203" t="s">
        <v>18</v>
      </c>
      <c r="O126" s="203"/>
      <c r="P126" s="203"/>
      <c r="Q126" s="155" t="s">
        <v>17</v>
      </c>
      <c r="W126" s="82">
        <f t="shared" si="1"/>
        <v>0</v>
      </c>
    </row>
    <row r="127" spans="2:23" ht="30" hidden="1" customHeight="1">
      <c r="B127" s="113"/>
      <c r="C127" s="203">
        <v>2020</v>
      </c>
      <c r="D127" s="203"/>
      <c r="E127" s="157" t="s">
        <v>1330</v>
      </c>
      <c r="F127" s="201" t="s">
        <v>1329</v>
      </c>
      <c r="G127" s="201"/>
      <c r="H127" s="201"/>
      <c r="I127" s="157" t="s">
        <v>449</v>
      </c>
      <c r="J127" s="201" t="s">
        <v>16</v>
      </c>
      <c r="K127" s="201"/>
      <c r="L127" s="155" t="s">
        <v>28</v>
      </c>
      <c r="M127" s="155">
        <v>5</v>
      </c>
      <c r="N127" s="203" t="s">
        <v>18</v>
      </c>
      <c r="O127" s="203"/>
      <c r="P127" s="203"/>
      <c r="Q127" s="155" t="s">
        <v>17</v>
      </c>
      <c r="W127" s="82">
        <f t="shared" si="1"/>
        <v>0</v>
      </c>
    </row>
    <row r="128" spans="2:23" ht="30" hidden="1" customHeight="1">
      <c r="B128" s="113"/>
      <c r="C128" s="203">
        <v>2020</v>
      </c>
      <c r="D128" s="203"/>
      <c r="E128" s="157" t="s">
        <v>1328</v>
      </c>
      <c r="F128" s="201" t="s">
        <v>1327</v>
      </c>
      <c r="G128" s="201"/>
      <c r="H128" s="201"/>
      <c r="I128" s="157" t="s">
        <v>449</v>
      </c>
      <c r="J128" s="201" t="s">
        <v>16</v>
      </c>
      <c r="K128" s="201"/>
      <c r="L128" s="155" t="s">
        <v>28</v>
      </c>
      <c r="M128" s="155">
        <v>5</v>
      </c>
      <c r="N128" s="203" t="s">
        <v>18</v>
      </c>
      <c r="O128" s="203"/>
      <c r="P128" s="203"/>
      <c r="Q128" s="155" t="s">
        <v>17</v>
      </c>
      <c r="W128" s="82">
        <f t="shared" si="1"/>
        <v>0</v>
      </c>
    </row>
    <row r="129" spans="1:23" ht="30" hidden="1" customHeight="1">
      <c r="B129" s="101"/>
      <c r="C129" s="203">
        <v>2020</v>
      </c>
      <c r="D129" s="203"/>
      <c r="E129" s="157" t="s">
        <v>1326</v>
      </c>
      <c r="F129" s="201" t="s">
        <v>1325</v>
      </c>
      <c r="G129" s="201"/>
      <c r="H129" s="201"/>
      <c r="I129" s="157" t="s">
        <v>449</v>
      </c>
      <c r="J129" s="201" t="s">
        <v>16</v>
      </c>
      <c r="K129" s="201"/>
      <c r="L129" s="155" t="s">
        <v>28</v>
      </c>
      <c r="M129" s="155">
        <v>4</v>
      </c>
      <c r="N129" s="203" t="s">
        <v>18</v>
      </c>
      <c r="O129" s="203"/>
      <c r="P129" s="203"/>
      <c r="Q129" s="155" t="s">
        <v>17</v>
      </c>
      <c r="W129" s="82">
        <f t="shared" si="1"/>
        <v>0</v>
      </c>
    </row>
    <row r="130" spans="1:23" s="108" customFormat="1" ht="30" hidden="1" customHeight="1">
      <c r="B130" s="107"/>
      <c r="C130" s="191">
        <v>2020</v>
      </c>
      <c r="D130" s="191"/>
      <c r="E130" s="163" t="s">
        <v>1324</v>
      </c>
      <c r="F130" s="193" t="s">
        <v>1323</v>
      </c>
      <c r="G130" s="193"/>
      <c r="H130" s="193"/>
      <c r="I130" s="163" t="s">
        <v>449</v>
      </c>
      <c r="J130" s="193" t="s">
        <v>16</v>
      </c>
      <c r="K130" s="193"/>
      <c r="L130" s="161" t="s">
        <v>17</v>
      </c>
      <c r="M130" s="161">
        <v>2</v>
      </c>
      <c r="N130" s="191" t="s">
        <v>18</v>
      </c>
      <c r="O130" s="191"/>
      <c r="P130" s="191"/>
      <c r="Q130" s="161" t="s">
        <v>17</v>
      </c>
      <c r="R130" s="84"/>
      <c r="S130" s="84"/>
      <c r="T130" s="84"/>
      <c r="U130" s="84">
        <f>U131+U136</f>
        <v>0</v>
      </c>
      <c r="V130" s="84"/>
      <c r="W130" s="84">
        <f t="shared" si="1"/>
        <v>0</v>
      </c>
    </row>
    <row r="131" spans="1:23" s="110" customFormat="1" ht="30" hidden="1" customHeight="1">
      <c r="B131" s="109"/>
      <c r="C131" s="196">
        <v>2020</v>
      </c>
      <c r="D131" s="196"/>
      <c r="E131" s="88" t="s">
        <v>1322</v>
      </c>
      <c r="F131" s="194" t="s">
        <v>1321</v>
      </c>
      <c r="G131" s="194"/>
      <c r="H131" s="194"/>
      <c r="I131" s="88" t="s">
        <v>449</v>
      </c>
      <c r="J131" s="194" t="s">
        <v>16</v>
      </c>
      <c r="K131" s="194"/>
      <c r="L131" s="158" t="s">
        <v>17</v>
      </c>
      <c r="M131" s="158">
        <v>3</v>
      </c>
      <c r="N131" s="196" t="s">
        <v>18</v>
      </c>
      <c r="O131" s="196"/>
      <c r="P131" s="196"/>
      <c r="Q131" s="158" t="s">
        <v>17</v>
      </c>
      <c r="R131" s="89"/>
      <c r="S131" s="89"/>
      <c r="T131" s="89"/>
      <c r="U131" s="89">
        <f>U132+U133+U134+U135</f>
        <v>0</v>
      </c>
      <c r="V131" s="89"/>
      <c r="W131" s="89">
        <f t="shared" si="1"/>
        <v>0</v>
      </c>
    </row>
    <row r="132" spans="1:23" ht="30" hidden="1" customHeight="1">
      <c r="B132" s="101"/>
      <c r="C132" s="203">
        <v>2020</v>
      </c>
      <c r="D132" s="203"/>
      <c r="E132" s="157" t="s">
        <v>1320</v>
      </c>
      <c r="F132" s="201" t="s">
        <v>1319</v>
      </c>
      <c r="G132" s="201"/>
      <c r="H132" s="201"/>
      <c r="I132" s="157" t="s">
        <v>449</v>
      </c>
      <c r="J132" s="201" t="s">
        <v>16</v>
      </c>
      <c r="K132" s="201"/>
      <c r="L132" s="155" t="s">
        <v>28</v>
      </c>
      <c r="M132" s="155">
        <v>4</v>
      </c>
      <c r="N132" s="203" t="s">
        <v>18</v>
      </c>
      <c r="O132" s="203"/>
      <c r="P132" s="203"/>
      <c r="Q132" s="155" t="s">
        <v>28</v>
      </c>
      <c r="W132" s="82">
        <f t="shared" ref="W132:W195" si="2">R132+S132+T132+U132+V132</f>
        <v>0</v>
      </c>
    </row>
    <row r="133" spans="1:23" ht="30" hidden="1" customHeight="1">
      <c r="B133" s="101"/>
      <c r="C133" s="203">
        <v>2020</v>
      </c>
      <c r="D133" s="203"/>
      <c r="E133" s="157" t="s">
        <v>1318</v>
      </c>
      <c r="F133" s="201" t="s">
        <v>1317</v>
      </c>
      <c r="G133" s="201"/>
      <c r="H133" s="201"/>
      <c r="I133" s="157" t="s">
        <v>449</v>
      </c>
      <c r="J133" s="201" t="s">
        <v>16</v>
      </c>
      <c r="K133" s="201"/>
      <c r="L133" s="155" t="s">
        <v>28</v>
      </c>
      <c r="M133" s="155">
        <v>4</v>
      </c>
      <c r="N133" s="203" t="s">
        <v>18</v>
      </c>
      <c r="O133" s="203"/>
      <c r="P133" s="203"/>
      <c r="Q133" s="155" t="s">
        <v>17</v>
      </c>
      <c r="W133" s="82">
        <f t="shared" si="2"/>
        <v>0</v>
      </c>
    </row>
    <row r="134" spans="1:23" ht="30" hidden="1" customHeight="1">
      <c r="B134" s="101"/>
      <c r="C134" s="203">
        <v>2020</v>
      </c>
      <c r="D134" s="203"/>
      <c r="E134" s="157" t="s">
        <v>1316</v>
      </c>
      <c r="F134" s="201" t="s">
        <v>1315</v>
      </c>
      <c r="G134" s="201"/>
      <c r="H134" s="201"/>
      <c r="I134" s="157" t="s">
        <v>449</v>
      </c>
      <c r="J134" s="201" t="s">
        <v>16</v>
      </c>
      <c r="K134" s="201"/>
      <c r="L134" s="155" t="s">
        <v>28</v>
      </c>
      <c r="M134" s="155">
        <v>4</v>
      </c>
      <c r="N134" s="203" t="s">
        <v>18</v>
      </c>
      <c r="O134" s="203"/>
      <c r="P134" s="203"/>
      <c r="Q134" s="155" t="s">
        <v>28</v>
      </c>
      <c r="W134" s="82">
        <f t="shared" si="2"/>
        <v>0</v>
      </c>
    </row>
    <row r="135" spans="1:23" ht="30" hidden="1" customHeight="1">
      <c r="B135" s="101"/>
      <c r="C135" s="203">
        <v>2020</v>
      </c>
      <c r="D135" s="203"/>
      <c r="E135" s="157" t="s">
        <v>1314</v>
      </c>
      <c r="F135" s="201" t="s">
        <v>1313</v>
      </c>
      <c r="G135" s="201"/>
      <c r="H135" s="201"/>
      <c r="I135" s="157" t="s">
        <v>449</v>
      </c>
      <c r="J135" s="201" t="s">
        <v>16</v>
      </c>
      <c r="K135" s="201"/>
      <c r="L135" s="155" t="s">
        <v>28</v>
      </c>
      <c r="M135" s="155">
        <v>4</v>
      </c>
      <c r="N135" s="203" t="s">
        <v>18</v>
      </c>
      <c r="O135" s="203"/>
      <c r="P135" s="203"/>
      <c r="Q135" s="155" t="s">
        <v>17</v>
      </c>
      <c r="W135" s="82">
        <f t="shared" si="2"/>
        <v>0</v>
      </c>
    </row>
    <row r="136" spans="1:23" s="110" customFormat="1" ht="30" hidden="1" customHeight="1">
      <c r="B136" s="109"/>
      <c r="C136" s="196">
        <v>2020</v>
      </c>
      <c r="D136" s="196"/>
      <c r="E136" s="88" t="s">
        <v>1312</v>
      </c>
      <c r="F136" s="194" t="s">
        <v>1311</v>
      </c>
      <c r="G136" s="194"/>
      <c r="H136" s="194"/>
      <c r="I136" s="88" t="s">
        <v>449</v>
      </c>
      <c r="J136" s="194" t="s">
        <v>16</v>
      </c>
      <c r="K136" s="194"/>
      <c r="L136" s="158" t="s">
        <v>17</v>
      </c>
      <c r="M136" s="158">
        <v>3</v>
      </c>
      <c r="N136" s="196" t="s">
        <v>18</v>
      </c>
      <c r="O136" s="196"/>
      <c r="P136" s="196"/>
      <c r="Q136" s="158" t="s">
        <v>17</v>
      </c>
      <c r="R136" s="89"/>
      <c r="S136" s="89"/>
      <c r="T136" s="89"/>
      <c r="U136" s="89"/>
      <c r="V136" s="89"/>
      <c r="W136" s="89">
        <f t="shared" si="2"/>
        <v>0</v>
      </c>
    </row>
    <row r="137" spans="1:23" ht="30" hidden="1" customHeight="1">
      <c r="A137" s="113"/>
      <c r="C137" s="203">
        <v>2020</v>
      </c>
      <c r="D137" s="203"/>
      <c r="E137" s="157" t="s">
        <v>1310</v>
      </c>
      <c r="F137" s="201" t="s">
        <v>1309</v>
      </c>
      <c r="G137" s="201"/>
      <c r="H137" s="201"/>
      <c r="I137" s="157" t="s">
        <v>449</v>
      </c>
      <c r="J137" s="201" t="s">
        <v>16</v>
      </c>
      <c r="K137" s="201"/>
      <c r="L137" s="155" t="s">
        <v>28</v>
      </c>
      <c r="M137" s="155">
        <v>4</v>
      </c>
      <c r="N137" s="203" t="s">
        <v>18</v>
      </c>
      <c r="O137" s="203"/>
      <c r="P137" s="203"/>
      <c r="Q137" s="155" t="s">
        <v>28</v>
      </c>
      <c r="W137" s="82">
        <f t="shared" si="2"/>
        <v>0</v>
      </c>
    </row>
    <row r="138" spans="1:23" s="108" customFormat="1" ht="30" hidden="1" customHeight="1">
      <c r="B138" s="107"/>
      <c r="C138" s="191">
        <v>2020</v>
      </c>
      <c r="D138" s="191"/>
      <c r="E138" s="163" t="s">
        <v>1308</v>
      </c>
      <c r="F138" s="193" t="s">
        <v>1307</v>
      </c>
      <c r="G138" s="193"/>
      <c r="H138" s="193"/>
      <c r="I138" s="163" t="s">
        <v>449</v>
      </c>
      <c r="J138" s="193" t="s">
        <v>16</v>
      </c>
      <c r="K138" s="193"/>
      <c r="L138" s="161" t="s">
        <v>17</v>
      </c>
      <c r="M138" s="161">
        <v>2</v>
      </c>
      <c r="N138" s="191" t="s">
        <v>18</v>
      </c>
      <c r="O138" s="191"/>
      <c r="P138" s="191"/>
      <c r="Q138" s="161" t="s">
        <v>17</v>
      </c>
      <c r="R138" s="84"/>
      <c r="S138" s="84"/>
      <c r="T138" s="84"/>
      <c r="U138" s="84">
        <f>U139+U153+U166+U174+U185+U193+U198+U204+U232+U241+U246+U256+U261+U271+U276+U285+U287+U290+U312</f>
        <v>0</v>
      </c>
      <c r="V138" s="84"/>
      <c r="W138" s="84">
        <f t="shared" si="2"/>
        <v>0</v>
      </c>
    </row>
    <row r="139" spans="1:23" s="110" customFormat="1" ht="30" hidden="1" customHeight="1">
      <c r="B139" s="109"/>
      <c r="C139" s="196">
        <v>2020</v>
      </c>
      <c r="D139" s="196"/>
      <c r="E139" s="88" t="s">
        <v>1306</v>
      </c>
      <c r="F139" s="194" t="s">
        <v>1304</v>
      </c>
      <c r="G139" s="194"/>
      <c r="H139" s="194"/>
      <c r="I139" s="88" t="s">
        <v>449</v>
      </c>
      <c r="J139" s="194" t="s">
        <v>16</v>
      </c>
      <c r="K139" s="194"/>
      <c r="L139" s="158" t="s">
        <v>17</v>
      </c>
      <c r="M139" s="158">
        <v>3</v>
      </c>
      <c r="N139" s="196" t="s">
        <v>18</v>
      </c>
      <c r="O139" s="196"/>
      <c r="P139" s="196"/>
      <c r="Q139" s="158" t="s">
        <v>17</v>
      </c>
      <c r="R139" s="89"/>
      <c r="S139" s="89"/>
      <c r="T139" s="89"/>
      <c r="U139" s="89"/>
      <c r="V139" s="89"/>
      <c r="W139" s="89">
        <f t="shared" si="2"/>
        <v>0</v>
      </c>
    </row>
    <row r="140" spans="1:23" ht="30" hidden="1" customHeight="1">
      <c r="B140" s="101"/>
      <c r="C140" s="203">
        <v>2020</v>
      </c>
      <c r="D140" s="203"/>
      <c r="E140" s="157" t="s">
        <v>1305</v>
      </c>
      <c r="F140" s="201" t="s">
        <v>1304</v>
      </c>
      <c r="G140" s="201"/>
      <c r="H140" s="201"/>
      <c r="I140" s="157" t="s">
        <v>449</v>
      </c>
      <c r="J140" s="201" t="s">
        <v>16</v>
      </c>
      <c r="K140" s="201"/>
      <c r="L140" s="155" t="s">
        <v>17</v>
      </c>
      <c r="M140" s="155">
        <v>4</v>
      </c>
      <c r="N140" s="203" t="s">
        <v>18</v>
      </c>
      <c r="O140" s="203"/>
      <c r="P140" s="203"/>
      <c r="Q140" s="155" t="s">
        <v>17</v>
      </c>
      <c r="W140" s="82">
        <f t="shared" si="2"/>
        <v>0</v>
      </c>
    </row>
    <row r="141" spans="1:23" ht="30" hidden="1" customHeight="1">
      <c r="B141" s="113"/>
      <c r="C141" s="203">
        <v>2020</v>
      </c>
      <c r="D141" s="203"/>
      <c r="E141" s="157" t="s">
        <v>1303</v>
      </c>
      <c r="F141" s="201" t="s">
        <v>1302</v>
      </c>
      <c r="G141" s="201"/>
      <c r="H141" s="201"/>
      <c r="I141" s="157" t="s">
        <v>449</v>
      </c>
      <c r="J141" s="201" t="s">
        <v>16</v>
      </c>
      <c r="K141" s="201"/>
      <c r="L141" s="155" t="s">
        <v>28</v>
      </c>
      <c r="M141" s="155">
        <v>5</v>
      </c>
      <c r="N141" s="203" t="s">
        <v>18</v>
      </c>
      <c r="O141" s="203"/>
      <c r="P141" s="203"/>
      <c r="Q141" s="155" t="s">
        <v>17</v>
      </c>
      <c r="W141" s="82">
        <f t="shared" si="2"/>
        <v>0</v>
      </c>
    </row>
    <row r="142" spans="1:23" ht="30" hidden="1" customHeight="1">
      <c r="B142" s="113"/>
      <c r="C142" s="203">
        <v>2020</v>
      </c>
      <c r="D142" s="203"/>
      <c r="E142" s="157" t="s">
        <v>1301</v>
      </c>
      <c r="F142" s="201" t="s">
        <v>1300</v>
      </c>
      <c r="G142" s="201"/>
      <c r="H142" s="201"/>
      <c r="I142" s="157" t="s">
        <v>449</v>
      </c>
      <c r="J142" s="201" t="s">
        <v>16</v>
      </c>
      <c r="K142" s="201"/>
      <c r="L142" s="155" t="s">
        <v>28</v>
      </c>
      <c r="M142" s="155">
        <v>5</v>
      </c>
      <c r="N142" s="203" t="s">
        <v>18</v>
      </c>
      <c r="O142" s="203"/>
      <c r="P142" s="203"/>
      <c r="Q142" s="155" t="s">
        <v>17</v>
      </c>
      <c r="W142" s="82">
        <f t="shared" si="2"/>
        <v>0</v>
      </c>
    </row>
    <row r="143" spans="1:23" ht="30" hidden="1" customHeight="1">
      <c r="B143" s="113"/>
      <c r="C143" s="203">
        <v>2020</v>
      </c>
      <c r="D143" s="203"/>
      <c r="E143" s="157" t="s">
        <v>1299</v>
      </c>
      <c r="F143" s="201" t="s">
        <v>1298</v>
      </c>
      <c r="G143" s="201"/>
      <c r="H143" s="201"/>
      <c r="I143" s="157" t="s">
        <v>449</v>
      </c>
      <c r="J143" s="201" t="s">
        <v>16</v>
      </c>
      <c r="K143" s="201"/>
      <c r="L143" s="155" t="s">
        <v>28</v>
      </c>
      <c r="M143" s="155">
        <v>5</v>
      </c>
      <c r="N143" s="203" t="s">
        <v>18</v>
      </c>
      <c r="O143" s="203"/>
      <c r="P143" s="203"/>
      <c r="Q143" s="155" t="s">
        <v>17</v>
      </c>
      <c r="W143" s="82">
        <f t="shared" si="2"/>
        <v>0</v>
      </c>
    </row>
    <row r="144" spans="1:23" ht="30" hidden="1" customHeight="1">
      <c r="B144" s="113"/>
      <c r="C144" s="203">
        <v>2020</v>
      </c>
      <c r="D144" s="203"/>
      <c r="E144" s="157" t="s">
        <v>1297</v>
      </c>
      <c r="F144" s="201" t="s">
        <v>1296</v>
      </c>
      <c r="G144" s="201"/>
      <c r="H144" s="201"/>
      <c r="I144" s="157" t="s">
        <v>449</v>
      </c>
      <c r="J144" s="201" t="s">
        <v>16</v>
      </c>
      <c r="K144" s="201"/>
      <c r="L144" s="155" t="s">
        <v>28</v>
      </c>
      <c r="M144" s="155">
        <v>5</v>
      </c>
      <c r="N144" s="203" t="s">
        <v>18</v>
      </c>
      <c r="O144" s="203"/>
      <c r="P144" s="203"/>
      <c r="Q144" s="155" t="s">
        <v>17</v>
      </c>
      <c r="W144" s="82">
        <f t="shared" si="2"/>
        <v>0</v>
      </c>
    </row>
    <row r="145" spans="2:23" ht="30" hidden="1" customHeight="1">
      <c r="B145" s="113"/>
      <c r="C145" s="203">
        <v>2020</v>
      </c>
      <c r="D145" s="203"/>
      <c r="E145" s="157" t="s">
        <v>1295</v>
      </c>
      <c r="F145" s="201" t="s">
        <v>1294</v>
      </c>
      <c r="G145" s="201"/>
      <c r="H145" s="201"/>
      <c r="I145" s="157" t="s">
        <v>449</v>
      </c>
      <c r="J145" s="201" t="s">
        <v>16</v>
      </c>
      <c r="K145" s="201"/>
      <c r="L145" s="155" t="s">
        <v>28</v>
      </c>
      <c r="M145" s="155">
        <v>5</v>
      </c>
      <c r="N145" s="203" t="s">
        <v>18</v>
      </c>
      <c r="O145" s="203"/>
      <c r="P145" s="203"/>
      <c r="Q145" s="155" t="s">
        <v>17</v>
      </c>
      <c r="W145" s="82">
        <f t="shared" si="2"/>
        <v>0</v>
      </c>
    </row>
    <row r="146" spans="2:23" ht="30" hidden="1" customHeight="1">
      <c r="B146" s="113"/>
      <c r="C146" s="203">
        <v>2020</v>
      </c>
      <c r="D146" s="203"/>
      <c r="E146" s="157" t="s">
        <v>1293</v>
      </c>
      <c r="F146" s="201" t="s">
        <v>1292</v>
      </c>
      <c r="G146" s="201"/>
      <c r="H146" s="201"/>
      <c r="I146" s="157" t="s">
        <v>449</v>
      </c>
      <c r="J146" s="201" t="s">
        <v>16</v>
      </c>
      <c r="K146" s="201"/>
      <c r="L146" s="155" t="s">
        <v>28</v>
      </c>
      <c r="M146" s="155">
        <v>5</v>
      </c>
      <c r="N146" s="203" t="s">
        <v>18</v>
      </c>
      <c r="O146" s="203"/>
      <c r="P146" s="203"/>
      <c r="Q146" s="155" t="s">
        <v>17</v>
      </c>
      <c r="W146" s="82">
        <f t="shared" si="2"/>
        <v>0</v>
      </c>
    </row>
    <row r="147" spans="2:23" ht="30" hidden="1" customHeight="1">
      <c r="B147" s="113"/>
      <c r="C147" s="203">
        <v>2020</v>
      </c>
      <c r="D147" s="203"/>
      <c r="E147" s="157" t="s">
        <v>1291</v>
      </c>
      <c r="F147" s="201" t="s">
        <v>1290</v>
      </c>
      <c r="G147" s="201"/>
      <c r="H147" s="201"/>
      <c r="I147" s="157" t="s">
        <v>449</v>
      </c>
      <c r="J147" s="201" t="s">
        <v>16</v>
      </c>
      <c r="K147" s="201"/>
      <c r="L147" s="155" t="s">
        <v>28</v>
      </c>
      <c r="M147" s="155">
        <v>5</v>
      </c>
      <c r="N147" s="203" t="s">
        <v>18</v>
      </c>
      <c r="O147" s="203"/>
      <c r="P147" s="203"/>
      <c r="Q147" s="155" t="s">
        <v>17</v>
      </c>
      <c r="W147" s="82">
        <f t="shared" si="2"/>
        <v>0</v>
      </c>
    </row>
    <row r="148" spans="2:23" ht="30" hidden="1" customHeight="1">
      <c r="B148" s="113"/>
      <c r="C148" s="203">
        <v>2020</v>
      </c>
      <c r="D148" s="203"/>
      <c r="E148" s="157" t="s">
        <v>1289</v>
      </c>
      <c r="F148" s="201" t="s">
        <v>1288</v>
      </c>
      <c r="G148" s="201"/>
      <c r="H148" s="201"/>
      <c r="I148" s="157" t="s">
        <v>449</v>
      </c>
      <c r="J148" s="201" t="s">
        <v>16</v>
      </c>
      <c r="K148" s="201"/>
      <c r="L148" s="155" t="s">
        <v>28</v>
      </c>
      <c r="M148" s="155">
        <v>5</v>
      </c>
      <c r="N148" s="203" t="s">
        <v>18</v>
      </c>
      <c r="O148" s="203"/>
      <c r="P148" s="203"/>
      <c r="Q148" s="155" t="s">
        <v>17</v>
      </c>
      <c r="W148" s="82">
        <f t="shared" si="2"/>
        <v>0</v>
      </c>
    </row>
    <row r="149" spans="2:23" ht="30" hidden="1" customHeight="1">
      <c r="B149" s="113"/>
      <c r="C149" s="203">
        <v>2020</v>
      </c>
      <c r="D149" s="203"/>
      <c r="E149" s="157" t="s">
        <v>1287</v>
      </c>
      <c r="F149" s="201" t="s">
        <v>1286</v>
      </c>
      <c r="G149" s="201"/>
      <c r="H149" s="201"/>
      <c r="I149" s="157" t="s">
        <v>449</v>
      </c>
      <c r="J149" s="201" t="s">
        <v>16</v>
      </c>
      <c r="K149" s="201"/>
      <c r="L149" s="155" t="s">
        <v>28</v>
      </c>
      <c r="M149" s="155">
        <v>5</v>
      </c>
      <c r="N149" s="203" t="s">
        <v>18</v>
      </c>
      <c r="O149" s="203"/>
      <c r="P149" s="203"/>
      <c r="Q149" s="155" t="s">
        <v>17</v>
      </c>
      <c r="W149" s="82">
        <f t="shared" si="2"/>
        <v>0</v>
      </c>
    </row>
    <row r="150" spans="2:23" ht="30" hidden="1" customHeight="1">
      <c r="B150" s="113"/>
      <c r="C150" s="203">
        <v>2020</v>
      </c>
      <c r="D150" s="203"/>
      <c r="E150" s="157" t="s">
        <v>1285</v>
      </c>
      <c r="F150" s="201" t="s">
        <v>1284</v>
      </c>
      <c r="G150" s="201"/>
      <c r="H150" s="201"/>
      <c r="I150" s="157" t="s">
        <v>449</v>
      </c>
      <c r="J150" s="201" t="s">
        <v>16</v>
      </c>
      <c r="K150" s="201"/>
      <c r="L150" s="155" t="s">
        <v>28</v>
      </c>
      <c r="M150" s="155">
        <v>5</v>
      </c>
      <c r="N150" s="203" t="s">
        <v>18</v>
      </c>
      <c r="O150" s="203"/>
      <c r="P150" s="203"/>
      <c r="Q150" s="155" t="s">
        <v>17</v>
      </c>
      <c r="W150" s="82">
        <f t="shared" si="2"/>
        <v>0</v>
      </c>
    </row>
    <row r="151" spans="2:23" ht="30" hidden="1" customHeight="1">
      <c r="B151" s="113"/>
      <c r="C151" s="203">
        <v>2020</v>
      </c>
      <c r="D151" s="203"/>
      <c r="E151" s="157" t="s">
        <v>1283</v>
      </c>
      <c r="F151" s="201" t="s">
        <v>1282</v>
      </c>
      <c r="G151" s="201"/>
      <c r="H151" s="201"/>
      <c r="I151" s="157" t="s">
        <v>449</v>
      </c>
      <c r="J151" s="201" t="s">
        <v>16</v>
      </c>
      <c r="K151" s="201"/>
      <c r="L151" s="155" t="s">
        <v>28</v>
      </c>
      <c r="M151" s="155">
        <v>5</v>
      </c>
      <c r="N151" s="203" t="s">
        <v>18</v>
      </c>
      <c r="O151" s="203"/>
      <c r="P151" s="203"/>
      <c r="Q151" s="155" t="s">
        <v>17</v>
      </c>
      <c r="W151" s="82">
        <f t="shared" si="2"/>
        <v>0</v>
      </c>
    </row>
    <row r="152" spans="2:23" ht="30" hidden="1" customHeight="1">
      <c r="B152" s="113"/>
      <c r="C152" s="203">
        <v>2020</v>
      </c>
      <c r="D152" s="203"/>
      <c r="E152" s="157" t="s">
        <v>1281</v>
      </c>
      <c r="F152" s="201" t="s">
        <v>1280</v>
      </c>
      <c r="G152" s="201"/>
      <c r="H152" s="201"/>
      <c r="I152" s="157" t="s">
        <v>449</v>
      </c>
      <c r="J152" s="201" t="s">
        <v>16</v>
      </c>
      <c r="K152" s="201"/>
      <c r="L152" s="155" t="s">
        <v>28</v>
      </c>
      <c r="M152" s="155">
        <v>5</v>
      </c>
      <c r="N152" s="203" t="s">
        <v>18</v>
      </c>
      <c r="O152" s="203"/>
      <c r="P152" s="203"/>
      <c r="Q152" s="155" t="s">
        <v>17</v>
      </c>
      <c r="W152" s="82">
        <f t="shared" si="2"/>
        <v>0</v>
      </c>
    </row>
    <row r="153" spans="2:23" s="110" customFormat="1" ht="30" hidden="1" customHeight="1">
      <c r="B153" s="109"/>
      <c r="C153" s="196">
        <v>2020</v>
      </c>
      <c r="D153" s="196"/>
      <c r="E153" s="88" t="s">
        <v>1279</v>
      </c>
      <c r="F153" s="194" t="s">
        <v>1278</v>
      </c>
      <c r="G153" s="194"/>
      <c r="H153" s="194"/>
      <c r="I153" s="88" t="s">
        <v>449</v>
      </c>
      <c r="J153" s="194" t="s">
        <v>16</v>
      </c>
      <c r="K153" s="194"/>
      <c r="L153" s="158" t="s">
        <v>17</v>
      </c>
      <c r="M153" s="158">
        <v>3</v>
      </c>
      <c r="N153" s="196" t="s">
        <v>18</v>
      </c>
      <c r="O153" s="196"/>
      <c r="P153" s="196"/>
      <c r="Q153" s="158" t="s">
        <v>17</v>
      </c>
      <c r="R153" s="89"/>
      <c r="S153" s="89"/>
      <c r="T153" s="89"/>
      <c r="U153" s="89"/>
      <c r="V153" s="89"/>
      <c r="W153" s="89">
        <f t="shared" si="2"/>
        <v>0</v>
      </c>
    </row>
    <row r="154" spans="2:23" ht="30" hidden="1" customHeight="1">
      <c r="B154" s="101"/>
      <c r="C154" s="203">
        <v>2020</v>
      </c>
      <c r="D154" s="203"/>
      <c r="E154" s="157" t="s">
        <v>1277</v>
      </c>
      <c r="F154" s="201" t="s">
        <v>1276</v>
      </c>
      <c r="G154" s="201"/>
      <c r="H154" s="201"/>
      <c r="I154" s="157" t="s">
        <v>449</v>
      </c>
      <c r="J154" s="201" t="s">
        <v>16</v>
      </c>
      <c r="K154" s="201"/>
      <c r="L154" s="155" t="s">
        <v>17</v>
      </c>
      <c r="M154" s="155">
        <v>4</v>
      </c>
      <c r="N154" s="203" t="s">
        <v>18</v>
      </c>
      <c r="O154" s="203"/>
      <c r="P154" s="203"/>
      <c r="Q154" s="155" t="s">
        <v>17</v>
      </c>
      <c r="W154" s="82">
        <f t="shared" si="2"/>
        <v>0</v>
      </c>
    </row>
    <row r="155" spans="2:23" ht="30" hidden="1" customHeight="1">
      <c r="B155" s="113"/>
      <c r="C155" s="203">
        <v>2020</v>
      </c>
      <c r="D155" s="203"/>
      <c r="E155" s="157" t="s">
        <v>1275</v>
      </c>
      <c r="F155" s="201" t="s">
        <v>1274</v>
      </c>
      <c r="G155" s="201"/>
      <c r="H155" s="201"/>
      <c r="I155" s="157" t="s">
        <v>449</v>
      </c>
      <c r="J155" s="201" t="s">
        <v>16</v>
      </c>
      <c r="K155" s="201"/>
      <c r="L155" s="155" t="s">
        <v>28</v>
      </c>
      <c r="M155" s="155">
        <v>5</v>
      </c>
      <c r="N155" s="203" t="s">
        <v>18</v>
      </c>
      <c r="O155" s="203"/>
      <c r="P155" s="203"/>
      <c r="Q155" s="155" t="s">
        <v>17</v>
      </c>
      <c r="W155" s="82">
        <f t="shared" si="2"/>
        <v>0</v>
      </c>
    </row>
    <row r="156" spans="2:23" ht="30" hidden="1" customHeight="1">
      <c r="B156" s="113"/>
      <c r="C156" s="203">
        <v>2020</v>
      </c>
      <c r="D156" s="203"/>
      <c r="E156" s="157" t="s">
        <v>1273</v>
      </c>
      <c r="F156" s="201" t="s">
        <v>1272</v>
      </c>
      <c r="G156" s="201"/>
      <c r="H156" s="201"/>
      <c r="I156" s="157" t="s">
        <v>449</v>
      </c>
      <c r="J156" s="201" t="s">
        <v>16</v>
      </c>
      <c r="K156" s="201"/>
      <c r="L156" s="155" t="s">
        <v>28</v>
      </c>
      <c r="M156" s="155">
        <v>5</v>
      </c>
      <c r="N156" s="203" t="s">
        <v>18</v>
      </c>
      <c r="O156" s="203"/>
      <c r="P156" s="203"/>
      <c r="Q156" s="155" t="s">
        <v>17</v>
      </c>
      <c r="W156" s="82">
        <f t="shared" si="2"/>
        <v>0</v>
      </c>
    </row>
    <row r="157" spans="2:23" ht="30" hidden="1" customHeight="1">
      <c r="B157" s="113"/>
      <c r="C157" s="203">
        <v>2020</v>
      </c>
      <c r="D157" s="203"/>
      <c r="E157" s="157" t="s">
        <v>1271</v>
      </c>
      <c r="F157" s="201" t="s">
        <v>1270</v>
      </c>
      <c r="G157" s="201"/>
      <c r="H157" s="201"/>
      <c r="I157" s="157" t="s">
        <v>449</v>
      </c>
      <c r="J157" s="201" t="s">
        <v>16</v>
      </c>
      <c r="K157" s="201"/>
      <c r="L157" s="155" t="s">
        <v>28</v>
      </c>
      <c r="M157" s="155">
        <v>5</v>
      </c>
      <c r="N157" s="203" t="s">
        <v>18</v>
      </c>
      <c r="O157" s="203"/>
      <c r="P157" s="203"/>
      <c r="Q157" s="155" t="s">
        <v>17</v>
      </c>
      <c r="W157" s="82">
        <f t="shared" si="2"/>
        <v>0</v>
      </c>
    </row>
    <row r="158" spans="2:23" ht="30" hidden="1" customHeight="1">
      <c r="B158" s="101"/>
      <c r="C158" s="203">
        <v>2020</v>
      </c>
      <c r="D158" s="203"/>
      <c r="E158" s="157" t="s">
        <v>1269</v>
      </c>
      <c r="F158" s="201" t="s">
        <v>1268</v>
      </c>
      <c r="G158" s="201"/>
      <c r="H158" s="201"/>
      <c r="I158" s="157" t="s">
        <v>449</v>
      </c>
      <c r="J158" s="201" t="s">
        <v>16</v>
      </c>
      <c r="K158" s="201"/>
      <c r="L158" s="155" t="s">
        <v>17</v>
      </c>
      <c r="M158" s="155">
        <v>4</v>
      </c>
      <c r="N158" s="203" t="s">
        <v>18</v>
      </c>
      <c r="O158" s="203"/>
      <c r="P158" s="203"/>
      <c r="Q158" s="155" t="s">
        <v>17</v>
      </c>
      <c r="W158" s="82">
        <f t="shared" si="2"/>
        <v>0</v>
      </c>
    </row>
    <row r="159" spans="2:23" ht="30" hidden="1" customHeight="1">
      <c r="B159" s="113"/>
      <c r="C159" s="203">
        <v>2020</v>
      </c>
      <c r="D159" s="203"/>
      <c r="E159" s="157" t="s">
        <v>1267</v>
      </c>
      <c r="F159" s="201" t="s">
        <v>1266</v>
      </c>
      <c r="G159" s="201"/>
      <c r="H159" s="201"/>
      <c r="I159" s="157" t="s">
        <v>449</v>
      </c>
      <c r="J159" s="201" t="s">
        <v>16</v>
      </c>
      <c r="K159" s="201"/>
      <c r="L159" s="155" t="s">
        <v>28</v>
      </c>
      <c r="M159" s="155">
        <v>5</v>
      </c>
      <c r="N159" s="203" t="s">
        <v>18</v>
      </c>
      <c r="O159" s="203"/>
      <c r="P159" s="203"/>
      <c r="Q159" s="155" t="s">
        <v>17</v>
      </c>
      <c r="W159" s="82">
        <f t="shared" si="2"/>
        <v>0</v>
      </c>
    </row>
    <row r="160" spans="2:23" ht="30" hidden="1" customHeight="1">
      <c r="B160" s="113"/>
      <c r="C160" s="203">
        <v>2020</v>
      </c>
      <c r="D160" s="203"/>
      <c r="E160" s="157" t="s">
        <v>1265</v>
      </c>
      <c r="F160" s="201" t="s">
        <v>1264</v>
      </c>
      <c r="G160" s="201"/>
      <c r="H160" s="201"/>
      <c r="I160" s="157" t="s">
        <v>449</v>
      </c>
      <c r="J160" s="201" t="s">
        <v>16</v>
      </c>
      <c r="K160" s="201"/>
      <c r="L160" s="155" t="s">
        <v>28</v>
      </c>
      <c r="M160" s="155">
        <v>5</v>
      </c>
      <c r="N160" s="203" t="s">
        <v>18</v>
      </c>
      <c r="O160" s="203"/>
      <c r="P160" s="203"/>
      <c r="Q160" s="155" t="s">
        <v>17</v>
      </c>
      <c r="W160" s="82">
        <f t="shared" si="2"/>
        <v>0</v>
      </c>
    </row>
    <row r="161" spans="2:23" ht="30" hidden="1" customHeight="1">
      <c r="B161" s="113"/>
      <c r="C161" s="203">
        <v>2020</v>
      </c>
      <c r="D161" s="203"/>
      <c r="E161" s="157" t="s">
        <v>1263</v>
      </c>
      <c r="F161" s="201" t="s">
        <v>1262</v>
      </c>
      <c r="G161" s="201"/>
      <c r="H161" s="201"/>
      <c r="I161" s="157" t="s">
        <v>449</v>
      </c>
      <c r="J161" s="201" t="s">
        <v>16</v>
      </c>
      <c r="K161" s="201"/>
      <c r="L161" s="155" t="s">
        <v>28</v>
      </c>
      <c r="M161" s="155">
        <v>5</v>
      </c>
      <c r="N161" s="203" t="s">
        <v>18</v>
      </c>
      <c r="O161" s="203"/>
      <c r="P161" s="203"/>
      <c r="Q161" s="155" t="s">
        <v>17</v>
      </c>
      <c r="W161" s="82">
        <f t="shared" si="2"/>
        <v>0</v>
      </c>
    </row>
    <row r="162" spans="2:23" ht="30" hidden="1" customHeight="1">
      <c r="B162" s="101"/>
      <c r="C162" s="203">
        <v>2020</v>
      </c>
      <c r="D162" s="203"/>
      <c r="E162" s="157" t="s">
        <v>1261</v>
      </c>
      <c r="F162" s="201" t="s">
        <v>1260</v>
      </c>
      <c r="G162" s="201"/>
      <c r="H162" s="201"/>
      <c r="I162" s="157" t="s">
        <v>449</v>
      </c>
      <c r="J162" s="201" t="s">
        <v>16</v>
      </c>
      <c r="K162" s="201"/>
      <c r="L162" s="155" t="s">
        <v>17</v>
      </c>
      <c r="M162" s="155">
        <v>4</v>
      </c>
      <c r="N162" s="203" t="s">
        <v>18</v>
      </c>
      <c r="O162" s="203"/>
      <c r="P162" s="203"/>
      <c r="Q162" s="155" t="s">
        <v>17</v>
      </c>
      <c r="W162" s="82">
        <f t="shared" si="2"/>
        <v>0</v>
      </c>
    </row>
    <row r="163" spans="2:23" ht="30" hidden="1" customHeight="1">
      <c r="B163" s="113"/>
      <c r="C163" s="203">
        <v>2020</v>
      </c>
      <c r="D163" s="203"/>
      <c r="E163" s="157" t="s">
        <v>1259</v>
      </c>
      <c r="F163" s="201" t="s">
        <v>1258</v>
      </c>
      <c r="G163" s="201"/>
      <c r="H163" s="201"/>
      <c r="I163" s="157" t="s">
        <v>449</v>
      </c>
      <c r="J163" s="201" t="s">
        <v>16</v>
      </c>
      <c r="K163" s="201"/>
      <c r="L163" s="155" t="s">
        <v>28</v>
      </c>
      <c r="M163" s="155">
        <v>5</v>
      </c>
      <c r="N163" s="203" t="s">
        <v>18</v>
      </c>
      <c r="O163" s="203"/>
      <c r="P163" s="203"/>
      <c r="Q163" s="155" t="s">
        <v>17</v>
      </c>
      <c r="W163" s="82">
        <f t="shared" si="2"/>
        <v>0</v>
      </c>
    </row>
    <row r="164" spans="2:23" ht="30" hidden="1" customHeight="1">
      <c r="B164" s="113"/>
      <c r="C164" s="203">
        <v>2020</v>
      </c>
      <c r="D164" s="203"/>
      <c r="E164" s="157" t="s">
        <v>1257</v>
      </c>
      <c r="F164" s="201" t="s">
        <v>1256</v>
      </c>
      <c r="G164" s="201"/>
      <c r="H164" s="201"/>
      <c r="I164" s="157" t="s">
        <v>449</v>
      </c>
      <c r="J164" s="201" t="s">
        <v>16</v>
      </c>
      <c r="K164" s="201"/>
      <c r="L164" s="155" t="s">
        <v>28</v>
      </c>
      <c r="M164" s="155">
        <v>5</v>
      </c>
      <c r="N164" s="203" t="s">
        <v>18</v>
      </c>
      <c r="O164" s="203"/>
      <c r="P164" s="203"/>
      <c r="Q164" s="155" t="s">
        <v>17</v>
      </c>
      <c r="W164" s="82">
        <f t="shared" si="2"/>
        <v>0</v>
      </c>
    </row>
    <row r="165" spans="2:23" ht="30" hidden="1" customHeight="1">
      <c r="B165" s="113"/>
      <c r="C165" s="203">
        <v>2020</v>
      </c>
      <c r="D165" s="203"/>
      <c r="E165" s="157" t="s">
        <v>1255</v>
      </c>
      <c r="F165" s="201" t="s">
        <v>1254</v>
      </c>
      <c r="G165" s="201"/>
      <c r="H165" s="201"/>
      <c r="I165" s="157" t="s">
        <v>449</v>
      </c>
      <c r="J165" s="201" t="s">
        <v>16</v>
      </c>
      <c r="K165" s="201"/>
      <c r="L165" s="155" t="s">
        <v>28</v>
      </c>
      <c r="M165" s="155">
        <v>5</v>
      </c>
      <c r="N165" s="203" t="s">
        <v>18</v>
      </c>
      <c r="O165" s="203"/>
      <c r="P165" s="203"/>
      <c r="Q165" s="155" t="s">
        <v>17</v>
      </c>
      <c r="W165" s="82">
        <f t="shared" si="2"/>
        <v>0</v>
      </c>
    </row>
    <row r="166" spans="2:23" s="110" customFormat="1" ht="30" hidden="1" customHeight="1">
      <c r="B166" s="109"/>
      <c r="C166" s="196">
        <v>2020</v>
      </c>
      <c r="D166" s="196"/>
      <c r="E166" s="88" t="s">
        <v>1253</v>
      </c>
      <c r="F166" s="194" t="s">
        <v>1252</v>
      </c>
      <c r="G166" s="194"/>
      <c r="H166" s="194"/>
      <c r="I166" s="88" t="s">
        <v>449</v>
      </c>
      <c r="J166" s="194" t="s">
        <v>16</v>
      </c>
      <c r="K166" s="194"/>
      <c r="L166" s="158" t="s">
        <v>17</v>
      </c>
      <c r="M166" s="158">
        <v>3</v>
      </c>
      <c r="N166" s="196" t="s">
        <v>18</v>
      </c>
      <c r="O166" s="196"/>
      <c r="P166" s="196"/>
      <c r="Q166" s="158" t="s">
        <v>17</v>
      </c>
      <c r="R166" s="89"/>
      <c r="S166" s="89"/>
      <c r="T166" s="89"/>
      <c r="U166" s="89"/>
      <c r="V166" s="89"/>
      <c r="W166" s="89">
        <f t="shared" si="2"/>
        <v>0</v>
      </c>
    </row>
    <row r="167" spans="2:23" ht="38.25" hidden="1" customHeight="1">
      <c r="B167" s="101"/>
      <c r="C167" s="203">
        <v>2020</v>
      </c>
      <c r="D167" s="203"/>
      <c r="E167" s="157" t="s">
        <v>1251</v>
      </c>
      <c r="F167" s="201" t="s">
        <v>1250</v>
      </c>
      <c r="G167" s="201"/>
      <c r="H167" s="201"/>
      <c r="I167" s="157" t="s">
        <v>449</v>
      </c>
      <c r="J167" s="201" t="s">
        <v>16</v>
      </c>
      <c r="K167" s="201"/>
      <c r="L167" s="155" t="s">
        <v>17</v>
      </c>
      <c r="M167" s="155">
        <v>4</v>
      </c>
      <c r="N167" s="203" t="s">
        <v>18</v>
      </c>
      <c r="O167" s="203"/>
      <c r="P167" s="203"/>
      <c r="Q167" s="155" t="s">
        <v>17</v>
      </c>
      <c r="W167" s="82">
        <f t="shared" si="2"/>
        <v>0</v>
      </c>
    </row>
    <row r="168" spans="2:23" ht="30" hidden="1" customHeight="1">
      <c r="B168" s="113"/>
      <c r="C168" s="203">
        <v>2020</v>
      </c>
      <c r="D168" s="203"/>
      <c r="E168" s="157" t="s">
        <v>1249</v>
      </c>
      <c r="F168" s="201" t="s">
        <v>1248</v>
      </c>
      <c r="G168" s="201"/>
      <c r="H168" s="201"/>
      <c r="I168" s="157" t="s">
        <v>449</v>
      </c>
      <c r="J168" s="201" t="s">
        <v>16</v>
      </c>
      <c r="K168" s="201"/>
      <c r="L168" s="155" t="s">
        <v>28</v>
      </c>
      <c r="M168" s="155">
        <v>5</v>
      </c>
      <c r="N168" s="203" t="s">
        <v>18</v>
      </c>
      <c r="O168" s="203"/>
      <c r="P168" s="203"/>
      <c r="Q168" s="155" t="s">
        <v>17</v>
      </c>
      <c r="W168" s="82">
        <f t="shared" si="2"/>
        <v>0</v>
      </c>
    </row>
    <row r="169" spans="2:23" ht="30" hidden="1" customHeight="1">
      <c r="B169" s="113"/>
      <c r="C169" s="203">
        <v>2020</v>
      </c>
      <c r="D169" s="203"/>
      <c r="E169" s="157" t="s">
        <v>1247</v>
      </c>
      <c r="F169" s="201" t="s">
        <v>1246</v>
      </c>
      <c r="G169" s="201"/>
      <c r="H169" s="201"/>
      <c r="I169" s="157" t="s">
        <v>449</v>
      </c>
      <c r="J169" s="201" t="s">
        <v>16</v>
      </c>
      <c r="K169" s="201"/>
      <c r="L169" s="155" t="s">
        <v>28</v>
      </c>
      <c r="M169" s="155">
        <v>5</v>
      </c>
      <c r="N169" s="203" t="s">
        <v>18</v>
      </c>
      <c r="O169" s="203"/>
      <c r="P169" s="203"/>
      <c r="Q169" s="155" t="s">
        <v>17</v>
      </c>
      <c r="W169" s="82">
        <f t="shared" si="2"/>
        <v>0</v>
      </c>
    </row>
    <row r="170" spans="2:23" ht="30" hidden="1" customHeight="1">
      <c r="B170" s="113"/>
      <c r="C170" s="203">
        <v>2020</v>
      </c>
      <c r="D170" s="203"/>
      <c r="E170" s="157" t="s">
        <v>1245</v>
      </c>
      <c r="F170" s="201" t="s">
        <v>1244</v>
      </c>
      <c r="G170" s="201"/>
      <c r="H170" s="201"/>
      <c r="I170" s="157" t="s">
        <v>449</v>
      </c>
      <c r="J170" s="201" t="s">
        <v>16</v>
      </c>
      <c r="K170" s="201"/>
      <c r="L170" s="155" t="s">
        <v>28</v>
      </c>
      <c r="M170" s="155">
        <v>5</v>
      </c>
      <c r="N170" s="203" t="s">
        <v>18</v>
      </c>
      <c r="O170" s="203"/>
      <c r="P170" s="203"/>
      <c r="Q170" s="155" t="s">
        <v>17</v>
      </c>
      <c r="W170" s="82">
        <f t="shared" si="2"/>
        <v>0</v>
      </c>
    </row>
    <row r="171" spans="2:23" ht="30" hidden="1" customHeight="1">
      <c r="B171" s="113"/>
      <c r="C171" s="203">
        <v>2020</v>
      </c>
      <c r="D171" s="203"/>
      <c r="E171" s="157" t="s">
        <v>1243</v>
      </c>
      <c r="F171" s="201" t="s">
        <v>1242</v>
      </c>
      <c r="G171" s="201"/>
      <c r="H171" s="201"/>
      <c r="I171" s="157" t="s">
        <v>449</v>
      </c>
      <c r="J171" s="201" t="s">
        <v>16</v>
      </c>
      <c r="K171" s="201"/>
      <c r="L171" s="155" t="s">
        <v>28</v>
      </c>
      <c r="M171" s="155">
        <v>5</v>
      </c>
      <c r="N171" s="203" t="s">
        <v>18</v>
      </c>
      <c r="O171" s="203"/>
      <c r="P171" s="203"/>
      <c r="Q171" s="155" t="s">
        <v>17</v>
      </c>
      <c r="W171" s="82">
        <f t="shared" si="2"/>
        <v>0</v>
      </c>
    </row>
    <row r="172" spans="2:23" ht="30" hidden="1" customHeight="1">
      <c r="B172" s="113"/>
      <c r="C172" s="203">
        <v>2020</v>
      </c>
      <c r="D172" s="203"/>
      <c r="E172" s="157" t="s">
        <v>1241</v>
      </c>
      <c r="F172" s="201" t="s">
        <v>1240</v>
      </c>
      <c r="G172" s="201"/>
      <c r="H172" s="201"/>
      <c r="I172" s="157" t="s">
        <v>449</v>
      </c>
      <c r="J172" s="201" t="s">
        <v>16</v>
      </c>
      <c r="K172" s="201"/>
      <c r="L172" s="155" t="s">
        <v>28</v>
      </c>
      <c r="M172" s="155">
        <v>5</v>
      </c>
      <c r="N172" s="203" t="s">
        <v>18</v>
      </c>
      <c r="O172" s="203"/>
      <c r="P172" s="203"/>
      <c r="Q172" s="155" t="s">
        <v>17</v>
      </c>
      <c r="W172" s="82">
        <f t="shared" si="2"/>
        <v>0</v>
      </c>
    </row>
    <row r="173" spans="2:23" ht="30" hidden="1" customHeight="1">
      <c r="B173" s="113"/>
      <c r="C173" s="203">
        <v>2020</v>
      </c>
      <c r="D173" s="203"/>
      <c r="E173" s="157" t="s">
        <v>1239</v>
      </c>
      <c r="F173" s="201" t="s">
        <v>1238</v>
      </c>
      <c r="G173" s="201"/>
      <c r="H173" s="201"/>
      <c r="I173" s="157" t="s">
        <v>449</v>
      </c>
      <c r="J173" s="201" t="s">
        <v>16</v>
      </c>
      <c r="K173" s="201"/>
      <c r="L173" s="155" t="s">
        <v>28</v>
      </c>
      <c r="M173" s="155">
        <v>5</v>
      </c>
      <c r="N173" s="203" t="s">
        <v>18</v>
      </c>
      <c r="O173" s="203"/>
      <c r="P173" s="203"/>
      <c r="Q173" s="155" t="s">
        <v>17</v>
      </c>
      <c r="W173" s="82">
        <f t="shared" si="2"/>
        <v>0</v>
      </c>
    </row>
    <row r="174" spans="2:23" s="110" customFormat="1" ht="30" hidden="1" customHeight="1">
      <c r="B174" s="109"/>
      <c r="C174" s="196">
        <v>2020</v>
      </c>
      <c r="D174" s="196"/>
      <c r="E174" s="88" t="s">
        <v>1237</v>
      </c>
      <c r="F174" s="194" t="s">
        <v>1236</v>
      </c>
      <c r="G174" s="194"/>
      <c r="H174" s="194"/>
      <c r="I174" s="88" t="s">
        <v>449</v>
      </c>
      <c r="J174" s="194" t="s">
        <v>16</v>
      </c>
      <c r="K174" s="194"/>
      <c r="L174" s="158" t="s">
        <v>17</v>
      </c>
      <c r="M174" s="158">
        <v>3</v>
      </c>
      <c r="N174" s="196" t="s">
        <v>18</v>
      </c>
      <c r="O174" s="196"/>
      <c r="P174" s="196"/>
      <c r="Q174" s="158" t="s">
        <v>17</v>
      </c>
      <c r="R174" s="89"/>
      <c r="S174" s="89"/>
      <c r="T174" s="89"/>
      <c r="U174" s="89"/>
      <c r="V174" s="89"/>
      <c r="W174" s="89">
        <f t="shared" si="2"/>
        <v>0</v>
      </c>
    </row>
    <row r="175" spans="2:23" ht="30" hidden="1" customHeight="1">
      <c r="B175" s="101"/>
      <c r="C175" s="203">
        <v>2020</v>
      </c>
      <c r="D175" s="203"/>
      <c r="E175" s="157" t="s">
        <v>1235</v>
      </c>
      <c r="F175" s="201" t="s">
        <v>1233</v>
      </c>
      <c r="G175" s="201"/>
      <c r="H175" s="201"/>
      <c r="I175" s="157" t="s">
        <v>449</v>
      </c>
      <c r="J175" s="201" t="s">
        <v>16</v>
      </c>
      <c r="K175" s="201"/>
      <c r="L175" s="155" t="s">
        <v>17</v>
      </c>
      <c r="M175" s="155">
        <v>4</v>
      </c>
      <c r="N175" s="203" t="s">
        <v>18</v>
      </c>
      <c r="O175" s="203"/>
      <c r="P175" s="203"/>
      <c r="Q175" s="155" t="s">
        <v>17</v>
      </c>
      <c r="W175" s="82">
        <f t="shared" si="2"/>
        <v>0</v>
      </c>
    </row>
    <row r="176" spans="2:23" ht="30" hidden="1" customHeight="1">
      <c r="B176" s="113"/>
      <c r="C176" s="203">
        <v>2020</v>
      </c>
      <c r="D176" s="203"/>
      <c r="E176" s="157" t="s">
        <v>1234</v>
      </c>
      <c r="F176" s="201" t="s">
        <v>1233</v>
      </c>
      <c r="G176" s="201"/>
      <c r="H176" s="201"/>
      <c r="I176" s="157" t="s">
        <v>449</v>
      </c>
      <c r="J176" s="201" t="s">
        <v>16</v>
      </c>
      <c r="K176" s="201"/>
      <c r="L176" s="155" t="s">
        <v>28</v>
      </c>
      <c r="M176" s="155">
        <v>5</v>
      </c>
      <c r="N176" s="203" t="s">
        <v>18</v>
      </c>
      <c r="O176" s="203"/>
      <c r="P176" s="203"/>
      <c r="Q176" s="155" t="s">
        <v>17</v>
      </c>
      <c r="W176" s="82">
        <f t="shared" si="2"/>
        <v>0</v>
      </c>
    </row>
    <row r="177" spans="2:23" ht="30" hidden="1" customHeight="1">
      <c r="B177" s="113"/>
      <c r="C177" s="203">
        <v>2020</v>
      </c>
      <c r="D177" s="203"/>
      <c r="E177" s="157" t="s">
        <v>1232</v>
      </c>
      <c r="F177" s="201" t="s">
        <v>1231</v>
      </c>
      <c r="G177" s="201"/>
      <c r="H177" s="201"/>
      <c r="I177" s="157" t="s">
        <v>449</v>
      </c>
      <c r="J177" s="201" t="s">
        <v>16</v>
      </c>
      <c r="K177" s="201"/>
      <c r="L177" s="155" t="s">
        <v>28</v>
      </c>
      <c r="M177" s="155">
        <v>5</v>
      </c>
      <c r="N177" s="203" t="s">
        <v>18</v>
      </c>
      <c r="O177" s="203"/>
      <c r="P177" s="203"/>
      <c r="Q177" s="155" t="s">
        <v>17</v>
      </c>
      <c r="W177" s="82">
        <f t="shared" si="2"/>
        <v>0</v>
      </c>
    </row>
    <row r="178" spans="2:23" ht="30" hidden="1" customHeight="1">
      <c r="B178" s="113"/>
      <c r="C178" s="203">
        <v>2020</v>
      </c>
      <c r="D178" s="203"/>
      <c r="E178" s="157" t="s">
        <v>1230</v>
      </c>
      <c r="F178" s="201" t="s">
        <v>1229</v>
      </c>
      <c r="G178" s="201"/>
      <c r="H178" s="201"/>
      <c r="I178" s="157" t="s">
        <v>449</v>
      </c>
      <c r="J178" s="201" t="s">
        <v>16</v>
      </c>
      <c r="K178" s="201"/>
      <c r="L178" s="155" t="s">
        <v>28</v>
      </c>
      <c r="M178" s="155">
        <v>5</v>
      </c>
      <c r="N178" s="203" t="s">
        <v>18</v>
      </c>
      <c r="O178" s="203"/>
      <c r="P178" s="203"/>
      <c r="Q178" s="155" t="s">
        <v>17</v>
      </c>
      <c r="W178" s="82">
        <f t="shared" si="2"/>
        <v>0</v>
      </c>
    </row>
    <row r="179" spans="2:23" ht="30" hidden="1" customHeight="1">
      <c r="B179" s="113"/>
      <c r="C179" s="203">
        <v>2020</v>
      </c>
      <c r="D179" s="203"/>
      <c r="E179" s="157" t="s">
        <v>1228</v>
      </c>
      <c r="F179" s="201" t="s">
        <v>1227</v>
      </c>
      <c r="G179" s="201"/>
      <c r="H179" s="201"/>
      <c r="I179" s="157" t="s">
        <v>449</v>
      </c>
      <c r="J179" s="201" t="s">
        <v>16</v>
      </c>
      <c r="K179" s="201"/>
      <c r="L179" s="155" t="s">
        <v>28</v>
      </c>
      <c r="M179" s="155">
        <v>5</v>
      </c>
      <c r="N179" s="203" t="s">
        <v>18</v>
      </c>
      <c r="O179" s="203"/>
      <c r="P179" s="203"/>
      <c r="Q179" s="155" t="s">
        <v>17</v>
      </c>
      <c r="W179" s="82">
        <f t="shared" si="2"/>
        <v>0</v>
      </c>
    </row>
    <row r="180" spans="2:23" ht="30" hidden="1" customHeight="1">
      <c r="B180" s="101"/>
      <c r="C180" s="203">
        <v>2020</v>
      </c>
      <c r="D180" s="203"/>
      <c r="E180" s="157" t="s">
        <v>1226</v>
      </c>
      <c r="F180" s="201" t="s">
        <v>1224</v>
      </c>
      <c r="G180" s="201"/>
      <c r="H180" s="201"/>
      <c r="I180" s="157" t="s">
        <v>449</v>
      </c>
      <c r="J180" s="201" t="s">
        <v>16</v>
      </c>
      <c r="K180" s="201"/>
      <c r="L180" s="155" t="s">
        <v>17</v>
      </c>
      <c r="M180" s="155">
        <v>4</v>
      </c>
      <c r="N180" s="203" t="s">
        <v>18</v>
      </c>
      <c r="O180" s="203"/>
      <c r="P180" s="203"/>
      <c r="Q180" s="155" t="s">
        <v>17</v>
      </c>
      <c r="W180" s="82">
        <f t="shared" si="2"/>
        <v>0</v>
      </c>
    </row>
    <row r="181" spans="2:23" ht="30" hidden="1" customHeight="1">
      <c r="B181" s="113"/>
      <c r="C181" s="203">
        <v>2020</v>
      </c>
      <c r="D181" s="203"/>
      <c r="E181" s="157" t="s">
        <v>1225</v>
      </c>
      <c r="F181" s="201" t="s">
        <v>1224</v>
      </c>
      <c r="G181" s="201"/>
      <c r="H181" s="201"/>
      <c r="I181" s="157" t="s">
        <v>449</v>
      </c>
      <c r="J181" s="201" t="s">
        <v>16</v>
      </c>
      <c r="K181" s="201"/>
      <c r="L181" s="155" t="s">
        <v>28</v>
      </c>
      <c r="M181" s="155">
        <v>5</v>
      </c>
      <c r="N181" s="203" t="s">
        <v>18</v>
      </c>
      <c r="O181" s="203"/>
      <c r="P181" s="203"/>
      <c r="Q181" s="155" t="s">
        <v>17</v>
      </c>
      <c r="W181" s="82">
        <f t="shared" si="2"/>
        <v>0</v>
      </c>
    </row>
    <row r="182" spans="2:23" ht="30" hidden="1" customHeight="1">
      <c r="B182" s="113"/>
      <c r="C182" s="203">
        <v>2020</v>
      </c>
      <c r="D182" s="203"/>
      <c r="E182" s="157" t="s">
        <v>1223</v>
      </c>
      <c r="F182" s="201" t="s">
        <v>1222</v>
      </c>
      <c r="G182" s="201"/>
      <c r="H182" s="201"/>
      <c r="I182" s="157" t="s">
        <v>449</v>
      </c>
      <c r="J182" s="201" t="s">
        <v>16</v>
      </c>
      <c r="K182" s="201"/>
      <c r="L182" s="155" t="s">
        <v>28</v>
      </c>
      <c r="M182" s="155">
        <v>5</v>
      </c>
      <c r="N182" s="203" t="s">
        <v>18</v>
      </c>
      <c r="O182" s="203"/>
      <c r="P182" s="203"/>
      <c r="Q182" s="155" t="s">
        <v>17</v>
      </c>
      <c r="W182" s="82">
        <f t="shared" si="2"/>
        <v>0</v>
      </c>
    </row>
    <row r="183" spans="2:23" ht="30" hidden="1" customHeight="1">
      <c r="B183" s="113"/>
      <c r="C183" s="203">
        <v>2020</v>
      </c>
      <c r="D183" s="203"/>
      <c r="E183" s="157" t="s">
        <v>1221</v>
      </c>
      <c r="F183" s="201" t="s">
        <v>1220</v>
      </c>
      <c r="G183" s="201"/>
      <c r="H183" s="201"/>
      <c r="I183" s="157" t="s">
        <v>449</v>
      </c>
      <c r="J183" s="201" t="s">
        <v>16</v>
      </c>
      <c r="K183" s="201"/>
      <c r="L183" s="155" t="s">
        <v>28</v>
      </c>
      <c r="M183" s="155">
        <v>5</v>
      </c>
      <c r="N183" s="203" t="s">
        <v>18</v>
      </c>
      <c r="O183" s="203"/>
      <c r="P183" s="203"/>
      <c r="Q183" s="155" t="s">
        <v>17</v>
      </c>
      <c r="W183" s="82">
        <f t="shared" si="2"/>
        <v>0</v>
      </c>
    </row>
    <row r="184" spans="2:23" ht="30" hidden="1" customHeight="1">
      <c r="B184" s="113"/>
      <c r="C184" s="203">
        <v>2020</v>
      </c>
      <c r="D184" s="203"/>
      <c r="E184" s="157" t="s">
        <v>1219</v>
      </c>
      <c r="F184" s="201" t="s">
        <v>1218</v>
      </c>
      <c r="G184" s="201"/>
      <c r="H184" s="201"/>
      <c r="I184" s="157" t="s">
        <v>449</v>
      </c>
      <c r="J184" s="201" t="s">
        <v>16</v>
      </c>
      <c r="K184" s="201"/>
      <c r="L184" s="155" t="s">
        <v>28</v>
      </c>
      <c r="M184" s="155">
        <v>5</v>
      </c>
      <c r="N184" s="203" t="s">
        <v>18</v>
      </c>
      <c r="O184" s="203"/>
      <c r="P184" s="203"/>
      <c r="Q184" s="155" t="s">
        <v>17</v>
      </c>
      <c r="W184" s="82">
        <f t="shared" si="2"/>
        <v>0</v>
      </c>
    </row>
    <row r="185" spans="2:23" s="110" customFormat="1" ht="30" hidden="1" customHeight="1">
      <c r="B185" s="109"/>
      <c r="C185" s="196">
        <v>2020</v>
      </c>
      <c r="D185" s="196"/>
      <c r="E185" s="88" t="s">
        <v>1217</v>
      </c>
      <c r="F185" s="194" t="s">
        <v>1216</v>
      </c>
      <c r="G185" s="194"/>
      <c r="H185" s="194"/>
      <c r="I185" s="88" t="s">
        <v>449</v>
      </c>
      <c r="J185" s="194" t="s">
        <v>16</v>
      </c>
      <c r="K185" s="194"/>
      <c r="L185" s="158" t="s">
        <v>17</v>
      </c>
      <c r="M185" s="158">
        <v>3</v>
      </c>
      <c r="N185" s="196" t="s">
        <v>18</v>
      </c>
      <c r="O185" s="196"/>
      <c r="P185" s="196"/>
      <c r="Q185" s="158" t="s">
        <v>17</v>
      </c>
      <c r="R185" s="89"/>
      <c r="S185" s="89"/>
      <c r="T185" s="89"/>
      <c r="U185" s="89"/>
      <c r="V185" s="89"/>
      <c r="W185" s="89">
        <f t="shared" si="2"/>
        <v>0</v>
      </c>
    </row>
    <row r="186" spans="2:23" ht="30" hidden="1" customHeight="1">
      <c r="B186" s="101"/>
      <c r="C186" s="203">
        <v>2020</v>
      </c>
      <c r="D186" s="203"/>
      <c r="E186" s="157" t="s">
        <v>1215</v>
      </c>
      <c r="F186" s="201" t="s">
        <v>1214</v>
      </c>
      <c r="G186" s="201"/>
      <c r="H186" s="201"/>
      <c r="I186" s="157" t="s">
        <v>449</v>
      </c>
      <c r="J186" s="201" t="s">
        <v>16</v>
      </c>
      <c r="K186" s="201"/>
      <c r="L186" s="155" t="s">
        <v>17</v>
      </c>
      <c r="M186" s="155">
        <v>4</v>
      </c>
      <c r="N186" s="203" t="s">
        <v>18</v>
      </c>
      <c r="O186" s="203"/>
      <c r="P186" s="203"/>
      <c r="Q186" s="155" t="s">
        <v>17</v>
      </c>
      <c r="W186" s="82">
        <f t="shared" si="2"/>
        <v>0</v>
      </c>
    </row>
    <row r="187" spans="2:23" ht="30" hidden="1" customHeight="1">
      <c r="B187" s="113"/>
      <c r="C187" s="203">
        <v>2020</v>
      </c>
      <c r="D187" s="203"/>
      <c r="E187" s="157" t="s">
        <v>1213</v>
      </c>
      <c r="F187" s="201" t="s">
        <v>1212</v>
      </c>
      <c r="G187" s="201"/>
      <c r="H187" s="201"/>
      <c r="I187" s="157" t="s">
        <v>449</v>
      </c>
      <c r="J187" s="201" t="s">
        <v>16</v>
      </c>
      <c r="K187" s="201"/>
      <c r="L187" s="155" t="s">
        <v>28</v>
      </c>
      <c r="M187" s="155">
        <v>5</v>
      </c>
      <c r="N187" s="203" t="s">
        <v>18</v>
      </c>
      <c r="O187" s="203"/>
      <c r="P187" s="203"/>
      <c r="Q187" s="155" t="s">
        <v>17</v>
      </c>
      <c r="W187" s="82">
        <f t="shared" si="2"/>
        <v>0</v>
      </c>
    </row>
    <row r="188" spans="2:23" ht="30" hidden="1" customHeight="1">
      <c r="B188" s="113"/>
      <c r="C188" s="203">
        <v>2020</v>
      </c>
      <c r="D188" s="203"/>
      <c r="E188" s="157" t="s">
        <v>1211</v>
      </c>
      <c r="F188" s="201" t="s">
        <v>1210</v>
      </c>
      <c r="G188" s="201"/>
      <c r="H188" s="201"/>
      <c r="I188" s="157" t="s">
        <v>449</v>
      </c>
      <c r="J188" s="201" t="s">
        <v>16</v>
      </c>
      <c r="K188" s="201"/>
      <c r="L188" s="155" t="s">
        <v>28</v>
      </c>
      <c r="M188" s="155">
        <v>5</v>
      </c>
      <c r="N188" s="203" t="s">
        <v>18</v>
      </c>
      <c r="O188" s="203"/>
      <c r="P188" s="203"/>
      <c r="Q188" s="155" t="s">
        <v>17</v>
      </c>
      <c r="W188" s="82">
        <f t="shared" si="2"/>
        <v>0</v>
      </c>
    </row>
    <row r="189" spans="2:23" ht="30" hidden="1" customHeight="1">
      <c r="B189" s="113"/>
      <c r="C189" s="203">
        <v>2020</v>
      </c>
      <c r="D189" s="203"/>
      <c r="E189" s="157" t="s">
        <v>1209</v>
      </c>
      <c r="F189" s="201" t="s">
        <v>1208</v>
      </c>
      <c r="G189" s="201"/>
      <c r="H189" s="201"/>
      <c r="I189" s="157" t="s">
        <v>449</v>
      </c>
      <c r="J189" s="201" t="s">
        <v>16</v>
      </c>
      <c r="K189" s="201"/>
      <c r="L189" s="155" t="s">
        <v>28</v>
      </c>
      <c r="M189" s="155">
        <v>5</v>
      </c>
      <c r="N189" s="203" t="s">
        <v>18</v>
      </c>
      <c r="O189" s="203"/>
      <c r="P189" s="203"/>
      <c r="Q189" s="155" t="s">
        <v>17</v>
      </c>
      <c r="W189" s="82">
        <f t="shared" si="2"/>
        <v>0</v>
      </c>
    </row>
    <row r="190" spans="2:23" ht="30" hidden="1" customHeight="1">
      <c r="B190" s="101"/>
      <c r="C190" s="203">
        <v>2020</v>
      </c>
      <c r="D190" s="203"/>
      <c r="E190" s="157" t="s">
        <v>1207</v>
      </c>
      <c r="F190" s="201" t="s">
        <v>1206</v>
      </c>
      <c r="G190" s="201"/>
      <c r="H190" s="201"/>
      <c r="I190" s="157" t="s">
        <v>449</v>
      </c>
      <c r="J190" s="201" t="s">
        <v>16</v>
      </c>
      <c r="K190" s="201"/>
      <c r="L190" s="155" t="s">
        <v>17</v>
      </c>
      <c r="M190" s="155">
        <v>4</v>
      </c>
      <c r="N190" s="203" t="s">
        <v>18</v>
      </c>
      <c r="O190" s="203"/>
      <c r="P190" s="203"/>
      <c r="Q190" s="155" t="s">
        <v>17</v>
      </c>
      <c r="W190" s="82">
        <f t="shared" si="2"/>
        <v>0</v>
      </c>
    </row>
    <row r="191" spans="2:23" ht="30" hidden="1" customHeight="1">
      <c r="B191" s="113"/>
      <c r="C191" s="203">
        <v>2020</v>
      </c>
      <c r="D191" s="203"/>
      <c r="E191" s="157" t="s">
        <v>1205</v>
      </c>
      <c r="F191" s="201" t="s">
        <v>1204</v>
      </c>
      <c r="G191" s="201"/>
      <c r="H191" s="201"/>
      <c r="I191" s="157" t="s">
        <v>449</v>
      </c>
      <c r="J191" s="201" t="s">
        <v>16</v>
      </c>
      <c r="K191" s="201"/>
      <c r="L191" s="155" t="s">
        <v>28</v>
      </c>
      <c r="M191" s="155">
        <v>5</v>
      </c>
      <c r="N191" s="203" t="s">
        <v>18</v>
      </c>
      <c r="O191" s="203"/>
      <c r="P191" s="203"/>
      <c r="Q191" s="155" t="s">
        <v>17</v>
      </c>
      <c r="W191" s="82">
        <f t="shared" si="2"/>
        <v>0</v>
      </c>
    </row>
    <row r="192" spans="2:23" ht="30" hidden="1" customHeight="1">
      <c r="B192" s="113"/>
      <c r="C192" s="203">
        <v>2020</v>
      </c>
      <c r="D192" s="203"/>
      <c r="E192" s="157" t="s">
        <v>1203</v>
      </c>
      <c r="F192" s="201" t="s">
        <v>1202</v>
      </c>
      <c r="G192" s="201"/>
      <c r="H192" s="201"/>
      <c r="I192" s="157" t="s">
        <v>449</v>
      </c>
      <c r="J192" s="201" t="s">
        <v>16</v>
      </c>
      <c r="K192" s="201"/>
      <c r="L192" s="155" t="s">
        <v>28</v>
      </c>
      <c r="M192" s="155">
        <v>5</v>
      </c>
      <c r="N192" s="203" t="s">
        <v>18</v>
      </c>
      <c r="O192" s="203"/>
      <c r="P192" s="203"/>
      <c r="Q192" s="155" t="s">
        <v>17</v>
      </c>
      <c r="W192" s="82">
        <f t="shared" si="2"/>
        <v>0</v>
      </c>
    </row>
    <row r="193" spans="2:23" s="110" customFormat="1" ht="30" hidden="1" customHeight="1">
      <c r="B193" s="109"/>
      <c r="C193" s="196">
        <v>2020</v>
      </c>
      <c r="D193" s="196"/>
      <c r="E193" s="88" t="s">
        <v>1201</v>
      </c>
      <c r="F193" s="194" t="s">
        <v>1199</v>
      </c>
      <c r="G193" s="194"/>
      <c r="H193" s="194"/>
      <c r="I193" s="88" t="s">
        <v>449</v>
      </c>
      <c r="J193" s="194" t="s">
        <v>16</v>
      </c>
      <c r="K193" s="194"/>
      <c r="L193" s="158" t="s">
        <v>17</v>
      </c>
      <c r="M193" s="158">
        <v>3</v>
      </c>
      <c r="N193" s="196" t="s">
        <v>18</v>
      </c>
      <c r="O193" s="196"/>
      <c r="P193" s="196"/>
      <c r="Q193" s="158" t="s">
        <v>17</v>
      </c>
      <c r="R193" s="89"/>
      <c r="S193" s="89"/>
      <c r="T193" s="89"/>
      <c r="U193" s="89"/>
      <c r="V193" s="89"/>
      <c r="W193" s="89">
        <f t="shared" si="2"/>
        <v>0</v>
      </c>
    </row>
    <row r="194" spans="2:23" ht="30" hidden="1" customHeight="1">
      <c r="B194" s="101"/>
      <c r="C194" s="203">
        <v>2020</v>
      </c>
      <c r="D194" s="203"/>
      <c r="E194" s="157" t="s">
        <v>1200</v>
      </c>
      <c r="F194" s="201" t="s">
        <v>1199</v>
      </c>
      <c r="G194" s="201"/>
      <c r="H194" s="201"/>
      <c r="I194" s="157" t="s">
        <v>449</v>
      </c>
      <c r="J194" s="201" t="s">
        <v>16</v>
      </c>
      <c r="K194" s="201"/>
      <c r="L194" s="155" t="s">
        <v>17</v>
      </c>
      <c r="M194" s="155">
        <v>4</v>
      </c>
      <c r="N194" s="203" t="s">
        <v>18</v>
      </c>
      <c r="O194" s="203"/>
      <c r="P194" s="203"/>
      <c r="Q194" s="155" t="s">
        <v>17</v>
      </c>
      <c r="W194" s="82">
        <f t="shared" si="2"/>
        <v>0</v>
      </c>
    </row>
    <row r="195" spans="2:23" ht="30" hidden="1" customHeight="1">
      <c r="B195" s="113"/>
      <c r="C195" s="203">
        <v>2020</v>
      </c>
      <c r="D195" s="203"/>
      <c r="E195" s="157" t="s">
        <v>1198</v>
      </c>
      <c r="F195" s="201" t="s">
        <v>1197</v>
      </c>
      <c r="G195" s="201"/>
      <c r="H195" s="201"/>
      <c r="I195" s="157" t="s">
        <v>449</v>
      </c>
      <c r="J195" s="201" t="s">
        <v>16</v>
      </c>
      <c r="K195" s="201"/>
      <c r="L195" s="155" t="s">
        <v>28</v>
      </c>
      <c r="M195" s="155">
        <v>5</v>
      </c>
      <c r="N195" s="203" t="s">
        <v>18</v>
      </c>
      <c r="O195" s="203"/>
      <c r="P195" s="203"/>
      <c r="Q195" s="155" t="s">
        <v>17</v>
      </c>
      <c r="W195" s="82">
        <f t="shared" si="2"/>
        <v>0</v>
      </c>
    </row>
    <row r="196" spans="2:23" ht="30" hidden="1" customHeight="1">
      <c r="B196" s="113"/>
      <c r="C196" s="203">
        <v>2020</v>
      </c>
      <c r="D196" s="203"/>
      <c r="E196" s="157" t="s">
        <v>1196</v>
      </c>
      <c r="F196" s="201" t="s">
        <v>1195</v>
      </c>
      <c r="G196" s="201"/>
      <c r="H196" s="201"/>
      <c r="I196" s="157" t="s">
        <v>449</v>
      </c>
      <c r="J196" s="201" t="s">
        <v>16</v>
      </c>
      <c r="K196" s="201"/>
      <c r="L196" s="155" t="s">
        <v>28</v>
      </c>
      <c r="M196" s="155">
        <v>5</v>
      </c>
      <c r="N196" s="203" t="s">
        <v>18</v>
      </c>
      <c r="O196" s="203"/>
      <c r="P196" s="203"/>
      <c r="Q196" s="155" t="s">
        <v>17</v>
      </c>
      <c r="W196" s="82">
        <f t="shared" ref="W196:W259" si="3">R196+S196+T196+U196+V196</f>
        <v>0</v>
      </c>
    </row>
    <row r="197" spans="2:23" ht="30" hidden="1" customHeight="1">
      <c r="B197" s="113"/>
      <c r="C197" s="203">
        <v>2020</v>
      </c>
      <c r="D197" s="203"/>
      <c r="E197" s="157" t="s">
        <v>1194</v>
      </c>
      <c r="F197" s="201" t="s">
        <v>1193</v>
      </c>
      <c r="G197" s="201"/>
      <c r="H197" s="201"/>
      <c r="I197" s="157" t="s">
        <v>449</v>
      </c>
      <c r="J197" s="201" t="s">
        <v>16</v>
      </c>
      <c r="K197" s="201"/>
      <c r="L197" s="155" t="s">
        <v>28</v>
      </c>
      <c r="M197" s="155">
        <v>5</v>
      </c>
      <c r="N197" s="203" t="s">
        <v>18</v>
      </c>
      <c r="O197" s="203"/>
      <c r="P197" s="203"/>
      <c r="Q197" s="155" t="s">
        <v>17</v>
      </c>
      <c r="W197" s="82">
        <f t="shared" si="3"/>
        <v>0</v>
      </c>
    </row>
    <row r="198" spans="2:23" s="110" customFormat="1" ht="30" hidden="1" customHeight="1">
      <c r="B198" s="109"/>
      <c r="C198" s="196">
        <v>2020</v>
      </c>
      <c r="D198" s="196"/>
      <c r="E198" s="88" t="s">
        <v>1192</v>
      </c>
      <c r="F198" s="194" t="s">
        <v>1190</v>
      </c>
      <c r="G198" s="194"/>
      <c r="H198" s="194"/>
      <c r="I198" s="88" t="s">
        <v>449</v>
      </c>
      <c r="J198" s="194" t="s">
        <v>16</v>
      </c>
      <c r="K198" s="194"/>
      <c r="L198" s="158" t="s">
        <v>17</v>
      </c>
      <c r="M198" s="158">
        <v>3</v>
      </c>
      <c r="N198" s="196" t="s">
        <v>18</v>
      </c>
      <c r="O198" s="196"/>
      <c r="P198" s="196"/>
      <c r="Q198" s="158" t="s">
        <v>17</v>
      </c>
      <c r="R198" s="89"/>
      <c r="S198" s="89"/>
      <c r="T198" s="89"/>
      <c r="U198" s="89"/>
      <c r="V198" s="89"/>
      <c r="W198" s="89">
        <f t="shared" si="3"/>
        <v>0</v>
      </c>
    </row>
    <row r="199" spans="2:23" ht="30" hidden="1" customHeight="1">
      <c r="B199" s="101"/>
      <c r="C199" s="203">
        <v>2020</v>
      </c>
      <c r="D199" s="203"/>
      <c r="E199" s="157" t="s">
        <v>1191</v>
      </c>
      <c r="F199" s="201" t="s">
        <v>1190</v>
      </c>
      <c r="G199" s="201"/>
      <c r="H199" s="201"/>
      <c r="I199" s="157" t="s">
        <v>449</v>
      </c>
      <c r="J199" s="201" t="s">
        <v>16</v>
      </c>
      <c r="K199" s="201"/>
      <c r="L199" s="155" t="s">
        <v>17</v>
      </c>
      <c r="M199" s="155">
        <v>4</v>
      </c>
      <c r="N199" s="203" t="s">
        <v>18</v>
      </c>
      <c r="O199" s="203"/>
      <c r="P199" s="203"/>
      <c r="Q199" s="155" t="s">
        <v>17</v>
      </c>
      <c r="W199" s="82">
        <f t="shared" si="3"/>
        <v>0</v>
      </c>
    </row>
    <row r="200" spans="2:23" ht="30" hidden="1" customHeight="1">
      <c r="B200" s="113"/>
      <c r="C200" s="203">
        <v>2020</v>
      </c>
      <c r="D200" s="203"/>
      <c r="E200" s="157" t="s">
        <v>1189</v>
      </c>
      <c r="F200" s="201" t="s">
        <v>1188</v>
      </c>
      <c r="G200" s="201"/>
      <c r="H200" s="201"/>
      <c r="I200" s="157" t="s">
        <v>449</v>
      </c>
      <c r="J200" s="201" t="s">
        <v>16</v>
      </c>
      <c r="K200" s="201"/>
      <c r="L200" s="155" t="s">
        <v>28</v>
      </c>
      <c r="M200" s="155">
        <v>5</v>
      </c>
      <c r="N200" s="203" t="s">
        <v>18</v>
      </c>
      <c r="O200" s="203"/>
      <c r="P200" s="203"/>
      <c r="Q200" s="155" t="s">
        <v>17</v>
      </c>
      <c r="W200" s="82">
        <f t="shared" si="3"/>
        <v>0</v>
      </c>
    </row>
    <row r="201" spans="2:23" ht="30" hidden="1" customHeight="1">
      <c r="B201" s="113"/>
      <c r="C201" s="203">
        <v>2020</v>
      </c>
      <c r="D201" s="203"/>
      <c r="E201" s="157" t="s">
        <v>1187</v>
      </c>
      <c r="F201" s="201" t="s">
        <v>1186</v>
      </c>
      <c r="G201" s="201"/>
      <c r="H201" s="201"/>
      <c r="I201" s="157" t="s">
        <v>449</v>
      </c>
      <c r="J201" s="201" t="s">
        <v>16</v>
      </c>
      <c r="K201" s="201"/>
      <c r="L201" s="155" t="s">
        <v>28</v>
      </c>
      <c r="M201" s="155">
        <v>5</v>
      </c>
      <c r="N201" s="203" t="s">
        <v>18</v>
      </c>
      <c r="O201" s="203"/>
      <c r="P201" s="203"/>
      <c r="Q201" s="155" t="s">
        <v>17</v>
      </c>
      <c r="W201" s="82">
        <f t="shared" si="3"/>
        <v>0</v>
      </c>
    </row>
    <row r="202" spans="2:23" ht="30" hidden="1" customHeight="1">
      <c r="B202" s="113"/>
      <c r="C202" s="203">
        <v>2020</v>
      </c>
      <c r="D202" s="203"/>
      <c r="E202" s="157" t="s">
        <v>1185</v>
      </c>
      <c r="F202" s="201" t="s">
        <v>1184</v>
      </c>
      <c r="G202" s="201"/>
      <c r="H202" s="201"/>
      <c r="I202" s="157" t="s">
        <v>449</v>
      </c>
      <c r="J202" s="201" t="s">
        <v>16</v>
      </c>
      <c r="K202" s="201"/>
      <c r="L202" s="155" t="s">
        <v>28</v>
      </c>
      <c r="M202" s="155">
        <v>5</v>
      </c>
      <c r="N202" s="203" t="s">
        <v>18</v>
      </c>
      <c r="O202" s="203"/>
      <c r="P202" s="203"/>
      <c r="Q202" s="155" t="s">
        <v>17</v>
      </c>
      <c r="W202" s="82">
        <f t="shared" si="3"/>
        <v>0</v>
      </c>
    </row>
    <row r="203" spans="2:23" ht="30" hidden="1" customHeight="1">
      <c r="B203" s="113"/>
      <c r="C203" s="203">
        <v>2020</v>
      </c>
      <c r="D203" s="203"/>
      <c r="E203" s="157" t="s">
        <v>1183</v>
      </c>
      <c r="F203" s="201" t="s">
        <v>1182</v>
      </c>
      <c r="G203" s="201"/>
      <c r="H203" s="201"/>
      <c r="I203" s="157" t="s">
        <v>449</v>
      </c>
      <c r="J203" s="201" t="s">
        <v>16</v>
      </c>
      <c r="K203" s="201"/>
      <c r="L203" s="155" t="s">
        <v>28</v>
      </c>
      <c r="M203" s="155">
        <v>5</v>
      </c>
      <c r="N203" s="203" t="s">
        <v>18</v>
      </c>
      <c r="O203" s="203"/>
      <c r="P203" s="203"/>
      <c r="Q203" s="155" t="s">
        <v>17</v>
      </c>
      <c r="W203" s="82">
        <f t="shared" si="3"/>
        <v>0</v>
      </c>
    </row>
    <row r="204" spans="2:23" s="110" customFormat="1" ht="30" hidden="1" customHeight="1">
      <c r="B204" s="109"/>
      <c r="C204" s="196">
        <v>2020</v>
      </c>
      <c r="D204" s="196"/>
      <c r="E204" s="88" t="s">
        <v>1181</v>
      </c>
      <c r="F204" s="194" t="s">
        <v>1180</v>
      </c>
      <c r="G204" s="194"/>
      <c r="H204" s="194"/>
      <c r="I204" s="88" t="s">
        <v>449</v>
      </c>
      <c r="J204" s="194" t="s">
        <v>16</v>
      </c>
      <c r="K204" s="194"/>
      <c r="L204" s="158" t="s">
        <v>17</v>
      </c>
      <c r="M204" s="158">
        <v>3</v>
      </c>
      <c r="N204" s="196" t="s">
        <v>18</v>
      </c>
      <c r="O204" s="196"/>
      <c r="P204" s="196"/>
      <c r="Q204" s="158" t="s">
        <v>17</v>
      </c>
      <c r="R204" s="89"/>
      <c r="S204" s="89"/>
      <c r="T204" s="89"/>
      <c r="U204" s="89"/>
      <c r="V204" s="89"/>
      <c r="W204" s="89">
        <f t="shared" si="3"/>
        <v>0</v>
      </c>
    </row>
    <row r="205" spans="2:23" ht="30" hidden="1" customHeight="1">
      <c r="B205" s="101"/>
      <c r="C205" s="203">
        <v>2020</v>
      </c>
      <c r="D205" s="203"/>
      <c r="E205" s="157" t="s">
        <v>1179</v>
      </c>
      <c r="F205" s="201" t="s">
        <v>1178</v>
      </c>
      <c r="G205" s="201"/>
      <c r="H205" s="201"/>
      <c r="I205" s="157" t="s">
        <v>449</v>
      </c>
      <c r="J205" s="201" t="s">
        <v>16</v>
      </c>
      <c r="K205" s="201"/>
      <c r="L205" s="155" t="s">
        <v>17</v>
      </c>
      <c r="M205" s="155">
        <v>4</v>
      </c>
      <c r="N205" s="203" t="s">
        <v>18</v>
      </c>
      <c r="O205" s="203"/>
      <c r="P205" s="203"/>
      <c r="Q205" s="155" t="s">
        <v>17</v>
      </c>
      <c r="W205" s="82">
        <f t="shared" si="3"/>
        <v>0</v>
      </c>
    </row>
    <row r="206" spans="2:23" ht="30" hidden="1" customHeight="1">
      <c r="B206" s="113"/>
      <c r="C206" s="203">
        <v>2020</v>
      </c>
      <c r="D206" s="203"/>
      <c r="E206" s="157" t="s">
        <v>1177</v>
      </c>
      <c r="F206" s="201" t="s">
        <v>1176</v>
      </c>
      <c r="G206" s="201"/>
      <c r="H206" s="201"/>
      <c r="I206" s="157" t="s">
        <v>449</v>
      </c>
      <c r="J206" s="201" t="s">
        <v>16</v>
      </c>
      <c r="K206" s="201"/>
      <c r="L206" s="155" t="s">
        <v>28</v>
      </c>
      <c r="M206" s="155">
        <v>5</v>
      </c>
      <c r="N206" s="203" t="s">
        <v>18</v>
      </c>
      <c r="O206" s="203"/>
      <c r="P206" s="203"/>
      <c r="Q206" s="155" t="s">
        <v>17</v>
      </c>
      <c r="R206" s="91"/>
      <c r="S206" s="91"/>
      <c r="T206" s="91"/>
      <c r="U206" s="91"/>
      <c r="V206" s="91"/>
      <c r="W206" s="91">
        <f t="shared" si="3"/>
        <v>0</v>
      </c>
    </row>
    <row r="207" spans="2:23" ht="30" hidden="1" customHeight="1">
      <c r="B207" s="113"/>
      <c r="C207" s="203">
        <v>2020</v>
      </c>
      <c r="D207" s="203"/>
      <c r="E207" s="157" t="s">
        <v>1175</v>
      </c>
      <c r="F207" s="201" t="s">
        <v>1174</v>
      </c>
      <c r="G207" s="201"/>
      <c r="H207" s="201"/>
      <c r="I207" s="157" t="s">
        <v>449</v>
      </c>
      <c r="J207" s="201" t="s">
        <v>16</v>
      </c>
      <c r="K207" s="201"/>
      <c r="L207" s="155" t="s">
        <v>28</v>
      </c>
      <c r="M207" s="155">
        <v>5</v>
      </c>
      <c r="N207" s="203" t="s">
        <v>18</v>
      </c>
      <c r="O207" s="203"/>
      <c r="P207" s="203"/>
      <c r="Q207" s="155" t="s">
        <v>17</v>
      </c>
      <c r="R207" s="91"/>
      <c r="S207" s="91"/>
      <c r="T207" s="91"/>
      <c r="U207" s="91"/>
      <c r="V207" s="91"/>
      <c r="W207" s="91">
        <f t="shared" si="3"/>
        <v>0</v>
      </c>
    </row>
    <row r="208" spans="2:23" ht="30" hidden="1" customHeight="1">
      <c r="B208" s="113"/>
      <c r="C208" s="203">
        <v>2020</v>
      </c>
      <c r="D208" s="203"/>
      <c r="E208" s="157" t="s">
        <v>1173</v>
      </c>
      <c r="F208" s="201" t="s">
        <v>1172</v>
      </c>
      <c r="G208" s="201"/>
      <c r="H208" s="201"/>
      <c r="I208" s="157" t="s">
        <v>449</v>
      </c>
      <c r="J208" s="201" t="s">
        <v>16</v>
      </c>
      <c r="K208" s="201"/>
      <c r="L208" s="155" t="s">
        <v>28</v>
      </c>
      <c r="M208" s="155">
        <v>5</v>
      </c>
      <c r="N208" s="203" t="s">
        <v>18</v>
      </c>
      <c r="O208" s="203"/>
      <c r="P208" s="203"/>
      <c r="Q208" s="155" t="s">
        <v>17</v>
      </c>
      <c r="R208" s="91"/>
      <c r="S208" s="91"/>
      <c r="T208" s="91"/>
      <c r="U208" s="91"/>
      <c r="V208" s="91"/>
      <c r="W208" s="91">
        <f t="shared" si="3"/>
        <v>0</v>
      </c>
    </row>
    <row r="209" spans="2:23" ht="30" hidden="1" customHeight="1">
      <c r="B209" s="101"/>
      <c r="C209" s="203">
        <v>2020</v>
      </c>
      <c r="D209" s="203"/>
      <c r="E209" s="157" t="s">
        <v>1171</v>
      </c>
      <c r="F209" s="201" t="s">
        <v>1170</v>
      </c>
      <c r="G209" s="201"/>
      <c r="H209" s="201"/>
      <c r="I209" s="157" t="s">
        <v>449</v>
      </c>
      <c r="J209" s="201" t="s">
        <v>16</v>
      </c>
      <c r="K209" s="201"/>
      <c r="L209" s="155" t="s">
        <v>17</v>
      </c>
      <c r="M209" s="155">
        <v>4</v>
      </c>
      <c r="N209" s="203" t="s">
        <v>18</v>
      </c>
      <c r="O209" s="203"/>
      <c r="P209" s="203"/>
      <c r="Q209" s="155" t="s">
        <v>17</v>
      </c>
      <c r="W209" s="82">
        <f t="shared" si="3"/>
        <v>0</v>
      </c>
    </row>
    <row r="210" spans="2:23" ht="30" hidden="1" customHeight="1">
      <c r="B210" s="113"/>
      <c r="C210" s="203">
        <v>2020</v>
      </c>
      <c r="D210" s="203"/>
      <c r="E210" s="157" t="s">
        <v>1169</v>
      </c>
      <c r="F210" s="201" t="s">
        <v>1168</v>
      </c>
      <c r="G210" s="201"/>
      <c r="H210" s="201"/>
      <c r="I210" s="157" t="s">
        <v>449</v>
      </c>
      <c r="J210" s="201" t="s">
        <v>16</v>
      </c>
      <c r="K210" s="201"/>
      <c r="L210" s="155" t="s">
        <v>28</v>
      </c>
      <c r="M210" s="155">
        <v>5</v>
      </c>
      <c r="N210" s="203" t="s">
        <v>18</v>
      </c>
      <c r="O210" s="203"/>
      <c r="P210" s="203"/>
      <c r="Q210" s="155" t="s">
        <v>17</v>
      </c>
      <c r="R210" s="91"/>
      <c r="S210" s="91"/>
      <c r="T210" s="91"/>
      <c r="U210" s="91"/>
      <c r="V210" s="91"/>
      <c r="W210" s="91">
        <f t="shared" si="3"/>
        <v>0</v>
      </c>
    </row>
    <row r="211" spans="2:23" ht="30" hidden="1" customHeight="1">
      <c r="B211" s="113"/>
      <c r="C211" s="203">
        <v>2020</v>
      </c>
      <c r="D211" s="203"/>
      <c r="E211" s="157" t="s">
        <v>1167</v>
      </c>
      <c r="F211" s="201" t="s">
        <v>1166</v>
      </c>
      <c r="G211" s="201"/>
      <c r="H211" s="201"/>
      <c r="I211" s="157" t="s">
        <v>449</v>
      </c>
      <c r="J211" s="201" t="s">
        <v>16</v>
      </c>
      <c r="K211" s="201"/>
      <c r="L211" s="155" t="s">
        <v>28</v>
      </c>
      <c r="M211" s="155">
        <v>5</v>
      </c>
      <c r="N211" s="203" t="s">
        <v>18</v>
      </c>
      <c r="O211" s="203"/>
      <c r="P211" s="203"/>
      <c r="Q211" s="155" t="s">
        <v>17</v>
      </c>
      <c r="W211" s="82">
        <f t="shared" si="3"/>
        <v>0</v>
      </c>
    </row>
    <row r="212" spans="2:23" ht="30" hidden="1" customHeight="1">
      <c r="B212" s="113"/>
      <c r="C212" s="203">
        <v>2020</v>
      </c>
      <c r="D212" s="203"/>
      <c r="E212" s="157" t="s">
        <v>1165</v>
      </c>
      <c r="F212" s="201" t="s">
        <v>1164</v>
      </c>
      <c r="G212" s="201"/>
      <c r="H212" s="201"/>
      <c r="I212" s="157" t="s">
        <v>449</v>
      </c>
      <c r="J212" s="201" t="s">
        <v>16</v>
      </c>
      <c r="K212" s="201"/>
      <c r="L212" s="155" t="s">
        <v>28</v>
      </c>
      <c r="M212" s="155">
        <v>5</v>
      </c>
      <c r="N212" s="203" t="s">
        <v>18</v>
      </c>
      <c r="O212" s="203"/>
      <c r="P212" s="203"/>
      <c r="Q212" s="155" t="s">
        <v>17</v>
      </c>
      <c r="W212" s="82">
        <f t="shared" si="3"/>
        <v>0</v>
      </c>
    </row>
    <row r="213" spans="2:23" ht="30" hidden="1" customHeight="1">
      <c r="B213" s="101"/>
      <c r="C213" s="203">
        <v>2020</v>
      </c>
      <c r="D213" s="203"/>
      <c r="E213" s="157" t="s">
        <v>1163</v>
      </c>
      <c r="F213" s="201" t="s">
        <v>1162</v>
      </c>
      <c r="G213" s="201"/>
      <c r="H213" s="201"/>
      <c r="I213" s="157" t="s">
        <v>449</v>
      </c>
      <c r="J213" s="201" t="s">
        <v>16</v>
      </c>
      <c r="K213" s="201"/>
      <c r="L213" s="155" t="s">
        <v>17</v>
      </c>
      <c r="M213" s="155">
        <v>4</v>
      </c>
      <c r="N213" s="203" t="s">
        <v>18</v>
      </c>
      <c r="O213" s="203"/>
      <c r="P213" s="203"/>
      <c r="Q213" s="155" t="s">
        <v>17</v>
      </c>
      <c r="W213" s="82">
        <f t="shared" si="3"/>
        <v>0</v>
      </c>
    </row>
    <row r="214" spans="2:23" ht="30" hidden="1" customHeight="1">
      <c r="B214" s="113"/>
      <c r="C214" s="203">
        <v>2020</v>
      </c>
      <c r="D214" s="203"/>
      <c r="E214" s="157" t="s">
        <v>1161</v>
      </c>
      <c r="F214" s="201" t="s">
        <v>1160</v>
      </c>
      <c r="G214" s="201"/>
      <c r="H214" s="201"/>
      <c r="I214" s="157" t="s">
        <v>449</v>
      </c>
      <c r="J214" s="201" t="s">
        <v>16</v>
      </c>
      <c r="K214" s="201"/>
      <c r="L214" s="155" t="s">
        <v>28</v>
      </c>
      <c r="M214" s="155">
        <v>5</v>
      </c>
      <c r="N214" s="203" t="s">
        <v>18</v>
      </c>
      <c r="O214" s="203"/>
      <c r="P214" s="203"/>
      <c r="Q214" s="155" t="s">
        <v>17</v>
      </c>
      <c r="W214" s="82">
        <f t="shared" si="3"/>
        <v>0</v>
      </c>
    </row>
    <row r="215" spans="2:23" ht="30" hidden="1" customHeight="1">
      <c r="B215" s="113"/>
      <c r="C215" s="203">
        <v>2020</v>
      </c>
      <c r="D215" s="203"/>
      <c r="E215" s="157" t="s">
        <v>1159</v>
      </c>
      <c r="F215" s="201" t="s">
        <v>1158</v>
      </c>
      <c r="G215" s="201"/>
      <c r="H215" s="201"/>
      <c r="I215" s="157" t="s">
        <v>449</v>
      </c>
      <c r="J215" s="201" t="s">
        <v>16</v>
      </c>
      <c r="K215" s="201"/>
      <c r="L215" s="155" t="s">
        <v>28</v>
      </c>
      <c r="M215" s="155">
        <v>5</v>
      </c>
      <c r="N215" s="203" t="s">
        <v>18</v>
      </c>
      <c r="O215" s="203"/>
      <c r="P215" s="203"/>
      <c r="Q215" s="155" t="s">
        <v>17</v>
      </c>
      <c r="W215" s="82">
        <f t="shared" si="3"/>
        <v>0</v>
      </c>
    </row>
    <row r="216" spans="2:23" ht="30" hidden="1" customHeight="1">
      <c r="B216" s="101"/>
      <c r="C216" s="203">
        <v>2020</v>
      </c>
      <c r="D216" s="203"/>
      <c r="E216" s="157" t="s">
        <v>1157</v>
      </c>
      <c r="F216" s="201" t="s">
        <v>1156</v>
      </c>
      <c r="G216" s="201"/>
      <c r="H216" s="201"/>
      <c r="I216" s="157" t="s">
        <v>449</v>
      </c>
      <c r="J216" s="201" t="s">
        <v>16</v>
      </c>
      <c r="K216" s="201"/>
      <c r="L216" s="155" t="s">
        <v>17</v>
      </c>
      <c r="M216" s="155">
        <v>4</v>
      </c>
      <c r="N216" s="203" t="s">
        <v>18</v>
      </c>
      <c r="O216" s="203"/>
      <c r="P216" s="203"/>
      <c r="Q216" s="155" t="s">
        <v>17</v>
      </c>
      <c r="W216" s="82">
        <f t="shared" si="3"/>
        <v>0</v>
      </c>
    </row>
    <row r="217" spans="2:23" ht="30" hidden="1" customHeight="1">
      <c r="B217" s="113"/>
      <c r="C217" s="203">
        <v>2020</v>
      </c>
      <c r="D217" s="203"/>
      <c r="E217" s="157" t="s">
        <v>1155</v>
      </c>
      <c r="F217" s="201" t="s">
        <v>1154</v>
      </c>
      <c r="G217" s="201"/>
      <c r="H217" s="201"/>
      <c r="I217" s="157" t="s">
        <v>449</v>
      </c>
      <c r="J217" s="201" t="s">
        <v>16</v>
      </c>
      <c r="K217" s="201"/>
      <c r="L217" s="155" t="s">
        <v>28</v>
      </c>
      <c r="M217" s="155">
        <v>5</v>
      </c>
      <c r="N217" s="203" t="s">
        <v>18</v>
      </c>
      <c r="O217" s="203"/>
      <c r="P217" s="203"/>
      <c r="Q217" s="155" t="s">
        <v>17</v>
      </c>
      <c r="W217" s="82">
        <f t="shared" si="3"/>
        <v>0</v>
      </c>
    </row>
    <row r="218" spans="2:23" ht="30" hidden="1" customHeight="1">
      <c r="B218" s="113"/>
      <c r="C218" s="203">
        <v>2020</v>
      </c>
      <c r="D218" s="203"/>
      <c r="E218" s="157" t="s">
        <v>1153</v>
      </c>
      <c r="F218" s="201" t="s">
        <v>1152</v>
      </c>
      <c r="G218" s="201"/>
      <c r="H218" s="201"/>
      <c r="I218" s="157" t="s">
        <v>449</v>
      </c>
      <c r="J218" s="201" t="s">
        <v>16</v>
      </c>
      <c r="K218" s="201"/>
      <c r="L218" s="155" t="s">
        <v>28</v>
      </c>
      <c r="M218" s="155">
        <v>5</v>
      </c>
      <c r="N218" s="203" t="s">
        <v>18</v>
      </c>
      <c r="O218" s="203"/>
      <c r="P218" s="203"/>
      <c r="Q218" s="155" t="s">
        <v>17</v>
      </c>
      <c r="W218" s="82">
        <f t="shared" si="3"/>
        <v>0</v>
      </c>
    </row>
    <row r="219" spans="2:23" ht="30" hidden="1" customHeight="1">
      <c r="B219" s="113"/>
      <c r="C219" s="203">
        <v>2020</v>
      </c>
      <c r="D219" s="203"/>
      <c r="E219" s="157" t="s">
        <v>1151</v>
      </c>
      <c r="F219" s="201" t="s">
        <v>1150</v>
      </c>
      <c r="G219" s="201"/>
      <c r="H219" s="201"/>
      <c r="I219" s="157" t="s">
        <v>449</v>
      </c>
      <c r="J219" s="201" t="s">
        <v>16</v>
      </c>
      <c r="K219" s="201"/>
      <c r="L219" s="155" t="s">
        <v>28</v>
      </c>
      <c r="M219" s="155">
        <v>5</v>
      </c>
      <c r="N219" s="203" t="s">
        <v>18</v>
      </c>
      <c r="O219" s="203"/>
      <c r="P219" s="203"/>
      <c r="Q219" s="155" t="s">
        <v>17</v>
      </c>
      <c r="W219" s="82">
        <f t="shared" si="3"/>
        <v>0</v>
      </c>
    </row>
    <row r="220" spans="2:23" ht="30" hidden="1" customHeight="1">
      <c r="B220" s="101"/>
      <c r="C220" s="203">
        <v>2020</v>
      </c>
      <c r="D220" s="203"/>
      <c r="E220" s="157" t="s">
        <v>1149</v>
      </c>
      <c r="F220" s="201" t="s">
        <v>1148</v>
      </c>
      <c r="G220" s="201"/>
      <c r="H220" s="201"/>
      <c r="I220" s="157" t="s">
        <v>449</v>
      </c>
      <c r="J220" s="201" t="s">
        <v>16</v>
      </c>
      <c r="K220" s="201"/>
      <c r="L220" s="155" t="s">
        <v>17</v>
      </c>
      <c r="M220" s="155">
        <v>4</v>
      </c>
      <c r="N220" s="203" t="s">
        <v>18</v>
      </c>
      <c r="O220" s="203"/>
      <c r="P220" s="203"/>
      <c r="Q220" s="155" t="s">
        <v>17</v>
      </c>
      <c r="W220" s="82">
        <f t="shared" si="3"/>
        <v>0</v>
      </c>
    </row>
    <row r="221" spans="2:23" ht="30" hidden="1" customHeight="1">
      <c r="B221" s="113"/>
      <c r="C221" s="203">
        <v>2020</v>
      </c>
      <c r="D221" s="203"/>
      <c r="E221" s="157" t="s">
        <v>1147</v>
      </c>
      <c r="F221" s="201" t="s">
        <v>1146</v>
      </c>
      <c r="G221" s="201"/>
      <c r="H221" s="201"/>
      <c r="I221" s="157" t="s">
        <v>449</v>
      </c>
      <c r="J221" s="201" t="s">
        <v>16</v>
      </c>
      <c r="K221" s="201"/>
      <c r="L221" s="155" t="s">
        <v>28</v>
      </c>
      <c r="M221" s="155">
        <v>5</v>
      </c>
      <c r="N221" s="203" t="s">
        <v>18</v>
      </c>
      <c r="O221" s="203"/>
      <c r="P221" s="203"/>
      <c r="Q221" s="155" t="s">
        <v>17</v>
      </c>
      <c r="W221" s="82">
        <f t="shared" si="3"/>
        <v>0</v>
      </c>
    </row>
    <row r="222" spans="2:23" ht="30" hidden="1" customHeight="1">
      <c r="B222" s="113"/>
      <c r="C222" s="203">
        <v>2020</v>
      </c>
      <c r="D222" s="203"/>
      <c r="E222" s="157" t="s">
        <v>1145</v>
      </c>
      <c r="F222" s="201" t="s">
        <v>1144</v>
      </c>
      <c r="G222" s="201"/>
      <c r="H222" s="201"/>
      <c r="I222" s="157" t="s">
        <v>449</v>
      </c>
      <c r="J222" s="201" t="s">
        <v>16</v>
      </c>
      <c r="K222" s="201"/>
      <c r="L222" s="155" t="s">
        <v>28</v>
      </c>
      <c r="M222" s="155">
        <v>5</v>
      </c>
      <c r="N222" s="203" t="s">
        <v>18</v>
      </c>
      <c r="O222" s="203"/>
      <c r="P222" s="203"/>
      <c r="Q222" s="155" t="s">
        <v>17</v>
      </c>
      <c r="W222" s="82">
        <f t="shared" si="3"/>
        <v>0</v>
      </c>
    </row>
    <row r="223" spans="2:23" ht="30" hidden="1" customHeight="1">
      <c r="B223" s="113"/>
      <c r="C223" s="203">
        <v>2020</v>
      </c>
      <c r="D223" s="203"/>
      <c r="E223" s="157" t="s">
        <v>1143</v>
      </c>
      <c r="F223" s="201" t="s">
        <v>1142</v>
      </c>
      <c r="G223" s="201"/>
      <c r="H223" s="201"/>
      <c r="I223" s="157" t="s">
        <v>449</v>
      </c>
      <c r="J223" s="201" t="s">
        <v>16</v>
      </c>
      <c r="K223" s="201"/>
      <c r="L223" s="155" t="s">
        <v>28</v>
      </c>
      <c r="M223" s="155">
        <v>5</v>
      </c>
      <c r="N223" s="203" t="s">
        <v>18</v>
      </c>
      <c r="O223" s="203"/>
      <c r="P223" s="203"/>
      <c r="Q223" s="155" t="s">
        <v>17</v>
      </c>
      <c r="W223" s="82">
        <f t="shared" si="3"/>
        <v>0</v>
      </c>
    </row>
    <row r="224" spans="2:23" ht="30" hidden="1" customHeight="1">
      <c r="B224" s="101"/>
      <c r="C224" s="203">
        <v>2020</v>
      </c>
      <c r="D224" s="203"/>
      <c r="E224" s="157" t="s">
        <v>1141</v>
      </c>
      <c r="F224" s="201" t="s">
        <v>1140</v>
      </c>
      <c r="G224" s="201"/>
      <c r="H224" s="201"/>
      <c r="I224" s="157" t="s">
        <v>449</v>
      </c>
      <c r="J224" s="201" t="s">
        <v>16</v>
      </c>
      <c r="K224" s="201"/>
      <c r="L224" s="155" t="s">
        <v>17</v>
      </c>
      <c r="M224" s="155">
        <v>4</v>
      </c>
      <c r="N224" s="203" t="s">
        <v>18</v>
      </c>
      <c r="O224" s="203"/>
      <c r="P224" s="203"/>
      <c r="Q224" s="155" t="s">
        <v>17</v>
      </c>
      <c r="W224" s="82">
        <f t="shared" si="3"/>
        <v>0</v>
      </c>
    </row>
    <row r="225" spans="2:23" ht="30" hidden="1" customHeight="1">
      <c r="B225" s="113"/>
      <c r="C225" s="203">
        <v>2020</v>
      </c>
      <c r="D225" s="203"/>
      <c r="E225" s="157" t="s">
        <v>1139</v>
      </c>
      <c r="F225" s="201" t="s">
        <v>1138</v>
      </c>
      <c r="G225" s="201"/>
      <c r="H225" s="201"/>
      <c r="I225" s="157" t="s">
        <v>449</v>
      </c>
      <c r="J225" s="201" t="s">
        <v>16</v>
      </c>
      <c r="K225" s="201"/>
      <c r="L225" s="155" t="s">
        <v>28</v>
      </c>
      <c r="M225" s="155">
        <v>5</v>
      </c>
      <c r="N225" s="203" t="s">
        <v>18</v>
      </c>
      <c r="O225" s="203"/>
      <c r="P225" s="203"/>
      <c r="Q225" s="155" t="s">
        <v>17</v>
      </c>
      <c r="W225" s="82">
        <f t="shared" si="3"/>
        <v>0</v>
      </c>
    </row>
    <row r="226" spans="2:23" ht="30" hidden="1" customHeight="1">
      <c r="B226" s="113"/>
      <c r="C226" s="203">
        <v>2020</v>
      </c>
      <c r="D226" s="203"/>
      <c r="E226" s="157" t="s">
        <v>1137</v>
      </c>
      <c r="F226" s="201" t="s">
        <v>1136</v>
      </c>
      <c r="G226" s="201"/>
      <c r="H226" s="201"/>
      <c r="I226" s="157" t="s">
        <v>449</v>
      </c>
      <c r="J226" s="201" t="s">
        <v>16</v>
      </c>
      <c r="K226" s="201"/>
      <c r="L226" s="155" t="s">
        <v>28</v>
      </c>
      <c r="M226" s="155">
        <v>5</v>
      </c>
      <c r="N226" s="203" t="s">
        <v>18</v>
      </c>
      <c r="O226" s="203"/>
      <c r="P226" s="203"/>
      <c r="Q226" s="155" t="s">
        <v>17</v>
      </c>
      <c r="W226" s="82">
        <f t="shared" si="3"/>
        <v>0</v>
      </c>
    </row>
    <row r="227" spans="2:23" ht="30" hidden="1" customHeight="1">
      <c r="B227" s="113"/>
      <c r="C227" s="203">
        <v>2020</v>
      </c>
      <c r="D227" s="203"/>
      <c r="E227" s="157" t="s">
        <v>1135</v>
      </c>
      <c r="F227" s="201" t="s">
        <v>1134</v>
      </c>
      <c r="G227" s="201"/>
      <c r="H227" s="201"/>
      <c r="I227" s="157" t="s">
        <v>449</v>
      </c>
      <c r="J227" s="201" t="s">
        <v>16</v>
      </c>
      <c r="K227" s="201"/>
      <c r="L227" s="155" t="s">
        <v>28</v>
      </c>
      <c r="M227" s="155">
        <v>5</v>
      </c>
      <c r="N227" s="203" t="s">
        <v>18</v>
      </c>
      <c r="O227" s="203"/>
      <c r="P227" s="203"/>
      <c r="Q227" s="155" t="s">
        <v>17</v>
      </c>
      <c r="W227" s="82">
        <f t="shared" si="3"/>
        <v>0</v>
      </c>
    </row>
    <row r="228" spans="2:23" ht="30" hidden="1" customHeight="1">
      <c r="B228" s="101"/>
      <c r="C228" s="203">
        <v>2020</v>
      </c>
      <c r="D228" s="203"/>
      <c r="E228" s="157" t="s">
        <v>1133</v>
      </c>
      <c r="F228" s="201" t="s">
        <v>1132</v>
      </c>
      <c r="G228" s="201"/>
      <c r="H228" s="201"/>
      <c r="I228" s="157" t="s">
        <v>449</v>
      </c>
      <c r="J228" s="201" t="s">
        <v>16</v>
      </c>
      <c r="K228" s="201"/>
      <c r="L228" s="155" t="s">
        <v>17</v>
      </c>
      <c r="M228" s="155">
        <v>4</v>
      </c>
      <c r="N228" s="203" t="s">
        <v>18</v>
      </c>
      <c r="O228" s="203"/>
      <c r="P228" s="203"/>
      <c r="Q228" s="155" t="s">
        <v>17</v>
      </c>
      <c r="W228" s="82">
        <f t="shared" si="3"/>
        <v>0</v>
      </c>
    </row>
    <row r="229" spans="2:23" ht="30" hidden="1" customHeight="1">
      <c r="B229" s="113"/>
      <c r="C229" s="203">
        <v>2020</v>
      </c>
      <c r="D229" s="203"/>
      <c r="E229" s="157" t="s">
        <v>1131</v>
      </c>
      <c r="F229" s="201" t="s">
        <v>1130</v>
      </c>
      <c r="G229" s="201"/>
      <c r="H229" s="201"/>
      <c r="I229" s="157" t="s">
        <v>449</v>
      </c>
      <c r="J229" s="201" t="s">
        <v>16</v>
      </c>
      <c r="K229" s="201"/>
      <c r="L229" s="155" t="s">
        <v>28</v>
      </c>
      <c r="M229" s="155">
        <v>5</v>
      </c>
      <c r="N229" s="203" t="s">
        <v>18</v>
      </c>
      <c r="O229" s="203"/>
      <c r="P229" s="203"/>
      <c r="Q229" s="155" t="s">
        <v>17</v>
      </c>
      <c r="W229" s="82">
        <f t="shared" si="3"/>
        <v>0</v>
      </c>
    </row>
    <row r="230" spans="2:23" ht="36.75" hidden="1" customHeight="1">
      <c r="B230" s="113"/>
      <c r="C230" s="203">
        <v>2020</v>
      </c>
      <c r="D230" s="203"/>
      <c r="E230" s="157" t="s">
        <v>1129</v>
      </c>
      <c r="F230" s="201" t="s">
        <v>1128</v>
      </c>
      <c r="G230" s="201"/>
      <c r="H230" s="201"/>
      <c r="I230" s="157" t="s">
        <v>449</v>
      </c>
      <c r="J230" s="201" t="s">
        <v>16</v>
      </c>
      <c r="K230" s="201"/>
      <c r="L230" s="155" t="s">
        <v>28</v>
      </c>
      <c r="M230" s="155">
        <v>5</v>
      </c>
      <c r="N230" s="203" t="s">
        <v>18</v>
      </c>
      <c r="O230" s="203"/>
      <c r="P230" s="203"/>
      <c r="Q230" s="155" t="s">
        <v>17</v>
      </c>
      <c r="W230" s="82">
        <f t="shared" si="3"/>
        <v>0</v>
      </c>
    </row>
    <row r="231" spans="2:23" ht="30" hidden="1" customHeight="1">
      <c r="B231" s="113"/>
      <c r="C231" s="203">
        <v>2020</v>
      </c>
      <c r="D231" s="203"/>
      <c r="E231" s="157" t="s">
        <v>1127</v>
      </c>
      <c r="F231" s="201" t="s">
        <v>1126</v>
      </c>
      <c r="G231" s="201"/>
      <c r="H231" s="201"/>
      <c r="I231" s="157" t="s">
        <v>449</v>
      </c>
      <c r="J231" s="201" t="s">
        <v>16</v>
      </c>
      <c r="K231" s="201"/>
      <c r="L231" s="155" t="s">
        <v>28</v>
      </c>
      <c r="M231" s="155">
        <v>5</v>
      </c>
      <c r="N231" s="203" t="s">
        <v>18</v>
      </c>
      <c r="O231" s="203"/>
      <c r="P231" s="203"/>
      <c r="Q231" s="155" t="s">
        <v>17</v>
      </c>
      <c r="W231" s="82">
        <f t="shared" si="3"/>
        <v>0</v>
      </c>
    </row>
    <row r="232" spans="2:23" s="110" customFormat="1" ht="30" hidden="1" customHeight="1">
      <c r="B232" s="109"/>
      <c r="C232" s="196">
        <v>2020</v>
      </c>
      <c r="D232" s="196"/>
      <c r="E232" s="88" t="s">
        <v>1125</v>
      </c>
      <c r="F232" s="194" t="s">
        <v>1124</v>
      </c>
      <c r="G232" s="194"/>
      <c r="H232" s="194"/>
      <c r="I232" s="88" t="s">
        <v>449</v>
      </c>
      <c r="J232" s="194" t="s">
        <v>16</v>
      </c>
      <c r="K232" s="194"/>
      <c r="L232" s="158" t="s">
        <v>17</v>
      </c>
      <c r="M232" s="158">
        <v>3</v>
      </c>
      <c r="N232" s="196" t="s">
        <v>18</v>
      </c>
      <c r="O232" s="196"/>
      <c r="P232" s="196"/>
      <c r="Q232" s="158" t="s">
        <v>17</v>
      </c>
      <c r="R232" s="89"/>
      <c r="S232" s="89"/>
      <c r="T232" s="89"/>
      <c r="U232" s="89"/>
      <c r="V232" s="89"/>
      <c r="W232" s="89">
        <f t="shared" si="3"/>
        <v>0</v>
      </c>
    </row>
    <row r="233" spans="2:23" ht="30" hidden="1" customHeight="1">
      <c r="B233" s="101"/>
      <c r="C233" s="203">
        <v>2020</v>
      </c>
      <c r="D233" s="203"/>
      <c r="E233" s="157" t="s">
        <v>1123</v>
      </c>
      <c r="F233" s="201" t="s">
        <v>1122</v>
      </c>
      <c r="G233" s="201"/>
      <c r="H233" s="201"/>
      <c r="I233" s="157" t="s">
        <v>449</v>
      </c>
      <c r="J233" s="201" t="s">
        <v>16</v>
      </c>
      <c r="K233" s="201"/>
      <c r="L233" s="155" t="s">
        <v>17</v>
      </c>
      <c r="M233" s="155">
        <v>4</v>
      </c>
      <c r="N233" s="203" t="s">
        <v>18</v>
      </c>
      <c r="O233" s="203"/>
      <c r="P233" s="203"/>
      <c r="Q233" s="155" t="s">
        <v>17</v>
      </c>
      <c r="W233" s="82">
        <f t="shared" si="3"/>
        <v>0</v>
      </c>
    </row>
    <row r="234" spans="2:23" ht="30" hidden="1" customHeight="1">
      <c r="B234" s="113"/>
      <c r="C234" s="203">
        <v>2020</v>
      </c>
      <c r="D234" s="203"/>
      <c r="E234" s="157" t="s">
        <v>1121</v>
      </c>
      <c r="F234" s="201" t="s">
        <v>1120</v>
      </c>
      <c r="G234" s="201"/>
      <c r="H234" s="201"/>
      <c r="I234" s="157" t="s">
        <v>449</v>
      </c>
      <c r="J234" s="201" t="s">
        <v>16</v>
      </c>
      <c r="K234" s="201"/>
      <c r="L234" s="155" t="s">
        <v>28</v>
      </c>
      <c r="M234" s="155">
        <v>5</v>
      </c>
      <c r="N234" s="203" t="s">
        <v>18</v>
      </c>
      <c r="O234" s="203"/>
      <c r="P234" s="203"/>
      <c r="Q234" s="155" t="s">
        <v>17</v>
      </c>
      <c r="W234" s="82">
        <f t="shared" si="3"/>
        <v>0</v>
      </c>
    </row>
    <row r="235" spans="2:23" ht="30" hidden="1" customHeight="1">
      <c r="B235" s="113"/>
      <c r="C235" s="203">
        <v>2020</v>
      </c>
      <c r="D235" s="203"/>
      <c r="E235" s="157" t="s">
        <v>1119</v>
      </c>
      <c r="F235" s="201" t="s">
        <v>1118</v>
      </c>
      <c r="G235" s="201"/>
      <c r="H235" s="201"/>
      <c r="I235" s="157" t="s">
        <v>449</v>
      </c>
      <c r="J235" s="201" t="s">
        <v>16</v>
      </c>
      <c r="K235" s="201"/>
      <c r="L235" s="155" t="s">
        <v>28</v>
      </c>
      <c r="M235" s="155">
        <v>5</v>
      </c>
      <c r="N235" s="203" t="s">
        <v>18</v>
      </c>
      <c r="O235" s="203"/>
      <c r="P235" s="203"/>
      <c r="Q235" s="155" t="s">
        <v>17</v>
      </c>
      <c r="W235" s="82">
        <f t="shared" si="3"/>
        <v>0</v>
      </c>
    </row>
    <row r="236" spans="2:23" ht="30" hidden="1" customHeight="1">
      <c r="B236" s="113"/>
      <c r="C236" s="203">
        <v>2020</v>
      </c>
      <c r="D236" s="203"/>
      <c r="E236" s="157" t="s">
        <v>1117</v>
      </c>
      <c r="F236" s="201" t="s">
        <v>1116</v>
      </c>
      <c r="G236" s="201"/>
      <c r="H236" s="201"/>
      <c r="I236" s="157" t="s">
        <v>449</v>
      </c>
      <c r="J236" s="201" t="s">
        <v>16</v>
      </c>
      <c r="K236" s="201"/>
      <c r="L236" s="155" t="s">
        <v>28</v>
      </c>
      <c r="M236" s="155">
        <v>5</v>
      </c>
      <c r="N236" s="203" t="s">
        <v>18</v>
      </c>
      <c r="O236" s="203"/>
      <c r="P236" s="203"/>
      <c r="Q236" s="155" t="s">
        <v>17</v>
      </c>
      <c r="W236" s="82">
        <f t="shared" si="3"/>
        <v>0</v>
      </c>
    </row>
    <row r="237" spans="2:23" ht="30" hidden="1" customHeight="1">
      <c r="B237" s="101"/>
      <c r="C237" s="203">
        <v>2020</v>
      </c>
      <c r="D237" s="203"/>
      <c r="E237" s="157" t="s">
        <v>1115</v>
      </c>
      <c r="F237" s="201" t="s">
        <v>1114</v>
      </c>
      <c r="G237" s="201"/>
      <c r="H237" s="201"/>
      <c r="I237" s="157" t="s">
        <v>449</v>
      </c>
      <c r="J237" s="201" t="s">
        <v>16</v>
      </c>
      <c r="K237" s="201"/>
      <c r="L237" s="155" t="s">
        <v>17</v>
      </c>
      <c r="M237" s="155">
        <v>4</v>
      </c>
      <c r="N237" s="203" t="s">
        <v>18</v>
      </c>
      <c r="O237" s="203"/>
      <c r="P237" s="203"/>
      <c r="Q237" s="155" t="s">
        <v>17</v>
      </c>
      <c r="W237" s="82">
        <f t="shared" si="3"/>
        <v>0</v>
      </c>
    </row>
    <row r="238" spans="2:23" ht="30" hidden="1" customHeight="1">
      <c r="B238" s="113"/>
      <c r="C238" s="203">
        <v>2020</v>
      </c>
      <c r="D238" s="203"/>
      <c r="E238" s="157" t="s">
        <v>1113</v>
      </c>
      <c r="F238" s="201" t="s">
        <v>1112</v>
      </c>
      <c r="G238" s="201"/>
      <c r="H238" s="201"/>
      <c r="I238" s="157" t="s">
        <v>449</v>
      </c>
      <c r="J238" s="201" t="s">
        <v>16</v>
      </c>
      <c r="K238" s="201"/>
      <c r="L238" s="155" t="s">
        <v>28</v>
      </c>
      <c r="M238" s="155">
        <v>5</v>
      </c>
      <c r="N238" s="203" t="s">
        <v>18</v>
      </c>
      <c r="O238" s="203"/>
      <c r="P238" s="203"/>
      <c r="Q238" s="155" t="s">
        <v>17</v>
      </c>
      <c r="W238" s="82">
        <f t="shared" si="3"/>
        <v>0</v>
      </c>
    </row>
    <row r="239" spans="2:23" ht="30" hidden="1" customHeight="1">
      <c r="B239" s="113"/>
      <c r="C239" s="203">
        <v>2020</v>
      </c>
      <c r="D239" s="203"/>
      <c r="E239" s="157" t="s">
        <v>1111</v>
      </c>
      <c r="F239" s="201" t="s">
        <v>1110</v>
      </c>
      <c r="G239" s="201"/>
      <c r="H239" s="201"/>
      <c r="I239" s="157" t="s">
        <v>449</v>
      </c>
      <c r="J239" s="201" t="s">
        <v>16</v>
      </c>
      <c r="K239" s="201"/>
      <c r="L239" s="155" t="s">
        <v>28</v>
      </c>
      <c r="M239" s="155">
        <v>5</v>
      </c>
      <c r="N239" s="203" t="s">
        <v>18</v>
      </c>
      <c r="O239" s="203"/>
      <c r="P239" s="203"/>
      <c r="Q239" s="155" t="s">
        <v>17</v>
      </c>
      <c r="W239" s="82">
        <f t="shared" si="3"/>
        <v>0</v>
      </c>
    </row>
    <row r="240" spans="2:23" ht="30" hidden="1" customHeight="1">
      <c r="B240" s="113"/>
      <c r="C240" s="203">
        <v>2020</v>
      </c>
      <c r="D240" s="203"/>
      <c r="E240" s="157" t="s">
        <v>1109</v>
      </c>
      <c r="F240" s="201" t="s">
        <v>1108</v>
      </c>
      <c r="G240" s="201"/>
      <c r="H240" s="201"/>
      <c r="I240" s="157" t="s">
        <v>449</v>
      </c>
      <c r="J240" s="201" t="s">
        <v>16</v>
      </c>
      <c r="K240" s="201"/>
      <c r="L240" s="155" t="s">
        <v>28</v>
      </c>
      <c r="M240" s="155">
        <v>5</v>
      </c>
      <c r="N240" s="203" t="s">
        <v>18</v>
      </c>
      <c r="O240" s="203"/>
      <c r="P240" s="203"/>
      <c r="Q240" s="155" t="s">
        <v>17</v>
      </c>
      <c r="W240" s="82">
        <f t="shared" si="3"/>
        <v>0</v>
      </c>
    </row>
    <row r="241" spans="2:23" s="110" customFormat="1" ht="30" hidden="1" customHeight="1">
      <c r="B241" s="109"/>
      <c r="C241" s="196">
        <v>2020</v>
      </c>
      <c r="D241" s="196"/>
      <c r="E241" s="88" t="s">
        <v>1107</v>
      </c>
      <c r="F241" s="194" t="s">
        <v>1105</v>
      </c>
      <c r="G241" s="194"/>
      <c r="H241" s="194"/>
      <c r="I241" s="88" t="s">
        <v>449</v>
      </c>
      <c r="J241" s="194" t="s">
        <v>16</v>
      </c>
      <c r="K241" s="194"/>
      <c r="L241" s="158" t="s">
        <v>17</v>
      </c>
      <c r="M241" s="158">
        <v>3</v>
      </c>
      <c r="N241" s="196" t="s">
        <v>18</v>
      </c>
      <c r="O241" s="196"/>
      <c r="P241" s="196"/>
      <c r="Q241" s="158" t="s">
        <v>17</v>
      </c>
      <c r="R241" s="89"/>
      <c r="S241" s="89"/>
      <c r="T241" s="89"/>
      <c r="U241" s="89"/>
      <c r="V241" s="89"/>
      <c r="W241" s="89">
        <f t="shared" si="3"/>
        <v>0</v>
      </c>
    </row>
    <row r="242" spans="2:23" ht="30" hidden="1" customHeight="1">
      <c r="B242" s="101"/>
      <c r="C242" s="203">
        <v>2020</v>
      </c>
      <c r="D242" s="203"/>
      <c r="E242" s="157" t="s">
        <v>1106</v>
      </c>
      <c r="F242" s="201" t="s">
        <v>1105</v>
      </c>
      <c r="G242" s="201"/>
      <c r="H242" s="201"/>
      <c r="I242" s="157" t="s">
        <v>449</v>
      </c>
      <c r="J242" s="201" t="s">
        <v>16</v>
      </c>
      <c r="K242" s="201"/>
      <c r="L242" s="155" t="s">
        <v>17</v>
      </c>
      <c r="M242" s="155">
        <v>4</v>
      </c>
      <c r="N242" s="203" t="s">
        <v>18</v>
      </c>
      <c r="O242" s="203"/>
      <c r="P242" s="203"/>
      <c r="Q242" s="155" t="s">
        <v>17</v>
      </c>
      <c r="W242" s="82">
        <f t="shared" si="3"/>
        <v>0</v>
      </c>
    </row>
    <row r="243" spans="2:23" ht="30" hidden="1" customHeight="1">
      <c r="B243" s="113"/>
      <c r="C243" s="203">
        <v>2020</v>
      </c>
      <c r="D243" s="203"/>
      <c r="E243" s="157" t="s">
        <v>1104</v>
      </c>
      <c r="F243" s="201" t="s">
        <v>1103</v>
      </c>
      <c r="G243" s="201"/>
      <c r="H243" s="201"/>
      <c r="I243" s="157" t="s">
        <v>449</v>
      </c>
      <c r="J243" s="201" t="s">
        <v>16</v>
      </c>
      <c r="K243" s="201"/>
      <c r="L243" s="155" t="s">
        <v>28</v>
      </c>
      <c r="M243" s="155">
        <v>5</v>
      </c>
      <c r="N243" s="203" t="s">
        <v>18</v>
      </c>
      <c r="O243" s="203"/>
      <c r="P243" s="203"/>
      <c r="Q243" s="155" t="s">
        <v>17</v>
      </c>
      <c r="W243" s="82">
        <f t="shared" si="3"/>
        <v>0</v>
      </c>
    </row>
    <row r="244" spans="2:23" ht="30" hidden="1" customHeight="1">
      <c r="B244" s="113"/>
      <c r="C244" s="203">
        <v>2020</v>
      </c>
      <c r="D244" s="203"/>
      <c r="E244" s="157" t="s">
        <v>1102</v>
      </c>
      <c r="F244" s="201" t="s">
        <v>1101</v>
      </c>
      <c r="G244" s="201"/>
      <c r="H244" s="201"/>
      <c r="I244" s="157" t="s">
        <v>449</v>
      </c>
      <c r="J244" s="201" t="s">
        <v>16</v>
      </c>
      <c r="K244" s="201"/>
      <c r="L244" s="155" t="s">
        <v>28</v>
      </c>
      <c r="M244" s="155">
        <v>5</v>
      </c>
      <c r="N244" s="203" t="s">
        <v>18</v>
      </c>
      <c r="O244" s="203"/>
      <c r="P244" s="203"/>
      <c r="Q244" s="155" t="s">
        <v>17</v>
      </c>
      <c r="W244" s="82">
        <f t="shared" si="3"/>
        <v>0</v>
      </c>
    </row>
    <row r="245" spans="2:23" ht="30" hidden="1" customHeight="1">
      <c r="B245" s="113"/>
      <c r="C245" s="203">
        <v>2020</v>
      </c>
      <c r="D245" s="203"/>
      <c r="E245" s="157" t="s">
        <v>1100</v>
      </c>
      <c r="F245" s="201" t="s">
        <v>1099</v>
      </c>
      <c r="G245" s="201"/>
      <c r="H245" s="201"/>
      <c r="I245" s="157" t="s">
        <v>449</v>
      </c>
      <c r="J245" s="201" t="s">
        <v>16</v>
      </c>
      <c r="K245" s="201"/>
      <c r="L245" s="155" t="s">
        <v>28</v>
      </c>
      <c r="M245" s="155">
        <v>5</v>
      </c>
      <c r="N245" s="203" t="s">
        <v>18</v>
      </c>
      <c r="O245" s="203"/>
      <c r="P245" s="203"/>
      <c r="Q245" s="155" t="s">
        <v>17</v>
      </c>
      <c r="W245" s="82">
        <f t="shared" si="3"/>
        <v>0</v>
      </c>
    </row>
    <row r="246" spans="2:23" s="110" customFormat="1" ht="30" hidden="1" customHeight="1">
      <c r="B246" s="109"/>
      <c r="C246" s="196">
        <v>2020</v>
      </c>
      <c r="D246" s="196"/>
      <c r="E246" s="88" t="s">
        <v>1098</v>
      </c>
      <c r="F246" s="194" t="s">
        <v>1097</v>
      </c>
      <c r="G246" s="194"/>
      <c r="H246" s="194"/>
      <c r="I246" s="88" t="s">
        <v>449</v>
      </c>
      <c r="J246" s="194" t="s">
        <v>16</v>
      </c>
      <c r="K246" s="194"/>
      <c r="L246" s="158" t="s">
        <v>17</v>
      </c>
      <c r="M246" s="158">
        <v>3</v>
      </c>
      <c r="N246" s="196" t="s">
        <v>18</v>
      </c>
      <c r="O246" s="196"/>
      <c r="P246" s="196"/>
      <c r="Q246" s="158" t="s">
        <v>17</v>
      </c>
      <c r="R246" s="89"/>
      <c r="S246" s="89"/>
      <c r="T246" s="89"/>
      <c r="U246" s="89"/>
      <c r="V246" s="89"/>
      <c r="W246" s="89">
        <f t="shared" si="3"/>
        <v>0</v>
      </c>
    </row>
    <row r="247" spans="2:23" ht="30" hidden="1" customHeight="1">
      <c r="B247" s="101"/>
      <c r="C247" s="203">
        <v>2020</v>
      </c>
      <c r="D247" s="203"/>
      <c r="E247" s="157" t="s">
        <v>1096</v>
      </c>
      <c r="F247" s="201" t="s">
        <v>1095</v>
      </c>
      <c r="G247" s="201"/>
      <c r="H247" s="201"/>
      <c r="I247" s="157" t="s">
        <v>449</v>
      </c>
      <c r="J247" s="201" t="s">
        <v>16</v>
      </c>
      <c r="K247" s="201"/>
      <c r="L247" s="155" t="s">
        <v>17</v>
      </c>
      <c r="M247" s="155">
        <v>4</v>
      </c>
      <c r="N247" s="203" t="s">
        <v>18</v>
      </c>
      <c r="O247" s="203"/>
      <c r="P247" s="203"/>
      <c r="Q247" s="155" t="s">
        <v>17</v>
      </c>
      <c r="W247" s="82">
        <f t="shared" si="3"/>
        <v>0</v>
      </c>
    </row>
    <row r="248" spans="2:23" ht="30" hidden="1" customHeight="1">
      <c r="B248" s="113"/>
      <c r="C248" s="203">
        <v>2020</v>
      </c>
      <c r="D248" s="203"/>
      <c r="E248" s="157" t="s">
        <v>1094</v>
      </c>
      <c r="F248" s="201" t="s">
        <v>1093</v>
      </c>
      <c r="G248" s="201"/>
      <c r="H248" s="201"/>
      <c r="I248" s="157" t="s">
        <v>449</v>
      </c>
      <c r="J248" s="201" t="s">
        <v>16</v>
      </c>
      <c r="K248" s="201"/>
      <c r="L248" s="155" t="s">
        <v>28</v>
      </c>
      <c r="M248" s="155">
        <v>5</v>
      </c>
      <c r="N248" s="203" t="s">
        <v>18</v>
      </c>
      <c r="O248" s="203"/>
      <c r="P248" s="203"/>
      <c r="Q248" s="155" t="s">
        <v>17</v>
      </c>
      <c r="W248" s="82">
        <f t="shared" si="3"/>
        <v>0</v>
      </c>
    </row>
    <row r="249" spans="2:23" ht="30" hidden="1" customHeight="1">
      <c r="B249" s="113"/>
      <c r="C249" s="203">
        <v>2020</v>
      </c>
      <c r="D249" s="203"/>
      <c r="E249" s="157" t="s">
        <v>1092</v>
      </c>
      <c r="F249" s="201" t="s">
        <v>1091</v>
      </c>
      <c r="G249" s="201"/>
      <c r="H249" s="201"/>
      <c r="I249" s="157" t="s">
        <v>449</v>
      </c>
      <c r="J249" s="201" t="s">
        <v>16</v>
      </c>
      <c r="K249" s="201"/>
      <c r="L249" s="155" t="s">
        <v>28</v>
      </c>
      <c r="M249" s="155">
        <v>5</v>
      </c>
      <c r="N249" s="203" t="s">
        <v>18</v>
      </c>
      <c r="O249" s="203"/>
      <c r="P249" s="203"/>
      <c r="Q249" s="155" t="s">
        <v>17</v>
      </c>
      <c r="W249" s="82">
        <f t="shared" si="3"/>
        <v>0</v>
      </c>
    </row>
    <row r="250" spans="2:23" ht="30" hidden="1" customHeight="1">
      <c r="B250" s="113"/>
      <c r="C250" s="203">
        <v>2020</v>
      </c>
      <c r="D250" s="203"/>
      <c r="E250" s="157" t="s">
        <v>1090</v>
      </c>
      <c r="F250" s="201" t="s">
        <v>1089</v>
      </c>
      <c r="G250" s="201"/>
      <c r="H250" s="201"/>
      <c r="I250" s="157" t="s">
        <v>449</v>
      </c>
      <c r="J250" s="201" t="s">
        <v>16</v>
      </c>
      <c r="K250" s="201"/>
      <c r="L250" s="155" t="s">
        <v>28</v>
      </c>
      <c r="M250" s="155">
        <v>5</v>
      </c>
      <c r="N250" s="203" t="s">
        <v>18</v>
      </c>
      <c r="O250" s="203"/>
      <c r="P250" s="203"/>
      <c r="Q250" s="155" t="s">
        <v>17</v>
      </c>
      <c r="W250" s="82">
        <f t="shared" si="3"/>
        <v>0</v>
      </c>
    </row>
    <row r="251" spans="2:23" ht="30" hidden="1" customHeight="1">
      <c r="B251" s="113"/>
      <c r="C251" s="203">
        <v>2020</v>
      </c>
      <c r="D251" s="203"/>
      <c r="E251" s="157" t="s">
        <v>1088</v>
      </c>
      <c r="F251" s="201" t="s">
        <v>1087</v>
      </c>
      <c r="G251" s="201"/>
      <c r="H251" s="201"/>
      <c r="I251" s="157" t="s">
        <v>449</v>
      </c>
      <c r="J251" s="201" t="s">
        <v>16</v>
      </c>
      <c r="K251" s="201"/>
      <c r="L251" s="155" t="s">
        <v>28</v>
      </c>
      <c r="M251" s="155">
        <v>5</v>
      </c>
      <c r="N251" s="203" t="s">
        <v>18</v>
      </c>
      <c r="O251" s="203"/>
      <c r="P251" s="203"/>
      <c r="Q251" s="155" t="s">
        <v>17</v>
      </c>
      <c r="W251" s="82">
        <f t="shared" si="3"/>
        <v>0</v>
      </c>
    </row>
    <row r="252" spans="2:23" ht="30" hidden="1" customHeight="1">
      <c r="B252" s="101"/>
      <c r="C252" s="203">
        <v>2020</v>
      </c>
      <c r="D252" s="203"/>
      <c r="E252" s="157" t="s">
        <v>1086</v>
      </c>
      <c r="F252" s="201" t="s">
        <v>1085</v>
      </c>
      <c r="G252" s="201"/>
      <c r="H252" s="201"/>
      <c r="I252" s="157" t="s">
        <v>449</v>
      </c>
      <c r="J252" s="201" t="s">
        <v>16</v>
      </c>
      <c r="K252" s="201"/>
      <c r="L252" s="155" t="s">
        <v>17</v>
      </c>
      <c r="M252" s="155">
        <v>4</v>
      </c>
      <c r="N252" s="203" t="s">
        <v>18</v>
      </c>
      <c r="O252" s="203"/>
      <c r="P252" s="203"/>
      <c r="Q252" s="155" t="s">
        <v>17</v>
      </c>
      <c r="W252" s="82">
        <f t="shared" si="3"/>
        <v>0</v>
      </c>
    </row>
    <row r="253" spans="2:23" ht="30" hidden="1" customHeight="1">
      <c r="B253" s="113"/>
      <c r="C253" s="203">
        <v>2020</v>
      </c>
      <c r="D253" s="203"/>
      <c r="E253" s="157" t="s">
        <v>1084</v>
      </c>
      <c r="F253" s="201" t="s">
        <v>1083</v>
      </c>
      <c r="G253" s="201"/>
      <c r="H253" s="201"/>
      <c r="I253" s="157" t="s">
        <v>449</v>
      </c>
      <c r="J253" s="201" t="s">
        <v>16</v>
      </c>
      <c r="K253" s="201"/>
      <c r="L253" s="155" t="s">
        <v>28</v>
      </c>
      <c r="M253" s="155">
        <v>5</v>
      </c>
      <c r="N253" s="203" t="s">
        <v>18</v>
      </c>
      <c r="O253" s="203"/>
      <c r="P253" s="203"/>
      <c r="Q253" s="155" t="s">
        <v>17</v>
      </c>
      <c r="W253" s="82">
        <f t="shared" si="3"/>
        <v>0</v>
      </c>
    </row>
    <row r="254" spans="2:23" ht="30" hidden="1" customHeight="1">
      <c r="B254" s="113"/>
      <c r="C254" s="203">
        <v>2020</v>
      </c>
      <c r="D254" s="203"/>
      <c r="E254" s="157" t="s">
        <v>1082</v>
      </c>
      <c r="F254" s="201" t="s">
        <v>1081</v>
      </c>
      <c r="G254" s="201"/>
      <c r="H254" s="201"/>
      <c r="I254" s="157" t="s">
        <v>449</v>
      </c>
      <c r="J254" s="201" t="s">
        <v>16</v>
      </c>
      <c r="K254" s="201"/>
      <c r="L254" s="155" t="s">
        <v>28</v>
      </c>
      <c r="M254" s="155">
        <v>5</v>
      </c>
      <c r="N254" s="203" t="s">
        <v>18</v>
      </c>
      <c r="O254" s="203"/>
      <c r="P254" s="203"/>
      <c r="Q254" s="155" t="s">
        <v>17</v>
      </c>
      <c r="W254" s="82">
        <f t="shared" si="3"/>
        <v>0</v>
      </c>
    </row>
    <row r="255" spans="2:23" ht="30" hidden="1" customHeight="1">
      <c r="B255" s="113"/>
      <c r="C255" s="203">
        <v>2020</v>
      </c>
      <c r="D255" s="203"/>
      <c r="E255" s="157" t="s">
        <v>1080</v>
      </c>
      <c r="F255" s="201" t="s">
        <v>1079</v>
      </c>
      <c r="G255" s="201"/>
      <c r="H255" s="201"/>
      <c r="I255" s="157" t="s">
        <v>449</v>
      </c>
      <c r="J255" s="201" t="s">
        <v>16</v>
      </c>
      <c r="K255" s="201"/>
      <c r="L255" s="155" t="s">
        <v>28</v>
      </c>
      <c r="M255" s="155">
        <v>5</v>
      </c>
      <c r="N255" s="203" t="s">
        <v>18</v>
      </c>
      <c r="O255" s="203"/>
      <c r="P255" s="203"/>
      <c r="Q255" s="155" t="s">
        <v>17</v>
      </c>
      <c r="W255" s="82">
        <f t="shared" si="3"/>
        <v>0</v>
      </c>
    </row>
    <row r="256" spans="2:23" s="110" customFormat="1" ht="30" hidden="1" customHeight="1">
      <c r="B256" s="109"/>
      <c r="C256" s="196">
        <v>2020</v>
      </c>
      <c r="D256" s="196"/>
      <c r="E256" s="88" t="s">
        <v>1078</v>
      </c>
      <c r="F256" s="194" t="s">
        <v>1076</v>
      </c>
      <c r="G256" s="194"/>
      <c r="H256" s="194"/>
      <c r="I256" s="88" t="s">
        <v>449</v>
      </c>
      <c r="J256" s="194" t="s">
        <v>16</v>
      </c>
      <c r="K256" s="194"/>
      <c r="L256" s="158" t="s">
        <v>17</v>
      </c>
      <c r="M256" s="158">
        <v>3</v>
      </c>
      <c r="N256" s="196" t="s">
        <v>18</v>
      </c>
      <c r="O256" s="196"/>
      <c r="P256" s="196"/>
      <c r="Q256" s="158" t="s">
        <v>17</v>
      </c>
      <c r="R256" s="89"/>
      <c r="S256" s="89"/>
      <c r="T256" s="89"/>
      <c r="U256" s="89"/>
      <c r="V256" s="89"/>
      <c r="W256" s="89">
        <f t="shared" si="3"/>
        <v>0</v>
      </c>
    </row>
    <row r="257" spans="2:23" ht="30" hidden="1" customHeight="1">
      <c r="B257" s="101"/>
      <c r="C257" s="203">
        <v>2020</v>
      </c>
      <c r="D257" s="203"/>
      <c r="E257" s="157" t="s">
        <v>1077</v>
      </c>
      <c r="F257" s="201" t="s">
        <v>1076</v>
      </c>
      <c r="G257" s="201"/>
      <c r="H257" s="201"/>
      <c r="I257" s="157" t="s">
        <v>449</v>
      </c>
      <c r="J257" s="201" t="s">
        <v>16</v>
      </c>
      <c r="K257" s="201"/>
      <c r="L257" s="155" t="s">
        <v>17</v>
      </c>
      <c r="M257" s="155">
        <v>4</v>
      </c>
      <c r="N257" s="203" t="s">
        <v>18</v>
      </c>
      <c r="O257" s="203"/>
      <c r="P257" s="203"/>
      <c r="Q257" s="155" t="s">
        <v>17</v>
      </c>
      <c r="W257" s="82">
        <f t="shared" si="3"/>
        <v>0</v>
      </c>
    </row>
    <row r="258" spans="2:23" ht="30" hidden="1" customHeight="1">
      <c r="B258" s="113"/>
      <c r="C258" s="203">
        <v>2020</v>
      </c>
      <c r="D258" s="203"/>
      <c r="E258" s="157" t="s">
        <v>1075</v>
      </c>
      <c r="F258" s="201" t="s">
        <v>1074</v>
      </c>
      <c r="G258" s="201"/>
      <c r="H258" s="201"/>
      <c r="I258" s="157" t="s">
        <v>449</v>
      </c>
      <c r="J258" s="201" t="s">
        <v>16</v>
      </c>
      <c r="K258" s="201"/>
      <c r="L258" s="155" t="s">
        <v>28</v>
      </c>
      <c r="M258" s="155">
        <v>5</v>
      </c>
      <c r="N258" s="203" t="s">
        <v>18</v>
      </c>
      <c r="O258" s="203"/>
      <c r="P258" s="203"/>
      <c r="Q258" s="155" t="s">
        <v>17</v>
      </c>
      <c r="W258" s="82">
        <f t="shared" si="3"/>
        <v>0</v>
      </c>
    </row>
    <row r="259" spans="2:23" ht="30" hidden="1" customHeight="1">
      <c r="B259" s="113"/>
      <c r="C259" s="203">
        <v>2020</v>
      </c>
      <c r="D259" s="203"/>
      <c r="E259" s="157" t="s">
        <v>1073</v>
      </c>
      <c r="F259" s="201" t="s">
        <v>1072</v>
      </c>
      <c r="G259" s="201"/>
      <c r="H259" s="201"/>
      <c r="I259" s="157" t="s">
        <v>449</v>
      </c>
      <c r="J259" s="201" t="s">
        <v>16</v>
      </c>
      <c r="K259" s="201"/>
      <c r="L259" s="155" t="s">
        <v>28</v>
      </c>
      <c r="M259" s="155">
        <v>5</v>
      </c>
      <c r="N259" s="203" t="s">
        <v>18</v>
      </c>
      <c r="O259" s="203"/>
      <c r="P259" s="203"/>
      <c r="Q259" s="155" t="s">
        <v>17</v>
      </c>
      <c r="W259" s="82">
        <f t="shared" si="3"/>
        <v>0</v>
      </c>
    </row>
    <row r="260" spans="2:23" ht="30" hidden="1" customHeight="1">
      <c r="B260" s="113"/>
      <c r="C260" s="203">
        <v>2020</v>
      </c>
      <c r="D260" s="203"/>
      <c r="E260" s="157" t="s">
        <v>1071</v>
      </c>
      <c r="F260" s="201" t="s">
        <v>1070</v>
      </c>
      <c r="G260" s="201"/>
      <c r="H260" s="201"/>
      <c r="I260" s="157" t="s">
        <v>449</v>
      </c>
      <c r="J260" s="201" t="s">
        <v>16</v>
      </c>
      <c r="K260" s="201"/>
      <c r="L260" s="155" t="s">
        <v>28</v>
      </c>
      <c r="M260" s="155">
        <v>5</v>
      </c>
      <c r="N260" s="203" t="s">
        <v>18</v>
      </c>
      <c r="O260" s="203"/>
      <c r="P260" s="203"/>
      <c r="Q260" s="155" t="s">
        <v>17</v>
      </c>
      <c r="W260" s="82">
        <f t="shared" ref="W260:W323" si="4">R260+S260+T260+U260+V260</f>
        <v>0</v>
      </c>
    </row>
    <row r="261" spans="2:23" s="110" customFormat="1" ht="30" hidden="1" customHeight="1">
      <c r="B261" s="109"/>
      <c r="C261" s="196">
        <v>2020</v>
      </c>
      <c r="D261" s="196"/>
      <c r="E261" s="88" t="s">
        <v>1069</v>
      </c>
      <c r="F261" s="194" t="s">
        <v>1067</v>
      </c>
      <c r="G261" s="194"/>
      <c r="H261" s="194"/>
      <c r="I261" s="88" t="s">
        <v>449</v>
      </c>
      <c r="J261" s="194" t="s">
        <v>16</v>
      </c>
      <c r="K261" s="194"/>
      <c r="L261" s="158" t="s">
        <v>17</v>
      </c>
      <c r="M261" s="158">
        <v>3</v>
      </c>
      <c r="N261" s="196" t="s">
        <v>18</v>
      </c>
      <c r="O261" s="196"/>
      <c r="P261" s="196"/>
      <c r="Q261" s="158" t="s">
        <v>17</v>
      </c>
      <c r="R261" s="89"/>
      <c r="S261" s="89"/>
      <c r="T261" s="89"/>
      <c r="U261" s="89"/>
      <c r="V261" s="89"/>
      <c r="W261" s="89">
        <f t="shared" si="4"/>
        <v>0</v>
      </c>
    </row>
    <row r="262" spans="2:23" ht="30" hidden="1" customHeight="1">
      <c r="B262" s="101"/>
      <c r="C262" s="203">
        <v>2020</v>
      </c>
      <c r="D262" s="203"/>
      <c r="E262" s="157" t="s">
        <v>1068</v>
      </c>
      <c r="F262" s="201" t="s">
        <v>1067</v>
      </c>
      <c r="G262" s="201"/>
      <c r="H262" s="201"/>
      <c r="I262" s="157" t="s">
        <v>449</v>
      </c>
      <c r="J262" s="201" t="s">
        <v>16</v>
      </c>
      <c r="K262" s="201"/>
      <c r="L262" s="155" t="s">
        <v>17</v>
      </c>
      <c r="M262" s="155">
        <v>4</v>
      </c>
      <c r="N262" s="203" t="s">
        <v>18</v>
      </c>
      <c r="O262" s="203"/>
      <c r="P262" s="203"/>
      <c r="Q262" s="155" t="s">
        <v>17</v>
      </c>
      <c r="W262" s="82">
        <f t="shared" si="4"/>
        <v>0</v>
      </c>
    </row>
    <row r="263" spans="2:23" ht="30" hidden="1" customHeight="1">
      <c r="B263" s="113"/>
      <c r="C263" s="203">
        <v>2020</v>
      </c>
      <c r="D263" s="203"/>
      <c r="E263" s="157" t="s">
        <v>1066</v>
      </c>
      <c r="F263" s="201" t="s">
        <v>1065</v>
      </c>
      <c r="G263" s="201"/>
      <c r="H263" s="201"/>
      <c r="I263" s="157" t="s">
        <v>449</v>
      </c>
      <c r="J263" s="201" t="s">
        <v>16</v>
      </c>
      <c r="K263" s="201"/>
      <c r="L263" s="155" t="s">
        <v>28</v>
      </c>
      <c r="M263" s="155">
        <v>5</v>
      </c>
      <c r="N263" s="203" t="s">
        <v>18</v>
      </c>
      <c r="O263" s="203"/>
      <c r="P263" s="203"/>
      <c r="Q263" s="155" t="s">
        <v>17</v>
      </c>
      <c r="W263" s="82">
        <f t="shared" si="4"/>
        <v>0</v>
      </c>
    </row>
    <row r="264" spans="2:23" ht="30" hidden="1" customHeight="1">
      <c r="B264" s="113"/>
      <c r="C264" s="203">
        <v>2020</v>
      </c>
      <c r="D264" s="203"/>
      <c r="E264" s="157" t="s">
        <v>1064</v>
      </c>
      <c r="F264" s="201" t="s">
        <v>1063</v>
      </c>
      <c r="G264" s="201"/>
      <c r="H264" s="201"/>
      <c r="I264" s="157" t="s">
        <v>449</v>
      </c>
      <c r="J264" s="201" t="s">
        <v>16</v>
      </c>
      <c r="K264" s="201"/>
      <c r="L264" s="155" t="s">
        <v>28</v>
      </c>
      <c r="M264" s="155">
        <v>5</v>
      </c>
      <c r="N264" s="203" t="s">
        <v>18</v>
      </c>
      <c r="O264" s="203"/>
      <c r="P264" s="203"/>
      <c r="Q264" s="155" t="s">
        <v>17</v>
      </c>
      <c r="W264" s="82">
        <f t="shared" si="4"/>
        <v>0</v>
      </c>
    </row>
    <row r="265" spans="2:23" ht="30" hidden="1" customHeight="1">
      <c r="B265" s="113"/>
      <c r="C265" s="203">
        <v>2020</v>
      </c>
      <c r="D265" s="203"/>
      <c r="E265" s="157" t="s">
        <v>1062</v>
      </c>
      <c r="F265" s="201" t="s">
        <v>1061</v>
      </c>
      <c r="G265" s="201"/>
      <c r="H265" s="201"/>
      <c r="I265" s="157" t="s">
        <v>449</v>
      </c>
      <c r="J265" s="201" t="s">
        <v>16</v>
      </c>
      <c r="K265" s="201"/>
      <c r="L265" s="155" t="s">
        <v>28</v>
      </c>
      <c r="M265" s="155">
        <v>5</v>
      </c>
      <c r="N265" s="203" t="s">
        <v>18</v>
      </c>
      <c r="O265" s="203"/>
      <c r="P265" s="203"/>
      <c r="Q265" s="155" t="s">
        <v>17</v>
      </c>
      <c r="W265" s="82">
        <f t="shared" si="4"/>
        <v>0</v>
      </c>
    </row>
    <row r="266" spans="2:23" ht="30" hidden="1" customHeight="1">
      <c r="B266" s="101"/>
      <c r="C266" s="203">
        <v>2020</v>
      </c>
      <c r="D266" s="203"/>
      <c r="E266" s="157" t="s">
        <v>1060</v>
      </c>
      <c r="F266" s="201" t="s">
        <v>1059</v>
      </c>
      <c r="G266" s="201"/>
      <c r="H266" s="201"/>
      <c r="I266" s="157" t="s">
        <v>449</v>
      </c>
      <c r="J266" s="201" t="s">
        <v>16</v>
      </c>
      <c r="K266" s="201"/>
      <c r="L266" s="155" t="s">
        <v>17</v>
      </c>
      <c r="M266" s="155">
        <v>4</v>
      </c>
      <c r="N266" s="203" t="s">
        <v>18</v>
      </c>
      <c r="O266" s="203"/>
      <c r="P266" s="203"/>
      <c r="Q266" s="155" t="s">
        <v>17</v>
      </c>
      <c r="W266" s="82">
        <f t="shared" si="4"/>
        <v>0</v>
      </c>
    </row>
    <row r="267" spans="2:23" ht="30" hidden="1" customHeight="1">
      <c r="B267" s="113"/>
      <c r="C267" s="203">
        <v>2020</v>
      </c>
      <c r="D267" s="203"/>
      <c r="E267" s="157" t="s">
        <v>1058</v>
      </c>
      <c r="F267" s="201" t="s">
        <v>1057</v>
      </c>
      <c r="G267" s="201"/>
      <c r="H267" s="201"/>
      <c r="I267" s="157" t="s">
        <v>449</v>
      </c>
      <c r="J267" s="201" t="s">
        <v>16</v>
      </c>
      <c r="K267" s="201"/>
      <c r="L267" s="155" t="s">
        <v>28</v>
      </c>
      <c r="M267" s="155">
        <v>5</v>
      </c>
      <c r="N267" s="203" t="s">
        <v>18</v>
      </c>
      <c r="O267" s="203"/>
      <c r="P267" s="203"/>
      <c r="Q267" s="155" t="s">
        <v>17</v>
      </c>
      <c r="W267" s="82">
        <f t="shared" si="4"/>
        <v>0</v>
      </c>
    </row>
    <row r="268" spans="2:23" ht="30" hidden="1" customHeight="1">
      <c r="B268" s="113"/>
      <c r="C268" s="203">
        <v>2020</v>
      </c>
      <c r="D268" s="203"/>
      <c r="E268" s="157" t="s">
        <v>1056</v>
      </c>
      <c r="F268" s="201" t="s">
        <v>1055</v>
      </c>
      <c r="G268" s="201"/>
      <c r="H268" s="201"/>
      <c r="I268" s="157" t="s">
        <v>449</v>
      </c>
      <c r="J268" s="201" t="s">
        <v>16</v>
      </c>
      <c r="K268" s="201"/>
      <c r="L268" s="155" t="s">
        <v>28</v>
      </c>
      <c r="M268" s="155">
        <v>5</v>
      </c>
      <c r="N268" s="203" t="s">
        <v>18</v>
      </c>
      <c r="O268" s="203"/>
      <c r="P268" s="203"/>
      <c r="Q268" s="155" t="s">
        <v>17</v>
      </c>
      <c r="W268" s="82">
        <f t="shared" si="4"/>
        <v>0</v>
      </c>
    </row>
    <row r="269" spans="2:23" ht="30" hidden="1" customHeight="1">
      <c r="B269" s="113"/>
      <c r="C269" s="203">
        <v>2020</v>
      </c>
      <c r="D269" s="203"/>
      <c r="E269" s="157" t="s">
        <v>1054</v>
      </c>
      <c r="F269" s="201" t="s">
        <v>1053</v>
      </c>
      <c r="G269" s="201"/>
      <c r="H269" s="201"/>
      <c r="I269" s="157" t="s">
        <v>449</v>
      </c>
      <c r="J269" s="201" t="s">
        <v>16</v>
      </c>
      <c r="K269" s="201"/>
      <c r="L269" s="155" t="s">
        <v>28</v>
      </c>
      <c r="M269" s="155">
        <v>5</v>
      </c>
      <c r="N269" s="203" t="s">
        <v>18</v>
      </c>
      <c r="O269" s="203"/>
      <c r="P269" s="203"/>
      <c r="Q269" s="155" t="s">
        <v>17</v>
      </c>
      <c r="W269" s="82">
        <f t="shared" si="4"/>
        <v>0</v>
      </c>
    </row>
    <row r="270" spans="2:23" ht="30" hidden="1" customHeight="1">
      <c r="B270" s="113"/>
      <c r="C270" s="203">
        <v>2020</v>
      </c>
      <c r="D270" s="203"/>
      <c r="E270" s="157" t="s">
        <v>1052</v>
      </c>
      <c r="F270" s="201" t="s">
        <v>1051</v>
      </c>
      <c r="G270" s="201"/>
      <c r="H270" s="201"/>
      <c r="I270" s="157" t="s">
        <v>449</v>
      </c>
      <c r="J270" s="201" t="s">
        <v>16</v>
      </c>
      <c r="K270" s="201"/>
      <c r="L270" s="155" t="s">
        <v>28</v>
      </c>
      <c r="M270" s="155">
        <v>5</v>
      </c>
      <c r="N270" s="203" t="s">
        <v>18</v>
      </c>
      <c r="O270" s="203"/>
      <c r="P270" s="203"/>
      <c r="Q270" s="155" t="s">
        <v>17</v>
      </c>
      <c r="W270" s="82">
        <f t="shared" si="4"/>
        <v>0</v>
      </c>
    </row>
    <row r="271" spans="2:23" s="110" customFormat="1" ht="30" hidden="1" customHeight="1">
      <c r="B271" s="109"/>
      <c r="C271" s="196">
        <v>2020</v>
      </c>
      <c r="D271" s="196"/>
      <c r="E271" s="88" t="s">
        <v>1050</v>
      </c>
      <c r="F271" s="194" t="s">
        <v>1048</v>
      </c>
      <c r="G271" s="194"/>
      <c r="H271" s="194"/>
      <c r="I271" s="88" t="s">
        <v>449</v>
      </c>
      <c r="J271" s="194" t="s">
        <v>16</v>
      </c>
      <c r="K271" s="194"/>
      <c r="L271" s="158" t="s">
        <v>17</v>
      </c>
      <c r="M271" s="158">
        <v>3</v>
      </c>
      <c r="N271" s="196" t="s">
        <v>18</v>
      </c>
      <c r="O271" s="196"/>
      <c r="P271" s="196"/>
      <c r="Q271" s="158" t="s">
        <v>17</v>
      </c>
      <c r="R271" s="89"/>
      <c r="S271" s="89"/>
      <c r="T271" s="89"/>
      <c r="U271" s="89"/>
      <c r="V271" s="89"/>
      <c r="W271" s="89">
        <f t="shared" si="4"/>
        <v>0</v>
      </c>
    </row>
    <row r="272" spans="2:23" ht="30" hidden="1" customHeight="1">
      <c r="B272" s="101"/>
      <c r="C272" s="203">
        <v>2020</v>
      </c>
      <c r="D272" s="203"/>
      <c r="E272" s="157" t="s">
        <v>1049</v>
      </c>
      <c r="F272" s="201" t="s">
        <v>1048</v>
      </c>
      <c r="G272" s="201"/>
      <c r="H272" s="201"/>
      <c r="I272" s="157" t="s">
        <v>449</v>
      </c>
      <c r="J272" s="201" t="s">
        <v>16</v>
      </c>
      <c r="K272" s="201"/>
      <c r="L272" s="155" t="s">
        <v>17</v>
      </c>
      <c r="M272" s="155">
        <v>4</v>
      </c>
      <c r="N272" s="203" t="s">
        <v>18</v>
      </c>
      <c r="O272" s="203"/>
      <c r="P272" s="203"/>
      <c r="Q272" s="155" t="s">
        <v>17</v>
      </c>
      <c r="W272" s="82">
        <f t="shared" si="4"/>
        <v>0</v>
      </c>
    </row>
    <row r="273" spans="2:23" ht="30" hidden="1" customHeight="1">
      <c r="B273" s="113"/>
      <c r="C273" s="203">
        <v>2020</v>
      </c>
      <c r="D273" s="203"/>
      <c r="E273" s="157" t="s">
        <v>1047</v>
      </c>
      <c r="F273" s="201" t="s">
        <v>1046</v>
      </c>
      <c r="G273" s="201"/>
      <c r="H273" s="201"/>
      <c r="I273" s="157" t="s">
        <v>449</v>
      </c>
      <c r="J273" s="201" t="s">
        <v>16</v>
      </c>
      <c r="K273" s="201"/>
      <c r="L273" s="155" t="s">
        <v>28</v>
      </c>
      <c r="M273" s="155">
        <v>5</v>
      </c>
      <c r="N273" s="203" t="s">
        <v>18</v>
      </c>
      <c r="O273" s="203"/>
      <c r="P273" s="203"/>
      <c r="Q273" s="155" t="s">
        <v>17</v>
      </c>
      <c r="W273" s="82">
        <f t="shared" si="4"/>
        <v>0</v>
      </c>
    </row>
    <row r="274" spans="2:23" ht="30" hidden="1" customHeight="1">
      <c r="B274" s="113"/>
      <c r="C274" s="203">
        <v>2020</v>
      </c>
      <c r="D274" s="203"/>
      <c r="E274" s="157" t="s">
        <v>1045</v>
      </c>
      <c r="F274" s="201" t="s">
        <v>1044</v>
      </c>
      <c r="G274" s="201"/>
      <c r="H274" s="201"/>
      <c r="I274" s="157" t="s">
        <v>449</v>
      </c>
      <c r="J274" s="201" t="s">
        <v>16</v>
      </c>
      <c r="K274" s="201"/>
      <c r="L274" s="155" t="s">
        <v>28</v>
      </c>
      <c r="M274" s="155">
        <v>5</v>
      </c>
      <c r="N274" s="203" t="s">
        <v>18</v>
      </c>
      <c r="O274" s="203"/>
      <c r="P274" s="203"/>
      <c r="Q274" s="155" t="s">
        <v>17</v>
      </c>
      <c r="W274" s="82">
        <f t="shared" si="4"/>
        <v>0</v>
      </c>
    </row>
    <row r="275" spans="2:23" ht="30" hidden="1" customHeight="1">
      <c r="B275" s="113"/>
      <c r="C275" s="203">
        <v>2020</v>
      </c>
      <c r="D275" s="203"/>
      <c r="E275" s="157" t="s">
        <v>1043</v>
      </c>
      <c r="F275" s="201" t="s">
        <v>1042</v>
      </c>
      <c r="G275" s="201"/>
      <c r="H275" s="201"/>
      <c r="I275" s="157" t="s">
        <v>449</v>
      </c>
      <c r="J275" s="201" t="s">
        <v>16</v>
      </c>
      <c r="K275" s="201"/>
      <c r="L275" s="155" t="s">
        <v>28</v>
      </c>
      <c r="M275" s="155">
        <v>5</v>
      </c>
      <c r="N275" s="203" t="s">
        <v>18</v>
      </c>
      <c r="O275" s="203"/>
      <c r="P275" s="203"/>
      <c r="Q275" s="155" t="s">
        <v>17</v>
      </c>
      <c r="W275" s="82">
        <f t="shared" si="4"/>
        <v>0</v>
      </c>
    </row>
    <row r="276" spans="2:23" s="110" customFormat="1" ht="30" hidden="1" customHeight="1">
      <c r="B276" s="109"/>
      <c r="C276" s="196">
        <v>2020</v>
      </c>
      <c r="D276" s="196"/>
      <c r="E276" s="88" t="s">
        <v>1041</v>
      </c>
      <c r="F276" s="194" t="s">
        <v>1039</v>
      </c>
      <c r="G276" s="194"/>
      <c r="H276" s="194"/>
      <c r="I276" s="88" t="s">
        <v>449</v>
      </c>
      <c r="J276" s="194" t="s">
        <v>16</v>
      </c>
      <c r="K276" s="194"/>
      <c r="L276" s="158" t="s">
        <v>17</v>
      </c>
      <c r="M276" s="158">
        <v>3</v>
      </c>
      <c r="N276" s="196" t="s">
        <v>18</v>
      </c>
      <c r="O276" s="196"/>
      <c r="P276" s="196"/>
      <c r="Q276" s="158" t="s">
        <v>17</v>
      </c>
      <c r="R276" s="89"/>
      <c r="S276" s="89"/>
      <c r="T276" s="89"/>
      <c r="U276" s="89"/>
      <c r="V276" s="89"/>
      <c r="W276" s="89">
        <f t="shared" si="4"/>
        <v>0</v>
      </c>
    </row>
    <row r="277" spans="2:23" ht="30" hidden="1" customHeight="1">
      <c r="B277" s="101"/>
      <c r="C277" s="203">
        <v>2020</v>
      </c>
      <c r="D277" s="203"/>
      <c r="E277" s="157" t="s">
        <v>1040</v>
      </c>
      <c r="F277" s="201" t="s">
        <v>1039</v>
      </c>
      <c r="G277" s="201"/>
      <c r="H277" s="201"/>
      <c r="I277" s="157" t="s">
        <v>449</v>
      </c>
      <c r="J277" s="201" t="s">
        <v>16</v>
      </c>
      <c r="K277" s="201"/>
      <c r="L277" s="155" t="s">
        <v>17</v>
      </c>
      <c r="M277" s="155">
        <v>4</v>
      </c>
      <c r="N277" s="203" t="s">
        <v>18</v>
      </c>
      <c r="O277" s="203"/>
      <c r="P277" s="203"/>
      <c r="Q277" s="155" t="s">
        <v>17</v>
      </c>
      <c r="W277" s="82">
        <f t="shared" si="4"/>
        <v>0</v>
      </c>
    </row>
    <row r="278" spans="2:23" ht="30" hidden="1" customHeight="1">
      <c r="B278" s="113"/>
      <c r="C278" s="203">
        <v>2020</v>
      </c>
      <c r="D278" s="203"/>
      <c r="E278" s="157" t="s">
        <v>1038</v>
      </c>
      <c r="F278" s="201" t="s">
        <v>1037</v>
      </c>
      <c r="G278" s="201"/>
      <c r="H278" s="201"/>
      <c r="I278" s="157" t="s">
        <v>449</v>
      </c>
      <c r="J278" s="201" t="s">
        <v>16</v>
      </c>
      <c r="K278" s="201"/>
      <c r="L278" s="155" t="s">
        <v>28</v>
      </c>
      <c r="M278" s="155">
        <v>5</v>
      </c>
      <c r="N278" s="203" t="s">
        <v>18</v>
      </c>
      <c r="O278" s="203"/>
      <c r="P278" s="203"/>
      <c r="Q278" s="155" t="s">
        <v>17</v>
      </c>
      <c r="W278" s="82">
        <f t="shared" si="4"/>
        <v>0</v>
      </c>
    </row>
    <row r="279" spans="2:23" ht="30" hidden="1" customHeight="1">
      <c r="B279" s="113"/>
      <c r="C279" s="203">
        <v>2020</v>
      </c>
      <c r="D279" s="203"/>
      <c r="E279" s="157" t="s">
        <v>1036</v>
      </c>
      <c r="F279" s="201" t="s">
        <v>1035</v>
      </c>
      <c r="G279" s="201"/>
      <c r="H279" s="201"/>
      <c r="I279" s="157" t="s">
        <v>449</v>
      </c>
      <c r="J279" s="201" t="s">
        <v>16</v>
      </c>
      <c r="K279" s="201"/>
      <c r="L279" s="155" t="s">
        <v>28</v>
      </c>
      <c r="M279" s="155">
        <v>5</v>
      </c>
      <c r="N279" s="203" t="s">
        <v>18</v>
      </c>
      <c r="O279" s="203"/>
      <c r="P279" s="203"/>
      <c r="Q279" s="155" t="s">
        <v>28</v>
      </c>
      <c r="W279" s="82">
        <f t="shared" si="4"/>
        <v>0</v>
      </c>
    </row>
    <row r="280" spans="2:23" ht="30" hidden="1" customHeight="1">
      <c r="B280" s="113"/>
      <c r="C280" s="203">
        <v>2020</v>
      </c>
      <c r="D280" s="203"/>
      <c r="E280" s="157" t="s">
        <v>1034</v>
      </c>
      <c r="F280" s="201" t="s">
        <v>1033</v>
      </c>
      <c r="G280" s="201"/>
      <c r="H280" s="201"/>
      <c r="I280" s="157" t="s">
        <v>449</v>
      </c>
      <c r="J280" s="201" t="s">
        <v>16</v>
      </c>
      <c r="K280" s="201"/>
      <c r="L280" s="155" t="s">
        <v>28</v>
      </c>
      <c r="M280" s="155">
        <v>5</v>
      </c>
      <c r="N280" s="203" t="s">
        <v>18</v>
      </c>
      <c r="O280" s="203"/>
      <c r="P280" s="203"/>
      <c r="Q280" s="155" t="s">
        <v>17</v>
      </c>
      <c r="R280" s="91"/>
      <c r="S280" s="91"/>
      <c r="T280" s="91"/>
      <c r="U280" s="91"/>
      <c r="V280" s="91"/>
      <c r="W280" s="91">
        <f t="shared" si="4"/>
        <v>0</v>
      </c>
    </row>
    <row r="281" spans="2:23" ht="30" hidden="1" customHeight="1">
      <c r="B281" s="113"/>
      <c r="C281" s="203">
        <v>2020</v>
      </c>
      <c r="D281" s="203"/>
      <c r="E281" s="157" t="s">
        <v>1032</v>
      </c>
      <c r="F281" s="201" t="s">
        <v>1031</v>
      </c>
      <c r="G281" s="201"/>
      <c r="H281" s="201"/>
      <c r="I281" s="157" t="s">
        <v>449</v>
      </c>
      <c r="J281" s="201" t="s">
        <v>16</v>
      </c>
      <c r="K281" s="201"/>
      <c r="L281" s="155" t="s">
        <v>28</v>
      </c>
      <c r="M281" s="155">
        <v>5</v>
      </c>
      <c r="N281" s="203" t="s">
        <v>18</v>
      </c>
      <c r="O281" s="203"/>
      <c r="P281" s="203"/>
      <c r="Q281" s="155" t="s">
        <v>17</v>
      </c>
      <c r="R281" s="91"/>
      <c r="S281" s="91"/>
      <c r="T281" s="91"/>
      <c r="U281" s="91"/>
      <c r="V281" s="91"/>
      <c r="W281" s="91">
        <f t="shared" si="4"/>
        <v>0</v>
      </c>
    </row>
    <row r="282" spans="2:23" ht="30" hidden="1" customHeight="1">
      <c r="B282" s="113"/>
      <c r="C282" s="203">
        <v>2020</v>
      </c>
      <c r="D282" s="203"/>
      <c r="E282" s="157" t="s">
        <v>1030</v>
      </c>
      <c r="F282" s="201" t="s">
        <v>1029</v>
      </c>
      <c r="G282" s="201"/>
      <c r="H282" s="201"/>
      <c r="I282" s="157" t="s">
        <v>449</v>
      </c>
      <c r="J282" s="201" t="s">
        <v>16</v>
      </c>
      <c r="K282" s="201"/>
      <c r="L282" s="155" t="s">
        <v>28</v>
      </c>
      <c r="M282" s="155">
        <v>5</v>
      </c>
      <c r="N282" s="203" t="s">
        <v>18</v>
      </c>
      <c r="O282" s="203"/>
      <c r="P282" s="203"/>
      <c r="Q282" s="155" t="s">
        <v>17</v>
      </c>
      <c r="W282" s="82">
        <f t="shared" si="4"/>
        <v>0</v>
      </c>
    </row>
    <row r="283" spans="2:23" ht="30" hidden="1" customHeight="1">
      <c r="B283" s="113"/>
      <c r="C283" s="203">
        <v>2020</v>
      </c>
      <c r="D283" s="203"/>
      <c r="E283" s="157" t="s">
        <v>1028</v>
      </c>
      <c r="F283" s="201" t="s">
        <v>1027</v>
      </c>
      <c r="G283" s="201"/>
      <c r="H283" s="201"/>
      <c r="I283" s="157" t="s">
        <v>449</v>
      </c>
      <c r="J283" s="201" t="s">
        <v>16</v>
      </c>
      <c r="K283" s="201"/>
      <c r="L283" s="155" t="s">
        <v>28</v>
      </c>
      <c r="M283" s="155">
        <v>5</v>
      </c>
      <c r="N283" s="203" t="s">
        <v>18</v>
      </c>
      <c r="O283" s="203"/>
      <c r="P283" s="203"/>
      <c r="Q283" s="155" t="s">
        <v>17</v>
      </c>
      <c r="W283" s="82">
        <f t="shared" si="4"/>
        <v>0</v>
      </c>
    </row>
    <row r="284" spans="2:23" ht="30" hidden="1" customHeight="1">
      <c r="B284" s="113"/>
      <c r="C284" s="203">
        <v>2020</v>
      </c>
      <c r="D284" s="203"/>
      <c r="E284" s="157" t="s">
        <v>1026</v>
      </c>
      <c r="F284" s="201" t="s">
        <v>1025</v>
      </c>
      <c r="G284" s="201"/>
      <c r="H284" s="201"/>
      <c r="I284" s="157" t="s">
        <v>449</v>
      </c>
      <c r="J284" s="201" t="s">
        <v>16</v>
      </c>
      <c r="K284" s="201"/>
      <c r="L284" s="155" t="s">
        <v>28</v>
      </c>
      <c r="M284" s="155">
        <v>5</v>
      </c>
      <c r="N284" s="203" t="s">
        <v>18</v>
      </c>
      <c r="O284" s="203"/>
      <c r="P284" s="203"/>
      <c r="Q284" s="155" t="s">
        <v>17</v>
      </c>
      <c r="W284" s="82">
        <f t="shared" si="4"/>
        <v>0</v>
      </c>
    </row>
    <row r="285" spans="2:23" s="110" customFormat="1" ht="30" hidden="1" customHeight="1">
      <c r="B285" s="109"/>
      <c r="C285" s="196">
        <v>2020</v>
      </c>
      <c r="D285" s="196"/>
      <c r="E285" s="88" t="s">
        <v>1024</v>
      </c>
      <c r="F285" s="194" t="s">
        <v>1023</v>
      </c>
      <c r="G285" s="194"/>
      <c r="H285" s="194"/>
      <c r="I285" s="88" t="s">
        <v>449</v>
      </c>
      <c r="J285" s="194" t="s">
        <v>16</v>
      </c>
      <c r="K285" s="194"/>
      <c r="L285" s="158" t="s">
        <v>17</v>
      </c>
      <c r="M285" s="158">
        <v>3</v>
      </c>
      <c r="N285" s="196" t="s">
        <v>18</v>
      </c>
      <c r="O285" s="196"/>
      <c r="P285" s="196"/>
      <c r="Q285" s="158" t="s">
        <v>17</v>
      </c>
      <c r="R285" s="89"/>
      <c r="S285" s="89"/>
      <c r="T285" s="89"/>
      <c r="U285" s="89"/>
      <c r="V285" s="89"/>
      <c r="W285" s="89">
        <f t="shared" si="4"/>
        <v>0</v>
      </c>
    </row>
    <row r="286" spans="2:23" ht="30" hidden="1" customHeight="1">
      <c r="B286" s="101"/>
      <c r="C286" s="203">
        <v>2020</v>
      </c>
      <c r="D286" s="203"/>
      <c r="E286" s="157" t="s">
        <v>1022</v>
      </c>
      <c r="F286" s="201" t="s">
        <v>1021</v>
      </c>
      <c r="G286" s="201"/>
      <c r="H286" s="201"/>
      <c r="I286" s="157" t="s">
        <v>449</v>
      </c>
      <c r="J286" s="201" t="s">
        <v>16</v>
      </c>
      <c r="K286" s="201"/>
      <c r="L286" s="155" t="s">
        <v>28</v>
      </c>
      <c r="M286" s="155">
        <v>4</v>
      </c>
      <c r="N286" s="203" t="s">
        <v>18</v>
      </c>
      <c r="O286" s="203"/>
      <c r="P286" s="203"/>
      <c r="Q286" s="155" t="s">
        <v>17</v>
      </c>
      <c r="W286" s="82">
        <f t="shared" si="4"/>
        <v>0</v>
      </c>
    </row>
    <row r="287" spans="2:23" s="110" customFormat="1" ht="30" hidden="1" customHeight="1">
      <c r="B287" s="109"/>
      <c r="C287" s="196">
        <v>2020</v>
      </c>
      <c r="D287" s="196"/>
      <c r="E287" s="88" t="s">
        <v>1020</v>
      </c>
      <c r="F287" s="194" t="s">
        <v>1019</v>
      </c>
      <c r="G287" s="194"/>
      <c r="H287" s="194"/>
      <c r="I287" s="88" t="s">
        <v>449</v>
      </c>
      <c r="J287" s="194" t="s">
        <v>16</v>
      </c>
      <c r="K287" s="194"/>
      <c r="L287" s="158" t="s">
        <v>17</v>
      </c>
      <c r="M287" s="158">
        <v>3</v>
      </c>
      <c r="N287" s="196" t="s">
        <v>18</v>
      </c>
      <c r="O287" s="196"/>
      <c r="P287" s="196"/>
      <c r="Q287" s="158" t="s">
        <v>17</v>
      </c>
      <c r="R287" s="89"/>
      <c r="S287" s="89"/>
      <c r="T287" s="89"/>
      <c r="U287" s="89"/>
      <c r="V287" s="89"/>
      <c r="W287" s="89">
        <f t="shared" si="4"/>
        <v>0</v>
      </c>
    </row>
    <row r="288" spans="2:23" ht="30" hidden="1" customHeight="1">
      <c r="B288" s="101"/>
      <c r="C288" s="203">
        <v>2020</v>
      </c>
      <c r="D288" s="203"/>
      <c r="E288" s="157" t="s">
        <v>1018</v>
      </c>
      <c r="F288" s="201" t="s">
        <v>1017</v>
      </c>
      <c r="G288" s="201"/>
      <c r="H288" s="201"/>
      <c r="I288" s="157" t="s">
        <v>449</v>
      </c>
      <c r="J288" s="201" t="s">
        <v>16</v>
      </c>
      <c r="K288" s="201"/>
      <c r="L288" s="155" t="s">
        <v>28</v>
      </c>
      <c r="M288" s="155">
        <v>4</v>
      </c>
      <c r="N288" s="203" t="s">
        <v>18</v>
      </c>
      <c r="O288" s="203"/>
      <c r="P288" s="203"/>
      <c r="Q288" s="155" t="s">
        <v>17</v>
      </c>
      <c r="W288" s="82">
        <f t="shared" si="4"/>
        <v>0</v>
      </c>
    </row>
    <row r="289" spans="2:23" ht="30" hidden="1" customHeight="1">
      <c r="B289" s="101"/>
      <c r="C289" s="203">
        <v>2020</v>
      </c>
      <c r="D289" s="203"/>
      <c r="E289" s="157" t="s">
        <v>1016</v>
      </c>
      <c r="F289" s="201" t="s">
        <v>1015</v>
      </c>
      <c r="G289" s="201"/>
      <c r="H289" s="201"/>
      <c r="I289" s="157" t="s">
        <v>449</v>
      </c>
      <c r="J289" s="201" t="s">
        <v>16</v>
      </c>
      <c r="K289" s="201"/>
      <c r="L289" s="155" t="s">
        <v>28</v>
      </c>
      <c r="M289" s="155">
        <v>4</v>
      </c>
      <c r="N289" s="203" t="s">
        <v>18</v>
      </c>
      <c r="O289" s="203"/>
      <c r="P289" s="203"/>
      <c r="Q289" s="155" t="s">
        <v>17</v>
      </c>
      <c r="W289" s="82">
        <f t="shared" si="4"/>
        <v>0</v>
      </c>
    </row>
    <row r="290" spans="2:23" s="110" customFormat="1" ht="30" hidden="1" customHeight="1">
      <c r="B290" s="109"/>
      <c r="C290" s="196">
        <v>2020</v>
      </c>
      <c r="D290" s="196"/>
      <c r="E290" s="88" t="s">
        <v>1014</v>
      </c>
      <c r="F290" s="194" t="s">
        <v>1013</v>
      </c>
      <c r="G290" s="194"/>
      <c r="H290" s="194"/>
      <c r="I290" s="88" t="s">
        <v>449</v>
      </c>
      <c r="J290" s="194" t="s">
        <v>16</v>
      </c>
      <c r="K290" s="194"/>
      <c r="L290" s="158" t="s">
        <v>17</v>
      </c>
      <c r="M290" s="158">
        <v>3</v>
      </c>
      <c r="N290" s="196" t="s">
        <v>18</v>
      </c>
      <c r="O290" s="196"/>
      <c r="P290" s="196"/>
      <c r="Q290" s="158" t="s">
        <v>17</v>
      </c>
      <c r="R290" s="89"/>
      <c r="S290" s="89"/>
      <c r="T290" s="89"/>
      <c r="U290" s="89">
        <f>U291+U292+U293+U294+U295+U296+U297+U298+U299+U300+U301+U302+U303+U304+U305+U307+U306+U308+U309+U310+U311</f>
        <v>0</v>
      </c>
      <c r="V290" s="89"/>
      <c r="W290" s="89">
        <f t="shared" si="4"/>
        <v>0</v>
      </c>
    </row>
    <row r="291" spans="2:23" ht="30" hidden="1" customHeight="1">
      <c r="B291" s="101"/>
      <c r="C291" s="203">
        <v>2020</v>
      </c>
      <c r="D291" s="203"/>
      <c r="E291" s="157" t="s">
        <v>1012</v>
      </c>
      <c r="F291" s="201" t="s">
        <v>1011</v>
      </c>
      <c r="G291" s="201"/>
      <c r="H291" s="201"/>
      <c r="I291" s="157" t="s">
        <v>449</v>
      </c>
      <c r="J291" s="201" t="s">
        <v>16</v>
      </c>
      <c r="K291" s="201"/>
      <c r="L291" s="155" t="s">
        <v>28</v>
      </c>
      <c r="M291" s="155">
        <v>4</v>
      </c>
      <c r="N291" s="203" t="s">
        <v>18</v>
      </c>
      <c r="O291" s="203"/>
      <c r="P291" s="203"/>
      <c r="Q291" s="155" t="s">
        <v>17</v>
      </c>
      <c r="W291" s="82">
        <f t="shared" si="4"/>
        <v>0</v>
      </c>
    </row>
    <row r="292" spans="2:23" ht="30" hidden="1" customHeight="1">
      <c r="B292" s="101"/>
      <c r="C292" s="203">
        <v>2020</v>
      </c>
      <c r="D292" s="203"/>
      <c r="E292" s="157" t="s">
        <v>1010</v>
      </c>
      <c r="F292" s="201" t="s">
        <v>1009</v>
      </c>
      <c r="G292" s="201"/>
      <c r="H292" s="201"/>
      <c r="I292" s="157" t="s">
        <v>449</v>
      </c>
      <c r="J292" s="201" t="s">
        <v>16</v>
      </c>
      <c r="K292" s="201"/>
      <c r="L292" s="155" t="s">
        <v>28</v>
      </c>
      <c r="M292" s="155">
        <v>4</v>
      </c>
      <c r="N292" s="203" t="s">
        <v>18</v>
      </c>
      <c r="O292" s="203"/>
      <c r="P292" s="203"/>
      <c r="Q292" s="155" t="s">
        <v>17</v>
      </c>
      <c r="W292" s="82">
        <f t="shared" si="4"/>
        <v>0</v>
      </c>
    </row>
    <row r="293" spans="2:23" ht="30" hidden="1" customHeight="1">
      <c r="B293" s="101"/>
      <c r="C293" s="203">
        <v>2020</v>
      </c>
      <c r="D293" s="203"/>
      <c r="E293" s="157" t="s">
        <v>1008</v>
      </c>
      <c r="F293" s="201" t="s">
        <v>1007</v>
      </c>
      <c r="G293" s="201"/>
      <c r="H293" s="201"/>
      <c r="I293" s="157" t="s">
        <v>449</v>
      </c>
      <c r="J293" s="201" t="s">
        <v>16</v>
      </c>
      <c r="K293" s="201"/>
      <c r="L293" s="155" t="s">
        <v>28</v>
      </c>
      <c r="M293" s="155">
        <v>4</v>
      </c>
      <c r="N293" s="203" t="s">
        <v>18</v>
      </c>
      <c r="O293" s="203"/>
      <c r="P293" s="203"/>
      <c r="Q293" s="155" t="s">
        <v>17</v>
      </c>
      <c r="W293" s="82">
        <f t="shared" si="4"/>
        <v>0</v>
      </c>
    </row>
    <row r="294" spans="2:23" ht="30" hidden="1" customHeight="1">
      <c r="B294" s="101"/>
      <c r="C294" s="203">
        <v>2020</v>
      </c>
      <c r="D294" s="203"/>
      <c r="E294" s="157" t="s">
        <v>1006</v>
      </c>
      <c r="F294" s="201" t="s">
        <v>1005</v>
      </c>
      <c r="G294" s="201"/>
      <c r="H294" s="201"/>
      <c r="I294" s="157" t="s">
        <v>449</v>
      </c>
      <c r="J294" s="201" t="s">
        <v>16</v>
      </c>
      <c r="K294" s="201"/>
      <c r="L294" s="155" t="s">
        <v>28</v>
      </c>
      <c r="M294" s="155">
        <v>4</v>
      </c>
      <c r="N294" s="203" t="s">
        <v>18</v>
      </c>
      <c r="O294" s="203"/>
      <c r="P294" s="203"/>
      <c r="Q294" s="155" t="s">
        <v>17</v>
      </c>
      <c r="W294" s="82">
        <f t="shared" si="4"/>
        <v>0</v>
      </c>
    </row>
    <row r="295" spans="2:23" ht="30" hidden="1" customHeight="1">
      <c r="B295" s="101"/>
      <c r="C295" s="203">
        <v>2020</v>
      </c>
      <c r="D295" s="203"/>
      <c r="E295" s="157" t="s">
        <v>1004</v>
      </c>
      <c r="F295" s="201" t="s">
        <v>1003</v>
      </c>
      <c r="G295" s="201"/>
      <c r="H295" s="201"/>
      <c r="I295" s="157" t="s">
        <v>449</v>
      </c>
      <c r="J295" s="201" t="s">
        <v>16</v>
      </c>
      <c r="K295" s="201"/>
      <c r="L295" s="155" t="s">
        <v>28</v>
      </c>
      <c r="M295" s="155">
        <v>4</v>
      </c>
      <c r="N295" s="203" t="s">
        <v>18</v>
      </c>
      <c r="O295" s="203"/>
      <c r="P295" s="203"/>
      <c r="Q295" s="155" t="s">
        <v>17</v>
      </c>
      <c r="W295" s="82">
        <f t="shared" si="4"/>
        <v>0</v>
      </c>
    </row>
    <row r="296" spans="2:23" ht="30" hidden="1" customHeight="1">
      <c r="B296" s="101"/>
      <c r="C296" s="203">
        <v>2020</v>
      </c>
      <c r="D296" s="203"/>
      <c r="E296" s="157" t="s">
        <v>1002</v>
      </c>
      <c r="F296" s="201" t="s">
        <v>1001</v>
      </c>
      <c r="G296" s="201"/>
      <c r="H296" s="201"/>
      <c r="I296" s="157" t="s">
        <v>449</v>
      </c>
      <c r="J296" s="201" t="s">
        <v>16</v>
      </c>
      <c r="K296" s="201"/>
      <c r="L296" s="155" t="s">
        <v>28</v>
      </c>
      <c r="M296" s="155">
        <v>4</v>
      </c>
      <c r="N296" s="203" t="s">
        <v>18</v>
      </c>
      <c r="O296" s="203"/>
      <c r="P296" s="203"/>
      <c r="Q296" s="155" t="s">
        <v>17</v>
      </c>
      <c r="W296" s="82">
        <f t="shared" si="4"/>
        <v>0</v>
      </c>
    </row>
    <row r="297" spans="2:23" ht="30" hidden="1" customHeight="1">
      <c r="B297" s="101"/>
      <c r="C297" s="203">
        <v>2020</v>
      </c>
      <c r="D297" s="203"/>
      <c r="E297" s="157" t="s">
        <v>1000</v>
      </c>
      <c r="F297" s="201" t="s">
        <v>999</v>
      </c>
      <c r="G297" s="201"/>
      <c r="H297" s="201"/>
      <c r="I297" s="157" t="s">
        <v>449</v>
      </c>
      <c r="J297" s="201" t="s">
        <v>16</v>
      </c>
      <c r="K297" s="201"/>
      <c r="L297" s="155" t="s">
        <v>17</v>
      </c>
      <c r="M297" s="155">
        <v>4</v>
      </c>
      <c r="N297" s="203" t="s">
        <v>18</v>
      </c>
      <c r="O297" s="203"/>
      <c r="P297" s="203"/>
      <c r="Q297" s="155" t="s">
        <v>17</v>
      </c>
      <c r="W297" s="82">
        <f t="shared" si="4"/>
        <v>0</v>
      </c>
    </row>
    <row r="298" spans="2:23" ht="30" hidden="1" customHeight="1">
      <c r="B298" s="113"/>
      <c r="C298" s="203">
        <v>2020</v>
      </c>
      <c r="D298" s="203"/>
      <c r="E298" s="157" t="s">
        <v>998</v>
      </c>
      <c r="F298" s="201" t="s">
        <v>997</v>
      </c>
      <c r="G298" s="201"/>
      <c r="H298" s="201"/>
      <c r="I298" s="157" t="s">
        <v>449</v>
      </c>
      <c r="J298" s="201" t="s">
        <v>16</v>
      </c>
      <c r="K298" s="201"/>
      <c r="L298" s="155" t="s">
        <v>28</v>
      </c>
      <c r="M298" s="155">
        <v>5</v>
      </c>
      <c r="N298" s="203" t="s">
        <v>18</v>
      </c>
      <c r="O298" s="203"/>
      <c r="P298" s="203"/>
      <c r="Q298" s="155" t="s">
        <v>17</v>
      </c>
      <c r="W298" s="82">
        <f t="shared" si="4"/>
        <v>0</v>
      </c>
    </row>
    <row r="299" spans="2:23" ht="30" hidden="1" customHeight="1">
      <c r="B299" s="113"/>
      <c r="C299" s="203">
        <v>2020</v>
      </c>
      <c r="D299" s="203"/>
      <c r="E299" s="157" t="s">
        <v>996</v>
      </c>
      <c r="F299" s="201" t="s">
        <v>995</v>
      </c>
      <c r="G299" s="201"/>
      <c r="H299" s="201"/>
      <c r="I299" s="157" t="s">
        <v>449</v>
      </c>
      <c r="J299" s="201" t="s">
        <v>16</v>
      </c>
      <c r="K299" s="201"/>
      <c r="L299" s="155" t="s">
        <v>28</v>
      </c>
      <c r="M299" s="155">
        <v>5</v>
      </c>
      <c r="N299" s="203" t="s">
        <v>18</v>
      </c>
      <c r="O299" s="203"/>
      <c r="P299" s="203"/>
      <c r="Q299" s="155" t="s">
        <v>17</v>
      </c>
      <c r="W299" s="82">
        <f t="shared" si="4"/>
        <v>0</v>
      </c>
    </row>
    <row r="300" spans="2:23" ht="30" hidden="1" customHeight="1">
      <c r="B300" s="101"/>
      <c r="C300" s="203">
        <v>2020</v>
      </c>
      <c r="D300" s="203"/>
      <c r="E300" s="157" t="s">
        <v>994</v>
      </c>
      <c r="F300" s="201" t="s">
        <v>993</v>
      </c>
      <c r="G300" s="201"/>
      <c r="H300" s="201"/>
      <c r="I300" s="157" t="s">
        <v>449</v>
      </c>
      <c r="J300" s="201" t="s">
        <v>16</v>
      </c>
      <c r="K300" s="201"/>
      <c r="L300" s="155" t="s">
        <v>28</v>
      </c>
      <c r="M300" s="155">
        <v>4</v>
      </c>
      <c r="N300" s="203" t="s">
        <v>18</v>
      </c>
      <c r="O300" s="203"/>
      <c r="P300" s="203"/>
      <c r="Q300" s="155" t="s">
        <v>17</v>
      </c>
      <c r="W300" s="82">
        <f t="shared" si="4"/>
        <v>0</v>
      </c>
    </row>
    <row r="301" spans="2:23" ht="30" hidden="1" customHeight="1">
      <c r="B301" s="101"/>
      <c r="C301" s="203">
        <v>2020</v>
      </c>
      <c r="D301" s="203"/>
      <c r="E301" s="157" t="s">
        <v>992</v>
      </c>
      <c r="F301" s="201" t="s">
        <v>991</v>
      </c>
      <c r="G301" s="201"/>
      <c r="H301" s="201"/>
      <c r="I301" s="157" t="s">
        <v>449</v>
      </c>
      <c r="J301" s="201" t="s">
        <v>16</v>
      </c>
      <c r="K301" s="201"/>
      <c r="L301" s="155" t="s">
        <v>28</v>
      </c>
      <c r="M301" s="155">
        <v>4</v>
      </c>
      <c r="N301" s="203" t="s">
        <v>18</v>
      </c>
      <c r="O301" s="203"/>
      <c r="P301" s="203"/>
      <c r="Q301" s="155" t="s">
        <v>17</v>
      </c>
      <c r="W301" s="82">
        <f t="shared" si="4"/>
        <v>0</v>
      </c>
    </row>
    <row r="302" spans="2:23" ht="30" hidden="1" customHeight="1">
      <c r="B302" s="101"/>
      <c r="C302" s="203">
        <v>2020</v>
      </c>
      <c r="D302" s="203"/>
      <c r="E302" s="157" t="s">
        <v>990</v>
      </c>
      <c r="F302" s="201" t="s">
        <v>989</v>
      </c>
      <c r="G302" s="201"/>
      <c r="H302" s="201"/>
      <c r="I302" s="157" t="s">
        <v>449</v>
      </c>
      <c r="J302" s="201" t="s">
        <v>16</v>
      </c>
      <c r="K302" s="201"/>
      <c r="L302" s="155" t="s">
        <v>28</v>
      </c>
      <c r="M302" s="155">
        <v>4</v>
      </c>
      <c r="N302" s="203" t="s">
        <v>18</v>
      </c>
      <c r="O302" s="203"/>
      <c r="P302" s="203"/>
      <c r="Q302" s="155" t="s">
        <v>17</v>
      </c>
      <c r="W302" s="82">
        <f t="shared" si="4"/>
        <v>0</v>
      </c>
    </row>
    <row r="303" spans="2:23" ht="30" hidden="1" customHeight="1">
      <c r="B303" s="101"/>
      <c r="C303" s="203">
        <v>2020</v>
      </c>
      <c r="D303" s="203"/>
      <c r="E303" s="157" t="s">
        <v>988</v>
      </c>
      <c r="F303" s="201" t="s">
        <v>987</v>
      </c>
      <c r="G303" s="201"/>
      <c r="H303" s="201"/>
      <c r="I303" s="157" t="s">
        <v>449</v>
      </c>
      <c r="J303" s="201" t="s">
        <v>16</v>
      </c>
      <c r="K303" s="201"/>
      <c r="L303" s="155" t="s">
        <v>28</v>
      </c>
      <c r="M303" s="155">
        <v>4</v>
      </c>
      <c r="N303" s="203" t="s">
        <v>18</v>
      </c>
      <c r="O303" s="203"/>
      <c r="P303" s="203"/>
      <c r="Q303" s="155" t="s">
        <v>17</v>
      </c>
      <c r="W303" s="82">
        <f t="shared" si="4"/>
        <v>0</v>
      </c>
    </row>
    <row r="304" spans="2:23" ht="30" hidden="1" customHeight="1">
      <c r="B304" s="101"/>
      <c r="C304" s="203">
        <v>2020</v>
      </c>
      <c r="D304" s="203"/>
      <c r="E304" s="157" t="s">
        <v>986</v>
      </c>
      <c r="F304" s="201" t="s">
        <v>985</v>
      </c>
      <c r="G304" s="201"/>
      <c r="H304" s="201"/>
      <c r="I304" s="157" t="s">
        <v>449</v>
      </c>
      <c r="J304" s="201" t="s">
        <v>16</v>
      </c>
      <c r="K304" s="201"/>
      <c r="L304" s="155" t="s">
        <v>28</v>
      </c>
      <c r="M304" s="155">
        <v>4</v>
      </c>
      <c r="N304" s="203" t="s">
        <v>18</v>
      </c>
      <c r="O304" s="203"/>
      <c r="P304" s="203"/>
      <c r="Q304" s="155" t="s">
        <v>17</v>
      </c>
      <c r="W304" s="82">
        <f t="shared" si="4"/>
        <v>0</v>
      </c>
    </row>
    <row r="305" spans="2:23" ht="30" hidden="1" customHeight="1">
      <c r="B305" s="101"/>
      <c r="C305" s="203">
        <v>2020</v>
      </c>
      <c r="D305" s="203"/>
      <c r="E305" s="157" t="s">
        <v>984</v>
      </c>
      <c r="F305" s="201" t="s">
        <v>983</v>
      </c>
      <c r="G305" s="201"/>
      <c r="H305" s="201"/>
      <c r="I305" s="157" t="s">
        <v>449</v>
      </c>
      <c r="J305" s="201" t="s">
        <v>16</v>
      </c>
      <c r="K305" s="201"/>
      <c r="L305" s="155" t="s">
        <v>28</v>
      </c>
      <c r="M305" s="155">
        <v>4</v>
      </c>
      <c r="N305" s="203" t="s">
        <v>18</v>
      </c>
      <c r="O305" s="203"/>
      <c r="P305" s="203"/>
      <c r="Q305" s="155" t="s">
        <v>17</v>
      </c>
      <c r="W305" s="82">
        <f t="shared" si="4"/>
        <v>0</v>
      </c>
    </row>
    <row r="306" spans="2:23" ht="30" hidden="1" customHeight="1">
      <c r="B306" s="101"/>
      <c r="C306" s="203">
        <v>2020</v>
      </c>
      <c r="D306" s="203"/>
      <c r="E306" s="157" t="s">
        <v>982</v>
      </c>
      <c r="F306" s="201" t="s">
        <v>981</v>
      </c>
      <c r="G306" s="201"/>
      <c r="H306" s="201"/>
      <c r="I306" s="157" t="s">
        <v>449</v>
      </c>
      <c r="J306" s="201" t="s">
        <v>16</v>
      </c>
      <c r="K306" s="201"/>
      <c r="L306" s="155" t="s">
        <v>28</v>
      </c>
      <c r="M306" s="155">
        <v>4</v>
      </c>
      <c r="N306" s="203" t="s">
        <v>18</v>
      </c>
      <c r="O306" s="203"/>
      <c r="P306" s="203"/>
      <c r="Q306" s="155" t="s">
        <v>17</v>
      </c>
      <c r="W306" s="82">
        <f t="shared" si="4"/>
        <v>0</v>
      </c>
    </row>
    <row r="307" spans="2:23" ht="30" hidden="1" customHeight="1">
      <c r="B307" s="101"/>
      <c r="C307" s="203">
        <v>2020</v>
      </c>
      <c r="D307" s="203"/>
      <c r="E307" s="157" t="s">
        <v>980</v>
      </c>
      <c r="F307" s="201" t="s">
        <v>979</v>
      </c>
      <c r="G307" s="201"/>
      <c r="H307" s="201"/>
      <c r="I307" s="157" t="s">
        <v>449</v>
      </c>
      <c r="J307" s="201" t="s">
        <v>16</v>
      </c>
      <c r="K307" s="201"/>
      <c r="L307" s="155" t="s">
        <v>28</v>
      </c>
      <c r="M307" s="155">
        <v>4</v>
      </c>
      <c r="N307" s="203" t="s">
        <v>18</v>
      </c>
      <c r="O307" s="203"/>
      <c r="P307" s="203"/>
      <c r="Q307" s="155" t="s">
        <v>17</v>
      </c>
      <c r="W307" s="82">
        <f t="shared" si="4"/>
        <v>0</v>
      </c>
    </row>
    <row r="308" spans="2:23" ht="30" hidden="1" customHeight="1">
      <c r="B308" s="101"/>
      <c r="C308" s="203">
        <v>2020</v>
      </c>
      <c r="D308" s="203"/>
      <c r="E308" s="157" t="s">
        <v>978</v>
      </c>
      <c r="F308" s="201" t="s">
        <v>977</v>
      </c>
      <c r="G308" s="201"/>
      <c r="H308" s="201"/>
      <c r="I308" s="157" t="s">
        <v>449</v>
      </c>
      <c r="J308" s="201" t="s">
        <v>16</v>
      </c>
      <c r="K308" s="201"/>
      <c r="L308" s="155" t="s">
        <v>28</v>
      </c>
      <c r="M308" s="155">
        <v>4</v>
      </c>
      <c r="N308" s="203" t="s">
        <v>18</v>
      </c>
      <c r="O308" s="203"/>
      <c r="P308" s="203"/>
      <c r="Q308" s="155" t="s">
        <v>17</v>
      </c>
      <c r="W308" s="82">
        <f t="shared" si="4"/>
        <v>0</v>
      </c>
    </row>
    <row r="309" spans="2:23" ht="30" hidden="1" customHeight="1">
      <c r="B309" s="101"/>
      <c r="C309" s="203">
        <v>2020</v>
      </c>
      <c r="D309" s="203"/>
      <c r="E309" s="157" t="s">
        <v>976</v>
      </c>
      <c r="F309" s="201" t="s">
        <v>975</v>
      </c>
      <c r="G309" s="201"/>
      <c r="H309" s="201"/>
      <c r="I309" s="157" t="s">
        <v>449</v>
      </c>
      <c r="J309" s="201" t="s">
        <v>16</v>
      </c>
      <c r="K309" s="201"/>
      <c r="L309" s="155" t="s">
        <v>28</v>
      </c>
      <c r="M309" s="155">
        <v>4</v>
      </c>
      <c r="N309" s="203" t="s">
        <v>18</v>
      </c>
      <c r="O309" s="203"/>
      <c r="P309" s="203"/>
      <c r="Q309" s="155" t="s">
        <v>17</v>
      </c>
      <c r="W309" s="82">
        <f t="shared" si="4"/>
        <v>0</v>
      </c>
    </row>
    <row r="310" spans="2:23" ht="30" hidden="1" customHeight="1">
      <c r="B310" s="101"/>
      <c r="C310" s="203">
        <v>2020</v>
      </c>
      <c r="D310" s="203"/>
      <c r="E310" s="157" t="s">
        <v>974</v>
      </c>
      <c r="F310" s="201" t="s">
        <v>973</v>
      </c>
      <c r="G310" s="201"/>
      <c r="H310" s="201"/>
      <c r="I310" s="157" t="s">
        <v>449</v>
      </c>
      <c r="J310" s="201" t="s">
        <v>16</v>
      </c>
      <c r="K310" s="201"/>
      <c r="L310" s="155" t="s">
        <v>28</v>
      </c>
      <c r="M310" s="155">
        <v>4</v>
      </c>
      <c r="N310" s="203" t="s">
        <v>18</v>
      </c>
      <c r="O310" s="203"/>
      <c r="P310" s="203"/>
      <c r="Q310" s="155" t="s">
        <v>17</v>
      </c>
      <c r="W310" s="82">
        <f t="shared" si="4"/>
        <v>0</v>
      </c>
    </row>
    <row r="311" spans="2:23" ht="30" hidden="1" customHeight="1">
      <c r="B311" s="101"/>
      <c r="C311" s="203">
        <v>2020</v>
      </c>
      <c r="D311" s="203"/>
      <c r="E311" s="157" t="s">
        <v>972</v>
      </c>
      <c r="F311" s="201" t="s">
        <v>971</v>
      </c>
      <c r="G311" s="201"/>
      <c r="H311" s="201"/>
      <c r="I311" s="157" t="s">
        <v>449</v>
      </c>
      <c r="J311" s="201" t="s">
        <v>16</v>
      </c>
      <c r="K311" s="201"/>
      <c r="L311" s="155" t="s">
        <v>28</v>
      </c>
      <c r="M311" s="155">
        <v>4</v>
      </c>
      <c r="N311" s="203" t="s">
        <v>18</v>
      </c>
      <c r="O311" s="203"/>
      <c r="P311" s="203"/>
      <c r="Q311" s="155" t="s">
        <v>17</v>
      </c>
      <c r="W311" s="82">
        <f t="shared" si="4"/>
        <v>0</v>
      </c>
    </row>
    <row r="312" spans="2:23" s="110" customFormat="1" ht="30" hidden="1" customHeight="1">
      <c r="B312" s="109"/>
      <c r="C312" s="196">
        <v>2020</v>
      </c>
      <c r="D312" s="196"/>
      <c r="E312" s="88" t="s">
        <v>970</v>
      </c>
      <c r="F312" s="194" t="s">
        <v>969</v>
      </c>
      <c r="G312" s="194"/>
      <c r="H312" s="194"/>
      <c r="I312" s="88" t="s">
        <v>449</v>
      </c>
      <c r="J312" s="194" t="s">
        <v>16</v>
      </c>
      <c r="K312" s="194"/>
      <c r="L312" s="158" t="s">
        <v>17</v>
      </c>
      <c r="M312" s="158">
        <v>3</v>
      </c>
      <c r="N312" s="196" t="s">
        <v>18</v>
      </c>
      <c r="O312" s="196"/>
      <c r="P312" s="196"/>
      <c r="Q312" s="158" t="s">
        <v>17</v>
      </c>
      <c r="R312" s="89"/>
      <c r="S312" s="89"/>
      <c r="T312" s="89"/>
      <c r="U312" s="89"/>
      <c r="V312" s="89"/>
      <c r="W312" s="89">
        <f t="shared" si="4"/>
        <v>0</v>
      </c>
    </row>
    <row r="313" spans="2:23" ht="30" hidden="1" customHeight="1">
      <c r="B313" s="101"/>
      <c r="C313" s="203">
        <v>2020</v>
      </c>
      <c r="D313" s="203"/>
      <c r="E313" s="157" t="s">
        <v>968</v>
      </c>
      <c r="F313" s="201" t="s">
        <v>967</v>
      </c>
      <c r="G313" s="201"/>
      <c r="H313" s="201"/>
      <c r="I313" s="157" t="s">
        <v>449</v>
      </c>
      <c r="J313" s="201" t="s">
        <v>16</v>
      </c>
      <c r="K313" s="201"/>
      <c r="L313" s="155" t="s">
        <v>28</v>
      </c>
      <c r="M313" s="155">
        <v>4</v>
      </c>
      <c r="N313" s="203" t="s">
        <v>18</v>
      </c>
      <c r="O313" s="203"/>
      <c r="P313" s="203"/>
      <c r="Q313" s="155" t="s">
        <v>17</v>
      </c>
      <c r="W313" s="82">
        <f t="shared" si="4"/>
        <v>0</v>
      </c>
    </row>
    <row r="314" spans="2:23" ht="30" hidden="1" customHeight="1">
      <c r="B314" s="101"/>
      <c r="C314" s="203">
        <v>2020</v>
      </c>
      <c r="D314" s="203"/>
      <c r="E314" s="157" t="s">
        <v>966</v>
      </c>
      <c r="F314" s="201" t="s">
        <v>965</v>
      </c>
      <c r="G314" s="201"/>
      <c r="H314" s="201"/>
      <c r="I314" s="157" t="s">
        <v>449</v>
      </c>
      <c r="J314" s="201" t="s">
        <v>16</v>
      </c>
      <c r="K314" s="201"/>
      <c r="L314" s="155" t="s">
        <v>28</v>
      </c>
      <c r="M314" s="155">
        <v>4</v>
      </c>
      <c r="N314" s="203" t="s">
        <v>18</v>
      </c>
      <c r="O314" s="203"/>
      <c r="P314" s="203"/>
      <c r="Q314" s="155" t="s">
        <v>17</v>
      </c>
      <c r="W314" s="82">
        <f t="shared" si="4"/>
        <v>0</v>
      </c>
    </row>
    <row r="315" spans="2:23" s="108" customFormat="1" ht="30" customHeight="1">
      <c r="B315" s="107"/>
      <c r="C315" s="191">
        <v>2020</v>
      </c>
      <c r="D315" s="191"/>
      <c r="E315" s="163" t="s">
        <v>964</v>
      </c>
      <c r="F315" s="193" t="s">
        <v>963</v>
      </c>
      <c r="G315" s="193"/>
      <c r="H315" s="193"/>
      <c r="I315" s="163" t="s">
        <v>449</v>
      </c>
      <c r="J315" s="193" t="s">
        <v>16</v>
      </c>
      <c r="K315" s="193"/>
      <c r="L315" s="161" t="s">
        <v>17</v>
      </c>
      <c r="M315" s="161">
        <v>2</v>
      </c>
      <c r="N315" s="191" t="s">
        <v>18</v>
      </c>
      <c r="O315" s="191"/>
      <c r="P315" s="191"/>
      <c r="Q315" s="161" t="s">
        <v>17</v>
      </c>
      <c r="R315" s="84"/>
      <c r="S315" s="84">
        <f>S316+S318+S320+S323+S327+S330+S332+S335+S341+S353+S359+S361+S364+S366+S368</f>
        <v>0</v>
      </c>
      <c r="T315" s="84">
        <f>T316+T318+T320+T323+T327+T330+T332+T335+T341+T353+T359+T361+T364+T366+T368</f>
        <v>8238.39</v>
      </c>
      <c r="U315" s="84"/>
      <c r="V315" s="84">
        <f>V316+V318+V320+V323+V327+V330+V332+V335+V341+V353+V359+V361+V364+V366+V368</f>
        <v>0</v>
      </c>
      <c r="W315" s="84">
        <f t="shared" si="4"/>
        <v>8238.39</v>
      </c>
    </row>
    <row r="316" spans="2:23" s="110" customFormat="1" ht="30" hidden="1" customHeight="1">
      <c r="B316" s="109"/>
      <c r="C316" s="196">
        <v>2020</v>
      </c>
      <c r="D316" s="196"/>
      <c r="E316" s="88" t="s">
        <v>962</v>
      </c>
      <c r="F316" s="194" t="s">
        <v>961</v>
      </c>
      <c r="G316" s="194"/>
      <c r="H316" s="194"/>
      <c r="I316" s="88" t="s">
        <v>449</v>
      </c>
      <c r="J316" s="194" t="s">
        <v>16</v>
      </c>
      <c r="K316" s="194"/>
      <c r="L316" s="158" t="s">
        <v>17</v>
      </c>
      <c r="M316" s="158">
        <v>3</v>
      </c>
      <c r="N316" s="196" t="s">
        <v>18</v>
      </c>
      <c r="O316" s="196"/>
      <c r="P316" s="196"/>
      <c r="Q316" s="158" t="s">
        <v>17</v>
      </c>
      <c r="R316" s="89"/>
      <c r="S316" s="89"/>
      <c r="T316" s="89"/>
      <c r="U316" s="89"/>
      <c r="V316" s="89"/>
      <c r="W316" s="89">
        <f t="shared" si="4"/>
        <v>0</v>
      </c>
    </row>
    <row r="317" spans="2:23" ht="30" hidden="1" customHeight="1">
      <c r="B317" s="101"/>
      <c r="C317" s="203">
        <v>2020</v>
      </c>
      <c r="D317" s="203"/>
      <c r="E317" s="157" t="s">
        <v>960</v>
      </c>
      <c r="F317" s="201" t="s">
        <v>959</v>
      </c>
      <c r="G317" s="201"/>
      <c r="H317" s="201"/>
      <c r="I317" s="157" t="s">
        <v>449</v>
      </c>
      <c r="J317" s="201" t="s">
        <v>16</v>
      </c>
      <c r="K317" s="201"/>
      <c r="L317" s="155" t="s">
        <v>28</v>
      </c>
      <c r="M317" s="155">
        <v>4</v>
      </c>
      <c r="N317" s="203" t="s">
        <v>18</v>
      </c>
      <c r="O317" s="203"/>
      <c r="P317" s="203"/>
      <c r="Q317" s="155" t="s">
        <v>17</v>
      </c>
      <c r="W317" s="82">
        <f t="shared" si="4"/>
        <v>0</v>
      </c>
    </row>
    <row r="318" spans="2:23" s="110" customFormat="1" ht="30" hidden="1" customHeight="1">
      <c r="B318" s="109"/>
      <c r="C318" s="196">
        <v>2020</v>
      </c>
      <c r="D318" s="196"/>
      <c r="E318" s="88" t="s">
        <v>958</v>
      </c>
      <c r="F318" s="194" t="s">
        <v>957</v>
      </c>
      <c r="G318" s="194"/>
      <c r="H318" s="194"/>
      <c r="I318" s="88" t="s">
        <v>449</v>
      </c>
      <c r="J318" s="194" t="s">
        <v>16</v>
      </c>
      <c r="K318" s="194"/>
      <c r="L318" s="158" t="s">
        <v>17</v>
      </c>
      <c r="M318" s="158">
        <v>3</v>
      </c>
      <c r="N318" s="196" t="s">
        <v>18</v>
      </c>
      <c r="O318" s="196"/>
      <c r="P318" s="196"/>
      <c r="Q318" s="158" t="s">
        <v>17</v>
      </c>
      <c r="R318" s="89"/>
      <c r="S318" s="89"/>
      <c r="T318" s="89"/>
      <c r="U318" s="89"/>
      <c r="V318" s="89"/>
      <c r="W318" s="89">
        <f t="shared" si="4"/>
        <v>0</v>
      </c>
    </row>
    <row r="319" spans="2:23" ht="30" hidden="1" customHeight="1">
      <c r="B319" s="101"/>
      <c r="C319" s="203">
        <v>2020</v>
      </c>
      <c r="D319" s="203"/>
      <c r="E319" s="157" t="s">
        <v>956</v>
      </c>
      <c r="F319" s="201" t="s">
        <v>955</v>
      </c>
      <c r="G319" s="201"/>
      <c r="H319" s="201"/>
      <c r="I319" s="157" t="s">
        <v>449</v>
      </c>
      <c r="J319" s="201" t="s">
        <v>16</v>
      </c>
      <c r="K319" s="201"/>
      <c r="L319" s="155" t="s">
        <v>28</v>
      </c>
      <c r="M319" s="155">
        <v>4</v>
      </c>
      <c r="N319" s="203" t="s">
        <v>18</v>
      </c>
      <c r="O319" s="203"/>
      <c r="P319" s="203"/>
      <c r="Q319" s="155" t="s">
        <v>17</v>
      </c>
      <c r="W319" s="82">
        <f t="shared" si="4"/>
        <v>0</v>
      </c>
    </row>
    <row r="320" spans="2:23" s="110" customFormat="1" ht="43.5" hidden="1" customHeight="1">
      <c r="B320" s="109"/>
      <c r="C320" s="196">
        <v>2020</v>
      </c>
      <c r="D320" s="196"/>
      <c r="E320" s="88" t="s">
        <v>954</v>
      </c>
      <c r="F320" s="194" t="s">
        <v>953</v>
      </c>
      <c r="G320" s="194"/>
      <c r="H320" s="194"/>
      <c r="I320" s="88" t="s">
        <v>449</v>
      </c>
      <c r="J320" s="194" t="s">
        <v>16</v>
      </c>
      <c r="K320" s="194"/>
      <c r="L320" s="158" t="s">
        <v>17</v>
      </c>
      <c r="M320" s="158">
        <v>3</v>
      </c>
      <c r="N320" s="196" t="s">
        <v>18</v>
      </c>
      <c r="O320" s="196"/>
      <c r="P320" s="196"/>
      <c r="Q320" s="158" t="s">
        <v>17</v>
      </c>
      <c r="R320" s="89"/>
      <c r="S320" s="89"/>
      <c r="T320" s="89"/>
      <c r="U320" s="89"/>
      <c r="V320" s="89"/>
      <c r="W320" s="89">
        <f t="shared" si="4"/>
        <v>0</v>
      </c>
    </row>
    <row r="321" spans="2:23" ht="30" hidden="1" customHeight="1">
      <c r="B321" s="101"/>
      <c r="C321" s="203">
        <v>2020</v>
      </c>
      <c r="D321" s="203"/>
      <c r="E321" s="157" t="s">
        <v>952</v>
      </c>
      <c r="F321" s="201" t="s">
        <v>951</v>
      </c>
      <c r="G321" s="201"/>
      <c r="H321" s="201"/>
      <c r="I321" s="157" t="s">
        <v>449</v>
      </c>
      <c r="J321" s="201" t="s">
        <v>16</v>
      </c>
      <c r="K321" s="201"/>
      <c r="L321" s="155" t="s">
        <v>28</v>
      </c>
      <c r="M321" s="155">
        <v>4</v>
      </c>
      <c r="N321" s="203" t="s">
        <v>18</v>
      </c>
      <c r="O321" s="203"/>
      <c r="P321" s="203"/>
      <c r="Q321" s="155" t="s">
        <v>17</v>
      </c>
      <c r="W321" s="82">
        <f t="shared" si="4"/>
        <v>0</v>
      </c>
    </row>
    <row r="322" spans="2:23" ht="30" hidden="1" customHeight="1">
      <c r="B322" s="101"/>
      <c r="C322" s="203">
        <v>2020</v>
      </c>
      <c r="D322" s="203"/>
      <c r="E322" s="157" t="s">
        <v>950</v>
      </c>
      <c r="F322" s="201" t="s">
        <v>949</v>
      </c>
      <c r="G322" s="201"/>
      <c r="H322" s="201"/>
      <c r="I322" s="157" t="s">
        <v>449</v>
      </c>
      <c r="J322" s="201" t="s">
        <v>16</v>
      </c>
      <c r="K322" s="201"/>
      <c r="L322" s="155" t="s">
        <v>28</v>
      </c>
      <c r="M322" s="155">
        <v>4</v>
      </c>
      <c r="N322" s="203" t="s">
        <v>18</v>
      </c>
      <c r="O322" s="203"/>
      <c r="P322" s="203"/>
      <c r="Q322" s="155" t="s">
        <v>17</v>
      </c>
      <c r="W322" s="82">
        <f t="shared" si="4"/>
        <v>0</v>
      </c>
    </row>
    <row r="323" spans="2:23" s="110" customFormat="1" ht="30" hidden="1" customHeight="1">
      <c r="B323" s="109"/>
      <c r="C323" s="196">
        <v>2020</v>
      </c>
      <c r="D323" s="196"/>
      <c r="E323" s="88" t="s">
        <v>948</v>
      </c>
      <c r="F323" s="194" t="s">
        <v>947</v>
      </c>
      <c r="G323" s="194"/>
      <c r="H323" s="194"/>
      <c r="I323" s="88" t="s">
        <v>449</v>
      </c>
      <c r="J323" s="194" t="s">
        <v>16</v>
      </c>
      <c r="K323" s="194"/>
      <c r="L323" s="158" t="s">
        <v>17</v>
      </c>
      <c r="M323" s="158">
        <v>3</v>
      </c>
      <c r="N323" s="196" t="s">
        <v>18</v>
      </c>
      <c r="O323" s="196"/>
      <c r="P323" s="196"/>
      <c r="Q323" s="158" t="s">
        <v>17</v>
      </c>
      <c r="R323" s="89"/>
      <c r="S323" s="89"/>
      <c r="T323" s="89">
        <f>T324+T325+T326</f>
        <v>0</v>
      </c>
      <c r="U323" s="89"/>
      <c r="V323" s="89">
        <f>V324+V325+V326</f>
        <v>0</v>
      </c>
      <c r="W323" s="89">
        <f t="shared" si="4"/>
        <v>0</v>
      </c>
    </row>
    <row r="324" spans="2:23" ht="30" hidden="1" customHeight="1">
      <c r="B324" s="101"/>
      <c r="C324" s="203">
        <v>2020</v>
      </c>
      <c r="D324" s="203"/>
      <c r="E324" s="157" t="s">
        <v>946</v>
      </c>
      <c r="F324" s="201" t="s">
        <v>945</v>
      </c>
      <c r="G324" s="201"/>
      <c r="H324" s="201"/>
      <c r="I324" s="157" t="s">
        <v>449</v>
      </c>
      <c r="J324" s="201" t="s">
        <v>16</v>
      </c>
      <c r="K324" s="201"/>
      <c r="L324" s="155" t="s">
        <v>28</v>
      </c>
      <c r="M324" s="155">
        <v>4</v>
      </c>
      <c r="N324" s="203" t="s">
        <v>18</v>
      </c>
      <c r="O324" s="203"/>
      <c r="P324" s="203"/>
      <c r="Q324" s="155" t="s">
        <v>17</v>
      </c>
      <c r="W324" s="82">
        <f t="shared" ref="W324:W387" si="5">R324+S324+T324+U324+V324</f>
        <v>0</v>
      </c>
    </row>
    <row r="325" spans="2:23" ht="30" hidden="1" customHeight="1">
      <c r="B325" s="101"/>
      <c r="C325" s="203">
        <v>2020</v>
      </c>
      <c r="D325" s="203"/>
      <c r="E325" s="157" t="s">
        <v>944</v>
      </c>
      <c r="F325" s="201" t="s">
        <v>943</v>
      </c>
      <c r="G325" s="201"/>
      <c r="H325" s="201"/>
      <c r="I325" s="157" t="s">
        <v>449</v>
      </c>
      <c r="J325" s="201" t="s">
        <v>16</v>
      </c>
      <c r="K325" s="201"/>
      <c r="L325" s="155" t="s">
        <v>28</v>
      </c>
      <c r="M325" s="155">
        <v>4</v>
      </c>
      <c r="N325" s="203" t="s">
        <v>18</v>
      </c>
      <c r="O325" s="203"/>
      <c r="P325" s="203"/>
      <c r="Q325" s="155" t="s">
        <v>17</v>
      </c>
      <c r="W325" s="82">
        <f t="shared" si="5"/>
        <v>0</v>
      </c>
    </row>
    <row r="326" spans="2:23" ht="30" hidden="1" customHeight="1">
      <c r="B326" s="101"/>
      <c r="C326" s="203">
        <v>2020</v>
      </c>
      <c r="D326" s="203"/>
      <c r="E326" s="157" t="s">
        <v>942</v>
      </c>
      <c r="F326" s="201" t="s">
        <v>941</v>
      </c>
      <c r="G326" s="201"/>
      <c r="H326" s="201"/>
      <c r="I326" s="157" t="s">
        <v>449</v>
      </c>
      <c r="J326" s="201" t="s">
        <v>16</v>
      </c>
      <c r="K326" s="201"/>
      <c r="L326" s="155" t="s">
        <v>28</v>
      </c>
      <c r="M326" s="155">
        <v>4</v>
      </c>
      <c r="N326" s="203" t="s">
        <v>18</v>
      </c>
      <c r="O326" s="203"/>
      <c r="P326" s="203"/>
      <c r="Q326" s="155" t="s">
        <v>17</v>
      </c>
      <c r="W326" s="82">
        <f t="shared" si="5"/>
        <v>0</v>
      </c>
    </row>
    <row r="327" spans="2:23" s="110" customFormat="1" ht="30" hidden="1" customHeight="1">
      <c r="B327" s="109"/>
      <c r="C327" s="196">
        <v>2020</v>
      </c>
      <c r="D327" s="196"/>
      <c r="E327" s="88" t="s">
        <v>940</v>
      </c>
      <c r="F327" s="194" t="s">
        <v>939</v>
      </c>
      <c r="G327" s="194"/>
      <c r="H327" s="194"/>
      <c r="I327" s="88" t="s">
        <v>449</v>
      </c>
      <c r="J327" s="194" t="s">
        <v>16</v>
      </c>
      <c r="K327" s="194"/>
      <c r="L327" s="158" t="s">
        <v>17</v>
      </c>
      <c r="M327" s="158">
        <v>3</v>
      </c>
      <c r="N327" s="196" t="s">
        <v>18</v>
      </c>
      <c r="O327" s="196"/>
      <c r="P327" s="196"/>
      <c r="Q327" s="158" t="s">
        <v>17</v>
      </c>
      <c r="R327" s="89"/>
      <c r="S327" s="89">
        <f>S328+S329</f>
        <v>0</v>
      </c>
      <c r="T327" s="89"/>
      <c r="U327" s="89"/>
      <c r="V327" s="89"/>
      <c r="W327" s="89">
        <f t="shared" si="5"/>
        <v>0</v>
      </c>
    </row>
    <row r="328" spans="2:23" ht="30" hidden="1" customHeight="1">
      <c r="B328" s="101"/>
      <c r="C328" s="203">
        <v>2020</v>
      </c>
      <c r="D328" s="203"/>
      <c r="E328" s="157" t="s">
        <v>938</v>
      </c>
      <c r="F328" s="201" t="s">
        <v>937</v>
      </c>
      <c r="G328" s="201"/>
      <c r="H328" s="201"/>
      <c r="I328" s="157" t="s">
        <v>449</v>
      </c>
      <c r="J328" s="201" t="s">
        <v>16</v>
      </c>
      <c r="K328" s="201"/>
      <c r="L328" s="155" t="s">
        <v>28</v>
      </c>
      <c r="M328" s="155">
        <v>4</v>
      </c>
      <c r="N328" s="203" t="s">
        <v>18</v>
      </c>
      <c r="O328" s="203"/>
      <c r="P328" s="203"/>
      <c r="Q328" s="155" t="s">
        <v>17</v>
      </c>
      <c r="W328" s="82">
        <f t="shared" si="5"/>
        <v>0</v>
      </c>
    </row>
    <row r="329" spans="2:23" ht="30" hidden="1" customHeight="1">
      <c r="B329" s="101"/>
      <c r="C329" s="203">
        <v>2020</v>
      </c>
      <c r="D329" s="203"/>
      <c r="E329" s="157" t="s">
        <v>936</v>
      </c>
      <c r="F329" s="201" t="s">
        <v>935</v>
      </c>
      <c r="G329" s="201"/>
      <c r="H329" s="201"/>
      <c r="I329" s="157" t="s">
        <v>449</v>
      </c>
      <c r="J329" s="201" t="s">
        <v>16</v>
      </c>
      <c r="K329" s="201"/>
      <c r="L329" s="155" t="s">
        <v>28</v>
      </c>
      <c r="M329" s="155">
        <v>4</v>
      </c>
      <c r="N329" s="203" t="s">
        <v>18</v>
      </c>
      <c r="O329" s="203"/>
      <c r="P329" s="203"/>
      <c r="Q329" s="155" t="s">
        <v>17</v>
      </c>
      <c r="W329" s="82">
        <f t="shared" si="5"/>
        <v>0</v>
      </c>
    </row>
    <row r="330" spans="2:23" s="110" customFormat="1" ht="30" hidden="1" customHeight="1">
      <c r="B330" s="109"/>
      <c r="C330" s="196">
        <v>2020</v>
      </c>
      <c r="D330" s="196"/>
      <c r="E330" s="88" t="s">
        <v>934</v>
      </c>
      <c r="F330" s="194" t="s">
        <v>933</v>
      </c>
      <c r="G330" s="194"/>
      <c r="H330" s="194"/>
      <c r="I330" s="88" t="s">
        <v>449</v>
      </c>
      <c r="J330" s="194" t="s">
        <v>16</v>
      </c>
      <c r="K330" s="194"/>
      <c r="L330" s="158" t="s">
        <v>17</v>
      </c>
      <c r="M330" s="158">
        <v>3</v>
      </c>
      <c r="N330" s="196" t="s">
        <v>18</v>
      </c>
      <c r="O330" s="196"/>
      <c r="P330" s="196"/>
      <c r="Q330" s="158" t="s">
        <v>17</v>
      </c>
      <c r="R330" s="89"/>
      <c r="S330" s="89"/>
      <c r="T330" s="89"/>
      <c r="U330" s="89"/>
      <c r="V330" s="89"/>
      <c r="W330" s="89">
        <f t="shared" si="5"/>
        <v>0</v>
      </c>
    </row>
    <row r="331" spans="2:23" ht="30" hidden="1" customHeight="1">
      <c r="B331" s="101"/>
      <c r="C331" s="203">
        <v>2020</v>
      </c>
      <c r="D331" s="203"/>
      <c r="E331" s="157" t="s">
        <v>932</v>
      </c>
      <c r="F331" s="201" t="s">
        <v>931</v>
      </c>
      <c r="G331" s="201"/>
      <c r="H331" s="201"/>
      <c r="I331" s="157" t="s">
        <v>449</v>
      </c>
      <c r="J331" s="201" t="s">
        <v>16</v>
      </c>
      <c r="K331" s="201"/>
      <c r="L331" s="155" t="s">
        <v>28</v>
      </c>
      <c r="M331" s="155">
        <v>4</v>
      </c>
      <c r="N331" s="203" t="s">
        <v>18</v>
      </c>
      <c r="O331" s="203"/>
      <c r="P331" s="203"/>
      <c r="Q331" s="155" t="s">
        <v>17</v>
      </c>
      <c r="W331" s="82">
        <f t="shared" si="5"/>
        <v>0</v>
      </c>
    </row>
    <row r="332" spans="2:23" s="110" customFormat="1" ht="30" hidden="1" customHeight="1">
      <c r="B332" s="109"/>
      <c r="C332" s="196">
        <v>2020</v>
      </c>
      <c r="D332" s="196"/>
      <c r="E332" s="88" t="s">
        <v>930</v>
      </c>
      <c r="F332" s="194" t="s">
        <v>929</v>
      </c>
      <c r="G332" s="194"/>
      <c r="H332" s="194"/>
      <c r="I332" s="88" t="s">
        <v>449</v>
      </c>
      <c r="J332" s="194" t="s">
        <v>16</v>
      </c>
      <c r="K332" s="194"/>
      <c r="L332" s="158" t="s">
        <v>17</v>
      </c>
      <c r="M332" s="158">
        <v>3</v>
      </c>
      <c r="N332" s="196" t="s">
        <v>18</v>
      </c>
      <c r="O332" s="196"/>
      <c r="P332" s="196"/>
      <c r="Q332" s="158" t="s">
        <v>17</v>
      </c>
      <c r="R332" s="89"/>
      <c r="S332" s="89"/>
      <c r="T332" s="89"/>
      <c r="U332" s="89"/>
      <c r="V332" s="89"/>
      <c r="W332" s="89">
        <f t="shared" si="5"/>
        <v>0</v>
      </c>
    </row>
    <row r="333" spans="2:23" ht="30" hidden="1" customHeight="1">
      <c r="B333" s="101"/>
      <c r="C333" s="203">
        <v>2020</v>
      </c>
      <c r="D333" s="203"/>
      <c r="E333" s="157" t="s">
        <v>928</v>
      </c>
      <c r="F333" s="201" t="s">
        <v>927</v>
      </c>
      <c r="G333" s="201"/>
      <c r="H333" s="201"/>
      <c r="I333" s="157" t="s">
        <v>449</v>
      </c>
      <c r="J333" s="201" t="s">
        <v>16</v>
      </c>
      <c r="K333" s="201"/>
      <c r="L333" s="155" t="s">
        <v>28</v>
      </c>
      <c r="M333" s="155">
        <v>4</v>
      </c>
      <c r="N333" s="203" t="s">
        <v>18</v>
      </c>
      <c r="O333" s="203"/>
      <c r="P333" s="203"/>
      <c r="Q333" s="155" t="s">
        <v>17</v>
      </c>
      <c r="W333" s="82">
        <f t="shared" si="5"/>
        <v>0</v>
      </c>
    </row>
    <row r="334" spans="2:23" ht="30" hidden="1" customHeight="1">
      <c r="B334" s="101"/>
      <c r="C334" s="203">
        <v>2020</v>
      </c>
      <c r="D334" s="203"/>
      <c r="E334" s="157" t="s">
        <v>926</v>
      </c>
      <c r="F334" s="201" t="s">
        <v>925</v>
      </c>
      <c r="G334" s="201"/>
      <c r="H334" s="201"/>
      <c r="I334" s="157" t="s">
        <v>449</v>
      </c>
      <c r="J334" s="201" t="s">
        <v>16</v>
      </c>
      <c r="K334" s="201"/>
      <c r="L334" s="155" t="s">
        <v>28</v>
      </c>
      <c r="M334" s="155">
        <v>4</v>
      </c>
      <c r="N334" s="203" t="s">
        <v>18</v>
      </c>
      <c r="O334" s="203"/>
      <c r="P334" s="203"/>
      <c r="Q334" s="155" t="s">
        <v>17</v>
      </c>
      <c r="W334" s="82">
        <f t="shared" si="5"/>
        <v>0</v>
      </c>
    </row>
    <row r="335" spans="2:23" s="110" customFormat="1" ht="30" hidden="1" customHeight="1">
      <c r="B335" s="109"/>
      <c r="C335" s="196">
        <v>2020</v>
      </c>
      <c r="D335" s="196"/>
      <c r="E335" s="88" t="s">
        <v>924</v>
      </c>
      <c r="F335" s="194" t="s">
        <v>923</v>
      </c>
      <c r="G335" s="194"/>
      <c r="H335" s="194"/>
      <c r="I335" s="88" t="s">
        <v>449</v>
      </c>
      <c r="J335" s="194" t="s">
        <v>16</v>
      </c>
      <c r="K335" s="194"/>
      <c r="L335" s="158" t="s">
        <v>17</v>
      </c>
      <c r="M335" s="158">
        <v>3</v>
      </c>
      <c r="N335" s="196" t="s">
        <v>18</v>
      </c>
      <c r="O335" s="196"/>
      <c r="P335" s="196"/>
      <c r="Q335" s="158" t="s">
        <v>17</v>
      </c>
      <c r="R335" s="89"/>
      <c r="S335" s="89"/>
      <c r="T335" s="89"/>
      <c r="U335" s="89"/>
      <c r="V335" s="89"/>
      <c r="W335" s="89">
        <f t="shared" si="5"/>
        <v>0</v>
      </c>
    </row>
    <row r="336" spans="2:23" ht="30" hidden="1" customHeight="1">
      <c r="B336" s="101"/>
      <c r="C336" s="203">
        <v>2020</v>
      </c>
      <c r="D336" s="203"/>
      <c r="E336" s="157" t="s">
        <v>922</v>
      </c>
      <c r="F336" s="201" t="s">
        <v>921</v>
      </c>
      <c r="G336" s="201"/>
      <c r="H336" s="201"/>
      <c r="I336" s="157" t="s">
        <v>449</v>
      </c>
      <c r="J336" s="201" t="s">
        <v>16</v>
      </c>
      <c r="K336" s="201"/>
      <c r="L336" s="155" t="s">
        <v>28</v>
      </c>
      <c r="M336" s="155">
        <v>4</v>
      </c>
      <c r="N336" s="203" t="s">
        <v>18</v>
      </c>
      <c r="O336" s="203"/>
      <c r="P336" s="203"/>
      <c r="Q336" s="155" t="s">
        <v>17</v>
      </c>
      <c r="W336" s="82">
        <f t="shared" si="5"/>
        <v>0</v>
      </c>
    </row>
    <row r="337" spans="2:23" ht="30" hidden="1" customHeight="1">
      <c r="B337" s="101"/>
      <c r="C337" s="203">
        <v>2020</v>
      </c>
      <c r="D337" s="203"/>
      <c r="E337" s="157" t="s">
        <v>920</v>
      </c>
      <c r="F337" s="201" t="s">
        <v>919</v>
      </c>
      <c r="G337" s="201"/>
      <c r="H337" s="201"/>
      <c r="I337" s="157" t="s">
        <v>449</v>
      </c>
      <c r="J337" s="201" t="s">
        <v>16</v>
      </c>
      <c r="K337" s="201"/>
      <c r="L337" s="155" t="s">
        <v>28</v>
      </c>
      <c r="M337" s="155">
        <v>4</v>
      </c>
      <c r="N337" s="203" t="s">
        <v>18</v>
      </c>
      <c r="O337" s="203"/>
      <c r="P337" s="203"/>
      <c r="Q337" s="155" t="s">
        <v>17</v>
      </c>
      <c r="W337" s="82">
        <f t="shared" si="5"/>
        <v>0</v>
      </c>
    </row>
    <row r="338" spans="2:23" ht="30" hidden="1" customHeight="1">
      <c r="B338" s="101"/>
      <c r="C338" s="203">
        <v>2020</v>
      </c>
      <c r="D338" s="203"/>
      <c r="E338" s="157" t="s">
        <v>918</v>
      </c>
      <c r="F338" s="201" t="s">
        <v>917</v>
      </c>
      <c r="G338" s="201"/>
      <c r="H338" s="201"/>
      <c r="I338" s="157" t="s">
        <v>449</v>
      </c>
      <c r="J338" s="201" t="s">
        <v>16</v>
      </c>
      <c r="K338" s="201"/>
      <c r="L338" s="155" t="s">
        <v>28</v>
      </c>
      <c r="M338" s="155">
        <v>4</v>
      </c>
      <c r="N338" s="203" t="s">
        <v>18</v>
      </c>
      <c r="O338" s="203"/>
      <c r="P338" s="203"/>
      <c r="Q338" s="155" t="s">
        <v>17</v>
      </c>
      <c r="W338" s="82">
        <f t="shared" si="5"/>
        <v>0</v>
      </c>
    </row>
    <row r="339" spans="2:23" ht="30" hidden="1" customHeight="1">
      <c r="B339" s="101"/>
      <c r="C339" s="203">
        <v>2020</v>
      </c>
      <c r="D339" s="203"/>
      <c r="E339" s="157" t="s">
        <v>916</v>
      </c>
      <c r="F339" s="201" t="s">
        <v>915</v>
      </c>
      <c r="G339" s="201"/>
      <c r="H339" s="201"/>
      <c r="I339" s="157" t="s">
        <v>449</v>
      </c>
      <c r="J339" s="201" t="s">
        <v>16</v>
      </c>
      <c r="K339" s="201"/>
      <c r="L339" s="155" t="s">
        <v>28</v>
      </c>
      <c r="M339" s="155">
        <v>4</v>
      </c>
      <c r="N339" s="203" t="s">
        <v>18</v>
      </c>
      <c r="O339" s="203"/>
      <c r="P339" s="203"/>
      <c r="Q339" s="155" t="s">
        <v>17</v>
      </c>
      <c r="W339" s="82">
        <f t="shared" si="5"/>
        <v>0</v>
      </c>
    </row>
    <row r="340" spans="2:23" ht="30" hidden="1" customHeight="1">
      <c r="B340" s="101"/>
      <c r="C340" s="203">
        <v>2020</v>
      </c>
      <c r="D340" s="203"/>
      <c r="E340" s="157" t="s">
        <v>914</v>
      </c>
      <c r="F340" s="201" t="s">
        <v>913</v>
      </c>
      <c r="G340" s="201"/>
      <c r="H340" s="201"/>
      <c r="I340" s="157" t="s">
        <v>449</v>
      </c>
      <c r="J340" s="201" t="s">
        <v>16</v>
      </c>
      <c r="K340" s="201"/>
      <c r="L340" s="155" t="s">
        <v>28</v>
      </c>
      <c r="M340" s="155">
        <v>4</v>
      </c>
      <c r="N340" s="203" t="s">
        <v>18</v>
      </c>
      <c r="O340" s="203"/>
      <c r="P340" s="203"/>
      <c r="Q340" s="155" t="s">
        <v>17</v>
      </c>
      <c r="W340" s="82">
        <f t="shared" si="5"/>
        <v>0</v>
      </c>
    </row>
    <row r="341" spans="2:23" s="110" customFormat="1" ht="30" customHeight="1">
      <c r="B341" s="109"/>
      <c r="C341" s="196">
        <v>2020</v>
      </c>
      <c r="D341" s="196"/>
      <c r="E341" s="88" t="s">
        <v>912</v>
      </c>
      <c r="F341" s="194" t="s">
        <v>911</v>
      </c>
      <c r="G341" s="194"/>
      <c r="H341" s="194"/>
      <c r="I341" s="88" t="s">
        <v>449</v>
      </c>
      <c r="J341" s="194" t="s">
        <v>16</v>
      </c>
      <c r="K341" s="194"/>
      <c r="L341" s="158" t="s">
        <v>17</v>
      </c>
      <c r="M341" s="158">
        <v>3</v>
      </c>
      <c r="N341" s="196" t="s">
        <v>18</v>
      </c>
      <c r="O341" s="196"/>
      <c r="P341" s="196"/>
      <c r="Q341" s="158" t="s">
        <v>17</v>
      </c>
      <c r="R341" s="89"/>
      <c r="S341" s="89">
        <f>S342+S343+S344+S345+S346+S347+S348+S349+S350+S351+S352</f>
        <v>0</v>
      </c>
      <c r="T341" s="89">
        <f>T342+T343+T344+T345+T346+T347+T348+T349+T350+T351+T352</f>
        <v>7938.39</v>
      </c>
      <c r="U341" s="89"/>
      <c r="V341" s="89">
        <f>V342+V343+V344+V345+V346+V347+V348+V349+V350+V351+V352</f>
        <v>0</v>
      </c>
      <c r="W341" s="89">
        <f t="shared" si="5"/>
        <v>7938.39</v>
      </c>
    </row>
    <row r="342" spans="2:23" ht="30" hidden="1" customHeight="1">
      <c r="B342" s="101"/>
      <c r="C342" s="203">
        <v>2020</v>
      </c>
      <c r="D342" s="203"/>
      <c r="E342" s="157" t="s">
        <v>910</v>
      </c>
      <c r="F342" s="201" t="s">
        <v>909</v>
      </c>
      <c r="G342" s="201"/>
      <c r="H342" s="201"/>
      <c r="I342" s="157" t="s">
        <v>449</v>
      </c>
      <c r="J342" s="201" t="s">
        <v>16</v>
      </c>
      <c r="K342" s="201"/>
      <c r="L342" s="155" t="s">
        <v>28</v>
      </c>
      <c r="M342" s="155">
        <v>4</v>
      </c>
      <c r="N342" s="203" t="s">
        <v>18</v>
      </c>
      <c r="O342" s="203"/>
      <c r="P342" s="203"/>
      <c r="Q342" s="155" t="s">
        <v>17</v>
      </c>
      <c r="W342" s="82">
        <f t="shared" si="5"/>
        <v>0</v>
      </c>
    </row>
    <row r="343" spans="2:23" ht="30" hidden="1" customHeight="1">
      <c r="B343" s="101"/>
      <c r="C343" s="203">
        <v>2020</v>
      </c>
      <c r="D343" s="203"/>
      <c r="E343" s="157" t="s">
        <v>908</v>
      </c>
      <c r="F343" s="201" t="s">
        <v>907</v>
      </c>
      <c r="G343" s="201"/>
      <c r="H343" s="201"/>
      <c r="I343" s="157" t="s">
        <v>449</v>
      </c>
      <c r="J343" s="201" t="s">
        <v>16</v>
      </c>
      <c r="K343" s="201"/>
      <c r="L343" s="155" t="s">
        <v>28</v>
      </c>
      <c r="M343" s="155">
        <v>4</v>
      </c>
      <c r="N343" s="203" t="s">
        <v>18</v>
      </c>
      <c r="O343" s="203"/>
      <c r="P343" s="203"/>
      <c r="Q343" s="155" t="s">
        <v>17</v>
      </c>
      <c r="W343" s="82">
        <f t="shared" si="5"/>
        <v>0</v>
      </c>
    </row>
    <row r="344" spans="2:23" ht="30" hidden="1" customHeight="1">
      <c r="B344" s="101"/>
      <c r="C344" s="203">
        <v>2020</v>
      </c>
      <c r="D344" s="203"/>
      <c r="E344" s="157" t="s">
        <v>906</v>
      </c>
      <c r="F344" s="201" t="s">
        <v>905</v>
      </c>
      <c r="G344" s="201"/>
      <c r="H344" s="201"/>
      <c r="I344" s="157" t="s">
        <v>449</v>
      </c>
      <c r="J344" s="201" t="s">
        <v>16</v>
      </c>
      <c r="K344" s="201"/>
      <c r="L344" s="155" t="s">
        <v>28</v>
      </c>
      <c r="M344" s="155">
        <v>4</v>
      </c>
      <c r="N344" s="203" t="s">
        <v>18</v>
      </c>
      <c r="O344" s="203"/>
      <c r="P344" s="203"/>
      <c r="Q344" s="155" t="s">
        <v>17</v>
      </c>
      <c r="W344" s="82">
        <f t="shared" si="5"/>
        <v>0</v>
      </c>
    </row>
    <row r="345" spans="2:23" ht="30" hidden="1" customHeight="1">
      <c r="B345" s="101"/>
      <c r="C345" s="203">
        <v>2020</v>
      </c>
      <c r="D345" s="203"/>
      <c r="E345" s="157" t="s">
        <v>904</v>
      </c>
      <c r="F345" s="201" t="s">
        <v>903</v>
      </c>
      <c r="G345" s="201"/>
      <c r="H345" s="201"/>
      <c r="I345" s="157" t="s">
        <v>449</v>
      </c>
      <c r="J345" s="201" t="s">
        <v>16</v>
      </c>
      <c r="K345" s="201"/>
      <c r="L345" s="155" t="s">
        <v>28</v>
      </c>
      <c r="M345" s="155">
        <v>4</v>
      </c>
      <c r="N345" s="203" t="s">
        <v>18</v>
      </c>
      <c r="O345" s="203"/>
      <c r="P345" s="203"/>
      <c r="Q345" s="155" t="s">
        <v>17</v>
      </c>
      <c r="T345" s="82">
        <v>0</v>
      </c>
      <c r="W345" s="82">
        <f t="shared" si="5"/>
        <v>0</v>
      </c>
    </row>
    <row r="346" spans="2:23" ht="30" customHeight="1">
      <c r="B346" s="101"/>
      <c r="C346" s="203">
        <v>2020</v>
      </c>
      <c r="D346" s="203"/>
      <c r="E346" s="157" t="s">
        <v>902</v>
      </c>
      <c r="F346" s="201" t="s">
        <v>901</v>
      </c>
      <c r="G346" s="201"/>
      <c r="H346" s="201"/>
      <c r="I346" s="157" t="s">
        <v>449</v>
      </c>
      <c r="J346" s="201" t="s">
        <v>16</v>
      </c>
      <c r="K346" s="201"/>
      <c r="L346" s="155" t="s">
        <v>28</v>
      </c>
      <c r="M346" s="155">
        <v>4</v>
      </c>
      <c r="N346" s="203" t="s">
        <v>18</v>
      </c>
      <c r="O346" s="203"/>
      <c r="P346" s="203"/>
      <c r="Q346" s="155" t="s">
        <v>17</v>
      </c>
      <c r="T346" s="82">
        <v>184.14</v>
      </c>
      <c r="W346" s="82">
        <f t="shared" si="5"/>
        <v>184.14</v>
      </c>
    </row>
    <row r="347" spans="2:23" ht="30" hidden="1" customHeight="1">
      <c r="B347" s="101"/>
      <c r="C347" s="203">
        <v>2020</v>
      </c>
      <c r="D347" s="203"/>
      <c r="E347" s="157" t="s">
        <v>900</v>
      </c>
      <c r="F347" s="201" t="s">
        <v>899</v>
      </c>
      <c r="G347" s="201"/>
      <c r="H347" s="201"/>
      <c r="I347" s="157" t="s">
        <v>449</v>
      </c>
      <c r="J347" s="201" t="s">
        <v>16</v>
      </c>
      <c r="K347" s="201"/>
      <c r="L347" s="155" t="s">
        <v>28</v>
      </c>
      <c r="M347" s="155">
        <v>4</v>
      </c>
      <c r="N347" s="203" t="s">
        <v>18</v>
      </c>
      <c r="O347" s="203"/>
      <c r="P347" s="203"/>
      <c r="Q347" s="155" t="s">
        <v>17</v>
      </c>
      <c r="W347" s="82">
        <f t="shared" si="5"/>
        <v>0</v>
      </c>
    </row>
    <row r="348" spans="2:23" ht="30" customHeight="1">
      <c r="B348" s="101"/>
      <c r="C348" s="203">
        <v>2020</v>
      </c>
      <c r="D348" s="203"/>
      <c r="E348" s="157" t="s">
        <v>898</v>
      </c>
      <c r="F348" s="201" t="s">
        <v>897</v>
      </c>
      <c r="G348" s="201"/>
      <c r="H348" s="201"/>
      <c r="I348" s="157" t="s">
        <v>449</v>
      </c>
      <c r="J348" s="201" t="s">
        <v>16</v>
      </c>
      <c r="K348" s="201"/>
      <c r="L348" s="155" t="s">
        <v>28</v>
      </c>
      <c r="M348" s="155">
        <v>4</v>
      </c>
      <c r="N348" s="203" t="s">
        <v>18</v>
      </c>
      <c r="O348" s="203"/>
      <c r="P348" s="203"/>
      <c r="Q348" s="155" t="s">
        <v>17</v>
      </c>
      <c r="T348" s="82">
        <v>6171.76</v>
      </c>
      <c r="W348" s="82">
        <f t="shared" si="5"/>
        <v>6171.76</v>
      </c>
    </row>
    <row r="349" spans="2:23" ht="30" hidden="1" customHeight="1">
      <c r="B349" s="101"/>
      <c r="C349" s="203">
        <v>2020</v>
      </c>
      <c r="D349" s="203"/>
      <c r="E349" s="157" t="s">
        <v>896</v>
      </c>
      <c r="F349" s="201" t="s">
        <v>895</v>
      </c>
      <c r="G349" s="201"/>
      <c r="H349" s="201"/>
      <c r="I349" s="157" t="s">
        <v>449</v>
      </c>
      <c r="J349" s="201" t="s">
        <v>16</v>
      </c>
      <c r="K349" s="201"/>
      <c r="L349" s="155" t="s">
        <v>28</v>
      </c>
      <c r="M349" s="155">
        <v>4</v>
      </c>
      <c r="N349" s="203" t="s">
        <v>18</v>
      </c>
      <c r="O349" s="203"/>
      <c r="P349" s="203"/>
      <c r="Q349" s="155" t="s">
        <v>17</v>
      </c>
      <c r="W349" s="82">
        <f t="shared" si="5"/>
        <v>0</v>
      </c>
    </row>
    <row r="350" spans="2:23" ht="30" customHeight="1">
      <c r="B350" s="101"/>
      <c r="C350" s="203">
        <v>2020</v>
      </c>
      <c r="D350" s="203"/>
      <c r="E350" s="157" t="s">
        <v>894</v>
      </c>
      <c r="F350" s="201" t="s">
        <v>893</v>
      </c>
      <c r="G350" s="201"/>
      <c r="H350" s="201"/>
      <c r="I350" s="157" t="s">
        <v>449</v>
      </c>
      <c r="J350" s="201" t="s">
        <v>16</v>
      </c>
      <c r="K350" s="201"/>
      <c r="L350" s="155" t="s">
        <v>28</v>
      </c>
      <c r="M350" s="155">
        <v>4</v>
      </c>
      <c r="N350" s="203" t="s">
        <v>18</v>
      </c>
      <c r="O350" s="203"/>
      <c r="P350" s="203"/>
      <c r="Q350" s="155" t="s">
        <v>17</v>
      </c>
      <c r="T350" s="82">
        <v>1582.49</v>
      </c>
      <c r="W350" s="82">
        <f t="shared" si="5"/>
        <v>1582.49</v>
      </c>
    </row>
    <row r="351" spans="2:23" ht="30" hidden="1" customHeight="1">
      <c r="B351" s="101"/>
      <c r="C351" s="203">
        <v>2020</v>
      </c>
      <c r="D351" s="203"/>
      <c r="E351" s="157" t="s">
        <v>892</v>
      </c>
      <c r="F351" s="201" t="s">
        <v>891</v>
      </c>
      <c r="G351" s="201"/>
      <c r="H351" s="201"/>
      <c r="I351" s="157" t="s">
        <v>449</v>
      </c>
      <c r="J351" s="201" t="s">
        <v>16</v>
      </c>
      <c r="K351" s="201"/>
      <c r="L351" s="155" t="s">
        <v>28</v>
      </c>
      <c r="M351" s="155">
        <v>4</v>
      </c>
      <c r="N351" s="203" t="s">
        <v>18</v>
      </c>
      <c r="O351" s="203"/>
      <c r="P351" s="203"/>
      <c r="Q351" s="155" t="s">
        <v>17</v>
      </c>
      <c r="W351" s="82">
        <f t="shared" si="5"/>
        <v>0</v>
      </c>
    </row>
    <row r="352" spans="2:23" ht="30" hidden="1" customHeight="1">
      <c r="B352" s="101"/>
      <c r="C352" s="203">
        <v>2020</v>
      </c>
      <c r="D352" s="203"/>
      <c r="E352" s="157" t="s">
        <v>890</v>
      </c>
      <c r="F352" s="201" t="s">
        <v>889</v>
      </c>
      <c r="G352" s="201"/>
      <c r="H352" s="201"/>
      <c r="I352" s="157" t="s">
        <v>449</v>
      </c>
      <c r="J352" s="201" t="s">
        <v>16</v>
      </c>
      <c r="K352" s="201"/>
      <c r="L352" s="155" t="s">
        <v>28</v>
      </c>
      <c r="M352" s="155">
        <v>4</v>
      </c>
      <c r="N352" s="203" t="s">
        <v>18</v>
      </c>
      <c r="O352" s="203"/>
      <c r="P352" s="203"/>
      <c r="Q352" s="155" t="s">
        <v>17</v>
      </c>
      <c r="W352" s="82">
        <f t="shared" si="5"/>
        <v>0</v>
      </c>
    </row>
    <row r="353" spans="2:23" s="110" customFormat="1" ht="30" customHeight="1">
      <c r="B353" s="109"/>
      <c r="C353" s="196">
        <v>2020</v>
      </c>
      <c r="D353" s="196"/>
      <c r="E353" s="88" t="s">
        <v>888</v>
      </c>
      <c r="F353" s="194" t="s">
        <v>887</v>
      </c>
      <c r="G353" s="194"/>
      <c r="H353" s="194"/>
      <c r="I353" s="88" t="s">
        <v>449</v>
      </c>
      <c r="J353" s="194" t="s">
        <v>16</v>
      </c>
      <c r="K353" s="194"/>
      <c r="L353" s="158" t="s">
        <v>17</v>
      </c>
      <c r="M353" s="158">
        <v>3</v>
      </c>
      <c r="N353" s="196" t="s">
        <v>18</v>
      </c>
      <c r="O353" s="196"/>
      <c r="P353" s="196"/>
      <c r="Q353" s="158" t="s">
        <v>17</v>
      </c>
      <c r="R353" s="89"/>
      <c r="S353" s="89">
        <f>S354+S355+S356+S357+S358</f>
        <v>0</v>
      </c>
      <c r="T353" s="89">
        <f>T354+T355+T356+T357+T358</f>
        <v>300</v>
      </c>
      <c r="U353" s="89"/>
      <c r="V353" s="89">
        <f>V354+V355+V356+V357+V358</f>
        <v>0</v>
      </c>
      <c r="W353" s="89">
        <f t="shared" si="5"/>
        <v>300</v>
      </c>
    </row>
    <row r="354" spans="2:23" ht="30" hidden="1" customHeight="1">
      <c r="B354" s="101"/>
      <c r="C354" s="203">
        <v>2020</v>
      </c>
      <c r="D354" s="203"/>
      <c r="E354" s="157" t="s">
        <v>886</v>
      </c>
      <c r="F354" s="201" t="s">
        <v>885</v>
      </c>
      <c r="G354" s="201"/>
      <c r="H354" s="201"/>
      <c r="I354" s="157" t="s">
        <v>449</v>
      </c>
      <c r="J354" s="201" t="s">
        <v>16</v>
      </c>
      <c r="K354" s="201"/>
      <c r="L354" s="155" t="s">
        <v>28</v>
      </c>
      <c r="M354" s="155">
        <v>4</v>
      </c>
      <c r="N354" s="203" t="s">
        <v>18</v>
      </c>
      <c r="O354" s="203"/>
      <c r="P354" s="203"/>
      <c r="Q354" s="155" t="s">
        <v>17</v>
      </c>
      <c r="W354" s="82">
        <f t="shared" si="5"/>
        <v>0</v>
      </c>
    </row>
    <row r="355" spans="2:23" ht="30" hidden="1" customHeight="1">
      <c r="B355" s="101"/>
      <c r="C355" s="203">
        <v>2020</v>
      </c>
      <c r="D355" s="203"/>
      <c r="E355" s="157" t="s">
        <v>884</v>
      </c>
      <c r="F355" s="201" t="s">
        <v>883</v>
      </c>
      <c r="G355" s="201"/>
      <c r="H355" s="201"/>
      <c r="I355" s="157" t="s">
        <v>449</v>
      </c>
      <c r="J355" s="201" t="s">
        <v>16</v>
      </c>
      <c r="K355" s="201"/>
      <c r="L355" s="155" t="s">
        <v>28</v>
      </c>
      <c r="M355" s="155">
        <v>4</v>
      </c>
      <c r="N355" s="203" t="s">
        <v>18</v>
      </c>
      <c r="O355" s="203"/>
      <c r="P355" s="203"/>
      <c r="Q355" s="155" t="s">
        <v>17</v>
      </c>
      <c r="W355" s="82">
        <f t="shared" si="5"/>
        <v>0</v>
      </c>
    </row>
    <row r="356" spans="2:23" ht="30" hidden="1" customHeight="1">
      <c r="B356" s="101"/>
      <c r="C356" s="203">
        <v>2020</v>
      </c>
      <c r="D356" s="203"/>
      <c r="E356" s="157" t="s">
        <v>882</v>
      </c>
      <c r="F356" s="201" t="s">
        <v>881</v>
      </c>
      <c r="G356" s="201"/>
      <c r="H356" s="201"/>
      <c r="I356" s="157" t="s">
        <v>449</v>
      </c>
      <c r="J356" s="201" t="s">
        <v>16</v>
      </c>
      <c r="K356" s="201"/>
      <c r="L356" s="155" t="s">
        <v>28</v>
      </c>
      <c r="M356" s="155">
        <v>4</v>
      </c>
      <c r="N356" s="203" t="s">
        <v>18</v>
      </c>
      <c r="O356" s="203"/>
      <c r="P356" s="203"/>
      <c r="Q356" s="155" t="s">
        <v>17</v>
      </c>
      <c r="W356" s="82">
        <f t="shared" si="5"/>
        <v>0</v>
      </c>
    </row>
    <row r="357" spans="2:23" ht="30" hidden="1" customHeight="1">
      <c r="B357" s="101"/>
      <c r="C357" s="203">
        <v>2020</v>
      </c>
      <c r="D357" s="203"/>
      <c r="E357" s="157" t="s">
        <v>880</v>
      </c>
      <c r="F357" s="201" t="s">
        <v>879</v>
      </c>
      <c r="G357" s="201"/>
      <c r="H357" s="201"/>
      <c r="I357" s="157" t="s">
        <v>449</v>
      </c>
      <c r="J357" s="201" t="s">
        <v>16</v>
      </c>
      <c r="K357" s="201"/>
      <c r="L357" s="155" t="s">
        <v>28</v>
      </c>
      <c r="M357" s="155">
        <v>4</v>
      </c>
      <c r="N357" s="203" t="s">
        <v>18</v>
      </c>
      <c r="O357" s="203"/>
      <c r="P357" s="203"/>
      <c r="Q357" s="155" t="s">
        <v>17</v>
      </c>
      <c r="W357" s="82">
        <f t="shared" si="5"/>
        <v>0</v>
      </c>
    </row>
    <row r="358" spans="2:23" ht="30" customHeight="1">
      <c r="B358" s="101"/>
      <c r="C358" s="203">
        <v>2020</v>
      </c>
      <c r="D358" s="203"/>
      <c r="E358" s="157" t="s">
        <v>878</v>
      </c>
      <c r="F358" s="201" t="s">
        <v>877</v>
      </c>
      <c r="G358" s="201"/>
      <c r="H358" s="201"/>
      <c r="I358" s="157" t="s">
        <v>449</v>
      </c>
      <c r="J358" s="201" t="s">
        <v>16</v>
      </c>
      <c r="K358" s="201"/>
      <c r="L358" s="155" t="s">
        <v>28</v>
      </c>
      <c r="M358" s="155">
        <v>4</v>
      </c>
      <c r="N358" s="203" t="s">
        <v>18</v>
      </c>
      <c r="O358" s="203"/>
      <c r="P358" s="203"/>
      <c r="Q358" s="155" t="s">
        <v>17</v>
      </c>
      <c r="T358" s="82">
        <v>300</v>
      </c>
      <c r="W358" s="82">
        <f t="shared" si="5"/>
        <v>300</v>
      </c>
    </row>
    <row r="359" spans="2:23" s="110" customFormat="1" ht="30" hidden="1" customHeight="1">
      <c r="B359" s="109"/>
      <c r="C359" s="196">
        <v>2020</v>
      </c>
      <c r="D359" s="196"/>
      <c r="E359" s="88" t="s">
        <v>876</v>
      </c>
      <c r="F359" s="194" t="s">
        <v>875</v>
      </c>
      <c r="G359" s="194"/>
      <c r="H359" s="194"/>
      <c r="I359" s="88" t="s">
        <v>449</v>
      </c>
      <c r="J359" s="194" t="s">
        <v>16</v>
      </c>
      <c r="K359" s="194"/>
      <c r="L359" s="158" t="s">
        <v>17</v>
      </c>
      <c r="M359" s="158">
        <v>3</v>
      </c>
      <c r="N359" s="196" t="s">
        <v>18</v>
      </c>
      <c r="O359" s="196"/>
      <c r="P359" s="196"/>
      <c r="Q359" s="158" t="s">
        <v>17</v>
      </c>
      <c r="R359" s="89"/>
      <c r="S359" s="89"/>
      <c r="T359" s="89"/>
      <c r="U359" s="89"/>
      <c r="V359" s="89"/>
      <c r="W359" s="89">
        <f t="shared" si="5"/>
        <v>0</v>
      </c>
    </row>
    <row r="360" spans="2:23" ht="30" hidden="1" customHeight="1">
      <c r="B360" s="101"/>
      <c r="C360" s="203">
        <v>2020</v>
      </c>
      <c r="D360" s="203"/>
      <c r="E360" s="157" t="s">
        <v>874</v>
      </c>
      <c r="F360" s="201" t="s">
        <v>873</v>
      </c>
      <c r="G360" s="201"/>
      <c r="H360" s="201"/>
      <c r="I360" s="157" t="s">
        <v>449</v>
      </c>
      <c r="J360" s="201" t="s">
        <v>16</v>
      </c>
      <c r="K360" s="201"/>
      <c r="L360" s="155" t="s">
        <v>28</v>
      </c>
      <c r="M360" s="155">
        <v>4</v>
      </c>
      <c r="N360" s="203" t="s">
        <v>18</v>
      </c>
      <c r="O360" s="203"/>
      <c r="P360" s="203"/>
      <c r="Q360" s="155" t="s">
        <v>17</v>
      </c>
      <c r="W360" s="82">
        <f t="shared" si="5"/>
        <v>0</v>
      </c>
    </row>
    <row r="361" spans="2:23" s="110" customFormat="1" ht="30" hidden="1" customHeight="1">
      <c r="B361" s="109"/>
      <c r="C361" s="196">
        <v>2020</v>
      </c>
      <c r="D361" s="196"/>
      <c r="E361" s="88" t="s">
        <v>872</v>
      </c>
      <c r="F361" s="194" t="s">
        <v>871</v>
      </c>
      <c r="G361" s="194"/>
      <c r="H361" s="194"/>
      <c r="I361" s="88" t="s">
        <v>449</v>
      </c>
      <c r="J361" s="194" t="s">
        <v>16</v>
      </c>
      <c r="K361" s="194"/>
      <c r="L361" s="158" t="s">
        <v>17</v>
      </c>
      <c r="M361" s="158">
        <v>3</v>
      </c>
      <c r="N361" s="196" t="s">
        <v>18</v>
      </c>
      <c r="O361" s="196"/>
      <c r="P361" s="196"/>
      <c r="Q361" s="158" t="s">
        <v>17</v>
      </c>
      <c r="R361" s="89"/>
      <c r="S361" s="89"/>
      <c r="T361" s="89"/>
      <c r="U361" s="89"/>
      <c r="V361" s="89"/>
      <c r="W361" s="89">
        <f t="shared" si="5"/>
        <v>0</v>
      </c>
    </row>
    <row r="362" spans="2:23" ht="30" hidden="1" customHeight="1">
      <c r="B362" s="101"/>
      <c r="C362" s="203">
        <v>2020</v>
      </c>
      <c r="D362" s="203"/>
      <c r="E362" s="157" t="s">
        <v>870</v>
      </c>
      <c r="F362" s="201" t="s">
        <v>869</v>
      </c>
      <c r="G362" s="201"/>
      <c r="H362" s="201"/>
      <c r="I362" s="157" t="s">
        <v>449</v>
      </c>
      <c r="J362" s="201" t="s">
        <v>16</v>
      </c>
      <c r="K362" s="201"/>
      <c r="L362" s="155" t="s">
        <v>28</v>
      </c>
      <c r="M362" s="155">
        <v>4</v>
      </c>
      <c r="N362" s="203" t="s">
        <v>18</v>
      </c>
      <c r="O362" s="203"/>
      <c r="P362" s="203"/>
      <c r="Q362" s="155" t="s">
        <v>17</v>
      </c>
      <c r="W362" s="82">
        <f t="shared" si="5"/>
        <v>0</v>
      </c>
    </row>
    <row r="363" spans="2:23" ht="30" hidden="1" customHeight="1">
      <c r="B363" s="101"/>
      <c r="C363" s="203">
        <v>2020</v>
      </c>
      <c r="D363" s="203"/>
      <c r="E363" s="157" t="s">
        <v>868</v>
      </c>
      <c r="F363" s="201" t="s">
        <v>867</v>
      </c>
      <c r="G363" s="201"/>
      <c r="H363" s="201"/>
      <c r="I363" s="157" t="s">
        <v>449</v>
      </c>
      <c r="J363" s="201" t="s">
        <v>16</v>
      </c>
      <c r="K363" s="201"/>
      <c r="L363" s="155" t="s">
        <v>28</v>
      </c>
      <c r="M363" s="155">
        <v>4</v>
      </c>
      <c r="N363" s="203" t="s">
        <v>18</v>
      </c>
      <c r="O363" s="203"/>
      <c r="P363" s="203"/>
      <c r="Q363" s="155" t="s">
        <v>17</v>
      </c>
      <c r="W363" s="82">
        <f t="shared" si="5"/>
        <v>0</v>
      </c>
    </row>
    <row r="364" spans="2:23" s="110" customFormat="1" ht="30" hidden="1" customHeight="1">
      <c r="B364" s="109"/>
      <c r="C364" s="196">
        <v>2020</v>
      </c>
      <c r="D364" s="196"/>
      <c r="E364" s="88" t="s">
        <v>866</v>
      </c>
      <c r="F364" s="194" t="s">
        <v>865</v>
      </c>
      <c r="G364" s="194"/>
      <c r="H364" s="194"/>
      <c r="I364" s="88" t="s">
        <v>449</v>
      </c>
      <c r="J364" s="194" t="s">
        <v>16</v>
      </c>
      <c r="K364" s="194"/>
      <c r="L364" s="158" t="s">
        <v>17</v>
      </c>
      <c r="M364" s="158">
        <v>3</v>
      </c>
      <c r="N364" s="196" t="s">
        <v>18</v>
      </c>
      <c r="O364" s="196"/>
      <c r="P364" s="196"/>
      <c r="Q364" s="158" t="s">
        <v>17</v>
      </c>
      <c r="R364" s="89"/>
      <c r="S364" s="89"/>
      <c r="T364" s="89"/>
      <c r="U364" s="89"/>
      <c r="V364" s="89"/>
      <c r="W364" s="89">
        <f t="shared" si="5"/>
        <v>0</v>
      </c>
    </row>
    <row r="365" spans="2:23" ht="30" hidden="1" customHeight="1">
      <c r="B365" s="101"/>
      <c r="C365" s="203">
        <v>2020</v>
      </c>
      <c r="D365" s="203"/>
      <c r="E365" s="157" t="s">
        <v>864</v>
      </c>
      <c r="F365" s="201" t="s">
        <v>863</v>
      </c>
      <c r="G365" s="201"/>
      <c r="H365" s="201"/>
      <c r="I365" s="157" t="s">
        <v>449</v>
      </c>
      <c r="J365" s="201" t="s">
        <v>16</v>
      </c>
      <c r="K365" s="201"/>
      <c r="L365" s="155" t="s">
        <v>28</v>
      </c>
      <c r="M365" s="155">
        <v>4</v>
      </c>
      <c r="N365" s="203" t="s">
        <v>18</v>
      </c>
      <c r="O365" s="203"/>
      <c r="P365" s="203"/>
      <c r="Q365" s="155" t="s">
        <v>17</v>
      </c>
      <c r="W365" s="82">
        <f t="shared" si="5"/>
        <v>0</v>
      </c>
    </row>
    <row r="366" spans="2:23" s="110" customFormat="1" ht="30" hidden="1" customHeight="1">
      <c r="B366" s="109"/>
      <c r="C366" s="196">
        <v>2020</v>
      </c>
      <c r="D366" s="196"/>
      <c r="E366" s="88" t="s">
        <v>862</v>
      </c>
      <c r="F366" s="194" t="s">
        <v>861</v>
      </c>
      <c r="G366" s="194"/>
      <c r="H366" s="194"/>
      <c r="I366" s="88" t="s">
        <v>449</v>
      </c>
      <c r="J366" s="194" t="s">
        <v>16</v>
      </c>
      <c r="K366" s="194"/>
      <c r="L366" s="158" t="s">
        <v>17</v>
      </c>
      <c r="M366" s="158">
        <v>3</v>
      </c>
      <c r="N366" s="196" t="s">
        <v>18</v>
      </c>
      <c r="O366" s="196"/>
      <c r="P366" s="196"/>
      <c r="Q366" s="158" t="s">
        <v>17</v>
      </c>
      <c r="R366" s="89"/>
      <c r="S366" s="89">
        <f>S367</f>
        <v>0</v>
      </c>
      <c r="T366" s="89"/>
      <c r="U366" s="89"/>
      <c r="V366" s="89"/>
      <c r="W366" s="89">
        <f t="shared" si="5"/>
        <v>0</v>
      </c>
    </row>
    <row r="367" spans="2:23" ht="30" hidden="1" customHeight="1">
      <c r="B367" s="101"/>
      <c r="C367" s="203">
        <v>2020</v>
      </c>
      <c r="D367" s="203"/>
      <c r="E367" s="157" t="s">
        <v>860</v>
      </c>
      <c r="F367" s="201" t="s">
        <v>859</v>
      </c>
      <c r="G367" s="201"/>
      <c r="H367" s="201"/>
      <c r="I367" s="157" t="s">
        <v>449</v>
      </c>
      <c r="J367" s="201" t="s">
        <v>16</v>
      </c>
      <c r="K367" s="201"/>
      <c r="L367" s="155" t="s">
        <v>28</v>
      </c>
      <c r="M367" s="155">
        <v>4</v>
      </c>
      <c r="N367" s="203" t="s">
        <v>18</v>
      </c>
      <c r="O367" s="203"/>
      <c r="P367" s="203"/>
      <c r="Q367" s="155" t="s">
        <v>17</v>
      </c>
      <c r="W367" s="82">
        <f t="shared" si="5"/>
        <v>0</v>
      </c>
    </row>
    <row r="368" spans="2:23" s="110" customFormat="1" ht="30" hidden="1" customHeight="1">
      <c r="B368" s="109"/>
      <c r="C368" s="196">
        <v>2020</v>
      </c>
      <c r="D368" s="196"/>
      <c r="E368" s="88" t="s">
        <v>858</v>
      </c>
      <c r="F368" s="194" t="s">
        <v>857</v>
      </c>
      <c r="G368" s="194"/>
      <c r="H368" s="194"/>
      <c r="I368" s="88" t="s">
        <v>449</v>
      </c>
      <c r="J368" s="194" t="s">
        <v>16</v>
      </c>
      <c r="K368" s="194"/>
      <c r="L368" s="158" t="s">
        <v>17</v>
      </c>
      <c r="M368" s="158">
        <v>3</v>
      </c>
      <c r="N368" s="196" t="s">
        <v>18</v>
      </c>
      <c r="O368" s="196"/>
      <c r="P368" s="196"/>
      <c r="Q368" s="158" t="s">
        <v>17</v>
      </c>
      <c r="R368" s="89"/>
      <c r="S368" s="89"/>
      <c r="T368" s="89"/>
      <c r="U368" s="89"/>
      <c r="V368" s="89"/>
      <c r="W368" s="89">
        <f t="shared" si="5"/>
        <v>0</v>
      </c>
    </row>
    <row r="369" spans="2:23" ht="30" hidden="1" customHeight="1">
      <c r="B369" s="101"/>
      <c r="C369" s="203">
        <v>2020</v>
      </c>
      <c r="D369" s="203"/>
      <c r="E369" s="157" t="s">
        <v>856</v>
      </c>
      <c r="F369" s="201" t="s">
        <v>855</v>
      </c>
      <c r="G369" s="201"/>
      <c r="H369" s="201"/>
      <c r="I369" s="157" t="s">
        <v>449</v>
      </c>
      <c r="J369" s="201" t="s">
        <v>16</v>
      </c>
      <c r="K369" s="201"/>
      <c r="L369" s="155" t="s">
        <v>28</v>
      </c>
      <c r="M369" s="155">
        <v>4</v>
      </c>
      <c r="N369" s="203" t="s">
        <v>18</v>
      </c>
      <c r="O369" s="203"/>
      <c r="P369" s="203"/>
      <c r="Q369" s="155" t="s">
        <v>17</v>
      </c>
      <c r="W369" s="82">
        <f t="shared" si="5"/>
        <v>0</v>
      </c>
    </row>
    <row r="370" spans="2:23" ht="30" hidden="1" customHeight="1">
      <c r="B370" s="101"/>
      <c r="C370" s="203">
        <v>2020</v>
      </c>
      <c r="D370" s="203"/>
      <c r="E370" s="157" t="s">
        <v>854</v>
      </c>
      <c r="F370" s="201" t="s">
        <v>853</v>
      </c>
      <c r="G370" s="201"/>
      <c r="H370" s="201"/>
      <c r="I370" s="157" t="s">
        <v>449</v>
      </c>
      <c r="J370" s="201" t="s">
        <v>16</v>
      </c>
      <c r="K370" s="201"/>
      <c r="L370" s="155" t="s">
        <v>28</v>
      </c>
      <c r="M370" s="155">
        <v>4</v>
      </c>
      <c r="N370" s="203" t="s">
        <v>18</v>
      </c>
      <c r="O370" s="203"/>
      <c r="P370" s="203"/>
      <c r="Q370" s="155" t="s">
        <v>17</v>
      </c>
      <c r="W370" s="82">
        <f t="shared" si="5"/>
        <v>0</v>
      </c>
    </row>
    <row r="371" spans="2:23" ht="30" hidden="1" customHeight="1">
      <c r="B371" s="101"/>
      <c r="C371" s="203">
        <v>2020</v>
      </c>
      <c r="D371" s="203"/>
      <c r="E371" s="157" t="s">
        <v>852</v>
      </c>
      <c r="F371" s="201" t="s">
        <v>851</v>
      </c>
      <c r="G371" s="201"/>
      <c r="H371" s="201"/>
      <c r="I371" s="157" t="s">
        <v>449</v>
      </c>
      <c r="J371" s="201" t="s">
        <v>16</v>
      </c>
      <c r="K371" s="201"/>
      <c r="L371" s="155" t="s">
        <v>28</v>
      </c>
      <c r="M371" s="155">
        <v>4</v>
      </c>
      <c r="N371" s="203" t="s">
        <v>18</v>
      </c>
      <c r="O371" s="203"/>
      <c r="P371" s="203"/>
      <c r="Q371" s="155" t="s">
        <v>17</v>
      </c>
      <c r="W371" s="82">
        <f t="shared" si="5"/>
        <v>0</v>
      </c>
    </row>
    <row r="372" spans="2:23" s="108" customFormat="1" ht="30" hidden="1" customHeight="1">
      <c r="B372" s="107"/>
      <c r="C372" s="191">
        <v>2020</v>
      </c>
      <c r="D372" s="191"/>
      <c r="E372" s="163" t="s">
        <v>850</v>
      </c>
      <c r="F372" s="193" t="s">
        <v>849</v>
      </c>
      <c r="G372" s="193"/>
      <c r="H372" s="193"/>
      <c r="I372" s="163" t="s">
        <v>449</v>
      </c>
      <c r="J372" s="193" t="s">
        <v>16</v>
      </c>
      <c r="K372" s="193"/>
      <c r="L372" s="161" t="s">
        <v>17</v>
      </c>
      <c r="M372" s="161">
        <v>2</v>
      </c>
      <c r="N372" s="191" t="s">
        <v>18</v>
      </c>
      <c r="O372" s="191"/>
      <c r="P372" s="191"/>
      <c r="Q372" s="161" t="s">
        <v>17</v>
      </c>
      <c r="R372" s="84"/>
      <c r="S372" s="84"/>
      <c r="T372" s="84"/>
      <c r="U372" s="84"/>
      <c r="V372" s="84"/>
      <c r="W372" s="84">
        <f t="shared" si="5"/>
        <v>0</v>
      </c>
    </row>
    <row r="373" spans="2:23" s="110" customFormat="1" ht="30" hidden="1" customHeight="1">
      <c r="B373" s="109"/>
      <c r="C373" s="196">
        <v>2020</v>
      </c>
      <c r="D373" s="196"/>
      <c r="E373" s="88" t="s">
        <v>848</v>
      </c>
      <c r="F373" s="194" t="s">
        <v>847</v>
      </c>
      <c r="G373" s="194"/>
      <c r="H373" s="194"/>
      <c r="I373" s="88" t="s">
        <v>449</v>
      </c>
      <c r="J373" s="194" t="s">
        <v>16</v>
      </c>
      <c r="K373" s="194"/>
      <c r="L373" s="158" t="s">
        <v>17</v>
      </c>
      <c r="M373" s="158">
        <v>3</v>
      </c>
      <c r="N373" s="196" t="s">
        <v>18</v>
      </c>
      <c r="O373" s="196"/>
      <c r="P373" s="196"/>
      <c r="Q373" s="158" t="s">
        <v>17</v>
      </c>
      <c r="R373" s="89"/>
      <c r="S373" s="89"/>
      <c r="T373" s="89"/>
      <c r="U373" s="89"/>
      <c r="V373" s="89"/>
      <c r="W373" s="89">
        <f t="shared" si="5"/>
        <v>0</v>
      </c>
    </row>
    <row r="374" spans="2:23" ht="30" hidden="1" customHeight="1">
      <c r="B374" s="101"/>
      <c r="C374" s="203">
        <v>2020</v>
      </c>
      <c r="D374" s="203"/>
      <c r="E374" s="157" t="s">
        <v>846</v>
      </c>
      <c r="F374" s="201" t="s">
        <v>845</v>
      </c>
      <c r="G374" s="201"/>
      <c r="H374" s="201"/>
      <c r="I374" s="157" t="s">
        <v>449</v>
      </c>
      <c r="J374" s="201" t="s">
        <v>16</v>
      </c>
      <c r="K374" s="201"/>
      <c r="L374" s="155" t="s">
        <v>28</v>
      </c>
      <c r="M374" s="155">
        <v>4</v>
      </c>
      <c r="N374" s="203" t="s">
        <v>18</v>
      </c>
      <c r="O374" s="203"/>
      <c r="P374" s="203"/>
      <c r="Q374" s="155" t="s">
        <v>17</v>
      </c>
      <c r="W374" s="82">
        <f t="shared" si="5"/>
        <v>0</v>
      </c>
    </row>
    <row r="375" spans="2:23" s="110" customFormat="1" ht="30" hidden="1" customHeight="1">
      <c r="B375" s="109"/>
      <c r="C375" s="196">
        <v>2020</v>
      </c>
      <c r="D375" s="196"/>
      <c r="E375" s="88" t="s">
        <v>844</v>
      </c>
      <c r="F375" s="194" t="s">
        <v>843</v>
      </c>
      <c r="G375" s="194"/>
      <c r="H375" s="194"/>
      <c r="I375" s="88" t="s">
        <v>449</v>
      </c>
      <c r="J375" s="194" t="s">
        <v>16</v>
      </c>
      <c r="K375" s="194"/>
      <c r="L375" s="158" t="s">
        <v>17</v>
      </c>
      <c r="M375" s="158">
        <v>3</v>
      </c>
      <c r="N375" s="196" t="s">
        <v>18</v>
      </c>
      <c r="O375" s="196"/>
      <c r="P375" s="196"/>
      <c r="Q375" s="158" t="s">
        <v>17</v>
      </c>
      <c r="R375" s="89"/>
      <c r="S375" s="89"/>
      <c r="T375" s="89"/>
      <c r="U375" s="89"/>
      <c r="V375" s="89"/>
      <c r="W375" s="89">
        <f t="shared" si="5"/>
        <v>0</v>
      </c>
    </row>
    <row r="376" spans="2:23" ht="30" hidden="1" customHeight="1">
      <c r="B376" s="101"/>
      <c r="C376" s="203">
        <v>2020</v>
      </c>
      <c r="D376" s="203"/>
      <c r="E376" s="157" t="s">
        <v>842</v>
      </c>
      <c r="F376" s="201" t="s">
        <v>841</v>
      </c>
      <c r="G376" s="201"/>
      <c r="H376" s="201"/>
      <c r="I376" s="157" t="s">
        <v>449</v>
      </c>
      <c r="J376" s="201" t="s">
        <v>16</v>
      </c>
      <c r="K376" s="201"/>
      <c r="L376" s="155" t="s">
        <v>28</v>
      </c>
      <c r="M376" s="155">
        <v>4</v>
      </c>
      <c r="N376" s="203" t="s">
        <v>18</v>
      </c>
      <c r="O376" s="203"/>
      <c r="P376" s="203"/>
      <c r="Q376" s="155" t="s">
        <v>17</v>
      </c>
      <c r="W376" s="82">
        <f t="shared" si="5"/>
        <v>0</v>
      </c>
    </row>
    <row r="377" spans="2:23" s="110" customFormat="1" ht="30" hidden="1" customHeight="1">
      <c r="B377" s="109"/>
      <c r="C377" s="196">
        <v>2020</v>
      </c>
      <c r="D377" s="196"/>
      <c r="E377" s="88" t="s">
        <v>840</v>
      </c>
      <c r="F377" s="194" t="s">
        <v>839</v>
      </c>
      <c r="G377" s="194"/>
      <c r="H377" s="194"/>
      <c r="I377" s="88" t="s">
        <v>449</v>
      </c>
      <c r="J377" s="194" t="s">
        <v>16</v>
      </c>
      <c r="K377" s="194"/>
      <c r="L377" s="158" t="s">
        <v>17</v>
      </c>
      <c r="M377" s="158">
        <v>3</v>
      </c>
      <c r="N377" s="196" t="s">
        <v>18</v>
      </c>
      <c r="O377" s="196"/>
      <c r="P377" s="196"/>
      <c r="Q377" s="158" t="s">
        <v>17</v>
      </c>
      <c r="R377" s="89"/>
      <c r="S377" s="89"/>
      <c r="T377" s="89"/>
      <c r="U377" s="89"/>
      <c r="V377" s="89"/>
      <c r="W377" s="89">
        <f t="shared" si="5"/>
        <v>0</v>
      </c>
    </row>
    <row r="378" spans="2:23" ht="30" hidden="1" customHeight="1">
      <c r="B378" s="101"/>
      <c r="C378" s="203">
        <v>2020</v>
      </c>
      <c r="D378" s="203"/>
      <c r="E378" s="157" t="s">
        <v>838</v>
      </c>
      <c r="F378" s="201" t="s">
        <v>837</v>
      </c>
      <c r="G378" s="201"/>
      <c r="H378" s="201"/>
      <c r="I378" s="157" t="s">
        <v>449</v>
      </c>
      <c r="J378" s="201" t="s">
        <v>16</v>
      </c>
      <c r="K378" s="201"/>
      <c r="L378" s="155" t="s">
        <v>28</v>
      </c>
      <c r="M378" s="155">
        <v>4</v>
      </c>
      <c r="N378" s="203" t="s">
        <v>18</v>
      </c>
      <c r="O378" s="203"/>
      <c r="P378" s="203"/>
      <c r="Q378" s="155" t="s">
        <v>17</v>
      </c>
      <c r="W378" s="82">
        <f t="shared" si="5"/>
        <v>0</v>
      </c>
    </row>
    <row r="379" spans="2:23" s="110" customFormat="1" ht="30" hidden="1" customHeight="1">
      <c r="B379" s="109"/>
      <c r="C379" s="196">
        <v>2020</v>
      </c>
      <c r="D379" s="196"/>
      <c r="E379" s="88" t="s">
        <v>836</v>
      </c>
      <c r="F379" s="194" t="s">
        <v>835</v>
      </c>
      <c r="G379" s="194"/>
      <c r="H379" s="194"/>
      <c r="I379" s="88" t="s">
        <v>449</v>
      </c>
      <c r="J379" s="194" t="s">
        <v>16</v>
      </c>
      <c r="K379" s="194"/>
      <c r="L379" s="158" t="s">
        <v>17</v>
      </c>
      <c r="M379" s="158">
        <v>3</v>
      </c>
      <c r="N379" s="196" t="s">
        <v>18</v>
      </c>
      <c r="O379" s="196"/>
      <c r="P379" s="196"/>
      <c r="Q379" s="158" t="s">
        <v>17</v>
      </c>
      <c r="R379" s="89"/>
      <c r="S379" s="89"/>
      <c r="T379" s="89"/>
      <c r="U379" s="89"/>
      <c r="V379" s="89"/>
      <c r="W379" s="89">
        <f t="shared" si="5"/>
        <v>0</v>
      </c>
    </row>
    <row r="380" spans="2:23" ht="30" hidden="1" customHeight="1">
      <c r="B380" s="101"/>
      <c r="C380" s="203">
        <v>2020</v>
      </c>
      <c r="D380" s="203"/>
      <c r="E380" s="157" t="s">
        <v>834</v>
      </c>
      <c r="F380" s="201" t="s">
        <v>833</v>
      </c>
      <c r="G380" s="201"/>
      <c r="H380" s="201"/>
      <c r="I380" s="157" t="s">
        <v>449</v>
      </c>
      <c r="J380" s="201" t="s">
        <v>16</v>
      </c>
      <c r="K380" s="201"/>
      <c r="L380" s="155" t="s">
        <v>28</v>
      </c>
      <c r="M380" s="155">
        <v>4</v>
      </c>
      <c r="N380" s="203" t="s">
        <v>18</v>
      </c>
      <c r="O380" s="203"/>
      <c r="P380" s="203"/>
      <c r="Q380" s="155" t="s">
        <v>17</v>
      </c>
      <c r="W380" s="82">
        <f t="shared" si="5"/>
        <v>0</v>
      </c>
    </row>
    <row r="381" spans="2:23" s="110" customFormat="1" ht="30" hidden="1" customHeight="1">
      <c r="B381" s="109"/>
      <c r="C381" s="196">
        <v>2020</v>
      </c>
      <c r="D381" s="196"/>
      <c r="E381" s="88" t="s">
        <v>832</v>
      </c>
      <c r="F381" s="194" t="s">
        <v>831</v>
      </c>
      <c r="G381" s="194"/>
      <c r="H381" s="194"/>
      <c r="I381" s="88" t="s">
        <v>449</v>
      </c>
      <c r="J381" s="194" t="s">
        <v>16</v>
      </c>
      <c r="K381" s="194"/>
      <c r="L381" s="158" t="s">
        <v>17</v>
      </c>
      <c r="M381" s="158">
        <v>3</v>
      </c>
      <c r="N381" s="196" t="s">
        <v>18</v>
      </c>
      <c r="O381" s="196"/>
      <c r="P381" s="196"/>
      <c r="Q381" s="158" t="s">
        <v>17</v>
      </c>
      <c r="R381" s="89"/>
      <c r="S381" s="89"/>
      <c r="T381" s="89"/>
      <c r="U381" s="89"/>
      <c r="V381" s="89"/>
      <c r="W381" s="89">
        <f t="shared" si="5"/>
        <v>0</v>
      </c>
    </row>
    <row r="382" spans="2:23" ht="30" hidden="1" customHeight="1">
      <c r="B382" s="101"/>
      <c r="C382" s="203">
        <v>2020</v>
      </c>
      <c r="D382" s="203"/>
      <c r="E382" s="157" t="s">
        <v>830</v>
      </c>
      <c r="F382" s="201" t="s">
        <v>829</v>
      </c>
      <c r="G382" s="201"/>
      <c r="H382" s="201"/>
      <c r="I382" s="157" t="s">
        <v>449</v>
      </c>
      <c r="J382" s="201" t="s">
        <v>16</v>
      </c>
      <c r="K382" s="201"/>
      <c r="L382" s="155" t="s">
        <v>28</v>
      </c>
      <c r="M382" s="155">
        <v>4</v>
      </c>
      <c r="N382" s="203" t="s">
        <v>18</v>
      </c>
      <c r="O382" s="203"/>
      <c r="P382" s="203"/>
      <c r="Q382" s="155" t="s">
        <v>17</v>
      </c>
      <c r="W382" s="82">
        <f t="shared" si="5"/>
        <v>0</v>
      </c>
    </row>
    <row r="383" spans="2:23" s="108" customFormat="1" ht="30" hidden="1" customHeight="1">
      <c r="B383" s="107"/>
      <c r="C383" s="191">
        <v>2020</v>
      </c>
      <c r="D383" s="191"/>
      <c r="E383" s="163" t="s">
        <v>828</v>
      </c>
      <c r="F383" s="193" t="s">
        <v>827</v>
      </c>
      <c r="G383" s="193"/>
      <c r="H383" s="193"/>
      <c r="I383" s="163" t="s">
        <v>449</v>
      </c>
      <c r="J383" s="193" t="s">
        <v>16</v>
      </c>
      <c r="K383" s="193"/>
      <c r="L383" s="161" t="s">
        <v>17</v>
      </c>
      <c r="M383" s="161">
        <v>2</v>
      </c>
      <c r="N383" s="191" t="s">
        <v>18</v>
      </c>
      <c r="O383" s="191"/>
      <c r="P383" s="191"/>
      <c r="Q383" s="161" t="s">
        <v>17</v>
      </c>
      <c r="R383" s="84"/>
      <c r="S383" s="84"/>
      <c r="T383" s="84"/>
      <c r="U383" s="84">
        <f>U384+U397+U414+U424+U435+U459+U467+U476+U489</f>
        <v>0</v>
      </c>
      <c r="V383" s="84"/>
      <c r="W383" s="84">
        <f t="shared" si="5"/>
        <v>0</v>
      </c>
    </row>
    <row r="384" spans="2:23" s="110" customFormat="1" ht="30" hidden="1" customHeight="1">
      <c r="B384" s="109"/>
      <c r="C384" s="196">
        <v>2020</v>
      </c>
      <c r="D384" s="196"/>
      <c r="E384" s="88" t="s">
        <v>826</v>
      </c>
      <c r="F384" s="194" t="s">
        <v>825</v>
      </c>
      <c r="G384" s="194"/>
      <c r="H384" s="194"/>
      <c r="I384" s="88" t="s">
        <v>449</v>
      </c>
      <c r="J384" s="194" t="s">
        <v>16</v>
      </c>
      <c r="K384" s="194"/>
      <c r="L384" s="158" t="s">
        <v>17</v>
      </c>
      <c r="M384" s="158">
        <v>3</v>
      </c>
      <c r="N384" s="196" t="s">
        <v>18</v>
      </c>
      <c r="O384" s="196"/>
      <c r="P384" s="196"/>
      <c r="Q384" s="158" t="s">
        <v>17</v>
      </c>
      <c r="R384" s="89"/>
      <c r="S384" s="89"/>
      <c r="T384" s="89"/>
      <c r="U384" s="89"/>
      <c r="V384" s="89"/>
      <c r="W384" s="89">
        <f t="shared" si="5"/>
        <v>0</v>
      </c>
    </row>
    <row r="385" spans="2:23" ht="30" hidden="1" customHeight="1">
      <c r="B385" s="101"/>
      <c r="C385" s="203">
        <v>2020</v>
      </c>
      <c r="D385" s="203"/>
      <c r="E385" s="157" t="s">
        <v>824</v>
      </c>
      <c r="F385" s="201" t="s">
        <v>823</v>
      </c>
      <c r="G385" s="201"/>
      <c r="H385" s="201"/>
      <c r="I385" s="157" t="s">
        <v>449</v>
      </c>
      <c r="J385" s="201" t="s">
        <v>16</v>
      </c>
      <c r="K385" s="201"/>
      <c r="L385" s="155" t="s">
        <v>28</v>
      </c>
      <c r="M385" s="155">
        <v>4</v>
      </c>
      <c r="N385" s="203" t="s">
        <v>18</v>
      </c>
      <c r="O385" s="203"/>
      <c r="P385" s="203"/>
      <c r="Q385" s="155" t="s">
        <v>17</v>
      </c>
      <c r="W385" s="82">
        <f t="shared" si="5"/>
        <v>0</v>
      </c>
    </row>
    <row r="386" spans="2:23" ht="30" hidden="1" customHeight="1">
      <c r="B386" s="101"/>
      <c r="C386" s="203">
        <v>2020</v>
      </c>
      <c r="D386" s="203"/>
      <c r="E386" s="157" t="s">
        <v>822</v>
      </c>
      <c r="F386" s="201" t="s">
        <v>821</v>
      </c>
      <c r="G386" s="201"/>
      <c r="H386" s="201"/>
      <c r="I386" s="157" t="s">
        <v>449</v>
      </c>
      <c r="J386" s="201" t="s">
        <v>16</v>
      </c>
      <c r="K386" s="201"/>
      <c r="L386" s="155" t="s">
        <v>28</v>
      </c>
      <c r="M386" s="155">
        <v>4</v>
      </c>
      <c r="N386" s="203" t="s">
        <v>18</v>
      </c>
      <c r="O386" s="203"/>
      <c r="P386" s="203"/>
      <c r="Q386" s="155" t="s">
        <v>17</v>
      </c>
      <c r="W386" s="82">
        <f t="shared" si="5"/>
        <v>0</v>
      </c>
    </row>
    <row r="387" spans="2:23" ht="30" hidden="1" customHeight="1">
      <c r="B387" s="101"/>
      <c r="C387" s="203">
        <v>2020</v>
      </c>
      <c r="D387" s="203"/>
      <c r="E387" s="157" t="s">
        <v>820</v>
      </c>
      <c r="F387" s="201" t="s">
        <v>819</v>
      </c>
      <c r="G387" s="201"/>
      <c r="H387" s="201"/>
      <c r="I387" s="157" t="s">
        <v>449</v>
      </c>
      <c r="J387" s="201" t="s">
        <v>16</v>
      </c>
      <c r="K387" s="201"/>
      <c r="L387" s="155" t="s">
        <v>28</v>
      </c>
      <c r="M387" s="155">
        <v>4</v>
      </c>
      <c r="N387" s="203" t="s">
        <v>18</v>
      </c>
      <c r="O387" s="203"/>
      <c r="P387" s="203"/>
      <c r="Q387" s="155" t="s">
        <v>17</v>
      </c>
      <c r="W387" s="82">
        <f t="shared" si="5"/>
        <v>0</v>
      </c>
    </row>
    <row r="388" spans="2:23" ht="30" hidden="1" customHeight="1">
      <c r="B388" s="101"/>
      <c r="C388" s="203">
        <v>2020</v>
      </c>
      <c r="D388" s="203"/>
      <c r="E388" s="157" t="s">
        <v>818</v>
      </c>
      <c r="F388" s="201" t="s">
        <v>817</v>
      </c>
      <c r="G388" s="201"/>
      <c r="H388" s="201"/>
      <c r="I388" s="157" t="s">
        <v>449</v>
      </c>
      <c r="J388" s="201" t="s">
        <v>16</v>
      </c>
      <c r="K388" s="201"/>
      <c r="L388" s="155" t="s">
        <v>28</v>
      </c>
      <c r="M388" s="155">
        <v>4</v>
      </c>
      <c r="N388" s="203" t="s">
        <v>18</v>
      </c>
      <c r="O388" s="203"/>
      <c r="P388" s="203"/>
      <c r="Q388" s="155" t="s">
        <v>17</v>
      </c>
      <c r="W388" s="82">
        <f t="shared" ref="W388:W451" si="6">R388+S388+T388+U388+V388</f>
        <v>0</v>
      </c>
    </row>
    <row r="389" spans="2:23" ht="30" hidden="1" customHeight="1">
      <c r="B389" s="101"/>
      <c r="C389" s="203">
        <v>2020</v>
      </c>
      <c r="D389" s="203"/>
      <c r="E389" s="157" t="s">
        <v>816</v>
      </c>
      <c r="F389" s="201" t="s">
        <v>815</v>
      </c>
      <c r="G389" s="201"/>
      <c r="H389" s="201"/>
      <c r="I389" s="157" t="s">
        <v>449</v>
      </c>
      <c r="J389" s="201" t="s">
        <v>16</v>
      </c>
      <c r="K389" s="201"/>
      <c r="L389" s="155" t="s">
        <v>28</v>
      </c>
      <c r="M389" s="155">
        <v>4</v>
      </c>
      <c r="N389" s="203" t="s">
        <v>18</v>
      </c>
      <c r="O389" s="203"/>
      <c r="P389" s="203"/>
      <c r="Q389" s="155" t="s">
        <v>17</v>
      </c>
      <c r="W389" s="82">
        <f t="shared" si="6"/>
        <v>0</v>
      </c>
    </row>
    <row r="390" spans="2:23" ht="30" hidden="1" customHeight="1">
      <c r="B390" s="101"/>
      <c r="C390" s="203">
        <v>2020</v>
      </c>
      <c r="D390" s="203"/>
      <c r="E390" s="157" t="s">
        <v>814</v>
      </c>
      <c r="F390" s="201" t="s">
        <v>813</v>
      </c>
      <c r="G390" s="201"/>
      <c r="H390" s="201"/>
      <c r="I390" s="157" t="s">
        <v>449</v>
      </c>
      <c r="J390" s="201" t="s">
        <v>16</v>
      </c>
      <c r="K390" s="201"/>
      <c r="L390" s="155" t="s">
        <v>28</v>
      </c>
      <c r="M390" s="155">
        <v>4</v>
      </c>
      <c r="N390" s="203" t="s">
        <v>18</v>
      </c>
      <c r="O390" s="203"/>
      <c r="P390" s="203"/>
      <c r="Q390" s="155" t="s">
        <v>17</v>
      </c>
      <c r="W390" s="82">
        <f t="shared" si="6"/>
        <v>0</v>
      </c>
    </row>
    <row r="391" spans="2:23" ht="30" hidden="1" customHeight="1">
      <c r="B391" s="101"/>
      <c r="C391" s="203">
        <v>2020</v>
      </c>
      <c r="D391" s="203"/>
      <c r="E391" s="157" t="s">
        <v>812</v>
      </c>
      <c r="F391" s="201" t="s">
        <v>811</v>
      </c>
      <c r="G391" s="201"/>
      <c r="H391" s="201"/>
      <c r="I391" s="157" t="s">
        <v>449</v>
      </c>
      <c r="J391" s="201" t="s">
        <v>16</v>
      </c>
      <c r="K391" s="201"/>
      <c r="L391" s="155" t="s">
        <v>28</v>
      </c>
      <c r="M391" s="155">
        <v>4</v>
      </c>
      <c r="N391" s="203" t="s">
        <v>18</v>
      </c>
      <c r="O391" s="203"/>
      <c r="P391" s="203"/>
      <c r="Q391" s="155" t="s">
        <v>17</v>
      </c>
      <c r="W391" s="82">
        <f t="shared" si="6"/>
        <v>0</v>
      </c>
    </row>
    <row r="392" spans="2:23" ht="30" hidden="1" customHeight="1">
      <c r="B392" s="101"/>
      <c r="C392" s="203">
        <v>2020</v>
      </c>
      <c r="D392" s="203"/>
      <c r="E392" s="157" t="s">
        <v>810</v>
      </c>
      <c r="F392" s="201" t="s">
        <v>809</v>
      </c>
      <c r="G392" s="201"/>
      <c r="H392" s="201"/>
      <c r="I392" s="157" t="s">
        <v>449</v>
      </c>
      <c r="J392" s="201" t="s">
        <v>16</v>
      </c>
      <c r="K392" s="201"/>
      <c r="L392" s="155" t="s">
        <v>28</v>
      </c>
      <c r="M392" s="155">
        <v>4</v>
      </c>
      <c r="N392" s="203" t="s">
        <v>18</v>
      </c>
      <c r="O392" s="203"/>
      <c r="P392" s="203"/>
      <c r="Q392" s="155" t="s">
        <v>17</v>
      </c>
      <c r="W392" s="82">
        <f t="shared" si="6"/>
        <v>0</v>
      </c>
    </row>
    <row r="393" spans="2:23" ht="30" hidden="1" customHeight="1">
      <c r="B393" s="101"/>
      <c r="C393" s="203">
        <v>2020</v>
      </c>
      <c r="D393" s="203"/>
      <c r="E393" s="157" t="s">
        <v>808</v>
      </c>
      <c r="F393" s="201" t="s">
        <v>807</v>
      </c>
      <c r="G393" s="201"/>
      <c r="H393" s="201"/>
      <c r="I393" s="157" t="s">
        <v>449</v>
      </c>
      <c r="J393" s="201" t="s">
        <v>16</v>
      </c>
      <c r="K393" s="201"/>
      <c r="L393" s="155" t="s">
        <v>28</v>
      </c>
      <c r="M393" s="155">
        <v>4</v>
      </c>
      <c r="N393" s="203" t="s">
        <v>18</v>
      </c>
      <c r="O393" s="203"/>
      <c r="P393" s="203"/>
      <c r="Q393" s="155" t="s">
        <v>17</v>
      </c>
      <c r="W393" s="82">
        <f t="shared" si="6"/>
        <v>0</v>
      </c>
    </row>
    <row r="394" spans="2:23" ht="30" hidden="1" customHeight="1">
      <c r="B394" s="101"/>
      <c r="C394" s="203">
        <v>2020</v>
      </c>
      <c r="D394" s="203"/>
      <c r="E394" s="157" t="s">
        <v>806</v>
      </c>
      <c r="F394" s="201" t="s">
        <v>805</v>
      </c>
      <c r="G394" s="201"/>
      <c r="H394" s="201"/>
      <c r="I394" s="157" t="s">
        <v>449</v>
      </c>
      <c r="J394" s="201" t="s">
        <v>16</v>
      </c>
      <c r="K394" s="201"/>
      <c r="L394" s="155" t="s">
        <v>28</v>
      </c>
      <c r="M394" s="155">
        <v>4</v>
      </c>
      <c r="N394" s="203" t="s">
        <v>18</v>
      </c>
      <c r="O394" s="203"/>
      <c r="P394" s="203"/>
      <c r="Q394" s="155" t="s">
        <v>17</v>
      </c>
      <c r="W394" s="82">
        <f t="shared" si="6"/>
        <v>0</v>
      </c>
    </row>
    <row r="395" spans="2:23" ht="30" hidden="1" customHeight="1">
      <c r="B395" s="101"/>
      <c r="C395" s="203">
        <v>2020</v>
      </c>
      <c r="D395" s="203"/>
      <c r="E395" s="157" t="s">
        <v>804</v>
      </c>
      <c r="F395" s="201" t="s">
        <v>803</v>
      </c>
      <c r="G395" s="201"/>
      <c r="H395" s="201"/>
      <c r="I395" s="157" t="s">
        <v>449</v>
      </c>
      <c r="J395" s="201" t="s">
        <v>16</v>
      </c>
      <c r="K395" s="201"/>
      <c r="L395" s="155" t="s">
        <v>28</v>
      </c>
      <c r="M395" s="155">
        <v>4</v>
      </c>
      <c r="N395" s="203" t="s">
        <v>18</v>
      </c>
      <c r="O395" s="203"/>
      <c r="P395" s="203"/>
      <c r="Q395" s="155" t="s">
        <v>17</v>
      </c>
      <c r="W395" s="82">
        <f t="shared" si="6"/>
        <v>0</v>
      </c>
    </row>
    <row r="396" spans="2:23" ht="30" hidden="1" customHeight="1">
      <c r="B396" s="101"/>
      <c r="C396" s="203">
        <v>2020</v>
      </c>
      <c r="D396" s="203"/>
      <c r="E396" s="157" t="s">
        <v>802</v>
      </c>
      <c r="F396" s="201" t="s">
        <v>801</v>
      </c>
      <c r="G396" s="201"/>
      <c r="H396" s="201"/>
      <c r="I396" s="157" t="s">
        <v>449</v>
      </c>
      <c r="J396" s="201" t="s">
        <v>16</v>
      </c>
      <c r="K396" s="201"/>
      <c r="L396" s="155" t="s">
        <v>28</v>
      </c>
      <c r="M396" s="155">
        <v>4</v>
      </c>
      <c r="N396" s="203" t="s">
        <v>18</v>
      </c>
      <c r="O396" s="203"/>
      <c r="P396" s="203"/>
      <c r="Q396" s="155" t="s">
        <v>17</v>
      </c>
      <c r="W396" s="82">
        <f t="shared" si="6"/>
        <v>0</v>
      </c>
    </row>
    <row r="397" spans="2:23" s="110" customFormat="1" ht="30" hidden="1" customHeight="1">
      <c r="B397" s="109"/>
      <c r="C397" s="196">
        <v>2020</v>
      </c>
      <c r="D397" s="196"/>
      <c r="E397" s="88" t="s">
        <v>800</v>
      </c>
      <c r="F397" s="194" t="s">
        <v>799</v>
      </c>
      <c r="G397" s="194"/>
      <c r="H397" s="194"/>
      <c r="I397" s="88" t="s">
        <v>449</v>
      </c>
      <c r="J397" s="194" t="s">
        <v>16</v>
      </c>
      <c r="K397" s="194"/>
      <c r="L397" s="158" t="s">
        <v>17</v>
      </c>
      <c r="M397" s="158">
        <v>3</v>
      </c>
      <c r="N397" s="196" t="s">
        <v>18</v>
      </c>
      <c r="O397" s="196"/>
      <c r="P397" s="196"/>
      <c r="Q397" s="158" t="s">
        <v>17</v>
      </c>
      <c r="R397" s="89"/>
      <c r="S397" s="89"/>
      <c r="T397" s="89"/>
      <c r="U397" s="89"/>
      <c r="V397" s="89"/>
      <c r="W397" s="89">
        <f t="shared" si="6"/>
        <v>0</v>
      </c>
    </row>
    <row r="398" spans="2:23" ht="30" hidden="1" customHeight="1">
      <c r="B398" s="101"/>
      <c r="C398" s="203">
        <v>2020</v>
      </c>
      <c r="D398" s="203"/>
      <c r="E398" s="157" t="s">
        <v>798</v>
      </c>
      <c r="F398" s="201" t="s">
        <v>797</v>
      </c>
      <c r="G398" s="201"/>
      <c r="H398" s="201"/>
      <c r="I398" s="157" t="s">
        <v>449</v>
      </c>
      <c r="J398" s="201" t="s">
        <v>16</v>
      </c>
      <c r="K398" s="201"/>
      <c r="L398" s="155" t="s">
        <v>28</v>
      </c>
      <c r="M398" s="155">
        <v>4</v>
      </c>
      <c r="N398" s="203" t="s">
        <v>18</v>
      </c>
      <c r="O398" s="203"/>
      <c r="P398" s="203"/>
      <c r="Q398" s="155" t="s">
        <v>17</v>
      </c>
      <c r="W398" s="82">
        <f t="shared" si="6"/>
        <v>0</v>
      </c>
    </row>
    <row r="399" spans="2:23" ht="30" hidden="1" customHeight="1">
      <c r="B399" s="101"/>
      <c r="C399" s="203">
        <v>2020</v>
      </c>
      <c r="D399" s="203"/>
      <c r="E399" s="157" t="s">
        <v>796</v>
      </c>
      <c r="F399" s="201" t="s">
        <v>795</v>
      </c>
      <c r="G399" s="201"/>
      <c r="H399" s="201"/>
      <c r="I399" s="157" t="s">
        <v>449</v>
      </c>
      <c r="J399" s="201" t="s">
        <v>16</v>
      </c>
      <c r="K399" s="201"/>
      <c r="L399" s="155" t="s">
        <v>28</v>
      </c>
      <c r="M399" s="155">
        <v>4</v>
      </c>
      <c r="N399" s="203" t="s">
        <v>18</v>
      </c>
      <c r="O399" s="203"/>
      <c r="P399" s="203"/>
      <c r="Q399" s="155" t="s">
        <v>17</v>
      </c>
      <c r="W399" s="82">
        <f t="shared" si="6"/>
        <v>0</v>
      </c>
    </row>
    <row r="400" spans="2:23" ht="30" hidden="1" customHeight="1">
      <c r="B400" s="101"/>
      <c r="C400" s="203">
        <v>2020</v>
      </c>
      <c r="D400" s="203"/>
      <c r="E400" s="157" t="s">
        <v>794</v>
      </c>
      <c r="F400" s="201" t="s">
        <v>793</v>
      </c>
      <c r="G400" s="201"/>
      <c r="H400" s="201"/>
      <c r="I400" s="157" t="s">
        <v>449</v>
      </c>
      <c r="J400" s="201" t="s">
        <v>16</v>
      </c>
      <c r="K400" s="201"/>
      <c r="L400" s="155" t="s">
        <v>28</v>
      </c>
      <c r="M400" s="155">
        <v>4</v>
      </c>
      <c r="N400" s="203" t="s">
        <v>18</v>
      </c>
      <c r="O400" s="203"/>
      <c r="P400" s="203"/>
      <c r="Q400" s="155" t="s">
        <v>17</v>
      </c>
      <c r="W400" s="82">
        <f t="shared" si="6"/>
        <v>0</v>
      </c>
    </row>
    <row r="401" spans="2:23" ht="30" hidden="1" customHeight="1">
      <c r="B401" s="101"/>
      <c r="C401" s="203">
        <v>2020</v>
      </c>
      <c r="D401" s="203"/>
      <c r="E401" s="157" t="s">
        <v>792</v>
      </c>
      <c r="F401" s="201" t="s">
        <v>791</v>
      </c>
      <c r="G401" s="201"/>
      <c r="H401" s="201"/>
      <c r="I401" s="157" t="s">
        <v>449</v>
      </c>
      <c r="J401" s="201" t="s">
        <v>16</v>
      </c>
      <c r="K401" s="201"/>
      <c r="L401" s="155" t="s">
        <v>28</v>
      </c>
      <c r="M401" s="155">
        <v>4</v>
      </c>
      <c r="N401" s="203" t="s">
        <v>18</v>
      </c>
      <c r="O401" s="203"/>
      <c r="P401" s="203"/>
      <c r="Q401" s="155" t="s">
        <v>17</v>
      </c>
      <c r="W401" s="82">
        <f t="shared" si="6"/>
        <v>0</v>
      </c>
    </row>
    <row r="402" spans="2:23" ht="30" hidden="1" customHeight="1">
      <c r="B402" s="101"/>
      <c r="C402" s="203">
        <v>2020</v>
      </c>
      <c r="D402" s="203"/>
      <c r="E402" s="157" t="s">
        <v>790</v>
      </c>
      <c r="F402" s="201" t="s">
        <v>789</v>
      </c>
      <c r="G402" s="201"/>
      <c r="H402" s="201"/>
      <c r="I402" s="157" t="s">
        <v>449</v>
      </c>
      <c r="J402" s="201" t="s">
        <v>16</v>
      </c>
      <c r="K402" s="201"/>
      <c r="L402" s="155" t="s">
        <v>28</v>
      </c>
      <c r="M402" s="155">
        <v>4</v>
      </c>
      <c r="N402" s="203" t="s">
        <v>18</v>
      </c>
      <c r="O402" s="203"/>
      <c r="P402" s="203"/>
      <c r="Q402" s="155" t="s">
        <v>17</v>
      </c>
      <c r="W402" s="82">
        <f t="shared" si="6"/>
        <v>0</v>
      </c>
    </row>
    <row r="403" spans="2:23" ht="30" hidden="1" customHeight="1">
      <c r="B403" s="101"/>
      <c r="C403" s="203">
        <v>2020</v>
      </c>
      <c r="D403" s="203"/>
      <c r="E403" s="157" t="s">
        <v>788</v>
      </c>
      <c r="F403" s="201" t="s">
        <v>787</v>
      </c>
      <c r="G403" s="201"/>
      <c r="H403" s="201"/>
      <c r="I403" s="157" t="s">
        <v>449</v>
      </c>
      <c r="J403" s="201" t="s">
        <v>16</v>
      </c>
      <c r="K403" s="201"/>
      <c r="L403" s="155" t="s">
        <v>28</v>
      </c>
      <c r="M403" s="155">
        <v>4</v>
      </c>
      <c r="N403" s="203" t="s">
        <v>18</v>
      </c>
      <c r="O403" s="203"/>
      <c r="P403" s="203"/>
      <c r="Q403" s="155" t="s">
        <v>17</v>
      </c>
      <c r="W403" s="82">
        <f t="shared" si="6"/>
        <v>0</v>
      </c>
    </row>
    <row r="404" spans="2:23" ht="30" hidden="1" customHeight="1">
      <c r="B404" s="101"/>
      <c r="C404" s="203">
        <v>2020</v>
      </c>
      <c r="D404" s="203"/>
      <c r="E404" s="157" t="s">
        <v>786</v>
      </c>
      <c r="F404" s="201" t="s">
        <v>785</v>
      </c>
      <c r="G404" s="201"/>
      <c r="H404" s="201"/>
      <c r="I404" s="157" t="s">
        <v>449</v>
      </c>
      <c r="J404" s="201" t="s">
        <v>16</v>
      </c>
      <c r="K404" s="201"/>
      <c r="L404" s="155" t="s">
        <v>28</v>
      </c>
      <c r="M404" s="155">
        <v>4</v>
      </c>
      <c r="N404" s="203" t="s">
        <v>18</v>
      </c>
      <c r="O404" s="203"/>
      <c r="P404" s="203"/>
      <c r="Q404" s="155" t="s">
        <v>17</v>
      </c>
      <c r="W404" s="82">
        <f t="shared" si="6"/>
        <v>0</v>
      </c>
    </row>
    <row r="405" spans="2:23" ht="30" hidden="1" customHeight="1">
      <c r="B405" s="101"/>
      <c r="C405" s="203">
        <v>2020</v>
      </c>
      <c r="D405" s="203"/>
      <c r="E405" s="157" t="s">
        <v>784</v>
      </c>
      <c r="F405" s="201" t="s">
        <v>783</v>
      </c>
      <c r="G405" s="201"/>
      <c r="H405" s="201"/>
      <c r="I405" s="157" t="s">
        <v>449</v>
      </c>
      <c r="J405" s="201" t="s">
        <v>16</v>
      </c>
      <c r="K405" s="201"/>
      <c r="L405" s="155" t="s">
        <v>28</v>
      </c>
      <c r="M405" s="155">
        <v>4</v>
      </c>
      <c r="N405" s="203" t="s">
        <v>18</v>
      </c>
      <c r="O405" s="203"/>
      <c r="P405" s="203"/>
      <c r="Q405" s="155" t="s">
        <v>17</v>
      </c>
      <c r="W405" s="82">
        <f t="shared" si="6"/>
        <v>0</v>
      </c>
    </row>
    <row r="406" spans="2:23" ht="30" hidden="1" customHeight="1">
      <c r="B406" s="101"/>
      <c r="C406" s="203">
        <v>2020</v>
      </c>
      <c r="D406" s="203"/>
      <c r="E406" s="157" t="s">
        <v>782</v>
      </c>
      <c r="F406" s="201" t="s">
        <v>781</v>
      </c>
      <c r="G406" s="201"/>
      <c r="H406" s="201"/>
      <c r="I406" s="157" t="s">
        <v>449</v>
      </c>
      <c r="J406" s="201" t="s">
        <v>16</v>
      </c>
      <c r="K406" s="201"/>
      <c r="L406" s="155" t="s">
        <v>28</v>
      </c>
      <c r="M406" s="155">
        <v>4</v>
      </c>
      <c r="N406" s="203" t="s">
        <v>18</v>
      </c>
      <c r="O406" s="203"/>
      <c r="P406" s="203"/>
      <c r="Q406" s="155" t="s">
        <v>17</v>
      </c>
      <c r="W406" s="82">
        <f t="shared" si="6"/>
        <v>0</v>
      </c>
    </row>
    <row r="407" spans="2:23" ht="30" hidden="1" customHeight="1">
      <c r="B407" s="101"/>
      <c r="C407" s="203">
        <v>2020</v>
      </c>
      <c r="D407" s="203"/>
      <c r="E407" s="157" t="s">
        <v>780</v>
      </c>
      <c r="F407" s="201" t="s">
        <v>779</v>
      </c>
      <c r="G407" s="201"/>
      <c r="H407" s="201"/>
      <c r="I407" s="157" t="s">
        <v>449</v>
      </c>
      <c r="J407" s="201" t="s">
        <v>16</v>
      </c>
      <c r="K407" s="201"/>
      <c r="L407" s="155" t="s">
        <v>28</v>
      </c>
      <c r="M407" s="155">
        <v>4</v>
      </c>
      <c r="N407" s="203" t="s">
        <v>18</v>
      </c>
      <c r="O407" s="203"/>
      <c r="P407" s="203"/>
      <c r="Q407" s="155" t="s">
        <v>17</v>
      </c>
      <c r="W407" s="82">
        <f t="shared" si="6"/>
        <v>0</v>
      </c>
    </row>
    <row r="408" spans="2:23" ht="30" hidden="1" customHeight="1">
      <c r="B408" s="101"/>
      <c r="C408" s="203">
        <v>2020</v>
      </c>
      <c r="D408" s="203"/>
      <c r="E408" s="157" t="s">
        <v>778</v>
      </c>
      <c r="F408" s="201" t="s">
        <v>777</v>
      </c>
      <c r="G408" s="201"/>
      <c r="H408" s="201"/>
      <c r="I408" s="157" t="s">
        <v>449</v>
      </c>
      <c r="J408" s="201" t="s">
        <v>16</v>
      </c>
      <c r="K408" s="201"/>
      <c r="L408" s="155" t="s">
        <v>28</v>
      </c>
      <c r="M408" s="155">
        <v>4</v>
      </c>
      <c r="N408" s="203" t="s">
        <v>18</v>
      </c>
      <c r="O408" s="203"/>
      <c r="P408" s="203"/>
      <c r="Q408" s="155" t="s">
        <v>17</v>
      </c>
      <c r="W408" s="82">
        <f t="shared" si="6"/>
        <v>0</v>
      </c>
    </row>
    <row r="409" spans="2:23" ht="30" hidden="1" customHeight="1">
      <c r="B409" s="101"/>
      <c r="C409" s="203">
        <v>2020</v>
      </c>
      <c r="D409" s="203"/>
      <c r="E409" s="157" t="s">
        <v>776</v>
      </c>
      <c r="F409" s="201" t="s">
        <v>775</v>
      </c>
      <c r="G409" s="201"/>
      <c r="H409" s="201"/>
      <c r="I409" s="157" t="s">
        <v>449</v>
      </c>
      <c r="J409" s="201" t="s">
        <v>16</v>
      </c>
      <c r="K409" s="201"/>
      <c r="L409" s="155" t="s">
        <v>28</v>
      </c>
      <c r="M409" s="155">
        <v>4</v>
      </c>
      <c r="N409" s="203" t="s">
        <v>18</v>
      </c>
      <c r="O409" s="203"/>
      <c r="P409" s="203"/>
      <c r="Q409" s="155" t="s">
        <v>17</v>
      </c>
      <c r="W409" s="82">
        <f t="shared" si="6"/>
        <v>0</v>
      </c>
    </row>
    <row r="410" spans="2:23" ht="30" hidden="1" customHeight="1">
      <c r="B410" s="101"/>
      <c r="C410" s="203">
        <v>2020</v>
      </c>
      <c r="D410" s="203"/>
      <c r="E410" s="157" t="s">
        <v>774</v>
      </c>
      <c r="F410" s="201" t="s">
        <v>773</v>
      </c>
      <c r="G410" s="201"/>
      <c r="H410" s="201"/>
      <c r="I410" s="157" t="s">
        <v>449</v>
      </c>
      <c r="J410" s="201" t="s">
        <v>16</v>
      </c>
      <c r="K410" s="201"/>
      <c r="L410" s="155" t="s">
        <v>28</v>
      </c>
      <c r="M410" s="155">
        <v>4</v>
      </c>
      <c r="N410" s="203" t="s">
        <v>18</v>
      </c>
      <c r="O410" s="203"/>
      <c r="P410" s="203"/>
      <c r="Q410" s="155" t="s">
        <v>17</v>
      </c>
      <c r="W410" s="82">
        <f t="shared" si="6"/>
        <v>0</v>
      </c>
    </row>
    <row r="411" spans="2:23" ht="30" hidden="1" customHeight="1">
      <c r="B411" s="101"/>
      <c r="C411" s="203">
        <v>2020</v>
      </c>
      <c r="D411" s="203"/>
      <c r="E411" s="157" t="s">
        <v>772</v>
      </c>
      <c r="F411" s="201" t="s">
        <v>771</v>
      </c>
      <c r="G411" s="201"/>
      <c r="H411" s="201"/>
      <c r="I411" s="157" t="s">
        <v>449</v>
      </c>
      <c r="J411" s="201" t="s">
        <v>16</v>
      </c>
      <c r="K411" s="201"/>
      <c r="L411" s="155" t="s">
        <v>28</v>
      </c>
      <c r="M411" s="155">
        <v>4</v>
      </c>
      <c r="N411" s="203" t="s">
        <v>18</v>
      </c>
      <c r="O411" s="203"/>
      <c r="P411" s="203"/>
      <c r="Q411" s="155" t="s">
        <v>17</v>
      </c>
      <c r="W411" s="82">
        <f t="shared" si="6"/>
        <v>0</v>
      </c>
    </row>
    <row r="412" spans="2:23" ht="30" hidden="1" customHeight="1">
      <c r="B412" s="101"/>
      <c r="C412" s="203">
        <v>2020</v>
      </c>
      <c r="D412" s="203"/>
      <c r="E412" s="157" t="s">
        <v>770</v>
      </c>
      <c r="F412" s="201" t="s">
        <v>769</v>
      </c>
      <c r="G412" s="201"/>
      <c r="H412" s="201"/>
      <c r="I412" s="157" t="s">
        <v>449</v>
      </c>
      <c r="J412" s="201" t="s">
        <v>16</v>
      </c>
      <c r="K412" s="201"/>
      <c r="L412" s="155" t="s">
        <v>28</v>
      </c>
      <c r="M412" s="155">
        <v>4</v>
      </c>
      <c r="N412" s="203" t="s">
        <v>18</v>
      </c>
      <c r="O412" s="203"/>
      <c r="P412" s="203"/>
      <c r="Q412" s="155" t="s">
        <v>17</v>
      </c>
      <c r="W412" s="82">
        <f t="shared" si="6"/>
        <v>0</v>
      </c>
    </row>
    <row r="413" spans="2:23" ht="30" hidden="1" customHeight="1">
      <c r="B413" s="101"/>
      <c r="C413" s="203">
        <v>2020</v>
      </c>
      <c r="D413" s="203"/>
      <c r="E413" s="157" t="s">
        <v>768</v>
      </c>
      <c r="F413" s="201" t="s">
        <v>767</v>
      </c>
      <c r="G413" s="201"/>
      <c r="H413" s="201"/>
      <c r="I413" s="157" t="s">
        <v>449</v>
      </c>
      <c r="J413" s="201" t="s">
        <v>16</v>
      </c>
      <c r="K413" s="201"/>
      <c r="L413" s="155" t="s">
        <v>28</v>
      </c>
      <c r="M413" s="155">
        <v>4</v>
      </c>
      <c r="N413" s="203" t="s">
        <v>18</v>
      </c>
      <c r="O413" s="203"/>
      <c r="P413" s="203"/>
      <c r="Q413" s="155" t="s">
        <v>17</v>
      </c>
      <c r="W413" s="82">
        <f t="shared" si="6"/>
        <v>0</v>
      </c>
    </row>
    <row r="414" spans="2:23" s="110" customFormat="1" ht="30" hidden="1" customHeight="1">
      <c r="B414" s="109"/>
      <c r="C414" s="196">
        <v>2020</v>
      </c>
      <c r="D414" s="196"/>
      <c r="E414" s="88" t="s">
        <v>766</v>
      </c>
      <c r="F414" s="194" t="s">
        <v>765</v>
      </c>
      <c r="G414" s="194"/>
      <c r="H414" s="194"/>
      <c r="I414" s="88" t="s">
        <v>449</v>
      </c>
      <c r="J414" s="194" t="s">
        <v>16</v>
      </c>
      <c r="K414" s="194"/>
      <c r="L414" s="158" t="s">
        <v>17</v>
      </c>
      <c r="M414" s="158">
        <v>3</v>
      </c>
      <c r="N414" s="196" t="s">
        <v>18</v>
      </c>
      <c r="O414" s="196"/>
      <c r="P414" s="196"/>
      <c r="Q414" s="158" t="s">
        <v>17</v>
      </c>
      <c r="R414" s="89"/>
      <c r="S414" s="89"/>
      <c r="T414" s="89"/>
      <c r="U414" s="89"/>
      <c r="V414" s="89"/>
      <c r="W414" s="89">
        <f t="shared" si="6"/>
        <v>0</v>
      </c>
    </row>
    <row r="415" spans="2:23" ht="30" hidden="1" customHeight="1">
      <c r="B415" s="101"/>
      <c r="C415" s="203">
        <v>2020</v>
      </c>
      <c r="D415" s="203"/>
      <c r="E415" s="157" t="s">
        <v>764</v>
      </c>
      <c r="F415" s="201" t="s">
        <v>763</v>
      </c>
      <c r="G415" s="201"/>
      <c r="H415" s="201"/>
      <c r="I415" s="157" t="s">
        <v>449</v>
      </c>
      <c r="J415" s="201" t="s">
        <v>16</v>
      </c>
      <c r="K415" s="201"/>
      <c r="L415" s="155" t="s">
        <v>28</v>
      </c>
      <c r="M415" s="155">
        <v>4</v>
      </c>
      <c r="N415" s="203" t="s">
        <v>18</v>
      </c>
      <c r="O415" s="203"/>
      <c r="P415" s="203"/>
      <c r="Q415" s="155" t="s">
        <v>17</v>
      </c>
      <c r="R415" s="104"/>
      <c r="S415" s="104"/>
      <c r="T415" s="104"/>
      <c r="U415" s="104"/>
      <c r="V415" s="104"/>
      <c r="W415" s="104">
        <f t="shared" si="6"/>
        <v>0</v>
      </c>
    </row>
    <row r="416" spans="2:23" ht="30" hidden="1" customHeight="1">
      <c r="B416" s="101"/>
      <c r="C416" s="203">
        <v>2020</v>
      </c>
      <c r="D416" s="203"/>
      <c r="E416" s="157" t="s">
        <v>762</v>
      </c>
      <c r="F416" s="201" t="s">
        <v>761</v>
      </c>
      <c r="G416" s="201"/>
      <c r="H416" s="201"/>
      <c r="I416" s="157" t="s">
        <v>449</v>
      </c>
      <c r="J416" s="201" t="s">
        <v>16</v>
      </c>
      <c r="K416" s="201"/>
      <c r="L416" s="155" t="s">
        <v>28</v>
      </c>
      <c r="M416" s="155">
        <v>4</v>
      </c>
      <c r="N416" s="203" t="s">
        <v>18</v>
      </c>
      <c r="O416" s="203"/>
      <c r="P416" s="203"/>
      <c r="Q416" s="155" t="s">
        <v>17</v>
      </c>
      <c r="W416" s="82">
        <f t="shared" si="6"/>
        <v>0</v>
      </c>
    </row>
    <row r="417" spans="1:23" ht="30" hidden="1" customHeight="1">
      <c r="B417" s="101"/>
      <c r="C417" s="203">
        <v>2020</v>
      </c>
      <c r="D417" s="203"/>
      <c r="E417" s="157" t="s">
        <v>760</v>
      </c>
      <c r="F417" s="201" t="s">
        <v>759</v>
      </c>
      <c r="G417" s="201"/>
      <c r="H417" s="201"/>
      <c r="I417" s="157" t="s">
        <v>449</v>
      </c>
      <c r="J417" s="201" t="s">
        <v>16</v>
      </c>
      <c r="K417" s="201"/>
      <c r="L417" s="155" t="s">
        <v>28</v>
      </c>
      <c r="M417" s="155">
        <v>4</v>
      </c>
      <c r="N417" s="203" t="s">
        <v>18</v>
      </c>
      <c r="O417" s="203"/>
      <c r="P417" s="203"/>
      <c r="Q417" s="155" t="s">
        <v>17</v>
      </c>
      <c r="W417" s="82">
        <f t="shared" si="6"/>
        <v>0</v>
      </c>
    </row>
    <row r="418" spans="1:23" ht="30" hidden="1" customHeight="1">
      <c r="B418" s="101"/>
      <c r="C418" s="203">
        <v>2020</v>
      </c>
      <c r="D418" s="203"/>
      <c r="E418" s="157" t="s">
        <v>758</v>
      </c>
      <c r="F418" s="201" t="s">
        <v>757</v>
      </c>
      <c r="G418" s="201"/>
      <c r="H418" s="201"/>
      <c r="I418" s="157" t="s">
        <v>449</v>
      </c>
      <c r="J418" s="201" t="s">
        <v>16</v>
      </c>
      <c r="K418" s="201"/>
      <c r="L418" s="155" t="s">
        <v>28</v>
      </c>
      <c r="M418" s="155">
        <v>4</v>
      </c>
      <c r="N418" s="203" t="s">
        <v>18</v>
      </c>
      <c r="O418" s="203"/>
      <c r="P418" s="203"/>
      <c r="Q418" s="155" t="s">
        <v>17</v>
      </c>
      <c r="W418" s="82">
        <f t="shared" si="6"/>
        <v>0</v>
      </c>
    </row>
    <row r="419" spans="1:23" ht="30" hidden="1" customHeight="1">
      <c r="B419" s="101"/>
      <c r="C419" s="203">
        <v>2020</v>
      </c>
      <c r="D419" s="203"/>
      <c r="E419" s="157" t="s">
        <v>756</v>
      </c>
      <c r="F419" s="201" t="s">
        <v>755</v>
      </c>
      <c r="G419" s="201"/>
      <c r="H419" s="201"/>
      <c r="I419" s="157" t="s">
        <v>449</v>
      </c>
      <c r="J419" s="201" t="s">
        <v>16</v>
      </c>
      <c r="K419" s="201"/>
      <c r="L419" s="155" t="s">
        <v>28</v>
      </c>
      <c r="M419" s="155">
        <v>4</v>
      </c>
      <c r="N419" s="203" t="s">
        <v>18</v>
      </c>
      <c r="O419" s="203"/>
      <c r="P419" s="203"/>
      <c r="Q419" s="155" t="s">
        <v>17</v>
      </c>
      <c r="W419" s="82">
        <f t="shared" si="6"/>
        <v>0</v>
      </c>
    </row>
    <row r="420" spans="1:23" ht="30" hidden="1" customHeight="1">
      <c r="B420" s="101"/>
      <c r="C420" s="203">
        <v>2020</v>
      </c>
      <c r="D420" s="203"/>
      <c r="E420" s="157" t="s">
        <v>754</v>
      </c>
      <c r="F420" s="201" t="s">
        <v>753</v>
      </c>
      <c r="G420" s="201"/>
      <c r="H420" s="201"/>
      <c r="I420" s="157" t="s">
        <v>449</v>
      </c>
      <c r="J420" s="201" t="s">
        <v>16</v>
      </c>
      <c r="K420" s="201"/>
      <c r="L420" s="155" t="s">
        <v>28</v>
      </c>
      <c r="M420" s="155">
        <v>4</v>
      </c>
      <c r="N420" s="203" t="s">
        <v>18</v>
      </c>
      <c r="O420" s="203"/>
      <c r="P420" s="203"/>
      <c r="Q420" s="155" t="s">
        <v>17</v>
      </c>
      <c r="W420" s="82">
        <f t="shared" si="6"/>
        <v>0</v>
      </c>
    </row>
    <row r="421" spans="1:23" ht="30" hidden="1" customHeight="1">
      <c r="B421" s="101"/>
      <c r="C421" s="203">
        <v>2020</v>
      </c>
      <c r="D421" s="203"/>
      <c r="E421" s="157" t="s">
        <v>752</v>
      </c>
      <c r="F421" s="201" t="s">
        <v>751</v>
      </c>
      <c r="G421" s="201"/>
      <c r="H421" s="201"/>
      <c r="I421" s="157" t="s">
        <v>449</v>
      </c>
      <c r="J421" s="201" t="s">
        <v>16</v>
      </c>
      <c r="K421" s="201"/>
      <c r="L421" s="155" t="s">
        <v>28</v>
      </c>
      <c r="M421" s="155">
        <v>4</v>
      </c>
      <c r="N421" s="203" t="s">
        <v>18</v>
      </c>
      <c r="O421" s="203"/>
      <c r="P421" s="203"/>
      <c r="Q421" s="155" t="s">
        <v>17</v>
      </c>
      <c r="W421" s="82">
        <f t="shared" si="6"/>
        <v>0</v>
      </c>
    </row>
    <row r="422" spans="1:23" ht="30" hidden="1" customHeight="1">
      <c r="B422" s="101"/>
      <c r="C422" s="203">
        <v>2020</v>
      </c>
      <c r="D422" s="203"/>
      <c r="E422" s="157" t="s">
        <v>750</v>
      </c>
      <c r="F422" s="201" t="s">
        <v>749</v>
      </c>
      <c r="G422" s="201"/>
      <c r="H422" s="201"/>
      <c r="I422" s="157" t="s">
        <v>449</v>
      </c>
      <c r="J422" s="201" t="s">
        <v>16</v>
      </c>
      <c r="K422" s="201"/>
      <c r="L422" s="155" t="s">
        <v>28</v>
      </c>
      <c r="M422" s="155">
        <v>4</v>
      </c>
      <c r="N422" s="203" t="s">
        <v>18</v>
      </c>
      <c r="O422" s="203"/>
      <c r="P422" s="203"/>
      <c r="Q422" s="155" t="s">
        <v>17</v>
      </c>
      <c r="W422" s="82">
        <f t="shared" si="6"/>
        <v>0</v>
      </c>
    </row>
    <row r="423" spans="1:23" ht="30" hidden="1" customHeight="1">
      <c r="B423" s="101"/>
      <c r="C423" s="203">
        <v>2020</v>
      </c>
      <c r="D423" s="203"/>
      <c r="E423" s="157" t="s">
        <v>748</v>
      </c>
      <c r="F423" s="201" t="s">
        <v>747</v>
      </c>
      <c r="G423" s="201"/>
      <c r="H423" s="201"/>
      <c r="I423" s="157" t="s">
        <v>449</v>
      </c>
      <c r="J423" s="201" t="s">
        <v>16</v>
      </c>
      <c r="K423" s="201"/>
      <c r="L423" s="155" t="s">
        <v>28</v>
      </c>
      <c r="M423" s="155">
        <v>4</v>
      </c>
      <c r="N423" s="203" t="s">
        <v>18</v>
      </c>
      <c r="O423" s="203"/>
      <c r="P423" s="203"/>
      <c r="Q423" s="155" t="s">
        <v>17</v>
      </c>
      <c r="W423" s="82">
        <f t="shared" si="6"/>
        <v>0</v>
      </c>
    </row>
    <row r="424" spans="1:23" s="110" customFormat="1" ht="30" hidden="1" customHeight="1">
      <c r="B424" s="116"/>
      <c r="C424" s="196">
        <v>2020</v>
      </c>
      <c r="D424" s="196"/>
      <c r="E424" s="88" t="s">
        <v>746</v>
      </c>
      <c r="F424" s="194" t="s">
        <v>745</v>
      </c>
      <c r="G424" s="194"/>
      <c r="H424" s="194"/>
      <c r="I424" s="88" t="s">
        <v>449</v>
      </c>
      <c r="J424" s="194" t="s">
        <v>16</v>
      </c>
      <c r="K424" s="194"/>
      <c r="L424" s="158" t="s">
        <v>17</v>
      </c>
      <c r="M424" s="158">
        <v>3</v>
      </c>
      <c r="N424" s="196" t="s">
        <v>18</v>
      </c>
      <c r="O424" s="196"/>
      <c r="P424" s="196"/>
      <c r="Q424" s="158" t="s">
        <v>17</v>
      </c>
      <c r="R424" s="89"/>
      <c r="S424" s="89"/>
      <c r="T424" s="89"/>
      <c r="U424" s="89"/>
      <c r="V424" s="89"/>
      <c r="W424" s="89">
        <f t="shared" si="6"/>
        <v>0</v>
      </c>
    </row>
    <row r="425" spans="1:23" ht="30" hidden="1" customHeight="1">
      <c r="B425" s="101"/>
      <c r="C425" s="203">
        <v>2020</v>
      </c>
      <c r="D425" s="203"/>
      <c r="E425" s="157" t="s">
        <v>744</v>
      </c>
      <c r="F425" s="201" t="s">
        <v>743</v>
      </c>
      <c r="G425" s="201"/>
      <c r="H425" s="201"/>
      <c r="I425" s="157" t="s">
        <v>449</v>
      </c>
      <c r="J425" s="201" t="s">
        <v>16</v>
      </c>
      <c r="K425" s="201"/>
      <c r="L425" s="155" t="s">
        <v>28</v>
      </c>
      <c r="M425" s="155">
        <v>4</v>
      </c>
      <c r="N425" s="203" t="s">
        <v>18</v>
      </c>
      <c r="O425" s="203"/>
      <c r="P425" s="203"/>
      <c r="Q425" s="155" t="s">
        <v>17</v>
      </c>
      <c r="W425" s="82">
        <f t="shared" si="6"/>
        <v>0</v>
      </c>
    </row>
    <row r="426" spans="1:23" ht="30" hidden="1" customHeight="1">
      <c r="B426" s="101"/>
      <c r="C426" s="203">
        <v>2020</v>
      </c>
      <c r="D426" s="203"/>
      <c r="E426" s="157" t="s">
        <v>742</v>
      </c>
      <c r="F426" s="201" t="s">
        <v>741</v>
      </c>
      <c r="G426" s="201"/>
      <c r="H426" s="201"/>
      <c r="I426" s="157" t="s">
        <v>449</v>
      </c>
      <c r="J426" s="201" t="s">
        <v>16</v>
      </c>
      <c r="K426" s="201"/>
      <c r="L426" s="155" t="s">
        <v>28</v>
      </c>
      <c r="M426" s="155">
        <v>4</v>
      </c>
      <c r="N426" s="203" t="s">
        <v>18</v>
      </c>
      <c r="O426" s="203"/>
      <c r="P426" s="203"/>
      <c r="Q426" s="155" t="s">
        <v>17</v>
      </c>
      <c r="W426" s="82">
        <f t="shared" si="6"/>
        <v>0</v>
      </c>
    </row>
    <row r="427" spans="1:23" ht="30" hidden="1" customHeight="1">
      <c r="A427" s="113"/>
      <c r="C427" s="203">
        <v>2020</v>
      </c>
      <c r="D427" s="203"/>
      <c r="E427" s="157" t="s">
        <v>740</v>
      </c>
      <c r="F427" s="201" t="s">
        <v>739</v>
      </c>
      <c r="G427" s="201"/>
      <c r="H427" s="201"/>
      <c r="I427" s="157" t="s">
        <v>449</v>
      </c>
      <c r="J427" s="201" t="s">
        <v>16</v>
      </c>
      <c r="K427" s="201"/>
      <c r="L427" s="155" t="s">
        <v>28</v>
      </c>
      <c r="M427" s="155">
        <v>4</v>
      </c>
      <c r="N427" s="203" t="s">
        <v>18</v>
      </c>
      <c r="O427" s="203"/>
      <c r="P427" s="203"/>
      <c r="Q427" s="155" t="s">
        <v>17</v>
      </c>
      <c r="W427" s="82">
        <f t="shared" si="6"/>
        <v>0</v>
      </c>
    </row>
    <row r="428" spans="1:23" ht="30" hidden="1" customHeight="1">
      <c r="B428" s="101"/>
      <c r="C428" s="203">
        <v>2020</v>
      </c>
      <c r="D428" s="203"/>
      <c r="E428" s="157" t="s">
        <v>738</v>
      </c>
      <c r="F428" s="201" t="s">
        <v>737</v>
      </c>
      <c r="G428" s="201"/>
      <c r="H428" s="201"/>
      <c r="I428" s="157" t="s">
        <v>449</v>
      </c>
      <c r="J428" s="201" t="s">
        <v>16</v>
      </c>
      <c r="K428" s="201"/>
      <c r="L428" s="155" t="s">
        <v>28</v>
      </c>
      <c r="M428" s="155">
        <v>4</v>
      </c>
      <c r="N428" s="203" t="s">
        <v>18</v>
      </c>
      <c r="O428" s="203"/>
      <c r="P428" s="203"/>
      <c r="Q428" s="155" t="s">
        <v>17</v>
      </c>
      <c r="W428" s="82">
        <f t="shared" si="6"/>
        <v>0</v>
      </c>
    </row>
    <row r="429" spans="1:23" ht="30" hidden="1" customHeight="1">
      <c r="A429" s="113"/>
      <c r="C429" s="203">
        <v>2020</v>
      </c>
      <c r="D429" s="203"/>
      <c r="E429" s="157" t="s">
        <v>736</v>
      </c>
      <c r="F429" s="201" t="s">
        <v>735</v>
      </c>
      <c r="G429" s="201"/>
      <c r="H429" s="201"/>
      <c r="I429" s="157" t="s">
        <v>449</v>
      </c>
      <c r="J429" s="201" t="s">
        <v>16</v>
      </c>
      <c r="K429" s="201"/>
      <c r="L429" s="155" t="s">
        <v>28</v>
      </c>
      <c r="M429" s="155">
        <v>4</v>
      </c>
      <c r="N429" s="203" t="s">
        <v>18</v>
      </c>
      <c r="O429" s="203"/>
      <c r="P429" s="203"/>
      <c r="Q429" s="155" t="s">
        <v>17</v>
      </c>
      <c r="W429" s="82">
        <f t="shared" si="6"/>
        <v>0</v>
      </c>
    </row>
    <row r="430" spans="1:23" ht="30" hidden="1" customHeight="1">
      <c r="B430" s="101"/>
      <c r="C430" s="203">
        <v>2020</v>
      </c>
      <c r="D430" s="203"/>
      <c r="E430" s="157" t="s">
        <v>734</v>
      </c>
      <c r="F430" s="201" t="s">
        <v>733</v>
      </c>
      <c r="G430" s="201"/>
      <c r="H430" s="201"/>
      <c r="I430" s="157" t="s">
        <v>449</v>
      </c>
      <c r="J430" s="201" t="s">
        <v>16</v>
      </c>
      <c r="K430" s="201"/>
      <c r="L430" s="155" t="s">
        <v>28</v>
      </c>
      <c r="M430" s="155">
        <v>4</v>
      </c>
      <c r="N430" s="203" t="s">
        <v>18</v>
      </c>
      <c r="O430" s="203"/>
      <c r="P430" s="203"/>
      <c r="Q430" s="155" t="s">
        <v>17</v>
      </c>
      <c r="W430" s="82">
        <f t="shared" si="6"/>
        <v>0</v>
      </c>
    </row>
    <row r="431" spans="1:23" ht="30" hidden="1" customHeight="1">
      <c r="B431" s="101"/>
      <c r="C431" s="203">
        <v>2020</v>
      </c>
      <c r="D431" s="203"/>
      <c r="E431" s="157" t="s">
        <v>732</v>
      </c>
      <c r="F431" s="201" t="s">
        <v>731</v>
      </c>
      <c r="G431" s="201"/>
      <c r="H431" s="201"/>
      <c r="I431" s="157" t="s">
        <v>449</v>
      </c>
      <c r="J431" s="201" t="s">
        <v>16</v>
      </c>
      <c r="K431" s="201"/>
      <c r="L431" s="155" t="s">
        <v>28</v>
      </c>
      <c r="M431" s="155">
        <v>4</v>
      </c>
      <c r="N431" s="203" t="s">
        <v>18</v>
      </c>
      <c r="O431" s="203"/>
      <c r="P431" s="203"/>
      <c r="Q431" s="155" t="s">
        <v>17</v>
      </c>
      <c r="W431" s="82">
        <f t="shared" si="6"/>
        <v>0</v>
      </c>
    </row>
    <row r="432" spans="1:23" ht="30" hidden="1" customHeight="1">
      <c r="B432" s="101"/>
      <c r="C432" s="203">
        <v>2020</v>
      </c>
      <c r="D432" s="203"/>
      <c r="E432" s="157" t="s">
        <v>730</v>
      </c>
      <c r="F432" s="201" t="s">
        <v>729</v>
      </c>
      <c r="G432" s="201"/>
      <c r="H432" s="201"/>
      <c r="I432" s="157" t="s">
        <v>449</v>
      </c>
      <c r="J432" s="201" t="s">
        <v>16</v>
      </c>
      <c r="K432" s="201"/>
      <c r="L432" s="155" t="s">
        <v>28</v>
      </c>
      <c r="M432" s="155">
        <v>4</v>
      </c>
      <c r="N432" s="203" t="s">
        <v>18</v>
      </c>
      <c r="O432" s="203"/>
      <c r="P432" s="203"/>
      <c r="Q432" s="155" t="s">
        <v>17</v>
      </c>
      <c r="W432" s="82">
        <f t="shared" si="6"/>
        <v>0</v>
      </c>
    </row>
    <row r="433" spans="2:23" ht="30" hidden="1" customHeight="1">
      <c r="B433" s="101"/>
      <c r="C433" s="203">
        <v>2020</v>
      </c>
      <c r="D433" s="203"/>
      <c r="E433" s="157" t="s">
        <v>728</v>
      </c>
      <c r="F433" s="201" t="s">
        <v>727</v>
      </c>
      <c r="G433" s="201"/>
      <c r="H433" s="201"/>
      <c r="I433" s="157" t="s">
        <v>449</v>
      </c>
      <c r="J433" s="201" t="s">
        <v>16</v>
      </c>
      <c r="K433" s="201"/>
      <c r="L433" s="155" t="s">
        <v>28</v>
      </c>
      <c r="M433" s="155">
        <v>4</v>
      </c>
      <c r="N433" s="203" t="s">
        <v>18</v>
      </c>
      <c r="O433" s="203"/>
      <c r="P433" s="203"/>
      <c r="Q433" s="155" t="s">
        <v>17</v>
      </c>
      <c r="W433" s="82">
        <f t="shared" si="6"/>
        <v>0</v>
      </c>
    </row>
    <row r="434" spans="2:23" ht="30" hidden="1" customHeight="1">
      <c r="B434" s="101"/>
      <c r="C434" s="203">
        <v>2020</v>
      </c>
      <c r="D434" s="203"/>
      <c r="E434" s="157" t="s">
        <v>726</v>
      </c>
      <c r="F434" s="201" t="s">
        <v>725</v>
      </c>
      <c r="G434" s="201"/>
      <c r="H434" s="201"/>
      <c r="I434" s="157" t="s">
        <v>449</v>
      </c>
      <c r="J434" s="201" t="s">
        <v>16</v>
      </c>
      <c r="K434" s="201"/>
      <c r="L434" s="155" t="s">
        <v>28</v>
      </c>
      <c r="M434" s="155">
        <v>4</v>
      </c>
      <c r="N434" s="203" t="s">
        <v>18</v>
      </c>
      <c r="O434" s="203"/>
      <c r="P434" s="203"/>
      <c r="Q434" s="155" t="s">
        <v>17</v>
      </c>
      <c r="W434" s="82">
        <f t="shared" si="6"/>
        <v>0</v>
      </c>
    </row>
    <row r="435" spans="2:23" s="110" customFormat="1" ht="30" hidden="1" customHeight="1">
      <c r="B435" s="109"/>
      <c r="C435" s="196">
        <v>2020</v>
      </c>
      <c r="D435" s="196"/>
      <c r="E435" s="88" t="s">
        <v>724</v>
      </c>
      <c r="F435" s="194" t="s">
        <v>723</v>
      </c>
      <c r="G435" s="194"/>
      <c r="H435" s="194"/>
      <c r="I435" s="88" t="s">
        <v>449</v>
      </c>
      <c r="J435" s="194" t="s">
        <v>16</v>
      </c>
      <c r="K435" s="194"/>
      <c r="L435" s="158" t="s">
        <v>17</v>
      </c>
      <c r="M435" s="158">
        <v>3</v>
      </c>
      <c r="N435" s="196" t="s">
        <v>18</v>
      </c>
      <c r="O435" s="196"/>
      <c r="P435" s="196"/>
      <c r="Q435" s="158" t="s">
        <v>17</v>
      </c>
      <c r="R435" s="89"/>
      <c r="S435" s="89"/>
      <c r="T435" s="89"/>
      <c r="U435" s="89"/>
      <c r="V435" s="89"/>
      <c r="W435" s="89">
        <f t="shared" si="6"/>
        <v>0</v>
      </c>
    </row>
    <row r="436" spans="2:23" ht="30" hidden="1" customHeight="1">
      <c r="B436" s="101"/>
      <c r="C436" s="203">
        <v>2020</v>
      </c>
      <c r="D436" s="203"/>
      <c r="E436" s="157" t="s">
        <v>722</v>
      </c>
      <c r="F436" s="201" t="s">
        <v>721</v>
      </c>
      <c r="G436" s="201"/>
      <c r="H436" s="201"/>
      <c r="I436" s="157" t="s">
        <v>449</v>
      </c>
      <c r="J436" s="201" t="s">
        <v>16</v>
      </c>
      <c r="K436" s="201"/>
      <c r="L436" s="155" t="s">
        <v>28</v>
      </c>
      <c r="M436" s="155">
        <v>4</v>
      </c>
      <c r="N436" s="203" t="s">
        <v>18</v>
      </c>
      <c r="O436" s="203"/>
      <c r="P436" s="203"/>
      <c r="Q436" s="155" t="s">
        <v>17</v>
      </c>
      <c r="W436" s="82">
        <f t="shared" si="6"/>
        <v>0</v>
      </c>
    </row>
    <row r="437" spans="2:23" ht="30" hidden="1" customHeight="1">
      <c r="B437" s="101"/>
      <c r="C437" s="203">
        <v>2020</v>
      </c>
      <c r="D437" s="203"/>
      <c r="E437" s="157" t="s">
        <v>720</v>
      </c>
      <c r="F437" s="201" t="s">
        <v>719</v>
      </c>
      <c r="G437" s="201"/>
      <c r="H437" s="201"/>
      <c r="I437" s="157" t="s">
        <v>449</v>
      </c>
      <c r="J437" s="201" t="s">
        <v>16</v>
      </c>
      <c r="K437" s="201"/>
      <c r="L437" s="155" t="s">
        <v>28</v>
      </c>
      <c r="M437" s="155">
        <v>4</v>
      </c>
      <c r="N437" s="203" t="s">
        <v>18</v>
      </c>
      <c r="O437" s="203"/>
      <c r="P437" s="203"/>
      <c r="Q437" s="155" t="s">
        <v>17</v>
      </c>
      <c r="W437" s="82">
        <f t="shared" si="6"/>
        <v>0</v>
      </c>
    </row>
    <row r="438" spans="2:23" ht="30" hidden="1" customHeight="1">
      <c r="B438" s="101"/>
      <c r="C438" s="203">
        <v>2020</v>
      </c>
      <c r="D438" s="203"/>
      <c r="E438" s="157" t="s">
        <v>718</v>
      </c>
      <c r="F438" s="201" t="s">
        <v>717</v>
      </c>
      <c r="G438" s="201"/>
      <c r="H438" s="201"/>
      <c r="I438" s="157" t="s">
        <v>449</v>
      </c>
      <c r="J438" s="201" t="s">
        <v>16</v>
      </c>
      <c r="K438" s="201"/>
      <c r="L438" s="155" t="s">
        <v>17</v>
      </c>
      <c r="M438" s="155">
        <v>4</v>
      </c>
      <c r="N438" s="203" t="s">
        <v>18</v>
      </c>
      <c r="O438" s="203"/>
      <c r="P438" s="203"/>
      <c r="Q438" s="155" t="s">
        <v>17</v>
      </c>
      <c r="W438" s="82">
        <f t="shared" si="6"/>
        <v>0</v>
      </c>
    </row>
    <row r="439" spans="2:23" ht="47.25" hidden="1" customHeight="1">
      <c r="B439" s="113"/>
      <c r="C439" s="203">
        <v>2020</v>
      </c>
      <c r="D439" s="203"/>
      <c r="E439" s="157" t="s">
        <v>716</v>
      </c>
      <c r="F439" s="201" t="s">
        <v>715</v>
      </c>
      <c r="G439" s="201"/>
      <c r="H439" s="201"/>
      <c r="I439" s="157" t="s">
        <v>449</v>
      </c>
      <c r="J439" s="201" t="s">
        <v>16</v>
      </c>
      <c r="K439" s="201"/>
      <c r="L439" s="155" t="s">
        <v>28</v>
      </c>
      <c r="M439" s="155">
        <v>5</v>
      </c>
      <c r="N439" s="203" t="s">
        <v>18</v>
      </c>
      <c r="O439" s="203"/>
      <c r="P439" s="203"/>
      <c r="Q439" s="155" t="s">
        <v>17</v>
      </c>
      <c r="W439" s="82">
        <f t="shared" si="6"/>
        <v>0</v>
      </c>
    </row>
    <row r="440" spans="2:23" ht="30" hidden="1" customHeight="1">
      <c r="B440" s="113"/>
      <c r="C440" s="203">
        <v>2020</v>
      </c>
      <c r="D440" s="203"/>
      <c r="E440" s="157" t="s">
        <v>714</v>
      </c>
      <c r="F440" s="201" t="s">
        <v>713</v>
      </c>
      <c r="G440" s="201"/>
      <c r="H440" s="201"/>
      <c r="I440" s="157" t="s">
        <v>449</v>
      </c>
      <c r="J440" s="201" t="s">
        <v>16</v>
      </c>
      <c r="K440" s="201"/>
      <c r="L440" s="155" t="s">
        <v>28</v>
      </c>
      <c r="M440" s="155">
        <v>5</v>
      </c>
      <c r="N440" s="203" t="s">
        <v>18</v>
      </c>
      <c r="O440" s="203"/>
      <c r="P440" s="203"/>
      <c r="Q440" s="155" t="s">
        <v>17</v>
      </c>
      <c r="W440" s="82">
        <f t="shared" si="6"/>
        <v>0</v>
      </c>
    </row>
    <row r="441" spans="2:23" ht="41.25" hidden="1" customHeight="1">
      <c r="B441" s="101"/>
      <c r="C441" s="203">
        <v>2020</v>
      </c>
      <c r="D441" s="203"/>
      <c r="E441" s="157" t="s">
        <v>712</v>
      </c>
      <c r="F441" s="201" t="s">
        <v>710</v>
      </c>
      <c r="G441" s="201"/>
      <c r="H441" s="201"/>
      <c r="I441" s="157" t="s">
        <v>449</v>
      </c>
      <c r="J441" s="201" t="s">
        <v>16</v>
      </c>
      <c r="K441" s="201"/>
      <c r="L441" s="155" t="s">
        <v>17</v>
      </c>
      <c r="M441" s="155">
        <v>4</v>
      </c>
      <c r="N441" s="203" t="s">
        <v>18</v>
      </c>
      <c r="O441" s="203"/>
      <c r="P441" s="203"/>
      <c r="Q441" s="155" t="s">
        <v>17</v>
      </c>
      <c r="R441" s="16"/>
      <c r="S441" s="16"/>
      <c r="T441" s="16"/>
      <c r="U441" s="16"/>
      <c r="V441" s="16"/>
      <c r="W441" s="16">
        <f t="shared" si="6"/>
        <v>0</v>
      </c>
    </row>
    <row r="442" spans="2:23" ht="30" hidden="1" customHeight="1">
      <c r="B442" s="113"/>
      <c r="C442" s="203">
        <v>2020</v>
      </c>
      <c r="D442" s="203"/>
      <c r="E442" s="157" t="s">
        <v>711</v>
      </c>
      <c r="F442" s="201" t="s">
        <v>710</v>
      </c>
      <c r="G442" s="201"/>
      <c r="H442" s="201"/>
      <c r="I442" s="157" t="s">
        <v>449</v>
      </c>
      <c r="J442" s="201" t="s">
        <v>16</v>
      </c>
      <c r="K442" s="201"/>
      <c r="L442" s="155" t="s">
        <v>28</v>
      </c>
      <c r="M442" s="155">
        <v>5</v>
      </c>
      <c r="N442" s="203" t="s">
        <v>18</v>
      </c>
      <c r="O442" s="203"/>
      <c r="P442" s="203"/>
      <c r="Q442" s="155" t="s">
        <v>17</v>
      </c>
      <c r="W442" s="82">
        <f t="shared" si="6"/>
        <v>0</v>
      </c>
    </row>
    <row r="443" spans="2:23" ht="30" hidden="1" customHeight="1">
      <c r="B443" s="113"/>
      <c r="C443" s="203">
        <v>2020</v>
      </c>
      <c r="D443" s="203"/>
      <c r="E443" s="157" t="s">
        <v>709</v>
      </c>
      <c r="F443" s="201" t="s">
        <v>708</v>
      </c>
      <c r="G443" s="201"/>
      <c r="H443" s="201"/>
      <c r="I443" s="157" t="s">
        <v>449</v>
      </c>
      <c r="J443" s="201" t="s">
        <v>16</v>
      </c>
      <c r="K443" s="201"/>
      <c r="L443" s="155" t="s">
        <v>28</v>
      </c>
      <c r="M443" s="155">
        <v>5</v>
      </c>
      <c r="N443" s="203" t="s">
        <v>18</v>
      </c>
      <c r="O443" s="203"/>
      <c r="P443" s="203"/>
      <c r="Q443" s="155" t="s">
        <v>17</v>
      </c>
      <c r="W443" s="82">
        <f t="shared" si="6"/>
        <v>0</v>
      </c>
    </row>
    <row r="444" spans="2:23" ht="30" hidden="1" customHeight="1">
      <c r="B444" s="101"/>
      <c r="C444" s="203">
        <v>2020</v>
      </c>
      <c r="D444" s="203"/>
      <c r="E444" s="157" t="s">
        <v>707</v>
      </c>
      <c r="F444" s="201" t="s">
        <v>705</v>
      </c>
      <c r="G444" s="201"/>
      <c r="H444" s="201"/>
      <c r="I444" s="157" t="s">
        <v>449</v>
      </c>
      <c r="J444" s="201" t="s">
        <v>16</v>
      </c>
      <c r="K444" s="201"/>
      <c r="L444" s="155" t="s">
        <v>17</v>
      </c>
      <c r="M444" s="155">
        <v>4</v>
      </c>
      <c r="N444" s="203" t="s">
        <v>18</v>
      </c>
      <c r="O444" s="203"/>
      <c r="P444" s="203"/>
      <c r="Q444" s="155" t="s">
        <v>17</v>
      </c>
      <c r="W444" s="82">
        <f t="shared" si="6"/>
        <v>0</v>
      </c>
    </row>
    <row r="445" spans="2:23" ht="30" hidden="1" customHeight="1">
      <c r="B445" s="113"/>
      <c r="C445" s="203">
        <v>2020</v>
      </c>
      <c r="D445" s="203"/>
      <c r="E445" s="157" t="s">
        <v>706</v>
      </c>
      <c r="F445" s="201" t="s">
        <v>705</v>
      </c>
      <c r="G445" s="201"/>
      <c r="H445" s="201"/>
      <c r="I445" s="157" t="s">
        <v>449</v>
      </c>
      <c r="J445" s="201" t="s">
        <v>16</v>
      </c>
      <c r="K445" s="201"/>
      <c r="L445" s="155" t="s">
        <v>28</v>
      </c>
      <c r="M445" s="155">
        <v>5</v>
      </c>
      <c r="N445" s="203" t="s">
        <v>18</v>
      </c>
      <c r="O445" s="203"/>
      <c r="P445" s="203"/>
      <c r="Q445" s="155" t="s">
        <v>17</v>
      </c>
      <c r="W445" s="82">
        <f t="shared" si="6"/>
        <v>0</v>
      </c>
    </row>
    <row r="446" spans="2:23" ht="30" hidden="1" customHeight="1">
      <c r="B446" s="113"/>
      <c r="C446" s="203">
        <v>2020</v>
      </c>
      <c r="D446" s="203"/>
      <c r="E446" s="157" t="s">
        <v>704</v>
      </c>
      <c r="F446" s="201" t="s">
        <v>703</v>
      </c>
      <c r="G446" s="201"/>
      <c r="H446" s="201"/>
      <c r="I446" s="157" t="s">
        <v>449</v>
      </c>
      <c r="J446" s="201" t="s">
        <v>16</v>
      </c>
      <c r="K446" s="201"/>
      <c r="L446" s="155" t="s">
        <v>28</v>
      </c>
      <c r="M446" s="155">
        <v>5</v>
      </c>
      <c r="N446" s="203" t="s">
        <v>18</v>
      </c>
      <c r="O446" s="203"/>
      <c r="P446" s="203"/>
      <c r="Q446" s="155" t="s">
        <v>17</v>
      </c>
      <c r="W446" s="82">
        <f t="shared" si="6"/>
        <v>0</v>
      </c>
    </row>
    <row r="447" spans="2:23" ht="30" hidden="1" customHeight="1">
      <c r="B447" s="101"/>
      <c r="C447" s="203">
        <v>2020</v>
      </c>
      <c r="D447" s="203"/>
      <c r="E447" s="157" t="s">
        <v>702</v>
      </c>
      <c r="F447" s="201" t="s">
        <v>700</v>
      </c>
      <c r="G447" s="201"/>
      <c r="H447" s="201"/>
      <c r="I447" s="157" t="s">
        <v>449</v>
      </c>
      <c r="J447" s="201" t="s">
        <v>16</v>
      </c>
      <c r="K447" s="201"/>
      <c r="L447" s="155" t="s">
        <v>17</v>
      </c>
      <c r="M447" s="155">
        <v>4</v>
      </c>
      <c r="N447" s="203" t="s">
        <v>18</v>
      </c>
      <c r="O447" s="203"/>
      <c r="P447" s="203"/>
      <c r="Q447" s="155" t="s">
        <v>17</v>
      </c>
      <c r="W447" s="82">
        <f t="shared" si="6"/>
        <v>0</v>
      </c>
    </row>
    <row r="448" spans="2:23" ht="30" hidden="1" customHeight="1">
      <c r="B448" s="113"/>
      <c r="C448" s="203">
        <v>2020</v>
      </c>
      <c r="D448" s="203"/>
      <c r="E448" s="157" t="s">
        <v>701</v>
      </c>
      <c r="F448" s="201" t="s">
        <v>700</v>
      </c>
      <c r="G448" s="201"/>
      <c r="H448" s="201"/>
      <c r="I448" s="157" t="s">
        <v>449</v>
      </c>
      <c r="J448" s="201" t="s">
        <v>16</v>
      </c>
      <c r="K448" s="201"/>
      <c r="L448" s="155" t="s">
        <v>28</v>
      </c>
      <c r="M448" s="155">
        <v>5</v>
      </c>
      <c r="N448" s="203" t="s">
        <v>18</v>
      </c>
      <c r="O448" s="203"/>
      <c r="P448" s="203"/>
      <c r="Q448" s="155" t="s">
        <v>17</v>
      </c>
      <c r="W448" s="82">
        <f t="shared" si="6"/>
        <v>0</v>
      </c>
    </row>
    <row r="449" spans="2:23" ht="30" hidden="1" customHeight="1">
      <c r="B449" s="113"/>
      <c r="C449" s="203">
        <v>2020</v>
      </c>
      <c r="D449" s="203"/>
      <c r="E449" s="157" t="s">
        <v>699</v>
      </c>
      <c r="F449" s="201" t="s">
        <v>698</v>
      </c>
      <c r="G449" s="201"/>
      <c r="H449" s="201"/>
      <c r="I449" s="157" t="s">
        <v>449</v>
      </c>
      <c r="J449" s="201" t="s">
        <v>16</v>
      </c>
      <c r="K449" s="201"/>
      <c r="L449" s="155" t="s">
        <v>28</v>
      </c>
      <c r="M449" s="155">
        <v>5</v>
      </c>
      <c r="N449" s="203" t="s">
        <v>18</v>
      </c>
      <c r="O449" s="203"/>
      <c r="P449" s="203"/>
      <c r="Q449" s="155" t="s">
        <v>17</v>
      </c>
      <c r="W449" s="82">
        <f t="shared" si="6"/>
        <v>0</v>
      </c>
    </row>
    <row r="450" spans="2:23" ht="30" hidden="1" customHeight="1">
      <c r="B450" s="101"/>
      <c r="C450" s="203">
        <v>2020</v>
      </c>
      <c r="D450" s="203"/>
      <c r="E450" s="157" t="s">
        <v>697</v>
      </c>
      <c r="F450" s="201" t="s">
        <v>696</v>
      </c>
      <c r="G450" s="201"/>
      <c r="H450" s="201"/>
      <c r="I450" s="157" t="s">
        <v>449</v>
      </c>
      <c r="J450" s="201" t="s">
        <v>16</v>
      </c>
      <c r="K450" s="201"/>
      <c r="L450" s="155" t="s">
        <v>28</v>
      </c>
      <c r="M450" s="155">
        <v>4</v>
      </c>
      <c r="N450" s="203" t="s">
        <v>18</v>
      </c>
      <c r="O450" s="203"/>
      <c r="P450" s="203"/>
      <c r="Q450" s="155" t="s">
        <v>17</v>
      </c>
      <c r="W450" s="82">
        <f t="shared" si="6"/>
        <v>0</v>
      </c>
    </row>
    <row r="451" spans="2:23" ht="30" hidden="1" customHeight="1">
      <c r="B451" s="101"/>
      <c r="C451" s="203">
        <v>2020</v>
      </c>
      <c r="D451" s="203"/>
      <c r="E451" s="157" t="s">
        <v>695</v>
      </c>
      <c r="F451" s="201" t="s">
        <v>694</v>
      </c>
      <c r="G451" s="201"/>
      <c r="H451" s="201"/>
      <c r="I451" s="157" t="s">
        <v>449</v>
      </c>
      <c r="J451" s="201" t="s">
        <v>16</v>
      </c>
      <c r="K451" s="201"/>
      <c r="L451" s="155" t="s">
        <v>28</v>
      </c>
      <c r="M451" s="155">
        <v>4</v>
      </c>
      <c r="N451" s="203" t="s">
        <v>18</v>
      </c>
      <c r="O451" s="203"/>
      <c r="P451" s="203"/>
      <c r="Q451" s="155" t="s">
        <v>17</v>
      </c>
      <c r="W451" s="82">
        <f t="shared" si="6"/>
        <v>0</v>
      </c>
    </row>
    <row r="452" spans="2:23" ht="30" hidden="1" customHeight="1">
      <c r="B452" s="101"/>
      <c r="C452" s="203">
        <v>2020</v>
      </c>
      <c r="D452" s="203"/>
      <c r="E452" s="157" t="s">
        <v>693</v>
      </c>
      <c r="F452" s="201" t="s">
        <v>692</v>
      </c>
      <c r="G452" s="201"/>
      <c r="H452" s="201"/>
      <c r="I452" s="157" t="s">
        <v>449</v>
      </c>
      <c r="J452" s="201" t="s">
        <v>16</v>
      </c>
      <c r="K452" s="201"/>
      <c r="L452" s="155" t="s">
        <v>28</v>
      </c>
      <c r="M452" s="155">
        <v>4</v>
      </c>
      <c r="N452" s="203" t="s">
        <v>18</v>
      </c>
      <c r="O452" s="203"/>
      <c r="P452" s="203"/>
      <c r="Q452" s="155" t="s">
        <v>17</v>
      </c>
      <c r="W452" s="82">
        <f t="shared" ref="W452:W515" si="7">R452+S452+T452+U452+V452</f>
        <v>0</v>
      </c>
    </row>
    <row r="453" spans="2:23" ht="30" hidden="1" customHeight="1">
      <c r="B453" s="101"/>
      <c r="C453" s="203">
        <v>2020</v>
      </c>
      <c r="D453" s="203"/>
      <c r="E453" s="157" t="s">
        <v>691</v>
      </c>
      <c r="F453" s="201" t="s">
        <v>690</v>
      </c>
      <c r="G453" s="201"/>
      <c r="H453" s="201"/>
      <c r="I453" s="157" t="s">
        <v>449</v>
      </c>
      <c r="J453" s="201" t="s">
        <v>16</v>
      </c>
      <c r="K453" s="201"/>
      <c r="L453" s="155" t="s">
        <v>28</v>
      </c>
      <c r="M453" s="155">
        <v>4</v>
      </c>
      <c r="N453" s="203" t="s">
        <v>18</v>
      </c>
      <c r="O453" s="203"/>
      <c r="P453" s="203"/>
      <c r="Q453" s="155" t="s">
        <v>17</v>
      </c>
      <c r="W453" s="82">
        <f t="shared" si="7"/>
        <v>0</v>
      </c>
    </row>
    <row r="454" spans="2:23" ht="30" hidden="1" customHeight="1">
      <c r="B454" s="101"/>
      <c r="C454" s="203">
        <v>2020</v>
      </c>
      <c r="D454" s="203"/>
      <c r="E454" s="157" t="s">
        <v>689</v>
      </c>
      <c r="F454" s="201" t="s">
        <v>687</v>
      </c>
      <c r="G454" s="201"/>
      <c r="H454" s="201"/>
      <c r="I454" s="157" t="s">
        <v>449</v>
      </c>
      <c r="J454" s="201" t="s">
        <v>16</v>
      </c>
      <c r="K454" s="201"/>
      <c r="L454" s="155" t="s">
        <v>17</v>
      </c>
      <c r="M454" s="155">
        <v>4</v>
      </c>
      <c r="N454" s="203" t="s">
        <v>18</v>
      </c>
      <c r="O454" s="203"/>
      <c r="P454" s="203"/>
      <c r="Q454" s="155" t="s">
        <v>17</v>
      </c>
      <c r="W454" s="82">
        <f t="shared" si="7"/>
        <v>0</v>
      </c>
    </row>
    <row r="455" spans="2:23" ht="30" hidden="1" customHeight="1">
      <c r="B455" s="113"/>
      <c r="C455" s="203">
        <v>2020</v>
      </c>
      <c r="D455" s="203"/>
      <c r="E455" s="157" t="s">
        <v>688</v>
      </c>
      <c r="F455" s="201" t="s">
        <v>687</v>
      </c>
      <c r="G455" s="201"/>
      <c r="H455" s="201"/>
      <c r="I455" s="157" t="s">
        <v>449</v>
      </c>
      <c r="J455" s="201" t="s">
        <v>16</v>
      </c>
      <c r="K455" s="201"/>
      <c r="L455" s="155" t="s">
        <v>28</v>
      </c>
      <c r="M455" s="155">
        <v>5</v>
      </c>
      <c r="N455" s="203" t="s">
        <v>18</v>
      </c>
      <c r="O455" s="203"/>
      <c r="P455" s="203"/>
      <c r="Q455" s="155" t="s">
        <v>17</v>
      </c>
      <c r="W455" s="82">
        <f t="shared" si="7"/>
        <v>0</v>
      </c>
    </row>
    <row r="456" spans="2:23" ht="30" hidden="1" customHeight="1">
      <c r="B456" s="113"/>
      <c r="C456" s="203">
        <v>2020</v>
      </c>
      <c r="D456" s="203"/>
      <c r="E456" s="157" t="s">
        <v>686</v>
      </c>
      <c r="F456" s="201" t="s">
        <v>685</v>
      </c>
      <c r="G456" s="201"/>
      <c r="H456" s="201"/>
      <c r="I456" s="157" t="s">
        <v>449</v>
      </c>
      <c r="J456" s="201" t="s">
        <v>16</v>
      </c>
      <c r="K456" s="201"/>
      <c r="L456" s="155" t="s">
        <v>28</v>
      </c>
      <c r="M456" s="155">
        <v>5</v>
      </c>
      <c r="N456" s="203" t="s">
        <v>18</v>
      </c>
      <c r="O456" s="203"/>
      <c r="P456" s="203"/>
      <c r="Q456" s="155" t="s">
        <v>17</v>
      </c>
      <c r="W456" s="82">
        <f t="shared" si="7"/>
        <v>0</v>
      </c>
    </row>
    <row r="457" spans="2:23" ht="30" hidden="1" customHeight="1">
      <c r="B457" s="101"/>
      <c r="C457" s="203">
        <v>2020</v>
      </c>
      <c r="D457" s="203"/>
      <c r="E457" s="157" t="s">
        <v>684</v>
      </c>
      <c r="F457" s="201" t="s">
        <v>683</v>
      </c>
      <c r="G457" s="201"/>
      <c r="H457" s="201"/>
      <c r="I457" s="157" t="s">
        <v>449</v>
      </c>
      <c r="J457" s="201" t="s">
        <v>16</v>
      </c>
      <c r="K457" s="201"/>
      <c r="L457" s="155" t="s">
        <v>28</v>
      </c>
      <c r="M457" s="155">
        <v>4</v>
      </c>
      <c r="N457" s="203" t="s">
        <v>18</v>
      </c>
      <c r="O457" s="203"/>
      <c r="P457" s="203"/>
      <c r="Q457" s="155" t="s">
        <v>17</v>
      </c>
      <c r="W457" s="82">
        <f t="shared" si="7"/>
        <v>0</v>
      </c>
    </row>
    <row r="458" spans="2:23" ht="30" hidden="1" customHeight="1">
      <c r="B458" s="101"/>
      <c r="C458" s="203">
        <v>2020</v>
      </c>
      <c r="D458" s="203"/>
      <c r="E458" s="157" t="s">
        <v>682</v>
      </c>
      <c r="F458" s="201" t="s">
        <v>681</v>
      </c>
      <c r="G458" s="201"/>
      <c r="H458" s="201"/>
      <c r="I458" s="157" t="s">
        <v>449</v>
      </c>
      <c r="J458" s="201" t="s">
        <v>16</v>
      </c>
      <c r="K458" s="201"/>
      <c r="L458" s="155" t="s">
        <v>28</v>
      </c>
      <c r="M458" s="155">
        <v>4</v>
      </c>
      <c r="N458" s="203" t="s">
        <v>18</v>
      </c>
      <c r="O458" s="203"/>
      <c r="P458" s="203"/>
      <c r="Q458" s="155" t="s">
        <v>17</v>
      </c>
      <c r="W458" s="82">
        <f t="shared" si="7"/>
        <v>0</v>
      </c>
    </row>
    <row r="459" spans="2:23" s="110" customFormat="1" ht="30" hidden="1" customHeight="1">
      <c r="B459" s="109"/>
      <c r="C459" s="196">
        <v>2020</v>
      </c>
      <c r="D459" s="196"/>
      <c r="E459" s="88" t="s">
        <v>680</v>
      </c>
      <c r="F459" s="194" t="s">
        <v>678</v>
      </c>
      <c r="G459" s="194"/>
      <c r="H459" s="194"/>
      <c r="I459" s="88" t="s">
        <v>449</v>
      </c>
      <c r="J459" s="194" t="s">
        <v>16</v>
      </c>
      <c r="K459" s="194"/>
      <c r="L459" s="158" t="s">
        <v>17</v>
      </c>
      <c r="M459" s="158">
        <v>3</v>
      </c>
      <c r="N459" s="196" t="s">
        <v>18</v>
      </c>
      <c r="O459" s="196"/>
      <c r="P459" s="196"/>
      <c r="Q459" s="158" t="s">
        <v>17</v>
      </c>
      <c r="R459" s="89"/>
      <c r="S459" s="89"/>
      <c r="T459" s="89"/>
      <c r="U459" s="89"/>
      <c r="V459" s="89"/>
      <c r="W459" s="89">
        <f t="shared" si="7"/>
        <v>0</v>
      </c>
    </row>
    <row r="460" spans="2:23" ht="30" hidden="1" customHeight="1">
      <c r="B460" s="101"/>
      <c r="C460" s="203">
        <v>2020</v>
      </c>
      <c r="D460" s="203"/>
      <c r="E460" s="157" t="s">
        <v>679</v>
      </c>
      <c r="F460" s="201" t="s">
        <v>678</v>
      </c>
      <c r="G460" s="201"/>
      <c r="H460" s="201"/>
      <c r="I460" s="157" t="s">
        <v>449</v>
      </c>
      <c r="J460" s="201" t="s">
        <v>16</v>
      </c>
      <c r="K460" s="201"/>
      <c r="L460" s="155" t="s">
        <v>17</v>
      </c>
      <c r="M460" s="155">
        <v>4</v>
      </c>
      <c r="N460" s="203" t="s">
        <v>18</v>
      </c>
      <c r="O460" s="203"/>
      <c r="P460" s="203"/>
      <c r="Q460" s="155" t="s">
        <v>17</v>
      </c>
      <c r="W460" s="82">
        <f t="shared" si="7"/>
        <v>0</v>
      </c>
    </row>
    <row r="461" spans="2:23" ht="30" hidden="1" customHeight="1">
      <c r="B461" s="113"/>
      <c r="C461" s="203">
        <v>2020</v>
      </c>
      <c r="D461" s="203"/>
      <c r="E461" s="157" t="s">
        <v>677</v>
      </c>
      <c r="F461" s="201" t="s">
        <v>676</v>
      </c>
      <c r="G461" s="201"/>
      <c r="H461" s="201"/>
      <c r="I461" s="157" t="s">
        <v>449</v>
      </c>
      <c r="J461" s="201" t="s">
        <v>16</v>
      </c>
      <c r="K461" s="201"/>
      <c r="L461" s="155" t="s">
        <v>28</v>
      </c>
      <c r="M461" s="155">
        <v>5</v>
      </c>
      <c r="N461" s="203" t="s">
        <v>18</v>
      </c>
      <c r="O461" s="203"/>
      <c r="P461" s="203"/>
      <c r="Q461" s="155" t="s">
        <v>17</v>
      </c>
      <c r="W461" s="82">
        <f t="shared" si="7"/>
        <v>0</v>
      </c>
    </row>
    <row r="462" spans="2:23" ht="30" hidden="1" customHeight="1">
      <c r="B462" s="113"/>
      <c r="C462" s="203">
        <v>2020</v>
      </c>
      <c r="D462" s="203"/>
      <c r="E462" s="157" t="s">
        <v>675</v>
      </c>
      <c r="F462" s="201" t="s">
        <v>674</v>
      </c>
      <c r="G462" s="201"/>
      <c r="H462" s="201"/>
      <c r="I462" s="157" t="s">
        <v>449</v>
      </c>
      <c r="J462" s="201" t="s">
        <v>16</v>
      </c>
      <c r="K462" s="201"/>
      <c r="L462" s="155" t="s">
        <v>28</v>
      </c>
      <c r="M462" s="155">
        <v>5</v>
      </c>
      <c r="N462" s="203" t="s">
        <v>18</v>
      </c>
      <c r="O462" s="203"/>
      <c r="P462" s="203"/>
      <c r="Q462" s="155" t="s">
        <v>17</v>
      </c>
      <c r="W462" s="82">
        <f t="shared" si="7"/>
        <v>0</v>
      </c>
    </row>
    <row r="463" spans="2:23" ht="30" hidden="1" customHeight="1">
      <c r="B463" s="113"/>
      <c r="C463" s="203">
        <v>2020</v>
      </c>
      <c r="D463" s="203"/>
      <c r="E463" s="157" t="s">
        <v>673</v>
      </c>
      <c r="F463" s="201" t="s">
        <v>672</v>
      </c>
      <c r="G463" s="201"/>
      <c r="H463" s="201"/>
      <c r="I463" s="157" t="s">
        <v>449</v>
      </c>
      <c r="J463" s="201" t="s">
        <v>16</v>
      </c>
      <c r="K463" s="201"/>
      <c r="L463" s="155" t="s">
        <v>28</v>
      </c>
      <c r="M463" s="155">
        <v>5</v>
      </c>
      <c r="N463" s="203" t="s">
        <v>18</v>
      </c>
      <c r="O463" s="203"/>
      <c r="P463" s="203"/>
      <c r="Q463" s="155" t="s">
        <v>17</v>
      </c>
      <c r="W463" s="82">
        <f t="shared" si="7"/>
        <v>0</v>
      </c>
    </row>
    <row r="464" spans="2:23" ht="30" hidden="1" customHeight="1">
      <c r="B464" s="113"/>
      <c r="C464" s="203">
        <v>2020</v>
      </c>
      <c r="D464" s="203"/>
      <c r="E464" s="157" t="s">
        <v>671</v>
      </c>
      <c r="F464" s="201" t="s">
        <v>670</v>
      </c>
      <c r="G464" s="201"/>
      <c r="H464" s="201"/>
      <c r="I464" s="157" t="s">
        <v>449</v>
      </c>
      <c r="J464" s="201" t="s">
        <v>16</v>
      </c>
      <c r="K464" s="201"/>
      <c r="L464" s="155" t="s">
        <v>28</v>
      </c>
      <c r="M464" s="155">
        <v>5</v>
      </c>
      <c r="N464" s="203" t="s">
        <v>18</v>
      </c>
      <c r="O464" s="203"/>
      <c r="P464" s="203"/>
      <c r="Q464" s="155" t="s">
        <v>17</v>
      </c>
      <c r="W464" s="82">
        <f t="shared" si="7"/>
        <v>0</v>
      </c>
    </row>
    <row r="465" spans="2:23" ht="30" hidden="1" customHeight="1">
      <c r="B465" s="113"/>
      <c r="C465" s="203">
        <v>2020</v>
      </c>
      <c r="D465" s="203"/>
      <c r="E465" s="157" t="s">
        <v>669</v>
      </c>
      <c r="F465" s="201" t="s">
        <v>668</v>
      </c>
      <c r="G465" s="201"/>
      <c r="H465" s="201"/>
      <c r="I465" s="157" t="s">
        <v>449</v>
      </c>
      <c r="J465" s="201" t="s">
        <v>16</v>
      </c>
      <c r="K465" s="201"/>
      <c r="L465" s="155" t="s">
        <v>28</v>
      </c>
      <c r="M465" s="155">
        <v>5</v>
      </c>
      <c r="N465" s="203" t="s">
        <v>18</v>
      </c>
      <c r="O465" s="203"/>
      <c r="P465" s="203"/>
      <c r="Q465" s="155" t="s">
        <v>17</v>
      </c>
      <c r="W465" s="82">
        <f t="shared" si="7"/>
        <v>0</v>
      </c>
    </row>
    <row r="466" spans="2:23" ht="30" hidden="1" customHeight="1">
      <c r="B466" s="113"/>
      <c r="C466" s="203">
        <v>2020</v>
      </c>
      <c r="D466" s="203"/>
      <c r="E466" s="157" t="s">
        <v>667</v>
      </c>
      <c r="F466" s="201" t="s">
        <v>666</v>
      </c>
      <c r="G466" s="201"/>
      <c r="H466" s="201"/>
      <c r="I466" s="157" t="s">
        <v>449</v>
      </c>
      <c r="J466" s="201" t="s">
        <v>16</v>
      </c>
      <c r="K466" s="201"/>
      <c r="L466" s="155" t="s">
        <v>28</v>
      </c>
      <c r="M466" s="155">
        <v>5</v>
      </c>
      <c r="N466" s="203" t="s">
        <v>18</v>
      </c>
      <c r="O466" s="203"/>
      <c r="P466" s="203"/>
      <c r="Q466" s="155" t="s">
        <v>17</v>
      </c>
      <c r="W466" s="82">
        <f t="shared" si="7"/>
        <v>0</v>
      </c>
    </row>
    <row r="467" spans="2:23" s="110" customFormat="1" ht="30" hidden="1" customHeight="1">
      <c r="B467" s="109"/>
      <c r="C467" s="196">
        <v>2020</v>
      </c>
      <c r="D467" s="196"/>
      <c r="E467" s="88" t="s">
        <v>665</v>
      </c>
      <c r="F467" s="194" t="s">
        <v>663</v>
      </c>
      <c r="G467" s="194"/>
      <c r="H467" s="194"/>
      <c r="I467" s="88" t="s">
        <v>449</v>
      </c>
      <c r="J467" s="194" t="s">
        <v>16</v>
      </c>
      <c r="K467" s="194"/>
      <c r="L467" s="158" t="s">
        <v>17</v>
      </c>
      <c r="M467" s="158">
        <v>3</v>
      </c>
      <c r="N467" s="196" t="s">
        <v>18</v>
      </c>
      <c r="O467" s="196"/>
      <c r="P467" s="196"/>
      <c r="Q467" s="158" t="s">
        <v>17</v>
      </c>
      <c r="R467" s="89"/>
      <c r="S467" s="89"/>
      <c r="T467" s="89"/>
      <c r="U467" s="89"/>
      <c r="V467" s="89"/>
      <c r="W467" s="89">
        <f t="shared" si="7"/>
        <v>0</v>
      </c>
    </row>
    <row r="468" spans="2:23" ht="30" hidden="1" customHeight="1">
      <c r="B468" s="101"/>
      <c r="C468" s="203">
        <v>2020</v>
      </c>
      <c r="D468" s="203"/>
      <c r="E468" s="157" t="s">
        <v>664</v>
      </c>
      <c r="F468" s="201" t="s">
        <v>663</v>
      </c>
      <c r="G468" s="201"/>
      <c r="H468" s="201"/>
      <c r="I468" s="157" t="s">
        <v>449</v>
      </c>
      <c r="J468" s="201" t="s">
        <v>16</v>
      </c>
      <c r="K468" s="201"/>
      <c r="L468" s="155" t="s">
        <v>17</v>
      </c>
      <c r="M468" s="155">
        <v>4</v>
      </c>
      <c r="N468" s="203" t="s">
        <v>18</v>
      </c>
      <c r="O468" s="203"/>
      <c r="P468" s="203"/>
      <c r="Q468" s="155" t="s">
        <v>17</v>
      </c>
      <c r="W468" s="82">
        <f t="shared" si="7"/>
        <v>0</v>
      </c>
    </row>
    <row r="469" spans="2:23" ht="30" hidden="1" customHeight="1">
      <c r="B469" s="113"/>
      <c r="C469" s="203">
        <v>2020</v>
      </c>
      <c r="D469" s="203"/>
      <c r="E469" s="157" t="s">
        <v>662</v>
      </c>
      <c r="F469" s="201" t="s">
        <v>661</v>
      </c>
      <c r="G469" s="201"/>
      <c r="H469" s="201"/>
      <c r="I469" s="157" t="s">
        <v>449</v>
      </c>
      <c r="J469" s="201" t="s">
        <v>16</v>
      </c>
      <c r="K469" s="201"/>
      <c r="L469" s="155" t="s">
        <v>28</v>
      </c>
      <c r="M469" s="155">
        <v>5</v>
      </c>
      <c r="N469" s="203" t="s">
        <v>18</v>
      </c>
      <c r="O469" s="203"/>
      <c r="P469" s="203"/>
      <c r="Q469" s="155" t="s">
        <v>17</v>
      </c>
      <c r="W469" s="82">
        <f t="shared" si="7"/>
        <v>0</v>
      </c>
    </row>
    <row r="470" spans="2:23" ht="30" hidden="1" customHeight="1">
      <c r="B470" s="113"/>
      <c r="C470" s="203">
        <v>2020</v>
      </c>
      <c r="D470" s="203"/>
      <c r="E470" s="157" t="s">
        <v>660</v>
      </c>
      <c r="F470" s="201" t="s">
        <v>659</v>
      </c>
      <c r="G470" s="201"/>
      <c r="H470" s="201"/>
      <c r="I470" s="157" t="s">
        <v>449</v>
      </c>
      <c r="J470" s="201" t="s">
        <v>16</v>
      </c>
      <c r="K470" s="201"/>
      <c r="L470" s="155" t="s">
        <v>28</v>
      </c>
      <c r="M470" s="155">
        <v>5</v>
      </c>
      <c r="N470" s="203" t="s">
        <v>18</v>
      </c>
      <c r="O470" s="203"/>
      <c r="P470" s="203"/>
      <c r="Q470" s="155" t="s">
        <v>17</v>
      </c>
      <c r="W470" s="82">
        <f t="shared" si="7"/>
        <v>0</v>
      </c>
    </row>
    <row r="471" spans="2:23" ht="30" hidden="1" customHeight="1">
      <c r="B471" s="113"/>
      <c r="C471" s="203">
        <v>2020</v>
      </c>
      <c r="D471" s="203"/>
      <c r="E471" s="157" t="s">
        <v>658</v>
      </c>
      <c r="F471" s="201" t="s">
        <v>657</v>
      </c>
      <c r="G471" s="201"/>
      <c r="H471" s="201"/>
      <c r="I471" s="157" t="s">
        <v>449</v>
      </c>
      <c r="J471" s="201" t="s">
        <v>16</v>
      </c>
      <c r="K471" s="201"/>
      <c r="L471" s="155" t="s">
        <v>28</v>
      </c>
      <c r="M471" s="155">
        <v>5</v>
      </c>
      <c r="N471" s="203" t="s">
        <v>18</v>
      </c>
      <c r="O471" s="203"/>
      <c r="P471" s="203"/>
      <c r="Q471" s="155" t="s">
        <v>17</v>
      </c>
      <c r="W471" s="82">
        <f t="shared" si="7"/>
        <v>0</v>
      </c>
    </row>
    <row r="472" spans="2:23" ht="30" hidden="1" customHeight="1">
      <c r="B472" s="113"/>
      <c r="C472" s="203">
        <v>2020</v>
      </c>
      <c r="D472" s="203"/>
      <c r="E472" s="157" t="s">
        <v>656</v>
      </c>
      <c r="F472" s="201" t="s">
        <v>655</v>
      </c>
      <c r="G472" s="201"/>
      <c r="H472" s="201"/>
      <c r="I472" s="157" t="s">
        <v>449</v>
      </c>
      <c r="J472" s="201" t="s">
        <v>16</v>
      </c>
      <c r="K472" s="201"/>
      <c r="L472" s="155" t="s">
        <v>28</v>
      </c>
      <c r="M472" s="155">
        <v>5</v>
      </c>
      <c r="N472" s="203" t="s">
        <v>18</v>
      </c>
      <c r="O472" s="203"/>
      <c r="P472" s="203"/>
      <c r="Q472" s="155" t="s">
        <v>17</v>
      </c>
      <c r="W472" s="82">
        <f t="shared" si="7"/>
        <v>0</v>
      </c>
    </row>
    <row r="473" spans="2:23" ht="30" hidden="1" customHeight="1">
      <c r="B473" s="113"/>
      <c r="C473" s="203">
        <v>2020</v>
      </c>
      <c r="D473" s="203"/>
      <c r="E473" s="157" t="s">
        <v>654</v>
      </c>
      <c r="F473" s="201" t="s">
        <v>653</v>
      </c>
      <c r="G473" s="201"/>
      <c r="H473" s="201"/>
      <c r="I473" s="157" t="s">
        <v>449</v>
      </c>
      <c r="J473" s="201" t="s">
        <v>16</v>
      </c>
      <c r="K473" s="201"/>
      <c r="L473" s="155" t="s">
        <v>28</v>
      </c>
      <c r="M473" s="155">
        <v>5</v>
      </c>
      <c r="N473" s="203" t="s">
        <v>18</v>
      </c>
      <c r="O473" s="203"/>
      <c r="P473" s="203"/>
      <c r="Q473" s="155" t="s">
        <v>17</v>
      </c>
      <c r="W473" s="82">
        <f t="shared" si="7"/>
        <v>0</v>
      </c>
    </row>
    <row r="474" spans="2:23" ht="30" hidden="1" customHeight="1">
      <c r="B474" s="113"/>
      <c r="C474" s="203">
        <v>2020</v>
      </c>
      <c r="D474" s="203"/>
      <c r="E474" s="157" t="s">
        <v>652</v>
      </c>
      <c r="F474" s="201" t="s">
        <v>651</v>
      </c>
      <c r="G474" s="201"/>
      <c r="H474" s="201"/>
      <c r="I474" s="157" t="s">
        <v>449</v>
      </c>
      <c r="J474" s="201" t="s">
        <v>16</v>
      </c>
      <c r="K474" s="201"/>
      <c r="L474" s="155" t="s">
        <v>28</v>
      </c>
      <c r="M474" s="155">
        <v>5</v>
      </c>
      <c r="N474" s="203" t="s">
        <v>18</v>
      </c>
      <c r="O474" s="203"/>
      <c r="P474" s="203"/>
      <c r="Q474" s="155" t="s">
        <v>17</v>
      </c>
      <c r="W474" s="82">
        <f t="shared" si="7"/>
        <v>0</v>
      </c>
    </row>
    <row r="475" spans="2:23" ht="30" hidden="1" customHeight="1">
      <c r="B475" s="113"/>
      <c r="C475" s="203">
        <v>2020</v>
      </c>
      <c r="D475" s="203"/>
      <c r="E475" s="157" t="s">
        <v>650</v>
      </c>
      <c r="F475" s="201" t="s">
        <v>649</v>
      </c>
      <c r="G475" s="201"/>
      <c r="H475" s="201"/>
      <c r="I475" s="157" t="s">
        <v>449</v>
      </c>
      <c r="J475" s="201" t="s">
        <v>16</v>
      </c>
      <c r="K475" s="201"/>
      <c r="L475" s="155" t="s">
        <v>28</v>
      </c>
      <c r="M475" s="155">
        <v>5</v>
      </c>
      <c r="N475" s="203" t="s">
        <v>18</v>
      </c>
      <c r="O475" s="203"/>
      <c r="P475" s="203"/>
      <c r="Q475" s="155" t="s">
        <v>17</v>
      </c>
      <c r="W475" s="82">
        <f t="shared" si="7"/>
        <v>0</v>
      </c>
    </row>
    <row r="476" spans="2:23" s="110" customFormat="1" ht="30" hidden="1" customHeight="1">
      <c r="B476" s="109"/>
      <c r="C476" s="196">
        <v>2020</v>
      </c>
      <c r="D476" s="196"/>
      <c r="E476" s="88" t="s">
        <v>648</v>
      </c>
      <c r="F476" s="194" t="s">
        <v>646</v>
      </c>
      <c r="G476" s="194"/>
      <c r="H476" s="194"/>
      <c r="I476" s="88" t="s">
        <v>449</v>
      </c>
      <c r="J476" s="194" t="s">
        <v>16</v>
      </c>
      <c r="K476" s="194"/>
      <c r="L476" s="158" t="s">
        <v>17</v>
      </c>
      <c r="M476" s="158">
        <v>3</v>
      </c>
      <c r="N476" s="196" t="s">
        <v>18</v>
      </c>
      <c r="O476" s="196"/>
      <c r="P476" s="196"/>
      <c r="Q476" s="158" t="s">
        <v>17</v>
      </c>
      <c r="R476" s="89"/>
      <c r="S476" s="89"/>
      <c r="T476" s="89"/>
      <c r="U476" s="89"/>
      <c r="V476" s="89"/>
      <c r="W476" s="89">
        <f t="shared" si="7"/>
        <v>0</v>
      </c>
    </row>
    <row r="477" spans="2:23" ht="30" hidden="1" customHeight="1">
      <c r="B477" s="101"/>
      <c r="C477" s="203">
        <v>2020</v>
      </c>
      <c r="D477" s="203"/>
      <c r="E477" s="157" t="s">
        <v>647</v>
      </c>
      <c r="F477" s="201" t="s">
        <v>646</v>
      </c>
      <c r="G477" s="201"/>
      <c r="H477" s="201"/>
      <c r="I477" s="157" t="s">
        <v>449</v>
      </c>
      <c r="J477" s="201" t="s">
        <v>16</v>
      </c>
      <c r="K477" s="201"/>
      <c r="L477" s="155" t="s">
        <v>17</v>
      </c>
      <c r="M477" s="155">
        <v>4</v>
      </c>
      <c r="N477" s="203" t="s">
        <v>18</v>
      </c>
      <c r="O477" s="203"/>
      <c r="P477" s="203"/>
      <c r="Q477" s="155" t="s">
        <v>17</v>
      </c>
      <c r="W477" s="82">
        <f t="shared" si="7"/>
        <v>0</v>
      </c>
    </row>
    <row r="478" spans="2:23" ht="30" hidden="1" customHeight="1">
      <c r="B478" s="113"/>
      <c r="C478" s="203">
        <v>2020</v>
      </c>
      <c r="D478" s="203"/>
      <c r="E478" s="157" t="s">
        <v>645</v>
      </c>
      <c r="F478" s="201" t="s">
        <v>644</v>
      </c>
      <c r="G478" s="201"/>
      <c r="H478" s="201"/>
      <c r="I478" s="157" t="s">
        <v>449</v>
      </c>
      <c r="J478" s="201" t="s">
        <v>16</v>
      </c>
      <c r="K478" s="201"/>
      <c r="L478" s="155" t="s">
        <v>28</v>
      </c>
      <c r="M478" s="155">
        <v>5</v>
      </c>
      <c r="N478" s="203" t="s">
        <v>18</v>
      </c>
      <c r="O478" s="203"/>
      <c r="P478" s="203"/>
      <c r="Q478" s="155" t="s">
        <v>17</v>
      </c>
      <c r="W478" s="82">
        <f t="shared" si="7"/>
        <v>0</v>
      </c>
    </row>
    <row r="479" spans="2:23" ht="30" hidden="1" customHeight="1">
      <c r="B479" s="113"/>
      <c r="C479" s="203">
        <v>2020</v>
      </c>
      <c r="D479" s="203"/>
      <c r="E479" s="157" t="s">
        <v>643</v>
      </c>
      <c r="F479" s="201" t="s">
        <v>642</v>
      </c>
      <c r="G479" s="201"/>
      <c r="H479" s="201"/>
      <c r="I479" s="157" t="s">
        <v>449</v>
      </c>
      <c r="J479" s="201" t="s">
        <v>16</v>
      </c>
      <c r="K479" s="201"/>
      <c r="L479" s="155" t="s">
        <v>28</v>
      </c>
      <c r="M479" s="155">
        <v>5</v>
      </c>
      <c r="N479" s="203" t="s">
        <v>18</v>
      </c>
      <c r="O479" s="203"/>
      <c r="P479" s="203"/>
      <c r="Q479" s="155" t="s">
        <v>17</v>
      </c>
      <c r="W479" s="82">
        <f t="shared" si="7"/>
        <v>0</v>
      </c>
    </row>
    <row r="480" spans="2:23" ht="30" hidden="1" customHeight="1">
      <c r="B480" s="113"/>
      <c r="C480" s="203">
        <v>2020</v>
      </c>
      <c r="D480" s="203"/>
      <c r="E480" s="157" t="s">
        <v>641</v>
      </c>
      <c r="F480" s="201" t="s">
        <v>640</v>
      </c>
      <c r="G480" s="201"/>
      <c r="H480" s="201"/>
      <c r="I480" s="157" t="s">
        <v>449</v>
      </c>
      <c r="J480" s="201" t="s">
        <v>16</v>
      </c>
      <c r="K480" s="201"/>
      <c r="L480" s="155" t="s">
        <v>28</v>
      </c>
      <c r="M480" s="155">
        <v>5</v>
      </c>
      <c r="N480" s="203" t="s">
        <v>18</v>
      </c>
      <c r="O480" s="203"/>
      <c r="P480" s="203"/>
      <c r="Q480" s="155" t="s">
        <v>17</v>
      </c>
      <c r="W480" s="82">
        <f t="shared" si="7"/>
        <v>0</v>
      </c>
    </row>
    <row r="481" spans="2:23" ht="30" hidden="1" customHeight="1">
      <c r="B481" s="113"/>
      <c r="C481" s="203">
        <v>2020</v>
      </c>
      <c r="D481" s="203"/>
      <c r="E481" s="157" t="s">
        <v>639</v>
      </c>
      <c r="F481" s="201" t="s">
        <v>638</v>
      </c>
      <c r="G481" s="201"/>
      <c r="H481" s="201"/>
      <c r="I481" s="157" t="s">
        <v>449</v>
      </c>
      <c r="J481" s="201" t="s">
        <v>16</v>
      </c>
      <c r="K481" s="201"/>
      <c r="L481" s="155" t="s">
        <v>28</v>
      </c>
      <c r="M481" s="155">
        <v>5</v>
      </c>
      <c r="N481" s="203" t="s">
        <v>18</v>
      </c>
      <c r="O481" s="203"/>
      <c r="P481" s="203"/>
      <c r="Q481" s="155" t="s">
        <v>17</v>
      </c>
      <c r="W481" s="82">
        <f t="shared" si="7"/>
        <v>0</v>
      </c>
    </row>
    <row r="482" spans="2:23" ht="30" hidden="1" customHeight="1">
      <c r="B482" s="113"/>
      <c r="C482" s="203">
        <v>2020</v>
      </c>
      <c r="D482" s="203"/>
      <c r="E482" s="157" t="s">
        <v>637</v>
      </c>
      <c r="F482" s="201" t="s">
        <v>636</v>
      </c>
      <c r="G482" s="201"/>
      <c r="H482" s="201"/>
      <c r="I482" s="157" t="s">
        <v>449</v>
      </c>
      <c r="J482" s="201" t="s">
        <v>16</v>
      </c>
      <c r="K482" s="201"/>
      <c r="L482" s="155" t="s">
        <v>28</v>
      </c>
      <c r="M482" s="155">
        <v>5</v>
      </c>
      <c r="N482" s="203" t="s">
        <v>18</v>
      </c>
      <c r="O482" s="203"/>
      <c r="P482" s="203"/>
      <c r="Q482" s="155" t="s">
        <v>17</v>
      </c>
      <c r="W482" s="82">
        <f t="shared" si="7"/>
        <v>0</v>
      </c>
    </row>
    <row r="483" spans="2:23" ht="30" hidden="1" customHeight="1">
      <c r="B483" s="113"/>
      <c r="C483" s="203">
        <v>2020</v>
      </c>
      <c r="D483" s="203"/>
      <c r="E483" s="157" t="s">
        <v>635</v>
      </c>
      <c r="F483" s="201" t="s">
        <v>634</v>
      </c>
      <c r="G483" s="201"/>
      <c r="H483" s="201"/>
      <c r="I483" s="157" t="s">
        <v>449</v>
      </c>
      <c r="J483" s="201" t="s">
        <v>16</v>
      </c>
      <c r="K483" s="201"/>
      <c r="L483" s="155" t="s">
        <v>28</v>
      </c>
      <c r="M483" s="155">
        <v>5</v>
      </c>
      <c r="N483" s="203" t="s">
        <v>18</v>
      </c>
      <c r="O483" s="203"/>
      <c r="P483" s="203"/>
      <c r="Q483" s="155" t="s">
        <v>17</v>
      </c>
      <c r="W483" s="82">
        <f t="shared" si="7"/>
        <v>0</v>
      </c>
    </row>
    <row r="484" spans="2:23" ht="30" hidden="1" customHeight="1">
      <c r="B484" s="113"/>
      <c r="C484" s="203">
        <v>2020</v>
      </c>
      <c r="D484" s="203"/>
      <c r="E484" s="157" t="s">
        <v>633</v>
      </c>
      <c r="F484" s="201" t="s">
        <v>632</v>
      </c>
      <c r="G484" s="201"/>
      <c r="H484" s="201"/>
      <c r="I484" s="157" t="s">
        <v>449</v>
      </c>
      <c r="J484" s="201" t="s">
        <v>16</v>
      </c>
      <c r="K484" s="201"/>
      <c r="L484" s="155" t="s">
        <v>28</v>
      </c>
      <c r="M484" s="155">
        <v>5</v>
      </c>
      <c r="N484" s="203" t="s">
        <v>18</v>
      </c>
      <c r="O484" s="203"/>
      <c r="P484" s="203"/>
      <c r="Q484" s="155" t="s">
        <v>17</v>
      </c>
      <c r="W484" s="82">
        <f t="shared" si="7"/>
        <v>0</v>
      </c>
    </row>
    <row r="485" spans="2:23" ht="30" hidden="1" customHeight="1">
      <c r="B485" s="101"/>
      <c r="C485" s="203">
        <v>2020</v>
      </c>
      <c r="D485" s="203"/>
      <c r="E485" s="157" t="s">
        <v>631</v>
      </c>
      <c r="F485" s="201" t="s">
        <v>630</v>
      </c>
      <c r="G485" s="201"/>
      <c r="H485" s="201"/>
      <c r="I485" s="157" t="s">
        <v>449</v>
      </c>
      <c r="J485" s="201" t="s">
        <v>16</v>
      </c>
      <c r="K485" s="201"/>
      <c r="L485" s="155" t="s">
        <v>17</v>
      </c>
      <c r="M485" s="155">
        <v>4</v>
      </c>
      <c r="N485" s="203" t="s">
        <v>18</v>
      </c>
      <c r="O485" s="203"/>
      <c r="P485" s="203"/>
      <c r="Q485" s="155" t="s">
        <v>17</v>
      </c>
      <c r="W485" s="82">
        <f t="shared" si="7"/>
        <v>0</v>
      </c>
    </row>
    <row r="486" spans="2:23" ht="30" hidden="1" customHeight="1">
      <c r="B486" s="113"/>
      <c r="C486" s="203">
        <v>2020</v>
      </c>
      <c r="D486" s="203"/>
      <c r="E486" s="157" t="s">
        <v>629</v>
      </c>
      <c r="F486" s="201" t="s">
        <v>628</v>
      </c>
      <c r="G486" s="201"/>
      <c r="H486" s="201"/>
      <c r="I486" s="157" t="s">
        <v>449</v>
      </c>
      <c r="J486" s="201" t="s">
        <v>16</v>
      </c>
      <c r="K486" s="201"/>
      <c r="L486" s="155" t="s">
        <v>28</v>
      </c>
      <c r="M486" s="155">
        <v>5</v>
      </c>
      <c r="N486" s="203" t="s">
        <v>18</v>
      </c>
      <c r="O486" s="203"/>
      <c r="P486" s="203"/>
      <c r="Q486" s="155" t="s">
        <v>17</v>
      </c>
      <c r="W486" s="82">
        <f t="shared" si="7"/>
        <v>0</v>
      </c>
    </row>
    <row r="487" spans="2:23" ht="30" hidden="1" customHeight="1">
      <c r="B487" s="101"/>
      <c r="C487" s="203">
        <v>2020</v>
      </c>
      <c r="D487" s="203"/>
      <c r="E487" s="157" t="s">
        <v>627</v>
      </c>
      <c r="F487" s="201" t="s">
        <v>626</v>
      </c>
      <c r="G487" s="201"/>
      <c r="H487" s="201"/>
      <c r="I487" s="157" t="s">
        <v>449</v>
      </c>
      <c r="J487" s="201" t="s">
        <v>16</v>
      </c>
      <c r="K487" s="201"/>
      <c r="L487" s="155" t="s">
        <v>17</v>
      </c>
      <c r="M487" s="155">
        <v>4</v>
      </c>
      <c r="N487" s="203" t="s">
        <v>18</v>
      </c>
      <c r="O487" s="203"/>
      <c r="P487" s="203"/>
      <c r="Q487" s="155" t="s">
        <v>17</v>
      </c>
      <c r="W487" s="82">
        <f t="shared" si="7"/>
        <v>0</v>
      </c>
    </row>
    <row r="488" spans="2:23" ht="30" hidden="1" customHeight="1">
      <c r="B488" s="113"/>
      <c r="C488" s="203">
        <v>2020</v>
      </c>
      <c r="D488" s="203"/>
      <c r="E488" s="157" t="s">
        <v>625</v>
      </c>
      <c r="F488" s="201" t="s">
        <v>624</v>
      </c>
      <c r="G488" s="201"/>
      <c r="H488" s="201"/>
      <c r="I488" s="157" t="s">
        <v>449</v>
      </c>
      <c r="J488" s="201" t="s">
        <v>16</v>
      </c>
      <c r="K488" s="201"/>
      <c r="L488" s="155" t="s">
        <v>28</v>
      </c>
      <c r="M488" s="155">
        <v>5</v>
      </c>
      <c r="N488" s="203" t="s">
        <v>18</v>
      </c>
      <c r="O488" s="203"/>
      <c r="P488" s="203"/>
      <c r="Q488" s="155" t="s">
        <v>17</v>
      </c>
      <c r="W488" s="82">
        <f t="shared" si="7"/>
        <v>0</v>
      </c>
    </row>
    <row r="489" spans="2:23" s="110" customFormat="1" ht="30" hidden="1" customHeight="1">
      <c r="B489" s="109"/>
      <c r="C489" s="196">
        <v>2020</v>
      </c>
      <c r="D489" s="196"/>
      <c r="E489" s="88" t="s">
        <v>623</v>
      </c>
      <c r="F489" s="194" t="s">
        <v>622</v>
      </c>
      <c r="G489" s="194"/>
      <c r="H489" s="194"/>
      <c r="I489" s="88" t="s">
        <v>449</v>
      </c>
      <c r="J489" s="194" t="s">
        <v>16</v>
      </c>
      <c r="K489" s="194"/>
      <c r="L489" s="158" t="s">
        <v>17</v>
      </c>
      <c r="M489" s="158">
        <v>3</v>
      </c>
      <c r="N489" s="196" t="s">
        <v>18</v>
      </c>
      <c r="O489" s="196"/>
      <c r="P489" s="196"/>
      <c r="Q489" s="158" t="s">
        <v>17</v>
      </c>
      <c r="R489" s="89"/>
      <c r="S489" s="89"/>
      <c r="T489" s="89"/>
      <c r="U489" s="89">
        <f>U490+U491+U492+U493+U494+U495+U496</f>
        <v>0</v>
      </c>
      <c r="V489" s="89"/>
      <c r="W489" s="89">
        <f t="shared" si="7"/>
        <v>0</v>
      </c>
    </row>
    <row r="490" spans="2:23" ht="30" hidden="1" customHeight="1">
      <c r="B490" s="101"/>
      <c r="C490" s="203">
        <v>2020</v>
      </c>
      <c r="D490" s="203"/>
      <c r="E490" s="157" t="s">
        <v>621</v>
      </c>
      <c r="F490" s="201" t="s">
        <v>620</v>
      </c>
      <c r="G490" s="201"/>
      <c r="H490" s="201"/>
      <c r="I490" s="157" t="s">
        <v>449</v>
      </c>
      <c r="J490" s="201" t="s">
        <v>16</v>
      </c>
      <c r="K490" s="201"/>
      <c r="L490" s="155" t="s">
        <v>28</v>
      </c>
      <c r="M490" s="155">
        <v>4</v>
      </c>
      <c r="N490" s="203" t="s">
        <v>18</v>
      </c>
      <c r="O490" s="203"/>
      <c r="P490" s="203"/>
      <c r="Q490" s="155" t="s">
        <v>17</v>
      </c>
      <c r="W490" s="82">
        <f t="shared" si="7"/>
        <v>0</v>
      </c>
    </row>
    <row r="491" spans="2:23" ht="30" hidden="1" customHeight="1">
      <c r="B491" s="101"/>
      <c r="C491" s="203">
        <v>2020</v>
      </c>
      <c r="D491" s="203"/>
      <c r="E491" s="157" t="s">
        <v>619</v>
      </c>
      <c r="F491" s="201" t="s">
        <v>618</v>
      </c>
      <c r="G491" s="201"/>
      <c r="H491" s="201"/>
      <c r="I491" s="157" t="s">
        <v>449</v>
      </c>
      <c r="J491" s="201" t="s">
        <v>16</v>
      </c>
      <c r="K491" s="201"/>
      <c r="L491" s="155" t="s">
        <v>28</v>
      </c>
      <c r="M491" s="155">
        <v>4</v>
      </c>
      <c r="N491" s="203" t="s">
        <v>18</v>
      </c>
      <c r="O491" s="203"/>
      <c r="P491" s="203"/>
      <c r="Q491" s="155" t="s">
        <v>17</v>
      </c>
      <c r="W491" s="82">
        <f t="shared" si="7"/>
        <v>0</v>
      </c>
    </row>
    <row r="492" spans="2:23" ht="30" hidden="1" customHeight="1">
      <c r="B492" s="101"/>
      <c r="C492" s="203">
        <v>2020</v>
      </c>
      <c r="D492" s="203"/>
      <c r="E492" s="157" t="s">
        <v>617</v>
      </c>
      <c r="F492" s="201" t="s">
        <v>616</v>
      </c>
      <c r="G492" s="201"/>
      <c r="H492" s="201"/>
      <c r="I492" s="157" t="s">
        <v>449</v>
      </c>
      <c r="J492" s="201" t="s">
        <v>16</v>
      </c>
      <c r="K492" s="201"/>
      <c r="L492" s="155" t="s">
        <v>28</v>
      </c>
      <c r="M492" s="155">
        <v>4</v>
      </c>
      <c r="N492" s="203" t="s">
        <v>18</v>
      </c>
      <c r="O492" s="203"/>
      <c r="P492" s="203"/>
      <c r="Q492" s="155" t="s">
        <v>17</v>
      </c>
      <c r="W492" s="82">
        <f t="shared" si="7"/>
        <v>0</v>
      </c>
    </row>
    <row r="493" spans="2:23" ht="30" hidden="1" customHeight="1">
      <c r="B493" s="101"/>
      <c r="C493" s="203">
        <v>2020</v>
      </c>
      <c r="D493" s="203"/>
      <c r="E493" s="157" t="s">
        <v>615</v>
      </c>
      <c r="F493" s="201" t="s">
        <v>614</v>
      </c>
      <c r="G493" s="201"/>
      <c r="H493" s="201"/>
      <c r="I493" s="157" t="s">
        <v>449</v>
      </c>
      <c r="J493" s="201" t="s">
        <v>16</v>
      </c>
      <c r="K493" s="201"/>
      <c r="L493" s="155" t="s">
        <v>28</v>
      </c>
      <c r="M493" s="155">
        <v>4</v>
      </c>
      <c r="N493" s="203" t="s">
        <v>18</v>
      </c>
      <c r="O493" s="203"/>
      <c r="P493" s="203"/>
      <c r="Q493" s="155" t="s">
        <v>17</v>
      </c>
      <c r="W493" s="82">
        <f t="shared" si="7"/>
        <v>0</v>
      </c>
    </row>
    <row r="494" spans="2:23" ht="30" hidden="1" customHeight="1">
      <c r="B494" s="101"/>
      <c r="C494" s="203">
        <v>2020</v>
      </c>
      <c r="D494" s="203"/>
      <c r="E494" s="157" t="s">
        <v>613</v>
      </c>
      <c r="F494" s="201" t="s">
        <v>612</v>
      </c>
      <c r="G494" s="201"/>
      <c r="H494" s="201"/>
      <c r="I494" s="157" t="s">
        <v>449</v>
      </c>
      <c r="J494" s="201" t="s">
        <v>16</v>
      </c>
      <c r="K494" s="201"/>
      <c r="L494" s="155" t="s">
        <v>28</v>
      </c>
      <c r="M494" s="155">
        <v>4</v>
      </c>
      <c r="N494" s="203" t="s">
        <v>18</v>
      </c>
      <c r="O494" s="203"/>
      <c r="P494" s="203"/>
      <c r="Q494" s="155" t="s">
        <v>17</v>
      </c>
      <c r="W494" s="82">
        <f t="shared" si="7"/>
        <v>0</v>
      </c>
    </row>
    <row r="495" spans="2:23" ht="30" hidden="1" customHeight="1">
      <c r="B495" s="101"/>
      <c r="C495" s="203">
        <v>2020</v>
      </c>
      <c r="D495" s="203"/>
      <c r="E495" s="157" t="s">
        <v>611</v>
      </c>
      <c r="F495" s="201" t="s">
        <v>610</v>
      </c>
      <c r="G495" s="201"/>
      <c r="H495" s="201"/>
      <c r="I495" s="157" t="s">
        <v>449</v>
      </c>
      <c r="J495" s="201" t="s">
        <v>16</v>
      </c>
      <c r="K495" s="201"/>
      <c r="L495" s="155" t="s">
        <v>28</v>
      </c>
      <c r="M495" s="155">
        <v>4</v>
      </c>
      <c r="N495" s="203" t="s">
        <v>18</v>
      </c>
      <c r="O495" s="203"/>
      <c r="P495" s="203"/>
      <c r="Q495" s="155" t="s">
        <v>17</v>
      </c>
      <c r="W495" s="82">
        <f t="shared" si="7"/>
        <v>0</v>
      </c>
    </row>
    <row r="496" spans="2:23" ht="30" hidden="1" customHeight="1">
      <c r="B496" s="101"/>
      <c r="C496" s="203">
        <v>2020</v>
      </c>
      <c r="D496" s="203"/>
      <c r="E496" s="157" t="s">
        <v>609</v>
      </c>
      <c r="F496" s="201" t="s">
        <v>608</v>
      </c>
      <c r="G496" s="201"/>
      <c r="H496" s="201"/>
      <c r="I496" s="157" t="s">
        <v>449</v>
      </c>
      <c r="J496" s="201" t="s">
        <v>16</v>
      </c>
      <c r="K496" s="201"/>
      <c r="L496" s="155" t="s">
        <v>28</v>
      </c>
      <c r="M496" s="155">
        <v>4</v>
      </c>
      <c r="N496" s="203" t="s">
        <v>18</v>
      </c>
      <c r="O496" s="203"/>
      <c r="P496" s="203"/>
      <c r="Q496" s="155" t="s">
        <v>17</v>
      </c>
      <c r="W496" s="82">
        <f t="shared" si="7"/>
        <v>0</v>
      </c>
    </row>
    <row r="497" spans="2:23" s="108" customFormat="1" ht="30" hidden="1" customHeight="1">
      <c r="B497" s="107"/>
      <c r="C497" s="191">
        <v>2020</v>
      </c>
      <c r="D497" s="191"/>
      <c r="E497" s="163" t="s">
        <v>607</v>
      </c>
      <c r="F497" s="193" t="s">
        <v>606</v>
      </c>
      <c r="G497" s="193"/>
      <c r="H497" s="193"/>
      <c r="I497" s="163" t="s">
        <v>449</v>
      </c>
      <c r="J497" s="193" t="s">
        <v>16</v>
      </c>
      <c r="K497" s="193"/>
      <c r="L497" s="161" t="s">
        <v>17</v>
      </c>
      <c r="M497" s="161">
        <v>2</v>
      </c>
      <c r="N497" s="191" t="s">
        <v>18</v>
      </c>
      <c r="O497" s="191"/>
      <c r="P497" s="191"/>
      <c r="Q497" s="161" t="s">
        <v>17</v>
      </c>
      <c r="R497" s="84"/>
      <c r="S497" s="84"/>
      <c r="T497" s="84"/>
      <c r="U497" s="84">
        <f>U498+U503+U507</f>
        <v>0</v>
      </c>
      <c r="V497" s="84"/>
      <c r="W497" s="84">
        <f t="shared" si="7"/>
        <v>0</v>
      </c>
    </row>
    <row r="498" spans="2:23" s="110" customFormat="1" ht="30" hidden="1" customHeight="1">
      <c r="B498" s="109"/>
      <c r="C498" s="196">
        <v>2020</v>
      </c>
      <c r="D498" s="196"/>
      <c r="E498" s="88" t="s">
        <v>605</v>
      </c>
      <c r="F498" s="194" t="s">
        <v>604</v>
      </c>
      <c r="G498" s="194"/>
      <c r="H498" s="194"/>
      <c r="I498" s="88" t="s">
        <v>449</v>
      </c>
      <c r="J498" s="194" t="s">
        <v>16</v>
      </c>
      <c r="K498" s="194"/>
      <c r="L498" s="158" t="s">
        <v>17</v>
      </c>
      <c r="M498" s="158">
        <v>3</v>
      </c>
      <c r="N498" s="196" t="s">
        <v>18</v>
      </c>
      <c r="O498" s="196"/>
      <c r="P498" s="196"/>
      <c r="Q498" s="158" t="s">
        <v>17</v>
      </c>
      <c r="R498" s="89"/>
      <c r="S498" s="89"/>
      <c r="T498" s="89"/>
      <c r="U498" s="89">
        <f>U499+U500+U501+U502</f>
        <v>0</v>
      </c>
      <c r="V498" s="89"/>
      <c r="W498" s="89">
        <f t="shared" si="7"/>
        <v>0</v>
      </c>
    </row>
    <row r="499" spans="2:23" ht="30" hidden="1" customHeight="1">
      <c r="B499" s="101"/>
      <c r="C499" s="203">
        <v>2020</v>
      </c>
      <c r="D499" s="203"/>
      <c r="E499" s="157" t="s">
        <v>603</v>
      </c>
      <c r="F499" s="201" t="s">
        <v>602</v>
      </c>
      <c r="G499" s="201"/>
      <c r="H499" s="201"/>
      <c r="I499" s="157" t="s">
        <v>449</v>
      </c>
      <c r="J499" s="201" t="s">
        <v>16</v>
      </c>
      <c r="K499" s="201"/>
      <c r="L499" s="155" t="s">
        <v>28</v>
      </c>
      <c r="M499" s="155">
        <v>4</v>
      </c>
      <c r="N499" s="203" t="s">
        <v>18</v>
      </c>
      <c r="O499" s="203"/>
      <c r="P499" s="203"/>
      <c r="Q499" s="155" t="s">
        <v>17</v>
      </c>
      <c r="W499" s="82">
        <f t="shared" si="7"/>
        <v>0</v>
      </c>
    </row>
    <row r="500" spans="2:23" ht="30" hidden="1" customHeight="1">
      <c r="B500" s="101"/>
      <c r="C500" s="203">
        <v>2020</v>
      </c>
      <c r="D500" s="203"/>
      <c r="E500" s="157" t="s">
        <v>601</v>
      </c>
      <c r="F500" s="201" t="s">
        <v>600</v>
      </c>
      <c r="G500" s="201"/>
      <c r="H500" s="201"/>
      <c r="I500" s="157" t="s">
        <v>449</v>
      </c>
      <c r="J500" s="201" t="s">
        <v>16</v>
      </c>
      <c r="K500" s="201"/>
      <c r="L500" s="155" t="s">
        <v>28</v>
      </c>
      <c r="M500" s="155">
        <v>4</v>
      </c>
      <c r="N500" s="203" t="s">
        <v>18</v>
      </c>
      <c r="O500" s="203"/>
      <c r="P500" s="203"/>
      <c r="Q500" s="155" t="s">
        <v>17</v>
      </c>
      <c r="W500" s="82">
        <f t="shared" si="7"/>
        <v>0</v>
      </c>
    </row>
    <row r="501" spans="2:23" ht="30" hidden="1" customHeight="1">
      <c r="B501" s="101"/>
      <c r="C501" s="203">
        <v>2020</v>
      </c>
      <c r="D501" s="203"/>
      <c r="E501" s="157" t="s">
        <v>599</v>
      </c>
      <c r="F501" s="201" t="s">
        <v>598</v>
      </c>
      <c r="G501" s="201"/>
      <c r="H501" s="201"/>
      <c r="I501" s="157" t="s">
        <v>449</v>
      </c>
      <c r="J501" s="201" t="s">
        <v>16</v>
      </c>
      <c r="K501" s="201"/>
      <c r="L501" s="155" t="s">
        <v>28</v>
      </c>
      <c r="M501" s="155">
        <v>4</v>
      </c>
      <c r="N501" s="203" t="s">
        <v>18</v>
      </c>
      <c r="O501" s="203"/>
      <c r="P501" s="203"/>
      <c r="Q501" s="155" t="s">
        <v>17</v>
      </c>
      <c r="W501" s="82">
        <f t="shared" si="7"/>
        <v>0</v>
      </c>
    </row>
    <row r="502" spans="2:23" ht="30" hidden="1" customHeight="1">
      <c r="B502" s="101"/>
      <c r="C502" s="203">
        <v>2020</v>
      </c>
      <c r="D502" s="203"/>
      <c r="E502" s="157" t="s">
        <v>597</v>
      </c>
      <c r="F502" s="201" t="s">
        <v>596</v>
      </c>
      <c r="G502" s="201"/>
      <c r="H502" s="201"/>
      <c r="I502" s="157" t="s">
        <v>449</v>
      </c>
      <c r="J502" s="201" t="s">
        <v>16</v>
      </c>
      <c r="K502" s="201"/>
      <c r="L502" s="155" t="s">
        <v>28</v>
      </c>
      <c r="M502" s="155">
        <v>4</v>
      </c>
      <c r="N502" s="203" t="s">
        <v>18</v>
      </c>
      <c r="O502" s="203"/>
      <c r="P502" s="203"/>
      <c r="Q502" s="155" t="s">
        <v>17</v>
      </c>
      <c r="W502" s="82">
        <f t="shared" si="7"/>
        <v>0</v>
      </c>
    </row>
    <row r="503" spans="2:23" s="110" customFormat="1" ht="30" hidden="1" customHeight="1">
      <c r="B503" s="109"/>
      <c r="C503" s="196">
        <v>2020</v>
      </c>
      <c r="D503" s="196"/>
      <c r="E503" s="88" t="s">
        <v>595</v>
      </c>
      <c r="F503" s="194" t="s">
        <v>594</v>
      </c>
      <c r="G503" s="194"/>
      <c r="H503" s="194"/>
      <c r="I503" s="88" t="s">
        <v>449</v>
      </c>
      <c r="J503" s="194" t="s">
        <v>16</v>
      </c>
      <c r="K503" s="194"/>
      <c r="L503" s="158" t="s">
        <v>17</v>
      </c>
      <c r="M503" s="158">
        <v>3</v>
      </c>
      <c r="N503" s="196" t="s">
        <v>18</v>
      </c>
      <c r="O503" s="196"/>
      <c r="P503" s="196"/>
      <c r="Q503" s="158" t="s">
        <v>17</v>
      </c>
      <c r="R503" s="89"/>
      <c r="S503" s="89"/>
      <c r="T503" s="89"/>
      <c r="U503" s="89"/>
      <c r="V503" s="89"/>
      <c r="W503" s="89">
        <f t="shared" si="7"/>
        <v>0</v>
      </c>
    </row>
    <row r="504" spans="2:23" ht="30" hidden="1" customHeight="1">
      <c r="B504" s="101"/>
      <c r="C504" s="203">
        <v>2020</v>
      </c>
      <c r="D504" s="203"/>
      <c r="E504" s="157" t="s">
        <v>593</v>
      </c>
      <c r="F504" s="201" t="s">
        <v>592</v>
      </c>
      <c r="G504" s="201"/>
      <c r="H504" s="201"/>
      <c r="I504" s="157" t="s">
        <v>449</v>
      </c>
      <c r="J504" s="201" t="s">
        <v>16</v>
      </c>
      <c r="K504" s="201"/>
      <c r="L504" s="155" t="s">
        <v>28</v>
      </c>
      <c r="M504" s="155">
        <v>4</v>
      </c>
      <c r="N504" s="203" t="s">
        <v>18</v>
      </c>
      <c r="O504" s="203"/>
      <c r="P504" s="203"/>
      <c r="Q504" s="155" t="s">
        <v>17</v>
      </c>
      <c r="W504" s="82">
        <f t="shared" si="7"/>
        <v>0</v>
      </c>
    </row>
    <row r="505" spans="2:23" ht="30" hidden="1" customHeight="1">
      <c r="B505" s="101"/>
      <c r="C505" s="203">
        <v>2020</v>
      </c>
      <c r="D505" s="203"/>
      <c r="E505" s="157" t="s">
        <v>591</v>
      </c>
      <c r="F505" s="201" t="s">
        <v>590</v>
      </c>
      <c r="G505" s="201"/>
      <c r="H505" s="201"/>
      <c r="I505" s="157" t="s">
        <v>449</v>
      </c>
      <c r="J505" s="201" t="s">
        <v>16</v>
      </c>
      <c r="K505" s="201"/>
      <c r="L505" s="155" t="s">
        <v>28</v>
      </c>
      <c r="M505" s="155">
        <v>4</v>
      </c>
      <c r="N505" s="203" t="s">
        <v>18</v>
      </c>
      <c r="O505" s="203"/>
      <c r="P505" s="203"/>
      <c r="Q505" s="155" t="s">
        <v>17</v>
      </c>
      <c r="W505" s="82">
        <f t="shared" si="7"/>
        <v>0</v>
      </c>
    </row>
    <row r="506" spans="2:23" ht="30" hidden="1" customHeight="1">
      <c r="B506" s="101"/>
      <c r="C506" s="203">
        <v>2020</v>
      </c>
      <c r="D506" s="203"/>
      <c r="E506" s="157" t="s">
        <v>589</v>
      </c>
      <c r="F506" s="201" t="s">
        <v>588</v>
      </c>
      <c r="G506" s="201"/>
      <c r="H506" s="201"/>
      <c r="I506" s="157" t="s">
        <v>449</v>
      </c>
      <c r="J506" s="201" t="s">
        <v>16</v>
      </c>
      <c r="K506" s="201"/>
      <c r="L506" s="155" t="s">
        <v>28</v>
      </c>
      <c r="M506" s="155">
        <v>4</v>
      </c>
      <c r="N506" s="203" t="s">
        <v>18</v>
      </c>
      <c r="O506" s="203"/>
      <c r="P506" s="203"/>
      <c r="Q506" s="155" t="s">
        <v>17</v>
      </c>
      <c r="W506" s="82">
        <f t="shared" si="7"/>
        <v>0</v>
      </c>
    </row>
    <row r="507" spans="2:23" s="110" customFormat="1" ht="30" hidden="1" customHeight="1">
      <c r="B507" s="109"/>
      <c r="C507" s="196">
        <v>2020</v>
      </c>
      <c r="D507" s="196"/>
      <c r="E507" s="88" t="s">
        <v>587</v>
      </c>
      <c r="F507" s="194" t="s">
        <v>586</v>
      </c>
      <c r="G507" s="194"/>
      <c r="H507" s="194"/>
      <c r="I507" s="88" t="s">
        <v>449</v>
      </c>
      <c r="J507" s="194" t="s">
        <v>16</v>
      </c>
      <c r="K507" s="194"/>
      <c r="L507" s="158" t="s">
        <v>17</v>
      </c>
      <c r="M507" s="158">
        <v>3</v>
      </c>
      <c r="N507" s="196" t="s">
        <v>18</v>
      </c>
      <c r="O507" s="196"/>
      <c r="P507" s="196"/>
      <c r="Q507" s="158" t="s">
        <v>17</v>
      </c>
      <c r="R507" s="89"/>
      <c r="S507" s="89"/>
      <c r="T507" s="89"/>
      <c r="U507" s="89"/>
      <c r="V507" s="89"/>
      <c r="W507" s="89">
        <f t="shared" si="7"/>
        <v>0</v>
      </c>
    </row>
    <row r="508" spans="2:23" ht="30" hidden="1" customHeight="1">
      <c r="B508" s="101"/>
      <c r="C508" s="203">
        <v>2020</v>
      </c>
      <c r="D508" s="203"/>
      <c r="E508" s="157" t="s">
        <v>585</v>
      </c>
      <c r="F508" s="201" t="s">
        <v>584</v>
      </c>
      <c r="G508" s="201"/>
      <c r="H508" s="201"/>
      <c r="I508" s="157" t="s">
        <v>449</v>
      </c>
      <c r="J508" s="201" t="s">
        <v>16</v>
      </c>
      <c r="K508" s="201"/>
      <c r="L508" s="155" t="s">
        <v>28</v>
      </c>
      <c r="M508" s="155">
        <v>4</v>
      </c>
      <c r="N508" s="203" t="s">
        <v>18</v>
      </c>
      <c r="O508" s="203"/>
      <c r="P508" s="203"/>
      <c r="Q508" s="155" t="s">
        <v>17</v>
      </c>
      <c r="W508" s="82">
        <f t="shared" si="7"/>
        <v>0</v>
      </c>
    </row>
    <row r="509" spans="2:23" ht="30" hidden="1" customHeight="1">
      <c r="B509" s="101"/>
      <c r="C509" s="203">
        <v>2020</v>
      </c>
      <c r="D509" s="203"/>
      <c r="E509" s="157" t="s">
        <v>583</v>
      </c>
      <c r="F509" s="201" t="s">
        <v>582</v>
      </c>
      <c r="G509" s="201"/>
      <c r="H509" s="201"/>
      <c r="I509" s="157" t="s">
        <v>449</v>
      </c>
      <c r="J509" s="201" t="s">
        <v>16</v>
      </c>
      <c r="K509" s="201"/>
      <c r="L509" s="155" t="s">
        <v>28</v>
      </c>
      <c r="M509" s="155">
        <v>4</v>
      </c>
      <c r="N509" s="203" t="s">
        <v>18</v>
      </c>
      <c r="O509" s="203"/>
      <c r="P509" s="203"/>
      <c r="Q509" s="155" t="s">
        <v>17</v>
      </c>
      <c r="W509" s="82">
        <f t="shared" si="7"/>
        <v>0</v>
      </c>
    </row>
    <row r="510" spans="2:23" ht="30" hidden="1" customHeight="1">
      <c r="B510" s="101"/>
      <c r="C510" s="203">
        <v>2020</v>
      </c>
      <c r="D510" s="203"/>
      <c r="E510" s="157" t="s">
        <v>581</v>
      </c>
      <c r="F510" s="201" t="s">
        <v>580</v>
      </c>
      <c r="G510" s="201"/>
      <c r="H510" s="201"/>
      <c r="I510" s="157" t="s">
        <v>449</v>
      </c>
      <c r="J510" s="201" t="s">
        <v>16</v>
      </c>
      <c r="K510" s="201"/>
      <c r="L510" s="155" t="s">
        <v>28</v>
      </c>
      <c r="M510" s="155">
        <v>4</v>
      </c>
      <c r="N510" s="203" t="s">
        <v>18</v>
      </c>
      <c r="O510" s="203"/>
      <c r="P510" s="203"/>
      <c r="Q510" s="155" t="s">
        <v>17</v>
      </c>
      <c r="W510" s="82">
        <f t="shared" si="7"/>
        <v>0</v>
      </c>
    </row>
    <row r="511" spans="2:23" s="108" customFormat="1" ht="30" hidden="1" customHeight="1">
      <c r="B511" s="107"/>
      <c r="C511" s="191">
        <v>2020</v>
      </c>
      <c r="D511" s="191"/>
      <c r="E511" s="163" t="s">
        <v>579</v>
      </c>
      <c r="F511" s="193" t="s">
        <v>578</v>
      </c>
      <c r="G511" s="193"/>
      <c r="H511" s="193"/>
      <c r="I511" s="163" t="s">
        <v>449</v>
      </c>
      <c r="J511" s="193" t="s">
        <v>16</v>
      </c>
      <c r="K511" s="193"/>
      <c r="L511" s="161" t="s">
        <v>17</v>
      </c>
      <c r="M511" s="161">
        <v>2</v>
      </c>
      <c r="N511" s="191" t="s">
        <v>18</v>
      </c>
      <c r="O511" s="191"/>
      <c r="P511" s="191"/>
      <c r="Q511" s="161" t="s">
        <v>17</v>
      </c>
      <c r="R511" s="84"/>
      <c r="S511" s="84"/>
      <c r="T511" s="84"/>
      <c r="U511" s="84"/>
      <c r="V511" s="84"/>
      <c r="W511" s="84">
        <f t="shared" si="7"/>
        <v>0</v>
      </c>
    </row>
    <row r="512" spans="2:23" s="110" customFormat="1" ht="30" hidden="1" customHeight="1">
      <c r="B512" s="109"/>
      <c r="C512" s="196">
        <v>2020</v>
      </c>
      <c r="D512" s="196"/>
      <c r="E512" s="88" t="s">
        <v>577</v>
      </c>
      <c r="F512" s="194" t="s">
        <v>576</v>
      </c>
      <c r="G512" s="194"/>
      <c r="H512" s="194"/>
      <c r="I512" s="88" t="s">
        <v>449</v>
      </c>
      <c r="J512" s="194" t="s">
        <v>16</v>
      </c>
      <c r="K512" s="194"/>
      <c r="L512" s="158" t="s">
        <v>17</v>
      </c>
      <c r="M512" s="158">
        <v>3</v>
      </c>
      <c r="N512" s="196" t="s">
        <v>18</v>
      </c>
      <c r="O512" s="196"/>
      <c r="P512" s="196"/>
      <c r="Q512" s="158" t="s">
        <v>17</v>
      </c>
      <c r="R512" s="89"/>
      <c r="S512" s="89"/>
      <c r="T512" s="89"/>
      <c r="U512" s="89"/>
      <c r="V512" s="89"/>
      <c r="W512" s="89">
        <f t="shared" si="7"/>
        <v>0</v>
      </c>
    </row>
    <row r="513" spans="2:23" ht="30" hidden="1" customHeight="1">
      <c r="B513" s="101"/>
      <c r="C513" s="203">
        <v>2020</v>
      </c>
      <c r="D513" s="203"/>
      <c r="E513" s="157" t="s">
        <v>575</v>
      </c>
      <c r="F513" s="201" t="s">
        <v>574</v>
      </c>
      <c r="G513" s="201"/>
      <c r="H513" s="201"/>
      <c r="I513" s="157" t="s">
        <v>449</v>
      </c>
      <c r="J513" s="201" t="s">
        <v>16</v>
      </c>
      <c r="K513" s="201"/>
      <c r="L513" s="155" t="s">
        <v>28</v>
      </c>
      <c r="M513" s="155">
        <v>4</v>
      </c>
      <c r="N513" s="203" t="s">
        <v>18</v>
      </c>
      <c r="O513" s="203"/>
      <c r="P513" s="203"/>
      <c r="Q513" s="155" t="s">
        <v>17</v>
      </c>
      <c r="W513" s="82">
        <f t="shared" si="7"/>
        <v>0</v>
      </c>
    </row>
    <row r="514" spans="2:23" ht="30" hidden="1" customHeight="1">
      <c r="B514" s="101"/>
      <c r="C514" s="203">
        <v>2020</v>
      </c>
      <c r="D514" s="203"/>
      <c r="E514" s="157" t="s">
        <v>573</v>
      </c>
      <c r="F514" s="201" t="s">
        <v>572</v>
      </c>
      <c r="G514" s="201"/>
      <c r="H514" s="201"/>
      <c r="I514" s="157" t="s">
        <v>449</v>
      </c>
      <c r="J514" s="201" t="s">
        <v>16</v>
      </c>
      <c r="K514" s="201"/>
      <c r="L514" s="155" t="s">
        <v>28</v>
      </c>
      <c r="M514" s="155">
        <v>4</v>
      </c>
      <c r="N514" s="203" t="s">
        <v>18</v>
      </c>
      <c r="O514" s="203"/>
      <c r="P514" s="203"/>
      <c r="Q514" s="155" t="s">
        <v>17</v>
      </c>
      <c r="W514" s="82">
        <f t="shared" si="7"/>
        <v>0</v>
      </c>
    </row>
    <row r="515" spans="2:23" s="110" customFormat="1" ht="30" hidden="1" customHeight="1">
      <c r="B515" s="109"/>
      <c r="C515" s="196">
        <v>2020</v>
      </c>
      <c r="D515" s="196"/>
      <c r="E515" s="88" t="s">
        <v>571</v>
      </c>
      <c r="F515" s="194" t="s">
        <v>570</v>
      </c>
      <c r="G515" s="194"/>
      <c r="H515" s="194"/>
      <c r="I515" s="88" t="s">
        <v>449</v>
      </c>
      <c r="J515" s="194" t="s">
        <v>16</v>
      </c>
      <c r="K515" s="194"/>
      <c r="L515" s="158" t="s">
        <v>17</v>
      </c>
      <c r="M515" s="158">
        <v>3</v>
      </c>
      <c r="N515" s="196" t="s">
        <v>18</v>
      </c>
      <c r="O515" s="196"/>
      <c r="P515" s="196"/>
      <c r="Q515" s="158" t="s">
        <v>17</v>
      </c>
      <c r="R515" s="89"/>
      <c r="S515" s="89"/>
      <c r="T515" s="89"/>
      <c r="U515" s="89"/>
      <c r="V515" s="89"/>
      <c r="W515" s="89">
        <f t="shared" si="7"/>
        <v>0</v>
      </c>
    </row>
    <row r="516" spans="2:23" ht="30" hidden="1" customHeight="1">
      <c r="B516" s="101"/>
      <c r="C516" s="203">
        <v>2020</v>
      </c>
      <c r="D516" s="203"/>
      <c r="E516" s="157" t="s">
        <v>569</v>
      </c>
      <c r="F516" s="201" t="s">
        <v>568</v>
      </c>
      <c r="G516" s="201"/>
      <c r="H516" s="201"/>
      <c r="I516" s="157" t="s">
        <v>449</v>
      </c>
      <c r="J516" s="201" t="s">
        <v>16</v>
      </c>
      <c r="K516" s="201"/>
      <c r="L516" s="155" t="s">
        <v>28</v>
      </c>
      <c r="M516" s="155">
        <v>4</v>
      </c>
      <c r="N516" s="203" t="s">
        <v>18</v>
      </c>
      <c r="O516" s="203"/>
      <c r="P516" s="203"/>
      <c r="Q516" s="155" t="s">
        <v>17</v>
      </c>
      <c r="W516" s="82">
        <f t="shared" ref="W516:W578" si="8">R516+S516+T516+U516+V516</f>
        <v>0</v>
      </c>
    </row>
    <row r="517" spans="2:23" s="110" customFormat="1" ht="30" hidden="1" customHeight="1">
      <c r="B517" s="109"/>
      <c r="C517" s="196">
        <v>2020</v>
      </c>
      <c r="D517" s="196"/>
      <c r="E517" s="88" t="s">
        <v>567</v>
      </c>
      <c r="F517" s="194" t="s">
        <v>566</v>
      </c>
      <c r="G517" s="194"/>
      <c r="H517" s="194"/>
      <c r="I517" s="88" t="s">
        <v>449</v>
      </c>
      <c r="J517" s="194" t="s">
        <v>16</v>
      </c>
      <c r="K517" s="194"/>
      <c r="L517" s="158" t="s">
        <v>17</v>
      </c>
      <c r="M517" s="158">
        <v>3</v>
      </c>
      <c r="N517" s="196" t="s">
        <v>18</v>
      </c>
      <c r="O517" s="196"/>
      <c r="P517" s="196"/>
      <c r="Q517" s="158" t="s">
        <v>17</v>
      </c>
      <c r="R517" s="89"/>
      <c r="S517" s="89"/>
      <c r="T517" s="89"/>
      <c r="U517" s="89"/>
      <c r="V517" s="89"/>
      <c r="W517" s="89">
        <f t="shared" si="8"/>
        <v>0</v>
      </c>
    </row>
    <row r="518" spans="2:23" ht="30" hidden="1" customHeight="1">
      <c r="B518" s="101"/>
      <c r="C518" s="203">
        <v>2020</v>
      </c>
      <c r="D518" s="203"/>
      <c r="E518" s="157" t="s">
        <v>565</v>
      </c>
      <c r="F518" s="201" t="s">
        <v>564</v>
      </c>
      <c r="G518" s="201"/>
      <c r="H518" s="201"/>
      <c r="I518" s="157" t="s">
        <v>449</v>
      </c>
      <c r="J518" s="201" t="s">
        <v>16</v>
      </c>
      <c r="K518" s="201"/>
      <c r="L518" s="155" t="s">
        <v>28</v>
      </c>
      <c r="M518" s="155">
        <v>4</v>
      </c>
      <c r="N518" s="203" t="s">
        <v>18</v>
      </c>
      <c r="O518" s="203"/>
      <c r="P518" s="203"/>
      <c r="Q518" s="155" t="s">
        <v>17</v>
      </c>
      <c r="W518" s="82">
        <f t="shared" si="8"/>
        <v>0</v>
      </c>
    </row>
    <row r="519" spans="2:23" ht="30" hidden="1" customHeight="1">
      <c r="B519" s="101"/>
      <c r="C519" s="203">
        <v>2020</v>
      </c>
      <c r="D519" s="203"/>
      <c r="E519" s="157" t="s">
        <v>563</v>
      </c>
      <c r="F519" s="201" t="s">
        <v>562</v>
      </c>
      <c r="G519" s="201"/>
      <c r="H519" s="201"/>
      <c r="I519" s="157" t="s">
        <v>449</v>
      </c>
      <c r="J519" s="201" t="s">
        <v>16</v>
      </c>
      <c r="K519" s="201"/>
      <c r="L519" s="155" t="s">
        <v>28</v>
      </c>
      <c r="M519" s="155">
        <v>4</v>
      </c>
      <c r="N519" s="203" t="s">
        <v>18</v>
      </c>
      <c r="O519" s="203"/>
      <c r="P519" s="203"/>
      <c r="Q519" s="155" t="s">
        <v>17</v>
      </c>
      <c r="W519" s="82">
        <f t="shared" si="8"/>
        <v>0</v>
      </c>
    </row>
    <row r="520" spans="2:23" ht="30" hidden="1" customHeight="1">
      <c r="B520" s="101"/>
      <c r="C520" s="203">
        <v>2020</v>
      </c>
      <c r="D520" s="203"/>
      <c r="E520" s="157" t="s">
        <v>561</v>
      </c>
      <c r="F520" s="201" t="s">
        <v>560</v>
      </c>
      <c r="G520" s="201"/>
      <c r="H520" s="201"/>
      <c r="I520" s="157" t="s">
        <v>449</v>
      </c>
      <c r="J520" s="201" t="s">
        <v>16</v>
      </c>
      <c r="K520" s="201"/>
      <c r="L520" s="155" t="s">
        <v>28</v>
      </c>
      <c r="M520" s="155">
        <v>4</v>
      </c>
      <c r="N520" s="203" t="s">
        <v>18</v>
      </c>
      <c r="O520" s="203"/>
      <c r="P520" s="203"/>
      <c r="Q520" s="155" t="s">
        <v>17</v>
      </c>
      <c r="W520" s="82">
        <f t="shared" si="8"/>
        <v>0</v>
      </c>
    </row>
    <row r="521" spans="2:23" ht="30" hidden="1" customHeight="1">
      <c r="B521" s="101"/>
      <c r="C521" s="203">
        <v>2020</v>
      </c>
      <c r="D521" s="203"/>
      <c r="E521" s="157" t="s">
        <v>559</v>
      </c>
      <c r="F521" s="201" t="s">
        <v>558</v>
      </c>
      <c r="G521" s="201"/>
      <c r="H521" s="201"/>
      <c r="I521" s="157" t="s">
        <v>449</v>
      </c>
      <c r="J521" s="201" t="s">
        <v>16</v>
      </c>
      <c r="K521" s="201"/>
      <c r="L521" s="155" t="s">
        <v>28</v>
      </c>
      <c r="M521" s="155">
        <v>4</v>
      </c>
      <c r="N521" s="203" t="s">
        <v>18</v>
      </c>
      <c r="O521" s="203"/>
      <c r="P521" s="203"/>
      <c r="Q521" s="155" t="s">
        <v>17</v>
      </c>
      <c r="W521" s="82">
        <f t="shared" si="8"/>
        <v>0</v>
      </c>
    </row>
    <row r="522" spans="2:23" ht="30" hidden="1" customHeight="1">
      <c r="B522" s="101"/>
      <c r="C522" s="203">
        <v>2020</v>
      </c>
      <c r="D522" s="203"/>
      <c r="E522" s="157" t="s">
        <v>557</v>
      </c>
      <c r="F522" s="201" t="s">
        <v>556</v>
      </c>
      <c r="G522" s="201"/>
      <c r="H522" s="201"/>
      <c r="I522" s="157" t="s">
        <v>449</v>
      </c>
      <c r="J522" s="201" t="s">
        <v>16</v>
      </c>
      <c r="K522" s="201"/>
      <c r="L522" s="155" t="s">
        <v>28</v>
      </c>
      <c r="M522" s="155">
        <v>4</v>
      </c>
      <c r="N522" s="203" t="s">
        <v>18</v>
      </c>
      <c r="O522" s="203"/>
      <c r="P522" s="203"/>
      <c r="Q522" s="155" t="s">
        <v>17</v>
      </c>
      <c r="W522" s="82">
        <f t="shared" si="8"/>
        <v>0</v>
      </c>
    </row>
    <row r="523" spans="2:23" s="110" customFormat="1" ht="30" hidden="1" customHeight="1">
      <c r="B523" s="109"/>
      <c r="C523" s="196">
        <v>2020</v>
      </c>
      <c r="D523" s="196"/>
      <c r="E523" s="88" t="s">
        <v>555</v>
      </c>
      <c r="F523" s="194" t="s">
        <v>554</v>
      </c>
      <c r="G523" s="194"/>
      <c r="H523" s="194"/>
      <c r="I523" s="88" t="s">
        <v>449</v>
      </c>
      <c r="J523" s="194" t="s">
        <v>16</v>
      </c>
      <c r="K523" s="194"/>
      <c r="L523" s="158" t="s">
        <v>17</v>
      </c>
      <c r="M523" s="158">
        <v>3</v>
      </c>
      <c r="N523" s="196" t="s">
        <v>18</v>
      </c>
      <c r="O523" s="196"/>
      <c r="P523" s="196"/>
      <c r="Q523" s="158" t="s">
        <v>17</v>
      </c>
      <c r="R523" s="89"/>
      <c r="S523" s="89"/>
      <c r="T523" s="89"/>
      <c r="U523" s="89"/>
      <c r="V523" s="89"/>
      <c r="W523" s="89">
        <f t="shared" si="8"/>
        <v>0</v>
      </c>
    </row>
    <row r="524" spans="2:23" ht="30" hidden="1" customHeight="1">
      <c r="B524" s="101"/>
      <c r="C524" s="203">
        <v>2020</v>
      </c>
      <c r="D524" s="203"/>
      <c r="E524" s="157" t="s">
        <v>553</v>
      </c>
      <c r="F524" s="201" t="s">
        <v>552</v>
      </c>
      <c r="G524" s="201"/>
      <c r="H524" s="201"/>
      <c r="I524" s="157" t="s">
        <v>449</v>
      </c>
      <c r="J524" s="201" t="s">
        <v>16</v>
      </c>
      <c r="K524" s="201"/>
      <c r="L524" s="155" t="s">
        <v>28</v>
      </c>
      <c r="M524" s="155">
        <v>4</v>
      </c>
      <c r="N524" s="203" t="s">
        <v>18</v>
      </c>
      <c r="O524" s="203"/>
      <c r="P524" s="203"/>
      <c r="Q524" s="155" t="s">
        <v>17</v>
      </c>
      <c r="W524" s="82">
        <f t="shared" si="8"/>
        <v>0</v>
      </c>
    </row>
    <row r="525" spans="2:23" ht="30" hidden="1" customHeight="1">
      <c r="B525" s="101"/>
      <c r="C525" s="203">
        <v>2020</v>
      </c>
      <c r="D525" s="203"/>
      <c r="E525" s="157" t="s">
        <v>551</v>
      </c>
      <c r="F525" s="201" t="s">
        <v>550</v>
      </c>
      <c r="G525" s="201"/>
      <c r="H525" s="201"/>
      <c r="I525" s="157" t="s">
        <v>449</v>
      </c>
      <c r="J525" s="201" t="s">
        <v>16</v>
      </c>
      <c r="K525" s="201"/>
      <c r="L525" s="155" t="s">
        <v>28</v>
      </c>
      <c r="M525" s="155">
        <v>4</v>
      </c>
      <c r="N525" s="203" t="s">
        <v>18</v>
      </c>
      <c r="O525" s="203"/>
      <c r="P525" s="203"/>
      <c r="Q525" s="155" t="s">
        <v>17</v>
      </c>
      <c r="W525" s="82">
        <f t="shared" si="8"/>
        <v>0</v>
      </c>
    </row>
    <row r="526" spans="2:23" s="110" customFormat="1" ht="30" hidden="1" customHeight="1">
      <c r="B526" s="109"/>
      <c r="C526" s="196">
        <v>2020</v>
      </c>
      <c r="D526" s="196"/>
      <c r="E526" s="88" t="s">
        <v>549</v>
      </c>
      <c r="F526" s="194" t="s">
        <v>548</v>
      </c>
      <c r="G526" s="194"/>
      <c r="H526" s="194"/>
      <c r="I526" s="88" t="s">
        <v>449</v>
      </c>
      <c r="J526" s="194" t="s">
        <v>16</v>
      </c>
      <c r="K526" s="194"/>
      <c r="L526" s="158" t="s">
        <v>17</v>
      </c>
      <c r="M526" s="158">
        <v>3</v>
      </c>
      <c r="N526" s="196" t="s">
        <v>18</v>
      </c>
      <c r="O526" s="196"/>
      <c r="P526" s="196"/>
      <c r="Q526" s="158" t="s">
        <v>17</v>
      </c>
      <c r="R526" s="89"/>
      <c r="S526" s="89"/>
      <c r="T526" s="89"/>
      <c r="U526" s="89"/>
      <c r="V526" s="89"/>
      <c r="W526" s="89">
        <f t="shared" si="8"/>
        <v>0</v>
      </c>
    </row>
    <row r="527" spans="2:23" ht="30" hidden="1" customHeight="1">
      <c r="B527" s="101"/>
      <c r="C527" s="203">
        <v>2020</v>
      </c>
      <c r="D527" s="203"/>
      <c r="E527" s="157" t="s">
        <v>547</v>
      </c>
      <c r="F527" s="201" t="s">
        <v>546</v>
      </c>
      <c r="G527" s="201"/>
      <c r="H527" s="201"/>
      <c r="I527" s="157" t="s">
        <v>449</v>
      </c>
      <c r="J527" s="201" t="s">
        <v>16</v>
      </c>
      <c r="K527" s="201"/>
      <c r="L527" s="155" t="s">
        <v>28</v>
      </c>
      <c r="M527" s="155">
        <v>4</v>
      </c>
      <c r="N527" s="203" t="s">
        <v>18</v>
      </c>
      <c r="O527" s="203"/>
      <c r="P527" s="203"/>
      <c r="Q527" s="155" t="s">
        <v>17</v>
      </c>
      <c r="W527" s="82">
        <f t="shared" si="8"/>
        <v>0</v>
      </c>
    </row>
    <row r="528" spans="2:23" ht="30" hidden="1" customHeight="1">
      <c r="B528" s="101"/>
      <c r="C528" s="203">
        <v>2020</v>
      </c>
      <c r="D528" s="203"/>
      <c r="E528" s="157" t="s">
        <v>545</v>
      </c>
      <c r="F528" s="201" t="s">
        <v>544</v>
      </c>
      <c r="G528" s="201"/>
      <c r="H528" s="201"/>
      <c r="I528" s="157" t="s">
        <v>449</v>
      </c>
      <c r="J528" s="201" t="s">
        <v>16</v>
      </c>
      <c r="K528" s="201"/>
      <c r="L528" s="155" t="s">
        <v>28</v>
      </c>
      <c r="M528" s="155">
        <v>4</v>
      </c>
      <c r="N528" s="203" t="s">
        <v>18</v>
      </c>
      <c r="O528" s="203"/>
      <c r="P528" s="203"/>
      <c r="Q528" s="155" t="s">
        <v>17</v>
      </c>
      <c r="W528" s="82">
        <f t="shared" si="8"/>
        <v>0</v>
      </c>
    </row>
    <row r="529" spans="2:23" s="110" customFormat="1" ht="30" hidden="1" customHeight="1">
      <c r="B529" s="109"/>
      <c r="C529" s="196">
        <v>2020</v>
      </c>
      <c r="D529" s="196"/>
      <c r="E529" s="88" t="s">
        <v>543</v>
      </c>
      <c r="F529" s="194" t="s">
        <v>542</v>
      </c>
      <c r="G529" s="194"/>
      <c r="H529" s="194"/>
      <c r="I529" s="88" t="s">
        <v>449</v>
      </c>
      <c r="J529" s="194" t="s">
        <v>16</v>
      </c>
      <c r="K529" s="194"/>
      <c r="L529" s="158" t="s">
        <v>17</v>
      </c>
      <c r="M529" s="158">
        <v>3</v>
      </c>
      <c r="N529" s="196" t="s">
        <v>18</v>
      </c>
      <c r="O529" s="196"/>
      <c r="P529" s="196"/>
      <c r="Q529" s="158" t="s">
        <v>17</v>
      </c>
      <c r="R529" s="89"/>
      <c r="S529" s="89"/>
      <c r="T529" s="89"/>
      <c r="U529" s="89"/>
      <c r="V529" s="89"/>
      <c r="W529" s="89">
        <f t="shared" si="8"/>
        <v>0</v>
      </c>
    </row>
    <row r="530" spans="2:23" ht="30" hidden="1" customHeight="1">
      <c r="B530" s="101"/>
      <c r="C530" s="203">
        <v>2020</v>
      </c>
      <c r="D530" s="203"/>
      <c r="E530" s="157" t="s">
        <v>541</v>
      </c>
      <c r="F530" s="201" t="s">
        <v>540</v>
      </c>
      <c r="G530" s="201"/>
      <c r="H530" s="201"/>
      <c r="I530" s="157" t="s">
        <v>449</v>
      </c>
      <c r="J530" s="201" t="s">
        <v>16</v>
      </c>
      <c r="K530" s="201"/>
      <c r="L530" s="155" t="s">
        <v>28</v>
      </c>
      <c r="M530" s="155">
        <v>4</v>
      </c>
      <c r="N530" s="203" t="s">
        <v>18</v>
      </c>
      <c r="O530" s="203"/>
      <c r="P530" s="203"/>
      <c r="Q530" s="155" t="s">
        <v>17</v>
      </c>
      <c r="W530" s="82">
        <f t="shared" si="8"/>
        <v>0</v>
      </c>
    </row>
    <row r="531" spans="2:23" s="108" customFormat="1" ht="30" hidden="1" customHeight="1">
      <c r="B531" s="107"/>
      <c r="C531" s="191">
        <v>2020</v>
      </c>
      <c r="D531" s="191"/>
      <c r="E531" s="163" t="s">
        <v>539</v>
      </c>
      <c r="F531" s="193" t="s">
        <v>537</v>
      </c>
      <c r="G531" s="193"/>
      <c r="H531" s="193"/>
      <c r="I531" s="163" t="s">
        <v>449</v>
      </c>
      <c r="J531" s="193" t="s">
        <v>16</v>
      </c>
      <c r="K531" s="193"/>
      <c r="L531" s="161" t="s">
        <v>17</v>
      </c>
      <c r="M531" s="161">
        <v>2</v>
      </c>
      <c r="N531" s="191" t="s">
        <v>18</v>
      </c>
      <c r="O531" s="191"/>
      <c r="P531" s="191"/>
      <c r="Q531" s="161" t="s">
        <v>17</v>
      </c>
      <c r="R531" s="84"/>
      <c r="S531" s="84"/>
      <c r="T531" s="84"/>
      <c r="U531" s="84"/>
      <c r="V531" s="84"/>
      <c r="W531" s="84">
        <f t="shared" si="8"/>
        <v>0</v>
      </c>
    </row>
    <row r="532" spans="2:23" s="110" customFormat="1" ht="30" hidden="1" customHeight="1">
      <c r="B532" s="109"/>
      <c r="C532" s="196">
        <v>2020</v>
      </c>
      <c r="D532" s="196"/>
      <c r="E532" s="88" t="s">
        <v>538</v>
      </c>
      <c r="F532" s="194" t="s">
        <v>537</v>
      </c>
      <c r="G532" s="194"/>
      <c r="H532" s="194"/>
      <c r="I532" s="88" t="s">
        <v>449</v>
      </c>
      <c r="J532" s="194" t="s">
        <v>16</v>
      </c>
      <c r="K532" s="194"/>
      <c r="L532" s="158" t="s">
        <v>17</v>
      </c>
      <c r="M532" s="158">
        <v>3</v>
      </c>
      <c r="N532" s="196" t="s">
        <v>18</v>
      </c>
      <c r="O532" s="196"/>
      <c r="P532" s="196"/>
      <c r="Q532" s="158" t="s">
        <v>17</v>
      </c>
      <c r="R532" s="89"/>
      <c r="S532" s="89"/>
      <c r="T532" s="89"/>
      <c r="U532" s="89"/>
      <c r="V532" s="89"/>
      <c r="W532" s="89">
        <f t="shared" si="8"/>
        <v>0</v>
      </c>
    </row>
    <row r="533" spans="2:23" ht="30" hidden="1" customHeight="1">
      <c r="B533" s="101"/>
      <c r="C533" s="203">
        <v>2020</v>
      </c>
      <c r="D533" s="203"/>
      <c r="E533" s="157" t="s">
        <v>536</v>
      </c>
      <c r="F533" s="201" t="s">
        <v>535</v>
      </c>
      <c r="G533" s="201"/>
      <c r="H533" s="201"/>
      <c r="I533" s="157" t="s">
        <v>449</v>
      </c>
      <c r="J533" s="201" t="s">
        <v>16</v>
      </c>
      <c r="K533" s="201"/>
      <c r="L533" s="155" t="s">
        <v>28</v>
      </c>
      <c r="M533" s="155">
        <v>4</v>
      </c>
      <c r="N533" s="203" t="s">
        <v>18</v>
      </c>
      <c r="O533" s="203"/>
      <c r="P533" s="203"/>
      <c r="Q533" s="155" t="s">
        <v>17</v>
      </c>
      <c r="W533" s="82">
        <f t="shared" si="8"/>
        <v>0</v>
      </c>
    </row>
    <row r="534" spans="2:23" ht="30" hidden="1" customHeight="1">
      <c r="B534" s="101"/>
      <c r="C534" s="203">
        <v>2020</v>
      </c>
      <c r="D534" s="203"/>
      <c r="E534" s="157" t="s">
        <v>534</v>
      </c>
      <c r="F534" s="201" t="s">
        <v>533</v>
      </c>
      <c r="G534" s="201"/>
      <c r="H534" s="201"/>
      <c r="I534" s="157" t="s">
        <v>449</v>
      </c>
      <c r="J534" s="201" t="s">
        <v>16</v>
      </c>
      <c r="K534" s="201"/>
      <c r="L534" s="155" t="s">
        <v>28</v>
      </c>
      <c r="M534" s="155">
        <v>4</v>
      </c>
      <c r="N534" s="203" t="s">
        <v>18</v>
      </c>
      <c r="O534" s="203"/>
      <c r="P534" s="203"/>
      <c r="Q534" s="155" t="s">
        <v>17</v>
      </c>
      <c r="W534" s="82">
        <f t="shared" si="8"/>
        <v>0</v>
      </c>
    </row>
    <row r="535" spans="2:23" s="108" customFormat="1" ht="30" hidden="1" customHeight="1">
      <c r="B535" s="107"/>
      <c r="C535" s="191">
        <v>2020</v>
      </c>
      <c r="D535" s="191"/>
      <c r="E535" s="163" t="s">
        <v>532</v>
      </c>
      <c r="F535" s="193" t="s">
        <v>530</v>
      </c>
      <c r="G535" s="193"/>
      <c r="H535" s="193"/>
      <c r="I535" s="163" t="s">
        <v>449</v>
      </c>
      <c r="J535" s="193" t="s">
        <v>16</v>
      </c>
      <c r="K535" s="193"/>
      <c r="L535" s="161" t="s">
        <v>17</v>
      </c>
      <c r="M535" s="161">
        <v>1</v>
      </c>
      <c r="N535" s="191" t="s">
        <v>18</v>
      </c>
      <c r="O535" s="191"/>
      <c r="P535" s="191"/>
      <c r="Q535" s="161" t="s">
        <v>17</v>
      </c>
      <c r="R535" s="84"/>
      <c r="S535" s="84"/>
      <c r="T535" s="84"/>
      <c r="U535" s="84">
        <f>U536</f>
        <v>0</v>
      </c>
      <c r="V535" s="84"/>
      <c r="W535" s="84">
        <f t="shared" si="8"/>
        <v>0</v>
      </c>
    </row>
    <row r="536" spans="2:23" s="108" customFormat="1" ht="30" hidden="1" customHeight="1">
      <c r="B536" s="107"/>
      <c r="C536" s="191">
        <v>2020</v>
      </c>
      <c r="D536" s="191"/>
      <c r="E536" s="163" t="s">
        <v>531</v>
      </c>
      <c r="F536" s="193" t="s">
        <v>530</v>
      </c>
      <c r="G536" s="193"/>
      <c r="H536" s="193"/>
      <c r="I536" s="163" t="s">
        <v>449</v>
      </c>
      <c r="J536" s="193" t="s">
        <v>16</v>
      </c>
      <c r="K536" s="193"/>
      <c r="L536" s="161" t="s">
        <v>17</v>
      </c>
      <c r="M536" s="161">
        <v>2</v>
      </c>
      <c r="N536" s="191" t="s">
        <v>18</v>
      </c>
      <c r="O536" s="191"/>
      <c r="P536" s="191"/>
      <c r="Q536" s="161" t="s">
        <v>17</v>
      </c>
      <c r="R536" s="84"/>
      <c r="S536" s="84"/>
      <c r="T536" s="84"/>
      <c r="U536" s="84">
        <f>U537+U541</f>
        <v>0</v>
      </c>
      <c r="V536" s="84"/>
      <c r="W536" s="84">
        <f t="shared" si="8"/>
        <v>0</v>
      </c>
    </row>
    <row r="537" spans="2:23" s="110" customFormat="1" ht="30" hidden="1" customHeight="1">
      <c r="B537" s="109"/>
      <c r="C537" s="196">
        <v>2020</v>
      </c>
      <c r="D537" s="196"/>
      <c r="E537" s="88" t="s">
        <v>529</v>
      </c>
      <c r="F537" s="194" t="s">
        <v>528</v>
      </c>
      <c r="G537" s="194"/>
      <c r="H537" s="194"/>
      <c r="I537" s="88" t="s">
        <v>449</v>
      </c>
      <c r="J537" s="194" t="s">
        <v>16</v>
      </c>
      <c r="K537" s="194"/>
      <c r="L537" s="158" t="s">
        <v>17</v>
      </c>
      <c r="M537" s="158">
        <v>3</v>
      </c>
      <c r="N537" s="196" t="s">
        <v>18</v>
      </c>
      <c r="O537" s="196"/>
      <c r="P537" s="196"/>
      <c r="Q537" s="158" t="s">
        <v>17</v>
      </c>
      <c r="R537" s="89"/>
      <c r="S537" s="89"/>
      <c r="T537" s="89"/>
      <c r="U537" s="89"/>
      <c r="V537" s="89"/>
      <c r="W537" s="89">
        <f t="shared" si="8"/>
        <v>0</v>
      </c>
    </row>
    <row r="538" spans="2:23" ht="30" hidden="1" customHeight="1">
      <c r="B538" s="101"/>
      <c r="C538" s="203">
        <v>2020</v>
      </c>
      <c r="D538" s="203"/>
      <c r="E538" s="157" t="s">
        <v>527</v>
      </c>
      <c r="F538" s="201" t="s">
        <v>526</v>
      </c>
      <c r="G538" s="201"/>
      <c r="H538" s="201"/>
      <c r="I538" s="157" t="s">
        <v>449</v>
      </c>
      <c r="J538" s="201" t="s">
        <v>16</v>
      </c>
      <c r="K538" s="201"/>
      <c r="L538" s="155" t="s">
        <v>28</v>
      </c>
      <c r="M538" s="155">
        <v>4</v>
      </c>
      <c r="N538" s="203" t="s">
        <v>18</v>
      </c>
      <c r="O538" s="203"/>
      <c r="P538" s="203"/>
      <c r="Q538" s="155" t="s">
        <v>17</v>
      </c>
      <c r="W538" s="82">
        <f t="shared" si="8"/>
        <v>0</v>
      </c>
    </row>
    <row r="539" spans="2:23" ht="30" hidden="1" customHeight="1">
      <c r="B539" s="101"/>
      <c r="C539" s="203">
        <v>2020</v>
      </c>
      <c r="D539" s="203"/>
      <c r="E539" s="157" t="s">
        <v>525</v>
      </c>
      <c r="F539" s="201" t="s">
        <v>524</v>
      </c>
      <c r="G539" s="201"/>
      <c r="H539" s="201"/>
      <c r="I539" s="157" t="s">
        <v>449</v>
      </c>
      <c r="J539" s="201" t="s">
        <v>16</v>
      </c>
      <c r="K539" s="201"/>
      <c r="L539" s="155" t="s">
        <v>28</v>
      </c>
      <c r="M539" s="155">
        <v>4</v>
      </c>
      <c r="N539" s="203" t="s">
        <v>18</v>
      </c>
      <c r="O539" s="203"/>
      <c r="P539" s="203"/>
      <c r="Q539" s="155" t="s">
        <v>17</v>
      </c>
      <c r="W539" s="82">
        <f t="shared" si="8"/>
        <v>0</v>
      </c>
    </row>
    <row r="540" spans="2:23" ht="30" hidden="1" customHeight="1">
      <c r="B540" s="101"/>
      <c r="C540" s="203">
        <v>2020</v>
      </c>
      <c r="D540" s="203"/>
      <c r="E540" s="157" t="s">
        <v>523</v>
      </c>
      <c r="F540" s="201" t="s">
        <v>522</v>
      </c>
      <c r="G540" s="201"/>
      <c r="H540" s="201"/>
      <c r="I540" s="157" t="s">
        <v>449</v>
      </c>
      <c r="J540" s="201" t="s">
        <v>16</v>
      </c>
      <c r="K540" s="201"/>
      <c r="L540" s="155" t="s">
        <v>28</v>
      </c>
      <c r="M540" s="155">
        <v>4</v>
      </c>
      <c r="N540" s="203" t="s">
        <v>18</v>
      </c>
      <c r="O540" s="203"/>
      <c r="P540" s="203"/>
      <c r="Q540" s="155" t="s">
        <v>17</v>
      </c>
      <c r="W540" s="82">
        <f t="shared" si="8"/>
        <v>0</v>
      </c>
    </row>
    <row r="541" spans="2:23" s="110" customFormat="1" ht="30" hidden="1" customHeight="1">
      <c r="B541" s="109"/>
      <c r="C541" s="196">
        <v>2020</v>
      </c>
      <c r="D541" s="196"/>
      <c r="E541" s="88" t="s">
        <v>521</v>
      </c>
      <c r="F541" s="194" t="s">
        <v>520</v>
      </c>
      <c r="G541" s="194"/>
      <c r="H541" s="194"/>
      <c r="I541" s="88" t="s">
        <v>449</v>
      </c>
      <c r="J541" s="194" t="s">
        <v>16</v>
      </c>
      <c r="K541" s="194"/>
      <c r="L541" s="158" t="s">
        <v>17</v>
      </c>
      <c r="M541" s="158">
        <v>3</v>
      </c>
      <c r="N541" s="196"/>
      <c r="O541" s="196"/>
      <c r="P541" s="196"/>
      <c r="Q541" s="158"/>
      <c r="R541" s="89"/>
      <c r="S541" s="89"/>
      <c r="T541" s="89"/>
      <c r="U541" s="89">
        <f>U542+U543+U544+U545+U546+U547+U548+U549+U550+U551+U552+U553+U554+U555+U556+U557+U558+U559+U560+U561+U562+U563+U564+U565+U566+U567+U568+U569+U570</f>
        <v>0</v>
      </c>
      <c r="V541" s="89"/>
      <c r="W541" s="89">
        <f t="shared" si="8"/>
        <v>0</v>
      </c>
    </row>
    <row r="542" spans="2:23" ht="30" hidden="1" customHeight="1">
      <c r="B542" s="101"/>
      <c r="C542" s="203">
        <v>2020</v>
      </c>
      <c r="D542" s="203"/>
      <c r="E542" s="157" t="s">
        <v>519</v>
      </c>
      <c r="F542" s="201" t="s">
        <v>518</v>
      </c>
      <c r="G542" s="201"/>
      <c r="H542" s="201"/>
      <c r="I542" s="157" t="s">
        <v>449</v>
      </c>
      <c r="J542" s="201" t="s">
        <v>16</v>
      </c>
      <c r="K542" s="201"/>
      <c r="L542" s="155" t="s">
        <v>28</v>
      </c>
      <c r="M542" s="155">
        <v>4</v>
      </c>
      <c r="N542" s="203" t="s">
        <v>18</v>
      </c>
      <c r="O542" s="203"/>
      <c r="P542" s="203"/>
      <c r="Q542" s="155" t="s">
        <v>17</v>
      </c>
      <c r="W542" s="82">
        <f t="shared" si="8"/>
        <v>0</v>
      </c>
    </row>
    <row r="543" spans="2:23" ht="30" hidden="1" customHeight="1">
      <c r="B543" s="101"/>
      <c r="C543" s="203">
        <v>2020</v>
      </c>
      <c r="D543" s="203"/>
      <c r="E543" s="157" t="s">
        <v>517</v>
      </c>
      <c r="F543" s="201" t="s">
        <v>516</v>
      </c>
      <c r="G543" s="201"/>
      <c r="H543" s="201"/>
      <c r="I543" s="157" t="s">
        <v>449</v>
      </c>
      <c r="J543" s="201" t="s">
        <v>16</v>
      </c>
      <c r="K543" s="201"/>
      <c r="L543" s="155" t="s">
        <v>28</v>
      </c>
      <c r="M543" s="155">
        <v>4</v>
      </c>
      <c r="N543" s="203" t="s">
        <v>18</v>
      </c>
      <c r="O543" s="203"/>
      <c r="P543" s="203"/>
      <c r="Q543" s="155" t="s">
        <v>17</v>
      </c>
      <c r="W543" s="82">
        <f t="shared" si="8"/>
        <v>0</v>
      </c>
    </row>
    <row r="544" spans="2:23" ht="30" hidden="1" customHeight="1">
      <c r="B544" s="101"/>
      <c r="C544" s="203">
        <v>2020</v>
      </c>
      <c r="D544" s="203"/>
      <c r="E544" s="157" t="s">
        <v>515</v>
      </c>
      <c r="F544" s="201" t="s">
        <v>514</v>
      </c>
      <c r="G544" s="201"/>
      <c r="H544" s="201"/>
      <c r="I544" s="157" t="s">
        <v>449</v>
      </c>
      <c r="J544" s="201" t="s">
        <v>16</v>
      </c>
      <c r="K544" s="201"/>
      <c r="L544" s="155" t="s">
        <v>28</v>
      </c>
      <c r="M544" s="155">
        <v>4</v>
      </c>
      <c r="N544" s="203" t="s">
        <v>18</v>
      </c>
      <c r="O544" s="203"/>
      <c r="P544" s="203"/>
      <c r="Q544" s="155" t="s">
        <v>17</v>
      </c>
      <c r="W544" s="82">
        <f t="shared" si="8"/>
        <v>0</v>
      </c>
    </row>
    <row r="545" spans="2:23" ht="30" hidden="1" customHeight="1">
      <c r="B545" s="101"/>
      <c r="C545" s="203">
        <v>2020</v>
      </c>
      <c r="D545" s="203"/>
      <c r="E545" s="157" t="s">
        <v>513</v>
      </c>
      <c r="F545" s="201" t="s">
        <v>512</v>
      </c>
      <c r="G545" s="201"/>
      <c r="H545" s="201"/>
      <c r="I545" s="157" t="s">
        <v>449</v>
      </c>
      <c r="J545" s="201" t="s">
        <v>16</v>
      </c>
      <c r="K545" s="201"/>
      <c r="L545" s="155" t="s">
        <v>28</v>
      </c>
      <c r="M545" s="155">
        <v>4</v>
      </c>
      <c r="N545" s="203" t="s">
        <v>18</v>
      </c>
      <c r="O545" s="203"/>
      <c r="P545" s="203"/>
      <c r="Q545" s="155" t="s">
        <v>17</v>
      </c>
      <c r="W545" s="82">
        <f t="shared" si="8"/>
        <v>0</v>
      </c>
    </row>
    <row r="546" spans="2:23" ht="30" hidden="1" customHeight="1">
      <c r="B546" s="101"/>
      <c r="C546" s="203">
        <v>2020</v>
      </c>
      <c r="D546" s="203"/>
      <c r="E546" s="157" t="s">
        <v>511</v>
      </c>
      <c r="F546" s="201" t="s">
        <v>510</v>
      </c>
      <c r="G546" s="201"/>
      <c r="H546" s="201"/>
      <c r="I546" s="157" t="s">
        <v>449</v>
      </c>
      <c r="J546" s="201" t="s">
        <v>16</v>
      </c>
      <c r="K546" s="201"/>
      <c r="L546" s="155" t="s">
        <v>28</v>
      </c>
      <c r="M546" s="155">
        <v>4</v>
      </c>
      <c r="N546" s="203" t="s">
        <v>18</v>
      </c>
      <c r="O546" s="203"/>
      <c r="P546" s="203"/>
      <c r="Q546" s="155" t="s">
        <v>17</v>
      </c>
      <c r="W546" s="82">
        <f t="shared" si="8"/>
        <v>0</v>
      </c>
    </row>
    <row r="547" spans="2:23" ht="30" hidden="1" customHeight="1">
      <c r="B547" s="101"/>
      <c r="C547" s="203">
        <v>2020</v>
      </c>
      <c r="D547" s="203"/>
      <c r="E547" s="157" t="s">
        <v>509</v>
      </c>
      <c r="F547" s="201" t="s">
        <v>508</v>
      </c>
      <c r="G547" s="201"/>
      <c r="H547" s="201"/>
      <c r="I547" s="157" t="s">
        <v>449</v>
      </c>
      <c r="J547" s="201" t="s">
        <v>16</v>
      </c>
      <c r="K547" s="201"/>
      <c r="L547" s="155" t="s">
        <v>28</v>
      </c>
      <c r="M547" s="155">
        <v>4</v>
      </c>
      <c r="N547" s="203" t="s">
        <v>18</v>
      </c>
      <c r="O547" s="203"/>
      <c r="P547" s="203"/>
      <c r="Q547" s="155" t="s">
        <v>17</v>
      </c>
      <c r="W547" s="82">
        <f t="shared" si="8"/>
        <v>0</v>
      </c>
    </row>
    <row r="548" spans="2:23" ht="30" hidden="1" customHeight="1">
      <c r="B548" s="101"/>
      <c r="C548" s="203">
        <v>2020</v>
      </c>
      <c r="D548" s="203"/>
      <c r="E548" s="157" t="s">
        <v>507</v>
      </c>
      <c r="F548" s="201" t="s">
        <v>506</v>
      </c>
      <c r="G548" s="201"/>
      <c r="H548" s="201"/>
      <c r="I548" s="157" t="s">
        <v>449</v>
      </c>
      <c r="J548" s="201" t="s">
        <v>16</v>
      </c>
      <c r="K548" s="201"/>
      <c r="L548" s="155" t="s">
        <v>28</v>
      </c>
      <c r="M548" s="155">
        <v>4</v>
      </c>
      <c r="N548" s="203" t="s">
        <v>18</v>
      </c>
      <c r="O548" s="203"/>
      <c r="P548" s="203"/>
      <c r="Q548" s="155" t="s">
        <v>17</v>
      </c>
      <c r="W548" s="82">
        <f t="shared" si="8"/>
        <v>0</v>
      </c>
    </row>
    <row r="549" spans="2:23" ht="30" hidden="1" customHeight="1">
      <c r="B549" s="101"/>
      <c r="C549" s="203">
        <v>2020</v>
      </c>
      <c r="D549" s="203"/>
      <c r="E549" s="157" t="s">
        <v>505</v>
      </c>
      <c r="F549" s="201" t="s">
        <v>504</v>
      </c>
      <c r="G549" s="201"/>
      <c r="H549" s="201"/>
      <c r="I549" s="157" t="s">
        <v>449</v>
      </c>
      <c r="J549" s="201" t="s">
        <v>16</v>
      </c>
      <c r="K549" s="201"/>
      <c r="L549" s="155" t="s">
        <v>28</v>
      </c>
      <c r="M549" s="155">
        <v>4</v>
      </c>
      <c r="N549" s="203" t="s">
        <v>18</v>
      </c>
      <c r="O549" s="203"/>
      <c r="P549" s="203"/>
      <c r="Q549" s="155" t="s">
        <v>17</v>
      </c>
      <c r="W549" s="82">
        <f t="shared" si="8"/>
        <v>0</v>
      </c>
    </row>
    <row r="550" spans="2:23" ht="30" hidden="1" customHeight="1">
      <c r="B550" s="101"/>
      <c r="C550" s="203">
        <v>2020</v>
      </c>
      <c r="D550" s="203"/>
      <c r="E550" s="157" t="s">
        <v>503</v>
      </c>
      <c r="F550" s="201" t="s">
        <v>502</v>
      </c>
      <c r="G550" s="201"/>
      <c r="H550" s="201"/>
      <c r="I550" s="157" t="s">
        <v>449</v>
      </c>
      <c r="J550" s="201" t="s">
        <v>16</v>
      </c>
      <c r="K550" s="201"/>
      <c r="L550" s="155" t="s">
        <v>28</v>
      </c>
      <c r="M550" s="155">
        <v>4</v>
      </c>
      <c r="N550" s="203" t="s">
        <v>18</v>
      </c>
      <c r="O550" s="203"/>
      <c r="P550" s="203"/>
      <c r="Q550" s="155" t="s">
        <v>17</v>
      </c>
      <c r="W550" s="82">
        <f t="shared" si="8"/>
        <v>0</v>
      </c>
    </row>
    <row r="551" spans="2:23" ht="30" hidden="1" customHeight="1">
      <c r="B551" s="101"/>
      <c r="C551" s="203">
        <v>2020</v>
      </c>
      <c r="D551" s="203"/>
      <c r="E551" s="157" t="s">
        <v>501</v>
      </c>
      <c r="F551" s="201" t="s">
        <v>500</v>
      </c>
      <c r="G551" s="201"/>
      <c r="H551" s="201"/>
      <c r="I551" s="157" t="s">
        <v>449</v>
      </c>
      <c r="J551" s="201" t="s">
        <v>16</v>
      </c>
      <c r="K551" s="201"/>
      <c r="L551" s="155" t="s">
        <v>28</v>
      </c>
      <c r="M551" s="155">
        <v>4</v>
      </c>
      <c r="N551" s="203" t="s">
        <v>18</v>
      </c>
      <c r="O551" s="203"/>
      <c r="P551" s="203"/>
      <c r="Q551" s="155" t="s">
        <v>17</v>
      </c>
      <c r="W551" s="82">
        <f t="shared" si="8"/>
        <v>0</v>
      </c>
    </row>
    <row r="552" spans="2:23" ht="30" hidden="1" customHeight="1">
      <c r="B552" s="101"/>
      <c r="C552" s="203">
        <v>2020</v>
      </c>
      <c r="D552" s="203"/>
      <c r="E552" s="157" t="s">
        <v>499</v>
      </c>
      <c r="F552" s="201" t="s">
        <v>498</v>
      </c>
      <c r="G552" s="201"/>
      <c r="H552" s="201"/>
      <c r="I552" s="157" t="s">
        <v>449</v>
      </c>
      <c r="J552" s="201" t="s">
        <v>16</v>
      </c>
      <c r="K552" s="201"/>
      <c r="L552" s="155" t="s">
        <v>28</v>
      </c>
      <c r="M552" s="155">
        <v>4</v>
      </c>
      <c r="N552" s="203" t="s">
        <v>18</v>
      </c>
      <c r="O552" s="203"/>
      <c r="P552" s="203"/>
      <c r="Q552" s="155" t="s">
        <v>17</v>
      </c>
      <c r="W552" s="82">
        <f t="shared" si="8"/>
        <v>0</v>
      </c>
    </row>
    <row r="553" spans="2:23" ht="30" hidden="1" customHeight="1">
      <c r="B553" s="101"/>
      <c r="C553" s="203">
        <v>2020</v>
      </c>
      <c r="D553" s="203"/>
      <c r="E553" s="157" t="s">
        <v>497</v>
      </c>
      <c r="F553" s="201" t="s">
        <v>496</v>
      </c>
      <c r="G553" s="201"/>
      <c r="H553" s="201"/>
      <c r="I553" s="157" t="s">
        <v>449</v>
      </c>
      <c r="J553" s="201" t="s">
        <v>16</v>
      </c>
      <c r="K553" s="201"/>
      <c r="L553" s="155" t="s">
        <v>28</v>
      </c>
      <c r="M553" s="155">
        <v>4</v>
      </c>
      <c r="N553" s="203" t="s">
        <v>18</v>
      </c>
      <c r="O553" s="203"/>
      <c r="P553" s="203"/>
      <c r="Q553" s="155" t="s">
        <v>17</v>
      </c>
      <c r="W553" s="82">
        <f t="shared" si="8"/>
        <v>0</v>
      </c>
    </row>
    <row r="554" spans="2:23" ht="30" hidden="1" customHeight="1">
      <c r="B554" s="101"/>
      <c r="C554" s="203">
        <v>2020</v>
      </c>
      <c r="D554" s="203"/>
      <c r="E554" s="157" t="s">
        <v>495</v>
      </c>
      <c r="F554" s="201" t="s">
        <v>494</v>
      </c>
      <c r="G554" s="201"/>
      <c r="H554" s="201"/>
      <c r="I554" s="157" t="s">
        <v>449</v>
      </c>
      <c r="J554" s="201" t="s">
        <v>16</v>
      </c>
      <c r="K554" s="201"/>
      <c r="L554" s="155" t="s">
        <v>28</v>
      </c>
      <c r="M554" s="155">
        <v>4</v>
      </c>
      <c r="N554" s="203" t="s">
        <v>18</v>
      </c>
      <c r="O554" s="203"/>
      <c r="P554" s="203"/>
      <c r="Q554" s="155" t="s">
        <v>17</v>
      </c>
      <c r="W554" s="82">
        <f t="shared" si="8"/>
        <v>0</v>
      </c>
    </row>
    <row r="555" spans="2:23" ht="30" hidden="1" customHeight="1">
      <c r="B555" s="101"/>
      <c r="C555" s="203">
        <v>2020</v>
      </c>
      <c r="D555" s="203"/>
      <c r="E555" s="157" t="s">
        <v>493</v>
      </c>
      <c r="F555" s="201" t="s">
        <v>492</v>
      </c>
      <c r="G555" s="201"/>
      <c r="H555" s="201"/>
      <c r="I555" s="157" t="s">
        <v>449</v>
      </c>
      <c r="J555" s="201" t="s">
        <v>16</v>
      </c>
      <c r="K555" s="201"/>
      <c r="L555" s="155" t="s">
        <v>28</v>
      </c>
      <c r="M555" s="155">
        <v>4</v>
      </c>
      <c r="N555" s="203" t="s">
        <v>18</v>
      </c>
      <c r="O555" s="203"/>
      <c r="P555" s="203"/>
      <c r="Q555" s="155" t="s">
        <v>17</v>
      </c>
      <c r="W555" s="82">
        <f t="shared" si="8"/>
        <v>0</v>
      </c>
    </row>
    <row r="556" spans="2:23" ht="30" hidden="1" customHeight="1">
      <c r="B556" s="101"/>
      <c r="C556" s="203">
        <v>2020</v>
      </c>
      <c r="D556" s="203"/>
      <c r="E556" s="157" t="s">
        <v>491</v>
      </c>
      <c r="F556" s="201" t="s">
        <v>490</v>
      </c>
      <c r="G556" s="201"/>
      <c r="H556" s="201"/>
      <c r="I556" s="157" t="s">
        <v>449</v>
      </c>
      <c r="J556" s="201" t="s">
        <v>16</v>
      </c>
      <c r="K556" s="201"/>
      <c r="L556" s="155" t="s">
        <v>28</v>
      </c>
      <c r="M556" s="155">
        <v>4</v>
      </c>
      <c r="N556" s="203" t="s">
        <v>18</v>
      </c>
      <c r="O556" s="203"/>
      <c r="P556" s="203"/>
      <c r="Q556" s="155" t="s">
        <v>17</v>
      </c>
      <c r="W556" s="82">
        <f t="shared" si="8"/>
        <v>0</v>
      </c>
    </row>
    <row r="557" spans="2:23" ht="30" hidden="1" customHeight="1">
      <c r="B557" s="101"/>
      <c r="C557" s="203">
        <v>2020</v>
      </c>
      <c r="D557" s="203"/>
      <c r="E557" s="157" t="s">
        <v>489</v>
      </c>
      <c r="F557" s="201" t="s">
        <v>488</v>
      </c>
      <c r="G557" s="201"/>
      <c r="H557" s="201"/>
      <c r="I557" s="157" t="s">
        <v>449</v>
      </c>
      <c r="J557" s="201" t="s">
        <v>16</v>
      </c>
      <c r="K557" s="201"/>
      <c r="L557" s="155" t="s">
        <v>28</v>
      </c>
      <c r="M557" s="155">
        <v>4</v>
      </c>
      <c r="N557" s="203" t="s">
        <v>18</v>
      </c>
      <c r="O557" s="203"/>
      <c r="P557" s="203"/>
      <c r="Q557" s="155" t="s">
        <v>17</v>
      </c>
      <c r="W557" s="82">
        <f t="shared" si="8"/>
        <v>0</v>
      </c>
    </row>
    <row r="558" spans="2:23" ht="30" hidden="1" customHeight="1">
      <c r="B558" s="101"/>
      <c r="C558" s="203">
        <v>2020</v>
      </c>
      <c r="D558" s="203"/>
      <c r="E558" s="157" t="s">
        <v>487</v>
      </c>
      <c r="F558" s="201" t="s">
        <v>486</v>
      </c>
      <c r="G558" s="201"/>
      <c r="H558" s="201"/>
      <c r="I558" s="157" t="s">
        <v>449</v>
      </c>
      <c r="J558" s="201" t="s">
        <v>16</v>
      </c>
      <c r="K558" s="201"/>
      <c r="L558" s="155" t="s">
        <v>28</v>
      </c>
      <c r="M558" s="155">
        <v>4</v>
      </c>
      <c r="N558" s="203" t="s">
        <v>18</v>
      </c>
      <c r="O558" s="203"/>
      <c r="P558" s="203"/>
      <c r="Q558" s="155" t="s">
        <v>17</v>
      </c>
      <c r="W558" s="82">
        <f t="shared" si="8"/>
        <v>0</v>
      </c>
    </row>
    <row r="559" spans="2:23" ht="30" hidden="1" customHeight="1">
      <c r="B559" s="101"/>
      <c r="C559" s="203">
        <v>2020</v>
      </c>
      <c r="D559" s="203"/>
      <c r="E559" s="157" t="s">
        <v>485</v>
      </c>
      <c r="F559" s="201" t="s">
        <v>484</v>
      </c>
      <c r="G559" s="201"/>
      <c r="H559" s="201"/>
      <c r="I559" s="157" t="s">
        <v>449</v>
      </c>
      <c r="J559" s="201" t="s">
        <v>16</v>
      </c>
      <c r="K559" s="201"/>
      <c r="L559" s="155" t="s">
        <v>28</v>
      </c>
      <c r="M559" s="155">
        <v>4</v>
      </c>
      <c r="N559" s="203" t="s">
        <v>18</v>
      </c>
      <c r="O559" s="203"/>
      <c r="P559" s="203"/>
      <c r="Q559" s="155" t="s">
        <v>17</v>
      </c>
      <c r="W559" s="82">
        <f t="shared" si="8"/>
        <v>0</v>
      </c>
    </row>
    <row r="560" spans="2:23" ht="30" hidden="1" customHeight="1">
      <c r="B560" s="101"/>
      <c r="C560" s="203">
        <v>2020</v>
      </c>
      <c r="D560" s="203"/>
      <c r="E560" s="157" t="s">
        <v>483</v>
      </c>
      <c r="F560" s="201" t="s">
        <v>482</v>
      </c>
      <c r="G560" s="201"/>
      <c r="H560" s="201"/>
      <c r="I560" s="157" t="s">
        <v>449</v>
      </c>
      <c r="J560" s="201" t="s">
        <v>16</v>
      </c>
      <c r="K560" s="201"/>
      <c r="L560" s="155" t="s">
        <v>28</v>
      </c>
      <c r="M560" s="155">
        <v>4</v>
      </c>
      <c r="N560" s="203" t="s">
        <v>18</v>
      </c>
      <c r="O560" s="203"/>
      <c r="P560" s="203"/>
      <c r="Q560" s="155" t="s">
        <v>17</v>
      </c>
      <c r="W560" s="82">
        <f t="shared" si="8"/>
        <v>0</v>
      </c>
    </row>
    <row r="561" spans="2:23" ht="30" hidden="1" customHeight="1">
      <c r="B561" s="101"/>
      <c r="C561" s="203">
        <v>2020</v>
      </c>
      <c r="D561" s="203"/>
      <c r="E561" s="157" t="s">
        <v>481</v>
      </c>
      <c r="F561" s="201" t="s">
        <v>480</v>
      </c>
      <c r="G561" s="201"/>
      <c r="H561" s="201"/>
      <c r="I561" s="157" t="s">
        <v>449</v>
      </c>
      <c r="J561" s="201" t="s">
        <v>16</v>
      </c>
      <c r="K561" s="201"/>
      <c r="L561" s="155" t="s">
        <v>28</v>
      </c>
      <c r="M561" s="155">
        <v>4</v>
      </c>
      <c r="N561" s="203" t="s">
        <v>18</v>
      </c>
      <c r="O561" s="203"/>
      <c r="P561" s="203"/>
      <c r="Q561" s="155" t="s">
        <v>17</v>
      </c>
      <c r="W561" s="82">
        <f t="shared" si="8"/>
        <v>0</v>
      </c>
    </row>
    <row r="562" spans="2:23" ht="30" hidden="1" customHeight="1">
      <c r="B562" s="101"/>
      <c r="C562" s="203">
        <v>2020</v>
      </c>
      <c r="D562" s="203"/>
      <c r="E562" s="157" t="s">
        <v>479</v>
      </c>
      <c r="F562" s="201" t="s">
        <v>478</v>
      </c>
      <c r="G562" s="201"/>
      <c r="H562" s="201"/>
      <c r="I562" s="157" t="s">
        <v>449</v>
      </c>
      <c r="J562" s="201" t="s">
        <v>16</v>
      </c>
      <c r="K562" s="201"/>
      <c r="L562" s="155" t="s">
        <v>28</v>
      </c>
      <c r="M562" s="155">
        <v>4</v>
      </c>
      <c r="N562" s="203" t="s">
        <v>18</v>
      </c>
      <c r="O562" s="203"/>
      <c r="P562" s="203"/>
      <c r="Q562" s="155" t="s">
        <v>17</v>
      </c>
      <c r="W562" s="82">
        <f t="shared" si="8"/>
        <v>0</v>
      </c>
    </row>
    <row r="563" spans="2:23" ht="30" hidden="1" customHeight="1">
      <c r="B563" s="101"/>
      <c r="C563" s="203">
        <v>2020</v>
      </c>
      <c r="D563" s="203"/>
      <c r="E563" s="157" t="s">
        <v>477</v>
      </c>
      <c r="F563" s="201" t="s">
        <v>476</v>
      </c>
      <c r="G563" s="201"/>
      <c r="H563" s="201"/>
      <c r="I563" s="157" t="s">
        <v>449</v>
      </c>
      <c r="J563" s="201" t="s">
        <v>16</v>
      </c>
      <c r="K563" s="201"/>
      <c r="L563" s="155" t="s">
        <v>28</v>
      </c>
      <c r="M563" s="155">
        <v>4</v>
      </c>
      <c r="N563" s="203" t="s">
        <v>18</v>
      </c>
      <c r="O563" s="203"/>
      <c r="P563" s="203"/>
      <c r="Q563" s="155" t="s">
        <v>17</v>
      </c>
      <c r="W563" s="82">
        <f t="shared" si="8"/>
        <v>0</v>
      </c>
    </row>
    <row r="564" spans="2:23" ht="30" hidden="1" customHeight="1">
      <c r="B564" s="101"/>
      <c r="C564" s="203">
        <v>2020</v>
      </c>
      <c r="D564" s="203"/>
      <c r="E564" s="157" t="s">
        <v>475</v>
      </c>
      <c r="F564" s="201" t="s">
        <v>474</v>
      </c>
      <c r="G564" s="201"/>
      <c r="H564" s="201"/>
      <c r="I564" s="157" t="s">
        <v>449</v>
      </c>
      <c r="J564" s="201" t="s">
        <v>16</v>
      </c>
      <c r="K564" s="201"/>
      <c r="L564" s="155" t="s">
        <v>28</v>
      </c>
      <c r="M564" s="155">
        <v>4</v>
      </c>
      <c r="N564" s="203" t="s">
        <v>18</v>
      </c>
      <c r="O564" s="203"/>
      <c r="P564" s="203"/>
      <c r="Q564" s="155" t="s">
        <v>17</v>
      </c>
      <c r="W564" s="82">
        <f t="shared" si="8"/>
        <v>0</v>
      </c>
    </row>
    <row r="565" spans="2:23" s="115" customFormat="1" ht="30" hidden="1" customHeight="1">
      <c r="B565" s="101"/>
      <c r="C565" s="187">
        <v>2020</v>
      </c>
      <c r="D565" s="187"/>
      <c r="E565" s="160" t="s">
        <v>473</v>
      </c>
      <c r="F565" s="185" t="s">
        <v>472</v>
      </c>
      <c r="G565" s="185"/>
      <c r="H565" s="185"/>
      <c r="I565" s="160" t="s">
        <v>449</v>
      </c>
      <c r="J565" s="185" t="s">
        <v>16</v>
      </c>
      <c r="K565" s="185"/>
      <c r="L565" s="159" t="s">
        <v>28</v>
      </c>
      <c r="M565" s="159">
        <v>4</v>
      </c>
      <c r="N565" s="187" t="s">
        <v>18</v>
      </c>
      <c r="O565" s="187"/>
      <c r="P565" s="187"/>
      <c r="Q565" s="159" t="s">
        <v>17</v>
      </c>
      <c r="R565" s="91"/>
      <c r="S565" s="91"/>
      <c r="T565" s="91"/>
      <c r="U565" s="91"/>
      <c r="V565" s="91"/>
      <c r="W565" s="91">
        <f t="shared" si="8"/>
        <v>0</v>
      </c>
    </row>
    <row r="566" spans="2:23" s="115" customFormat="1" ht="30" hidden="1" customHeight="1">
      <c r="B566" s="101"/>
      <c r="C566" s="187">
        <v>2020</v>
      </c>
      <c r="D566" s="187"/>
      <c r="E566" s="160" t="s">
        <v>471</v>
      </c>
      <c r="F566" s="185" t="s">
        <v>470</v>
      </c>
      <c r="G566" s="185"/>
      <c r="H566" s="185"/>
      <c r="I566" s="160" t="s">
        <v>449</v>
      </c>
      <c r="J566" s="185" t="s">
        <v>16</v>
      </c>
      <c r="K566" s="185"/>
      <c r="L566" s="159" t="s">
        <v>28</v>
      </c>
      <c r="M566" s="159">
        <v>4</v>
      </c>
      <c r="N566" s="187" t="s">
        <v>18</v>
      </c>
      <c r="O566" s="187"/>
      <c r="P566" s="187"/>
      <c r="Q566" s="159" t="s">
        <v>17</v>
      </c>
      <c r="R566" s="91"/>
      <c r="S566" s="91"/>
      <c r="T566" s="91"/>
      <c r="U566" s="91"/>
      <c r="V566" s="91"/>
      <c r="W566" s="91">
        <f t="shared" si="8"/>
        <v>0</v>
      </c>
    </row>
    <row r="567" spans="2:23" s="115" customFormat="1" ht="30" hidden="1" customHeight="1">
      <c r="B567" s="101"/>
      <c r="C567" s="187">
        <v>2020</v>
      </c>
      <c r="D567" s="187"/>
      <c r="E567" s="160" t="s">
        <v>469</v>
      </c>
      <c r="F567" s="185" t="s">
        <v>468</v>
      </c>
      <c r="G567" s="185"/>
      <c r="H567" s="185"/>
      <c r="I567" s="160" t="s">
        <v>449</v>
      </c>
      <c r="J567" s="185" t="s">
        <v>16</v>
      </c>
      <c r="K567" s="185"/>
      <c r="L567" s="159" t="s">
        <v>28</v>
      </c>
      <c r="M567" s="159">
        <v>4</v>
      </c>
      <c r="N567" s="187" t="s">
        <v>18</v>
      </c>
      <c r="O567" s="187"/>
      <c r="P567" s="187"/>
      <c r="Q567" s="159" t="s">
        <v>17</v>
      </c>
      <c r="R567" s="91"/>
      <c r="S567" s="91"/>
      <c r="T567" s="91"/>
      <c r="U567" s="91"/>
      <c r="V567" s="91"/>
      <c r="W567" s="91">
        <f t="shared" si="8"/>
        <v>0</v>
      </c>
    </row>
    <row r="568" spans="2:23" s="115" customFormat="1" ht="30" hidden="1" customHeight="1">
      <c r="B568" s="101"/>
      <c r="C568" s="187">
        <v>2020</v>
      </c>
      <c r="D568" s="187"/>
      <c r="E568" s="160" t="s">
        <v>467</v>
      </c>
      <c r="F568" s="185" t="s">
        <v>466</v>
      </c>
      <c r="G568" s="185"/>
      <c r="H568" s="185"/>
      <c r="I568" s="160" t="s">
        <v>449</v>
      </c>
      <c r="J568" s="185" t="s">
        <v>16</v>
      </c>
      <c r="K568" s="185"/>
      <c r="L568" s="159" t="s">
        <v>28</v>
      </c>
      <c r="M568" s="159">
        <v>4</v>
      </c>
      <c r="N568" s="187" t="s">
        <v>18</v>
      </c>
      <c r="O568" s="187"/>
      <c r="P568" s="187"/>
      <c r="Q568" s="159" t="s">
        <v>17</v>
      </c>
      <c r="R568" s="91"/>
      <c r="S568" s="91"/>
      <c r="T568" s="91"/>
      <c r="U568" s="91"/>
      <c r="V568" s="91"/>
      <c r="W568" s="91">
        <f t="shared" si="8"/>
        <v>0</v>
      </c>
    </row>
    <row r="569" spans="2:23" ht="30" hidden="1" customHeight="1">
      <c r="B569" s="101"/>
      <c r="C569" s="203">
        <v>2020</v>
      </c>
      <c r="D569" s="203"/>
      <c r="E569" s="157" t="s">
        <v>465</v>
      </c>
      <c r="F569" s="201" t="s">
        <v>464</v>
      </c>
      <c r="G569" s="201"/>
      <c r="H569" s="201"/>
      <c r="I569" s="157" t="s">
        <v>449</v>
      </c>
      <c r="J569" s="201" t="s">
        <v>16</v>
      </c>
      <c r="K569" s="201"/>
      <c r="L569" s="155" t="s">
        <v>28</v>
      </c>
      <c r="M569" s="155">
        <v>4</v>
      </c>
      <c r="N569" s="203" t="s">
        <v>18</v>
      </c>
      <c r="O569" s="203"/>
      <c r="P569" s="203"/>
      <c r="Q569" s="155" t="s">
        <v>17</v>
      </c>
      <c r="W569" s="82">
        <f t="shared" si="8"/>
        <v>0</v>
      </c>
    </row>
    <row r="570" spans="2:23" ht="30" hidden="1" customHeight="1">
      <c r="B570" s="101"/>
      <c r="C570" s="203">
        <v>2020</v>
      </c>
      <c r="D570" s="203"/>
      <c r="E570" s="157" t="s">
        <v>463</v>
      </c>
      <c r="F570" s="201" t="s">
        <v>462</v>
      </c>
      <c r="G570" s="201"/>
      <c r="H570" s="201"/>
      <c r="I570" s="157" t="s">
        <v>449</v>
      </c>
      <c r="J570" s="201" t="s">
        <v>16</v>
      </c>
      <c r="K570" s="201"/>
      <c r="L570" s="155" t="s">
        <v>28</v>
      </c>
      <c r="M570" s="155">
        <v>4</v>
      </c>
      <c r="N570" s="203" t="s">
        <v>18</v>
      </c>
      <c r="O570" s="203"/>
      <c r="P570" s="203"/>
      <c r="Q570" s="155" t="s">
        <v>17</v>
      </c>
      <c r="W570" s="82">
        <f t="shared" si="8"/>
        <v>0</v>
      </c>
    </row>
    <row r="571" spans="2:23" s="108" customFormat="1" ht="30" hidden="1" customHeight="1">
      <c r="B571" s="107"/>
      <c r="C571" s="191">
        <v>2020</v>
      </c>
      <c r="D571" s="191"/>
      <c r="E571" s="163" t="s">
        <v>461</v>
      </c>
      <c r="F571" s="193" t="s">
        <v>459</v>
      </c>
      <c r="G571" s="193"/>
      <c r="H571" s="193"/>
      <c r="I571" s="163" t="s">
        <v>449</v>
      </c>
      <c r="J571" s="193" t="s">
        <v>16</v>
      </c>
      <c r="K571" s="193"/>
      <c r="L571" s="161" t="s">
        <v>17</v>
      </c>
      <c r="M571" s="161">
        <v>1</v>
      </c>
      <c r="N571" s="191" t="s">
        <v>18</v>
      </c>
      <c r="O571" s="191"/>
      <c r="P571" s="191"/>
      <c r="Q571" s="161" t="s">
        <v>17</v>
      </c>
      <c r="R571" s="84"/>
      <c r="S571" s="84"/>
      <c r="T571" s="84"/>
      <c r="U571" s="84"/>
      <c r="V571" s="84"/>
      <c r="W571" s="84">
        <f t="shared" si="8"/>
        <v>0</v>
      </c>
    </row>
    <row r="572" spans="2:23" s="108" customFormat="1" ht="30" hidden="1" customHeight="1">
      <c r="B572" s="107"/>
      <c r="C572" s="191">
        <v>2020</v>
      </c>
      <c r="D572" s="191"/>
      <c r="E572" s="163" t="s">
        <v>460</v>
      </c>
      <c r="F572" s="193" t="s">
        <v>459</v>
      </c>
      <c r="G572" s="193"/>
      <c r="H572" s="193"/>
      <c r="I572" s="163" t="s">
        <v>449</v>
      </c>
      <c r="J572" s="193" t="s">
        <v>16</v>
      </c>
      <c r="K572" s="193"/>
      <c r="L572" s="161" t="s">
        <v>17</v>
      </c>
      <c r="M572" s="161">
        <v>2</v>
      </c>
      <c r="N572" s="191" t="s">
        <v>18</v>
      </c>
      <c r="O572" s="191"/>
      <c r="P572" s="191"/>
      <c r="Q572" s="161" t="s">
        <v>17</v>
      </c>
      <c r="R572" s="84"/>
      <c r="S572" s="84"/>
      <c r="T572" s="84"/>
      <c r="U572" s="84"/>
      <c r="V572" s="84"/>
      <c r="W572" s="84">
        <f t="shared" si="8"/>
        <v>0</v>
      </c>
    </row>
    <row r="573" spans="2:23" s="110" customFormat="1" ht="30" hidden="1" customHeight="1">
      <c r="B573" s="109"/>
      <c r="C573" s="196">
        <v>2020</v>
      </c>
      <c r="D573" s="196"/>
      <c r="E573" s="88" t="s">
        <v>458</v>
      </c>
      <c r="F573" s="194" t="s">
        <v>456</v>
      </c>
      <c r="G573" s="194"/>
      <c r="H573" s="194"/>
      <c r="I573" s="88" t="s">
        <v>449</v>
      </c>
      <c r="J573" s="194" t="s">
        <v>16</v>
      </c>
      <c r="K573" s="194"/>
      <c r="L573" s="158" t="s">
        <v>17</v>
      </c>
      <c r="M573" s="158">
        <v>3</v>
      </c>
      <c r="N573" s="196" t="s">
        <v>18</v>
      </c>
      <c r="O573" s="196"/>
      <c r="P573" s="196"/>
      <c r="Q573" s="158" t="s">
        <v>17</v>
      </c>
      <c r="R573" s="89"/>
      <c r="S573" s="89"/>
      <c r="T573" s="89"/>
      <c r="U573" s="89"/>
      <c r="V573" s="89"/>
      <c r="W573" s="89">
        <f t="shared" si="8"/>
        <v>0</v>
      </c>
    </row>
    <row r="574" spans="2:23" ht="30" hidden="1" customHeight="1">
      <c r="B574" s="101"/>
      <c r="C574" s="203">
        <v>2020</v>
      </c>
      <c r="D574" s="203"/>
      <c r="E574" s="157" t="s">
        <v>457</v>
      </c>
      <c r="F574" s="201" t="s">
        <v>456</v>
      </c>
      <c r="G574" s="201"/>
      <c r="H574" s="201"/>
      <c r="I574" s="157" t="s">
        <v>449</v>
      </c>
      <c r="J574" s="201" t="s">
        <v>16</v>
      </c>
      <c r="K574" s="201"/>
      <c r="L574" s="155" t="s">
        <v>28</v>
      </c>
      <c r="M574" s="155">
        <v>4</v>
      </c>
      <c r="N574" s="203" t="s">
        <v>18</v>
      </c>
      <c r="O574" s="203"/>
      <c r="P574" s="203"/>
      <c r="Q574" s="155" t="s">
        <v>17</v>
      </c>
      <c r="R574" s="91"/>
      <c r="S574" s="91"/>
      <c r="T574" s="91"/>
      <c r="U574" s="91"/>
      <c r="V574" s="91"/>
      <c r="W574" s="91">
        <f t="shared" si="8"/>
        <v>0</v>
      </c>
    </row>
    <row r="575" spans="2:23" s="108" customFormat="1" ht="30" customHeight="1">
      <c r="B575" s="107"/>
      <c r="C575" s="191">
        <v>2020</v>
      </c>
      <c r="D575" s="191"/>
      <c r="E575" s="163" t="s">
        <v>455</v>
      </c>
      <c r="F575" s="193" t="s">
        <v>453</v>
      </c>
      <c r="G575" s="193"/>
      <c r="H575" s="193"/>
      <c r="I575" s="163" t="s">
        <v>449</v>
      </c>
      <c r="J575" s="193" t="s">
        <v>16</v>
      </c>
      <c r="K575" s="193"/>
      <c r="L575" s="161" t="s">
        <v>17</v>
      </c>
      <c r="M575" s="161">
        <v>1</v>
      </c>
      <c r="N575" s="191" t="s">
        <v>18</v>
      </c>
      <c r="O575" s="191"/>
      <c r="P575" s="191"/>
      <c r="Q575" s="161" t="s">
        <v>17</v>
      </c>
      <c r="R575" s="84">
        <f t="shared" ref="R575:T577" si="9">R576</f>
        <v>225300</v>
      </c>
      <c r="S575" s="84">
        <f t="shared" si="9"/>
        <v>74736.2</v>
      </c>
      <c r="T575" s="84">
        <f t="shared" si="9"/>
        <v>125292.05</v>
      </c>
      <c r="U575" s="84"/>
      <c r="V575" s="84"/>
      <c r="W575" s="84">
        <f t="shared" si="8"/>
        <v>425328.25</v>
      </c>
    </row>
    <row r="576" spans="2:23" s="108" customFormat="1" ht="30" customHeight="1">
      <c r="B576" s="107"/>
      <c r="C576" s="191">
        <v>2020</v>
      </c>
      <c r="D576" s="191"/>
      <c r="E576" s="163" t="s">
        <v>454</v>
      </c>
      <c r="F576" s="193" t="s">
        <v>453</v>
      </c>
      <c r="G576" s="193"/>
      <c r="H576" s="193"/>
      <c r="I576" s="163" t="s">
        <v>449</v>
      </c>
      <c r="J576" s="193" t="s">
        <v>16</v>
      </c>
      <c r="K576" s="193"/>
      <c r="L576" s="161" t="s">
        <v>17</v>
      </c>
      <c r="M576" s="161">
        <v>2</v>
      </c>
      <c r="N576" s="191" t="s">
        <v>18</v>
      </c>
      <c r="O576" s="191"/>
      <c r="P576" s="191"/>
      <c r="Q576" s="161" t="s">
        <v>17</v>
      </c>
      <c r="R576" s="84">
        <f t="shared" si="9"/>
        <v>225300</v>
      </c>
      <c r="S576" s="84">
        <f t="shared" si="9"/>
        <v>74736.2</v>
      </c>
      <c r="T576" s="84">
        <f t="shared" si="9"/>
        <v>125292.05</v>
      </c>
      <c r="U576" s="84"/>
      <c r="V576" s="84"/>
      <c r="W576" s="84">
        <f t="shared" si="8"/>
        <v>425328.25</v>
      </c>
    </row>
    <row r="577" spans="2:23" s="110" customFormat="1" ht="30" customHeight="1">
      <c r="B577" s="109"/>
      <c r="C577" s="196">
        <v>2020</v>
      </c>
      <c r="D577" s="196"/>
      <c r="E577" s="88" t="s">
        <v>452</v>
      </c>
      <c r="F577" s="194" t="s">
        <v>450</v>
      </c>
      <c r="G577" s="194"/>
      <c r="H577" s="194"/>
      <c r="I577" s="88" t="s">
        <v>449</v>
      </c>
      <c r="J577" s="194" t="s">
        <v>16</v>
      </c>
      <c r="K577" s="194"/>
      <c r="L577" s="158" t="s">
        <v>17</v>
      </c>
      <c r="M577" s="158">
        <v>3</v>
      </c>
      <c r="N577" s="196" t="s">
        <v>18</v>
      </c>
      <c r="O577" s="196"/>
      <c r="P577" s="196"/>
      <c r="Q577" s="158" t="s">
        <v>17</v>
      </c>
      <c r="R577" s="89">
        <f t="shared" si="9"/>
        <v>225300</v>
      </c>
      <c r="S577" s="89">
        <f t="shared" si="9"/>
        <v>74736.2</v>
      </c>
      <c r="T577" s="89">
        <f t="shared" si="9"/>
        <v>125292.05</v>
      </c>
      <c r="U577" s="89"/>
      <c r="V577" s="89"/>
      <c r="W577" s="89">
        <f t="shared" si="8"/>
        <v>425328.25</v>
      </c>
    </row>
    <row r="578" spans="2:23" ht="30" customHeight="1">
      <c r="B578" s="101"/>
      <c r="C578" s="203">
        <v>2020</v>
      </c>
      <c r="D578" s="203"/>
      <c r="E578" s="157" t="s">
        <v>451</v>
      </c>
      <c r="F578" s="201" t="s">
        <v>450</v>
      </c>
      <c r="G578" s="201"/>
      <c r="H578" s="201"/>
      <c r="I578" s="157" t="s">
        <v>449</v>
      </c>
      <c r="J578" s="201" t="s">
        <v>16</v>
      </c>
      <c r="K578" s="201"/>
      <c r="L578" s="155" t="s">
        <v>28</v>
      </c>
      <c r="M578" s="155">
        <v>4</v>
      </c>
      <c r="N578" s="203" t="s">
        <v>18</v>
      </c>
      <c r="O578" s="203"/>
      <c r="P578" s="203"/>
      <c r="Q578" s="155" t="s">
        <v>17</v>
      </c>
      <c r="R578" s="95">
        <v>225300</v>
      </c>
      <c r="S578" s="82">
        <v>74736.2</v>
      </c>
      <c r="T578" s="82">
        <v>125292.05</v>
      </c>
      <c r="W578" s="82">
        <f t="shared" si="8"/>
        <v>425328.25</v>
      </c>
    </row>
    <row r="579" spans="2:23" ht="21" customHeight="1" thickBot="1">
      <c r="B579" s="102"/>
      <c r="F579" s="225" t="s">
        <v>448</v>
      </c>
      <c r="G579" s="225"/>
      <c r="H579" s="225"/>
      <c r="Q579" s="102" t="s">
        <v>447</v>
      </c>
      <c r="R579" s="98">
        <f t="shared" ref="R579:W579" si="10">R575+R571+R535+R3</f>
        <v>225300</v>
      </c>
      <c r="S579" s="98">
        <f t="shared" si="10"/>
        <v>74736.2</v>
      </c>
      <c r="T579" s="98">
        <f t="shared" si="10"/>
        <v>133530.44</v>
      </c>
      <c r="U579" s="98">
        <f t="shared" si="10"/>
        <v>0</v>
      </c>
      <c r="V579" s="98">
        <f t="shared" si="10"/>
        <v>0</v>
      </c>
      <c r="W579" s="98">
        <f t="shared" si="10"/>
        <v>433566.64</v>
      </c>
    </row>
    <row r="580" spans="2:23" ht="30" hidden="1" customHeight="1" thickTop="1">
      <c r="B580" s="102"/>
      <c r="C580" s="117"/>
      <c r="D580" s="117"/>
      <c r="E580" s="117"/>
      <c r="F580" s="117"/>
      <c r="G580" s="117"/>
      <c r="H580" s="117"/>
      <c r="I580" s="117"/>
      <c r="J580" s="117"/>
      <c r="K580" s="117"/>
      <c r="L580" s="117"/>
      <c r="M580" s="117"/>
      <c r="N580" s="117"/>
      <c r="O580" s="117"/>
      <c r="P580" s="117"/>
      <c r="Q580" s="117"/>
      <c r="R580" s="118"/>
      <c r="S580" s="118"/>
      <c r="T580" s="118"/>
      <c r="U580" s="118"/>
      <c r="V580" s="118"/>
      <c r="W580" s="118"/>
    </row>
    <row r="581" spans="2:23" ht="30" hidden="1" customHeight="1">
      <c r="B581" s="102"/>
      <c r="F581" s="102"/>
      <c r="G581" s="102"/>
      <c r="H581" s="102"/>
    </row>
    <row r="582" spans="2:23" ht="30" hidden="1" customHeight="1">
      <c r="B582" s="102"/>
      <c r="F582" s="102"/>
      <c r="G582" s="102"/>
      <c r="H582" s="102"/>
    </row>
    <row r="583" spans="2:23" ht="30" hidden="1" customHeight="1">
      <c r="B583" s="102"/>
      <c r="F583" s="102"/>
      <c r="G583" s="102"/>
      <c r="H583" s="102"/>
    </row>
    <row r="584" spans="2:23" ht="30" hidden="1" customHeight="1">
      <c r="B584" s="102"/>
      <c r="F584" s="102"/>
      <c r="G584" s="102"/>
      <c r="H584" s="102"/>
    </row>
    <row r="585" spans="2:23" ht="30" hidden="1" customHeight="1">
      <c r="B585" s="102"/>
      <c r="F585" s="102"/>
      <c r="G585" s="102"/>
      <c r="H585" s="102"/>
    </row>
    <row r="586" spans="2:23" ht="30" hidden="1" customHeight="1">
      <c r="B586" s="102"/>
      <c r="F586" s="102"/>
      <c r="G586" s="102"/>
      <c r="H586" s="102"/>
    </row>
    <row r="587" spans="2:23" ht="30" hidden="1" customHeight="1">
      <c r="B587" s="102"/>
      <c r="F587" s="102"/>
      <c r="G587" s="102"/>
      <c r="H587" s="102"/>
    </row>
    <row r="588" spans="2:23" ht="30" hidden="1" customHeight="1">
      <c r="B588" s="102"/>
      <c r="F588" s="102"/>
      <c r="G588" s="102"/>
      <c r="H588" s="102"/>
    </row>
    <row r="589" spans="2:23" ht="30" hidden="1" customHeight="1">
      <c r="B589" s="102"/>
      <c r="F589" s="102"/>
      <c r="G589" s="102"/>
      <c r="H589" s="102"/>
    </row>
    <row r="590" spans="2:23" ht="30" hidden="1" customHeight="1">
      <c r="B590" s="102"/>
      <c r="F590" s="102"/>
      <c r="G590" s="102"/>
      <c r="H590" s="102"/>
    </row>
    <row r="591" spans="2:23" ht="30" hidden="1" customHeight="1">
      <c r="F591" s="102"/>
      <c r="G591" s="102"/>
      <c r="H591" s="102"/>
    </row>
    <row r="592" spans="2:23" ht="30" hidden="1" customHeight="1">
      <c r="F592" s="102"/>
      <c r="G592" s="102"/>
      <c r="H592" s="102"/>
    </row>
    <row r="593" ht="30" customHeight="1" thickTop="1"/>
  </sheetData>
  <autoFilter ref="A1:W592">
    <filterColumn colId="2" showButton="0"/>
    <filterColumn colId="5" showButton="0"/>
    <filterColumn colId="6" showButton="0"/>
    <filterColumn colId="9" showButton="0"/>
    <filterColumn colId="13" showButton="0"/>
    <filterColumn colId="14" showButton="0"/>
    <filterColumn colId="22">
      <filters>
        <filter val="€ 1.582,49"/>
        <filter val="€ 184,14"/>
        <filter val="€ 300,00"/>
        <filter val="€ 425.328,25"/>
        <filter val="€ 433.566,64"/>
        <filter val="€ 6.171,76"/>
        <filter val="€ 7.938,39"/>
        <filter val="€ 8.238,39"/>
      </filters>
    </filterColumn>
  </autoFilter>
  <mergeCells count="2313">
    <mergeCell ref="C3:D3"/>
    <mergeCell ref="F3:H3"/>
    <mergeCell ref="J3:K3"/>
    <mergeCell ref="N3:P3"/>
    <mergeCell ref="C4:D4"/>
    <mergeCell ref="F4:H4"/>
    <mergeCell ref="J4:K4"/>
    <mergeCell ref="N4:P4"/>
    <mergeCell ref="C1:D1"/>
    <mergeCell ref="F1:H1"/>
    <mergeCell ref="J1:K1"/>
    <mergeCell ref="N1:P1"/>
    <mergeCell ref="C2:D2"/>
    <mergeCell ref="F2:H2"/>
    <mergeCell ref="J2:K2"/>
    <mergeCell ref="N2:P2"/>
    <mergeCell ref="C9:D9"/>
    <mergeCell ref="F9:H9"/>
    <mergeCell ref="J9:K9"/>
    <mergeCell ref="N9:P9"/>
    <mergeCell ref="C10:D10"/>
    <mergeCell ref="F10:H10"/>
    <mergeCell ref="J10:K10"/>
    <mergeCell ref="N10:P10"/>
    <mergeCell ref="C7:D7"/>
    <mergeCell ref="F7:H7"/>
    <mergeCell ref="J7:K7"/>
    <mergeCell ref="N7:P7"/>
    <mergeCell ref="C8:D8"/>
    <mergeCell ref="F8:H8"/>
    <mergeCell ref="J8:K8"/>
    <mergeCell ref="N8:P8"/>
    <mergeCell ref="C5:D5"/>
    <mergeCell ref="F5:H5"/>
    <mergeCell ref="J5:K5"/>
    <mergeCell ref="N5:P5"/>
    <mergeCell ref="C6:D6"/>
    <mergeCell ref="F6:H6"/>
    <mergeCell ref="J6:K6"/>
    <mergeCell ref="N6:P6"/>
    <mergeCell ref="C15:D15"/>
    <mergeCell ref="F15:H15"/>
    <mergeCell ref="J15:K15"/>
    <mergeCell ref="N15:P15"/>
    <mergeCell ref="C16:D16"/>
    <mergeCell ref="F16:H16"/>
    <mergeCell ref="J16:K16"/>
    <mergeCell ref="N16:P16"/>
    <mergeCell ref="C13:D13"/>
    <mergeCell ref="F13:H13"/>
    <mergeCell ref="J13:K13"/>
    <mergeCell ref="N13:P13"/>
    <mergeCell ref="C14:D14"/>
    <mergeCell ref="F14:H14"/>
    <mergeCell ref="J14:K14"/>
    <mergeCell ref="N14:P14"/>
    <mergeCell ref="C11:D11"/>
    <mergeCell ref="F11:H11"/>
    <mergeCell ref="J11:K11"/>
    <mergeCell ref="N11:P11"/>
    <mergeCell ref="C12:D12"/>
    <mergeCell ref="F12:H12"/>
    <mergeCell ref="J12:K12"/>
    <mergeCell ref="N12:P12"/>
    <mergeCell ref="C21:D21"/>
    <mergeCell ref="F21:H21"/>
    <mergeCell ref="J21:K21"/>
    <mergeCell ref="N21:P21"/>
    <mergeCell ref="C22:D22"/>
    <mergeCell ref="F22:H22"/>
    <mergeCell ref="J22:K22"/>
    <mergeCell ref="N22:P22"/>
    <mergeCell ref="C19:D19"/>
    <mergeCell ref="F19:H19"/>
    <mergeCell ref="J19:K19"/>
    <mergeCell ref="N19:P19"/>
    <mergeCell ref="C20:D20"/>
    <mergeCell ref="F20:H20"/>
    <mergeCell ref="J20:K20"/>
    <mergeCell ref="N20:P20"/>
    <mergeCell ref="C17:D17"/>
    <mergeCell ref="F17:H17"/>
    <mergeCell ref="J17:K17"/>
    <mergeCell ref="N17:P17"/>
    <mergeCell ref="C18:D18"/>
    <mergeCell ref="F18:H18"/>
    <mergeCell ref="J18:K18"/>
    <mergeCell ref="N18:P18"/>
    <mergeCell ref="C27:D27"/>
    <mergeCell ref="F27:H27"/>
    <mergeCell ref="J27:K27"/>
    <mergeCell ref="N27:P27"/>
    <mergeCell ref="C28:D28"/>
    <mergeCell ref="F28:H28"/>
    <mergeCell ref="J28:K28"/>
    <mergeCell ref="N28:P28"/>
    <mergeCell ref="C25:D25"/>
    <mergeCell ref="F25:H25"/>
    <mergeCell ref="J25:K25"/>
    <mergeCell ref="N25:P25"/>
    <mergeCell ref="C26:D26"/>
    <mergeCell ref="F26:H26"/>
    <mergeCell ref="J26:K26"/>
    <mergeCell ref="N26:P26"/>
    <mergeCell ref="C23:D23"/>
    <mergeCell ref="F23:H23"/>
    <mergeCell ref="J23:K23"/>
    <mergeCell ref="N23:P23"/>
    <mergeCell ref="C24:D24"/>
    <mergeCell ref="F24:H24"/>
    <mergeCell ref="J24:K24"/>
    <mergeCell ref="N24:P24"/>
    <mergeCell ref="C33:D33"/>
    <mergeCell ref="F33:H33"/>
    <mergeCell ref="J33:K33"/>
    <mergeCell ref="N33:P33"/>
    <mergeCell ref="C34:D34"/>
    <mergeCell ref="F34:H34"/>
    <mergeCell ref="J34:K34"/>
    <mergeCell ref="N34:P34"/>
    <mergeCell ref="C31:D31"/>
    <mergeCell ref="F31:H31"/>
    <mergeCell ref="J31:K31"/>
    <mergeCell ref="N31:P31"/>
    <mergeCell ref="C32:D32"/>
    <mergeCell ref="F32:H32"/>
    <mergeCell ref="J32:K32"/>
    <mergeCell ref="N32:P32"/>
    <mergeCell ref="C29:D29"/>
    <mergeCell ref="F29:H29"/>
    <mergeCell ref="J29:K29"/>
    <mergeCell ref="N29:P29"/>
    <mergeCell ref="C30:D30"/>
    <mergeCell ref="F30:H30"/>
    <mergeCell ref="J30:K30"/>
    <mergeCell ref="N30:P30"/>
    <mergeCell ref="C39:D39"/>
    <mergeCell ref="F39:H39"/>
    <mergeCell ref="J39:K39"/>
    <mergeCell ref="N39:P39"/>
    <mergeCell ref="C40:D40"/>
    <mergeCell ref="F40:H40"/>
    <mergeCell ref="J40:K40"/>
    <mergeCell ref="N40:P40"/>
    <mergeCell ref="C37:D37"/>
    <mergeCell ref="F37:H37"/>
    <mergeCell ref="J37:K37"/>
    <mergeCell ref="N37:P37"/>
    <mergeCell ref="C38:D38"/>
    <mergeCell ref="F38:H38"/>
    <mergeCell ref="J38:K38"/>
    <mergeCell ref="N38:P38"/>
    <mergeCell ref="C35:D35"/>
    <mergeCell ref="F35:H35"/>
    <mergeCell ref="J35:K35"/>
    <mergeCell ref="N35:P35"/>
    <mergeCell ref="C36:D36"/>
    <mergeCell ref="F36:H36"/>
    <mergeCell ref="J36:K36"/>
    <mergeCell ref="N36:P36"/>
    <mergeCell ref="C45:D45"/>
    <mergeCell ref="F45:H45"/>
    <mergeCell ref="J45:K45"/>
    <mergeCell ref="N45:P45"/>
    <mergeCell ref="C46:D46"/>
    <mergeCell ref="F46:H46"/>
    <mergeCell ref="J46:K46"/>
    <mergeCell ref="N46:P46"/>
    <mergeCell ref="C43:D43"/>
    <mergeCell ref="F43:H43"/>
    <mergeCell ref="J43:K43"/>
    <mergeCell ref="N43:P43"/>
    <mergeCell ref="C44:D44"/>
    <mergeCell ref="F44:H44"/>
    <mergeCell ref="J44:K44"/>
    <mergeCell ref="N44:P44"/>
    <mergeCell ref="C41:D41"/>
    <mergeCell ref="F41:H41"/>
    <mergeCell ref="J41:K41"/>
    <mergeCell ref="N41:P41"/>
    <mergeCell ref="C42:D42"/>
    <mergeCell ref="F42:H42"/>
    <mergeCell ref="J42:K42"/>
    <mergeCell ref="N42:P42"/>
    <mergeCell ref="C51:D51"/>
    <mergeCell ref="F51:H51"/>
    <mergeCell ref="J51:K51"/>
    <mergeCell ref="N51:P51"/>
    <mergeCell ref="C52:D52"/>
    <mergeCell ref="F52:H52"/>
    <mergeCell ref="J52:K52"/>
    <mergeCell ref="N52:P52"/>
    <mergeCell ref="C49:D49"/>
    <mergeCell ref="F49:H49"/>
    <mergeCell ref="J49:K49"/>
    <mergeCell ref="N49:P49"/>
    <mergeCell ref="C50:D50"/>
    <mergeCell ref="F50:H50"/>
    <mergeCell ref="J50:K50"/>
    <mergeCell ref="N50:P50"/>
    <mergeCell ref="C47:D47"/>
    <mergeCell ref="F47:H47"/>
    <mergeCell ref="J47:K47"/>
    <mergeCell ref="N47:P47"/>
    <mergeCell ref="C48:D48"/>
    <mergeCell ref="F48:H48"/>
    <mergeCell ref="J48:K48"/>
    <mergeCell ref="N48:P48"/>
    <mergeCell ref="C57:D57"/>
    <mergeCell ref="F57:H57"/>
    <mergeCell ref="J57:K57"/>
    <mergeCell ref="N57:P57"/>
    <mergeCell ref="C58:D58"/>
    <mergeCell ref="F58:H58"/>
    <mergeCell ref="J58:K58"/>
    <mergeCell ref="N58:P58"/>
    <mergeCell ref="C55:D55"/>
    <mergeCell ref="F55:H55"/>
    <mergeCell ref="J55:K55"/>
    <mergeCell ref="N55:P55"/>
    <mergeCell ref="C56:D56"/>
    <mergeCell ref="F56:H56"/>
    <mergeCell ref="J56:K56"/>
    <mergeCell ref="N56:P56"/>
    <mergeCell ref="C53:D53"/>
    <mergeCell ref="F53:H53"/>
    <mergeCell ref="J53:K53"/>
    <mergeCell ref="N53:P53"/>
    <mergeCell ref="C54:D54"/>
    <mergeCell ref="F54:H54"/>
    <mergeCell ref="J54:K54"/>
    <mergeCell ref="N54:P54"/>
    <mergeCell ref="C63:D63"/>
    <mergeCell ref="F63:H63"/>
    <mergeCell ref="J63:K63"/>
    <mergeCell ref="N63:P63"/>
    <mergeCell ref="C64:D64"/>
    <mergeCell ref="F64:H64"/>
    <mergeCell ref="J64:K64"/>
    <mergeCell ref="N64:P64"/>
    <mergeCell ref="C61:D61"/>
    <mergeCell ref="F61:H61"/>
    <mergeCell ref="J61:K61"/>
    <mergeCell ref="N61:P61"/>
    <mergeCell ref="C62:D62"/>
    <mergeCell ref="F62:H62"/>
    <mergeCell ref="J62:K62"/>
    <mergeCell ref="N62:P62"/>
    <mergeCell ref="C59:D59"/>
    <mergeCell ref="F59:H59"/>
    <mergeCell ref="J59:K59"/>
    <mergeCell ref="N59:P59"/>
    <mergeCell ref="C60:D60"/>
    <mergeCell ref="F60:H60"/>
    <mergeCell ref="J60:K60"/>
    <mergeCell ref="N60:P60"/>
    <mergeCell ref="C69:D69"/>
    <mergeCell ref="F69:H69"/>
    <mergeCell ref="J69:K69"/>
    <mergeCell ref="N69:P69"/>
    <mergeCell ref="C70:D70"/>
    <mergeCell ref="F70:H70"/>
    <mergeCell ref="J70:K70"/>
    <mergeCell ref="N70:P70"/>
    <mergeCell ref="C67:D67"/>
    <mergeCell ref="F67:H67"/>
    <mergeCell ref="J67:K67"/>
    <mergeCell ref="N67:P67"/>
    <mergeCell ref="C68:D68"/>
    <mergeCell ref="F68:H68"/>
    <mergeCell ref="J68:K68"/>
    <mergeCell ref="N68:P68"/>
    <mergeCell ref="C65:D65"/>
    <mergeCell ref="F65:H65"/>
    <mergeCell ref="J65:K65"/>
    <mergeCell ref="N65:P65"/>
    <mergeCell ref="C66:D66"/>
    <mergeCell ref="F66:H66"/>
    <mergeCell ref="J66:K66"/>
    <mergeCell ref="N66:P66"/>
    <mergeCell ref="C75:D75"/>
    <mergeCell ref="F75:H75"/>
    <mergeCell ref="J75:K75"/>
    <mergeCell ref="N75:P75"/>
    <mergeCell ref="C76:D76"/>
    <mergeCell ref="F76:H76"/>
    <mergeCell ref="J76:K76"/>
    <mergeCell ref="N76:P76"/>
    <mergeCell ref="C73:D73"/>
    <mergeCell ref="F73:H73"/>
    <mergeCell ref="J73:K73"/>
    <mergeCell ref="N73:P73"/>
    <mergeCell ref="C74:D74"/>
    <mergeCell ref="F74:H74"/>
    <mergeCell ref="J74:K74"/>
    <mergeCell ref="N74:P74"/>
    <mergeCell ref="C71:D71"/>
    <mergeCell ref="F71:H71"/>
    <mergeCell ref="J71:K71"/>
    <mergeCell ref="N71:P71"/>
    <mergeCell ref="C72:D72"/>
    <mergeCell ref="F72:H72"/>
    <mergeCell ref="J72:K72"/>
    <mergeCell ref="N72:P72"/>
    <mergeCell ref="C81:D81"/>
    <mergeCell ref="F81:H81"/>
    <mergeCell ref="J81:K81"/>
    <mergeCell ref="N81:P81"/>
    <mergeCell ref="C82:D82"/>
    <mergeCell ref="F82:H82"/>
    <mergeCell ref="J82:K82"/>
    <mergeCell ref="N82:P82"/>
    <mergeCell ref="C79:D79"/>
    <mergeCell ref="F79:H79"/>
    <mergeCell ref="J79:K79"/>
    <mergeCell ref="N79:P79"/>
    <mergeCell ref="C80:D80"/>
    <mergeCell ref="F80:H80"/>
    <mergeCell ref="J80:K80"/>
    <mergeCell ref="N80:P80"/>
    <mergeCell ref="C77:D77"/>
    <mergeCell ref="F77:H77"/>
    <mergeCell ref="J77:K77"/>
    <mergeCell ref="N77:P77"/>
    <mergeCell ref="C78:D78"/>
    <mergeCell ref="F78:H78"/>
    <mergeCell ref="J78:K78"/>
    <mergeCell ref="N78:P78"/>
    <mergeCell ref="C87:D87"/>
    <mergeCell ref="F87:H87"/>
    <mergeCell ref="J87:K87"/>
    <mergeCell ref="N87:P87"/>
    <mergeCell ref="C88:D88"/>
    <mergeCell ref="F88:H88"/>
    <mergeCell ref="J88:K88"/>
    <mergeCell ref="N88:P88"/>
    <mergeCell ref="C85:D85"/>
    <mergeCell ref="F85:H85"/>
    <mergeCell ref="J85:K85"/>
    <mergeCell ref="N85:P85"/>
    <mergeCell ref="C86:D86"/>
    <mergeCell ref="F86:H86"/>
    <mergeCell ref="J86:K86"/>
    <mergeCell ref="N86:P86"/>
    <mergeCell ref="C83:D83"/>
    <mergeCell ref="F83:H83"/>
    <mergeCell ref="J83:K83"/>
    <mergeCell ref="N83:P83"/>
    <mergeCell ref="C84:D84"/>
    <mergeCell ref="F84:H84"/>
    <mergeCell ref="J84:K84"/>
    <mergeCell ref="N84:P84"/>
    <mergeCell ref="C93:D93"/>
    <mergeCell ref="F93:H93"/>
    <mergeCell ref="J93:K93"/>
    <mergeCell ref="N93:P93"/>
    <mergeCell ref="C94:D94"/>
    <mergeCell ref="F94:H94"/>
    <mergeCell ref="J94:K94"/>
    <mergeCell ref="N94:P94"/>
    <mergeCell ref="C91:D91"/>
    <mergeCell ref="F91:H91"/>
    <mergeCell ref="J91:K91"/>
    <mergeCell ref="N91:P91"/>
    <mergeCell ref="C92:D92"/>
    <mergeCell ref="F92:H92"/>
    <mergeCell ref="J92:K92"/>
    <mergeCell ref="N92:P92"/>
    <mergeCell ref="C89:D89"/>
    <mergeCell ref="F89:H89"/>
    <mergeCell ref="J89:K89"/>
    <mergeCell ref="N89:P89"/>
    <mergeCell ref="C90:D90"/>
    <mergeCell ref="F90:H90"/>
    <mergeCell ref="J90:K90"/>
    <mergeCell ref="N90:P90"/>
    <mergeCell ref="C99:D99"/>
    <mergeCell ref="F99:H99"/>
    <mergeCell ref="J99:K99"/>
    <mergeCell ref="N99:P99"/>
    <mergeCell ref="C100:D100"/>
    <mergeCell ref="F100:H100"/>
    <mergeCell ref="J100:K100"/>
    <mergeCell ref="N100:P100"/>
    <mergeCell ref="C97:D97"/>
    <mergeCell ref="F97:H97"/>
    <mergeCell ref="J97:K97"/>
    <mergeCell ref="N97:P97"/>
    <mergeCell ref="C98:D98"/>
    <mergeCell ref="F98:H98"/>
    <mergeCell ref="J98:K98"/>
    <mergeCell ref="N98:P98"/>
    <mergeCell ref="C95:D95"/>
    <mergeCell ref="F95:H95"/>
    <mergeCell ref="J95:K95"/>
    <mergeCell ref="N95:P95"/>
    <mergeCell ref="C96:D96"/>
    <mergeCell ref="F96:H96"/>
    <mergeCell ref="J96:K96"/>
    <mergeCell ref="N96:P96"/>
    <mergeCell ref="C105:D105"/>
    <mergeCell ref="F105:H105"/>
    <mergeCell ref="J105:K105"/>
    <mergeCell ref="N105:P105"/>
    <mergeCell ref="C106:D106"/>
    <mergeCell ref="F106:H106"/>
    <mergeCell ref="J106:K106"/>
    <mergeCell ref="N106:P106"/>
    <mergeCell ref="C103:D103"/>
    <mergeCell ref="F103:H103"/>
    <mergeCell ref="J103:K103"/>
    <mergeCell ref="N103:P103"/>
    <mergeCell ref="C104:D104"/>
    <mergeCell ref="F104:H104"/>
    <mergeCell ref="J104:K104"/>
    <mergeCell ref="N104:P104"/>
    <mergeCell ref="C101:D101"/>
    <mergeCell ref="F101:H101"/>
    <mergeCell ref="J101:K101"/>
    <mergeCell ref="N101:P101"/>
    <mergeCell ref="C102:D102"/>
    <mergeCell ref="F102:H102"/>
    <mergeCell ref="J102:K102"/>
    <mergeCell ref="N102:P102"/>
    <mergeCell ref="C111:D111"/>
    <mergeCell ref="F111:H111"/>
    <mergeCell ref="J111:K111"/>
    <mergeCell ref="N111:P111"/>
    <mergeCell ref="C112:D112"/>
    <mergeCell ref="F112:H112"/>
    <mergeCell ref="J112:K112"/>
    <mergeCell ref="N112:P112"/>
    <mergeCell ref="C109:D109"/>
    <mergeCell ref="F109:H109"/>
    <mergeCell ref="J109:K109"/>
    <mergeCell ref="N109:P109"/>
    <mergeCell ref="C110:D110"/>
    <mergeCell ref="F110:H110"/>
    <mergeCell ref="J110:K110"/>
    <mergeCell ref="N110:P110"/>
    <mergeCell ref="C107:D107"/>
    <mergeCell ref="F107:H107"/>
    <mergeCell ref="J107:K107"/>
    <mergeCell ref="N107:P107"/>
    <mergeCell ref="C108:D108"/>
    <mergeCell ref="F108:H108"/>
    <mergeCell ref="J108:K108"/>
    <mergeCell ref="N108:P108"/>
    <mergeCell ref="C117:D117"/>
    <mergeCell ref="F117:H117"/>
    <mergeCell ref="J117:K117"/>
    <mergeCell ref="N117:P117"/>
    <mergeCell ref="C118:D118"/>
    <mergeCell ref="F118:H118"/>
    <mergeCell ref="J118:K118"/>
    <mergeCell ref="N118:P118"/>
    <mergeCell ref="C115:D115"/>
    <mergeCell ref="F115:H115"/>
    <mergeCell ref="J115:K115"/>
    <mergeCell ref="N115:P115"/>
    <mergeCell ref="C116:D116"/>
    <mergeCell ref="F116:H116"/>
    <mergeCell ref="J116:K116"/>
    <mergeCell ref="N116:P116"/>
    <mergeCell ref="C113:D113"/>
    <mergeCell ref="F113:H113"/>
    <mergeCell ref="J113:K113"/>
    <mergeCell ref="N113:P113"/>
    <mergeCell ref="C114:D114"/>
    <mergeCell ref="F114:H114"/>
    <mergeCell ref="J114:K114"/>
    <mergeCell ref="N114:P114"/>
    <mergeCell ref="C123:D123"/>
    <mergeCell ref="F123:H123"/>
    <mergeCell ref="J123:K123"/>
    <mergeCell ref="N123:P123"/>
    <mergeCell ref="C124:D124"/>
    <mergeCell ref="F124:H124"/>
    <mergeCell ref="J124:K124"/>
    <mergeCell ref="N124:P124"/>
    <mergeCell ref="C121:D121"/>
    <mergeCell ref="F121:H121"/>
    <mergeCell ref="J121:K121"/>
    <mergeCell ref="N121:P121"/>
    <mergeCell ref="C122:D122"/>
    <mergeCell ref="F122:H122"/>
    <mergeCell ref="J122:K122"/>
    <mergeCell ref="N122:P122"/>
    <mergeCell ref="C119:D119"/>
    <mergeCell ref="F119:H119"/>
    <mergeCell ref="J119:K119"/>
    <mergeCell ref="N119:P119"/>
    <mergeCell ref="C120:D120"/>
    <mergeCell ref="F120:H120"/>
    <mergeCell ref="J120:K120"/>
    <mergeCell ref="N120:P120"/>
    <mergeCell ref="C129:D129"/>
    <mergeCell ref="F129:H129"/>
    <mergeCell ref="J129:K129"/>
    <mergeCell ref="N129:P129"/>
    <mergeCell ref="C130:D130"/>
    <mergeCell ref="F130:H130"/>
    <mergeCell ref="J130:K130"/>
    <mergeCell ref="N130:P130"/>
    <mergeCell ref="C127:D127"/>
    <mergeCell ref="F127:H127"/>
    <mergeCell ref="J127:K127"/>
    <mergeCell ref="N127:P127"/>
    <mergeCell ref="C128:D128"/>
    <mergeCell ref="F128:H128"/>
    <mergeCell ref="J128:K128"/>
    <mergeCell ref="N128:P128"/>
    <mergeCell ref="C125:D125"/>
    <mergeCell ref="F125:H125"/>
    <mergeCell ref="J125:K125"/>
    <mergeCell ref="N125:P125"/>
    <mergeCell ref="C126:D126"/>
    <mergeCell ref="F126:H126"/>
    <mergeCell ref="J126:K126"/>
    <mergeCell ref="N126:P126"/>
    <mergeCell ref="C135:D135"/>
    <mergeCell ref="F135:H135"/>
    <mergeCell ref="J135:K135"/>
    <mergeCell ref="N135:P135"/>
    <mergeCell ref="C136:D136"/>
    <mergeCell ref="F136:H136"/>
    <mergeCell ref="J136:K136"/>
    <mergeCell ref="N136:P136"/>
    <mergeCell ref="C133:D133"/>
    <mergeCell ref="F133:H133"/>
    <mergeCell ref="J133:K133"/>
    <mergeCell ref="N133:P133"/>
    <mergeCell ref="C134:D134"/>
    <mergeCell ref="F134:H134"/>
    <mergeCell ref="J134:K134"/>
    <mergeCell ref="N134:P134"/>
    <mergeCell ref="C131:D131"/>
    <mergeCell ref="F131:H131"/>
    <mergeCell ref="J131:K131"/>
    <mergeCell ref="N131:P131"/>
    <mergeCell ref="C132:D132"/>
    <mergeCell ref="F132:H132"/>
    <mergeCell ref="J132:K132"/>
    <mergeCell ref="N132:P132"/>
    <mergeCell ref="C141:D141"/>
    <mergeCell ref="F141:H141"/>
    <mergeCell ref="J141:K141"/>
    <mergeCell ref="N141:P141"/>
    <mergeCell ref="C142:D142"/>
    <mergeCell ref="F142:H142"/>
    <mergeCell ref="J142:K142"/>
    <mergeCell ref="N142:P142"/>
    <mergeCell ref="C139:D139"/>
    <mergeCell ref="F139:H139"/>
    <mergeCell ref="J139:K139"/>
    <mergeCell ref="N139:P139"/>
    <mergeCell ref="C140:D140"/>
    <mergeCell ref="F140:H140"/>
    <mergeCell ref="J140:K140"/>
    <mergeCell ref="N140:P140"/>
    <mergeCell ref="C137:D137"/>
    <mergeCell ref="F137:H137"/>
    <mergeCell ref="J137:K137"/>
    <mergeCell ref="N137:P137"/>
    <mergeCell ref="C138:D138"/>
    <mergeCell ref="F138:H138"/>
    <mergeCell ref="J138:K138"/>
    <mergeCell ref="N138:P138"/>
    <mergeCell ref="C147:D147"/>
    <mergeCell ref="F147:H147"/>
    <mergeCell ref="J147:K147"/>
    <mergeCell ref="N147:P147"/>
    <mergeCell ref="C148:D148"/>
    <mergeCell ref="F148:H148"/>
    <mergeCell ref="J148:K148"/>
    <mergeCell ref="N148:P148"/>
    <mergeCell ref="C145:D145"/>
    <mergeCell ref="F145:H145"/>
    <mergeCell ref="J145:K145"/>
    <mergeCell ref="N145:P145"/>
    <mergeCell ref="C146:D146"/>
    <mergeCell ref="F146:H146"/>
    <mergeCell ref="J146:K146"/>
    <mergeCell ref="N146:P146"/>
    <mergeCell ref="C143:D143"/>
    <mergeCell ref="F143:H143"/>
    <mergeCell ref="J143:K143"/>
    <mergeCell ref="N143:P143"/>
    <mergeCell ref="C144:D144"/>
    <mergeCell ref="F144:H144"/>
    <mergeCell ref="J144:K144"/>
    <mergeCell ref="N144:P144"/>
    <mergeCell ref="C153:D153"/>
    <mergeCell ref="F153:H153"/>
    <mergeCell ref="J153:K153"/>
    <mergeCell ref="N153:P153"/>
    <mergeCell ref="C154:D154"/>
    <mergeCell ref="F154:H154"/>
    <mergeCell ref="J154:K154"/>
    <mergeCell ref="N154:P154"/>
    <mergeCell ref="C151:D151"/>
    <mergeCell ref="F151:H151"/>
    <mergeCell ref="J151:K151"/>
    <mergeCell ref="N151:P151"/>
    <mergeCell ref="C152:D152"/>
    <mergeCell ref="F152:H152"/>
    <mergeCell ref="J152:K152"/>
    <mergeCell ref="N152:P152"/>
    <mergeCell ref="C149:D149"/>
    <mergeCell ref="F149:H149"/>
    <mergeCell ref="J149:K149"/>
    <mergeCell ref="N149:P149"/>
    <mergeCell ref="C150:D150"/>
    <mergeCell ref="F150:H150"/>
    <mergeCell ref="J150:K150"/>
    <mergeCell ref="N150:P150"/>
    <mergeCell ref="C159:D159"/>
    <mergeCell ref="F159:H159"/>
    <mergeCell ref="J159:K159"/>
    <mergeCell ref="N159:P159"/>
    <mergeCell ref="C160:D160"/>
    <mergeCell ref="F160:H160"/>
    <mergeCell ref="J160:K160"/>
    <mergeCell ref="N160:P160"/>
    <mergeCell ref="C157:D157"/>
    <mergeCell ref="F157:H157"/>
    <mergeCell ref="J157:K157"/>
    <mergeCell ref="N157:P157"/>
    <mergeCell ref="C158:D158"/>
    <mergeCell ref="F158:H158"/>
    <mergeCell ref="J158:K158"/>
    <mergeCell ref="N158:P158"/>
    <mergeCell ref="C155:D155"/>
    <mergeCell ref="F155:H155"/>
    <mergeCell ref="J155:K155"/>
    <mergeCell ref="N155:P155"/>
    <mergeCell ref="C156:D156"/>
    <mergeCell ref="F156:H156"/>
    <mergeCell ref="J156:K156"/>
    <mergeCell ref="N156:P156"/>
    <mergeCell ref="C165:D165"/>
    <mergeCell ref="F165:H165"/>
    <mergeCell ref="J165:K165"/>
    <mergeCell ref="N165:P165"/>
    <mergeCell ref="C166:D166"/>
    <mergeCell ref="F166:H166"/>
    <mergeCell ref="J166:K166"/>
    <mergeCell ref="N166:P166"/>
    <mergeCell ref="C163:D163"/>
    <mergeCell ref="F163:H163"/>
    <mergeCell ref="J163:K163"/>
    <mergeCell ref="N163:P163"/>
    <mergeCell ref="C164:D164"/>
    <mergeCell ref="F164:H164"/>
    <mergeCell ref="J164:K164"/>
    <mergeCell ref="N164:P164"/>
    <mergeCell ref="C161:D161"/>
    <mergeCell ref="F161:H161"/>
    <mergeCell ref="J161:K161"/>
    <mergeCell ref="N161:P161"/>
    <mergeCell ref="C162:D162"/>
    <mergeCell ref="F162:H162"/>
    <mergeCell ref="J162:K162"/>
    <mergeCell ref="N162:P162"/>
    <mergeCell ref="C171:D171"/>
    <mergeCell ref="F171:H171"/>
    <mergeCell ref="J171:K171"/>
    <mergeCell ref="N171:P171"/>
    <mergeCell ref="C172:D172"/>
    <mergeCell ref="F172:H172"/>
    <mergeCell ref="J172:K172"/>
    <mergeCell ref="N172:P172"/>
    <mergeCell ref="C169:D169"/>
    <mergeCell ref="F169:H169"/>
    <mergeCell ref="J169:K169"/>
    <mergeCell ref="N169:P169"/>
    <mergeCell ref="C170:D170"/>
    <mergeCell ref="F170:H170"/>
    <mergeCell ref="J170:K170"/>
    <mergeCell ref="N170:P170"/>
    <mergeCell ref="C167:D167"/>
    <mergeCell ref="F167:H167"/>
    <mergeCell ref="J167:K167"/>
    <mergeCell ref="N167:P167"/>
    <mergeCell ref="C168:D168"/>
    <mergeCell ref="F168:H168"/>
    <mergeCell ref="J168:K168"/>
    <mergeCell ref="N168:P168"/>
    <mergeCell ref="C177:D177"/>
    <mergeCell ref="F177:H177"/>
    <mergeCell ref="J177:K177"/>
    <mergeCell ref="N177:P177"/>
    <mergeCell ref="C178:D178"/>
    <mergeCell ref="F178:H178"/>
    <mergeCell ref="J178:K178"/>
    <mergeCell ref="N178:P178"/>
    <mergeCell ref="C175:D175"/>
    <mergeCell ref="F175:H175"/>
    <mergeCell ref="J175:K175"/>
    <mergeCell ref="N175:P175"/>
    <mergeCell ref="C176:D176"/>
    <mergeCell ref="F176:H176"/>
    <mergeCell ref="J176:K176"/>
    <mergeCell ref="N176:P176"/>
    <mergeCell ref="C173:D173"/>
    <mergeCell ref="F173:H173"/>
    <mergeCell ref="J173:K173"/>
    <mergeCell ref="N173:P173"/>
    <mergeCell ref="C174:D174"/>
    <mergeCell ref="F174:H174"/>
    <mergeCell ref="J174:K174"/>
    <mergeCell ref="N174:P174"/>
    <mergeCell ref="C183:D183"/>
    <mergeCell ref="F183:H183"/>
    <mergeCell ref="J183:K183"/>
    <mergeCell ref="N183:P183"/>
    <mergeCell ref="C184:D184"/>
    <mergeCell ref="F184:H184"/>
    <mergeCell ref="J184:K184"/>
    <mergeCell ref="N184:P184"/>
    <mergeCell ref="C181:D181"/>
    <mergeCell ref="F181:H181"/>
    <mergeCell ref="J181:K181"/>
    <mergeCell ref="N181:P181"/>
    <mergeCell ref="C182:D182"/>
    <mergeCell ref="F182:H182"/>
    <mergeCell ref="J182:K182"/>
    <mergeCell ref="N182:P182"/>
    <mergeCell ref="C179:D179"/>
    <mergeCell ref="F179:H179"/>
    <mergeCell ref="J179:K179"/>
    <mergeCell ref="N179:P179"/>
    <mergeCell ref="C180:D180"/>
    <mergeCell ref="F180:H180"/>
    <mergeCell ref="J180:K180"/>
    <mergeCell ref="N180:P180"/>
    <mergeCell ref="C189:D189"/>
    <mergeCell ref="F189:H189"/>
    <mergeCell ref="J189:K189"/>
    <mergeCell ref="N189:P189"/>
    <mergeCell ref="C190:D190"/>
    <mergeCell ref="F190:H190"/>
    <mergeCell ref="J190:K190"/>
    <mergeCell ref="N190:P190"/>
    <mergeCell ref="C187:D187"/>
    <mergeCell ref="F187:H187"/>
    <mergeCell ref="J187:K187"/>
    <mergeCell ref="N187:P187"/>
    <mergeCell ref="C188:D188"/>
    <mergeCell ref="F188:H188"/>
    <mergeCell ref="J188:K188"/>
    <mergeCell ref="N188:P188"/>
    <mergeCell ref="C185:D185"/>
    <mergeCell ref="F185:H185"/>
    <mergeCell ref="J185:K185"/>
    <mergeCell ref="N185:P185"/>
    <mergeCell ref="C186:D186"/>
    <mergeCell ref="F186:H186"/>
    <mergeCell ref="J186:K186"/>
    <mergeCell ref="N186:P186"/>
    <mergeCell ref="C195:D195"/>
    <mergeCell ref="F195:H195"/>
    <mergeCell ref="J195:K195"/>
    <mergeCell ref="N195:P195"/>
    <mergeCell ref="C196:D196"/>
    <mergeCell ref="F196:H196"/>
    <mergeCell ref="J196:K196"/>
    <mergeCell ref="N196:P196"/>
    <mergeCell ref="C193:D193"/>
    <mergeCell ref="F193:H193"/>
    <mergeCell ref="J193:K193"/>
    <mergeCell ref="N193:P193"/>
    <mergeCell ref="C194:D194"/>
    <mergeCell ref="F194:H194"/>
    <mergeCell ref="J194:K194"/>
    <mergeCell ref="N194:P194"/>
    <mergeCell ref="C191:D191"/>
    <mergeCell ref="F191:H191"/>
    <mergeCell ref="J191:K191"/>
    <mergeCell ref="N191:P191"/>
    <mergeCell ref="C192:D192"/>
    <mergeCell ref="F192:H192"/>
    <mergeCell ref="J192:K192"/>
    <mergeCell ref="N192:P192"/>
    <mergeCell ref="C201:D201"/>
    <mergeCell ref="F201:H201"/>
    <mergeCell ref="J201:K201"/>
    <mergeCell ref="N201:P201"/>
    <mergeCell ref="C202:D202"/>
    <mergeCell ref="F202:H202"/>
    <mergeCell ref="J202:K202"/>
    <mergeCell ref="N202:P202"/>
    <mergeCell ref="C199:D199"/>
    <mergeCell ref="F199:H199"/>
    <mergeCell ref="J199:K199"/>
    <mergeCell ref="N199:P199"/>
    <mergeCell ref="C200:D200"/>
    <mergeCell ref="F200:H200"/>
    <mergeCell ref="J200:K200"/>
    <mergeCell ref="N200:P200"/>
    <mergeCell ref="C197:D197"/>
    <mergeCell ref="F197:H197"/>
    <mergeCell ref="J197:K197"/>
    <mergeCell ref="N197:P197"/>
    <mergeCell ref="C198:D198"/>
    <mergeCell ref="F198:H198"/>
    <mergeCell ref="J198:K198"/>
    <mergeCell ref="N198:P198"/>
    <mergeCell ref="C207:D207"/>
    <mergeCell ref="F207:H207"/>
    <mergeCell ref="J207:K207"/>
    <mergeCell ref="N207:P207"/>
    <mergeCell ref="C208:D208"/>
    <mergeCell ref="F208:H208"/>
    <mergeCell ref="J208:K208"/>
    <mergeCell ref="N208:P208"/>
    <mergeCell ref="C205:D205"/>
    <mergeCell ref="F205:H205"/>
    <mergeCell ref="J205:K205"/>
    <mergeCell ref="N205:P205"/>
    <mergeCell ref="C206:D206"/>
    <mergeCell ref="F206:H206"/>
    <mergeCell ref="J206:K206"/>
    <mergeCell ref="N206:P206"/>
    <mergeCell ref="C203:D203"/>
    <mergeCell ref="F203:H203"/>
    <mergeCell ref="J203:K203"/>
    <mergeCell ref="N203:P203"/>
    <mergeCell ref="C204:D204"/>
    <mergeCell ref="F204:H204"/>
    <mergeCell ref="J204:K204"/>
    <mergeCell ref="N204:P204"/>
    <mergeCell ref="C213:D213"/>
    <mergeCell ref="F213:H213"/>
    <mergeCell ref="J213:K213"/>
    <mergeCell ref="N213:P213"/>
    <mergeCell ref="C214:D214"/>
    <mergeCell ref="F214:H214"/>
    <mergeCell ref="J214:K214"/>
    <mergeCell ref="N214:P214"/>
    <mergeCell ref="C211:D211"/>
    <mergeCell ref="F211:H211"/>
    <mergeCell ref="J211:K211"/>
    <mergeCell ref="N211:P211"/>
    <mergeCell ref="C212:D212"/>
    <mergeCell ref="F212:H212"/>
    <mergeCell ref="J212:K212"/>
    <mergeCell ref="N212:P212"/>
    <mergeCell ref="C209:D209"/>
    <mergeCell ref="F209:H209"/>
    <mergeCell ref="J209:K209"/>
    <mergeCell ref="N209:P209"/>
    <mergeCell ref="C210:D210"/>
    <mergeCell ref="F210:H210"/>
    <mergeCell ref="J210:K210"/>
    <mergeCell ref="N210:P210"/>
    <mergeCell ref="C219:D219"/>
    <mergeCell ref="F219:H219"/>
    <mergeCell ref="J219:K219"/>
    <mergeCell ref="N219:P219"/>
    <mergeCell ref="C220:D220"/>
    <mergeCell ref="F220:H220"/>
    <mergeCell ref="J220:K220"/>
    <mergeCell ref="N220:P220"/>
    <mergeCell ref="C217:D217"/>
    <mergeCell ref="F217:H217"/>
    <mergeCell ref="J217:K217"/>
    <mergeCell ref="N217:P217"/>
    <mergeCell ref="C218:D218"/>
    <mergeCell ref="F218:H218"/>
    <mergeCell ref="J218:K218"/>
    <mergeCell ref="N218:P218"/>
    <mergeCell ref="C215:D215"/>
    <mergeCell ref="F215:H215"/>
    <mergeCell ref="J215:K215"/>
    <mergeCell ref="N215:P215"/>
    <mergeCell ref="C216:D216"/>
    <mergeCell ref="F216:H216"/>
    <mergeCell ref="J216:K216"/>
    <mergeCell ref="N216:P216"/>
    <mergeCell ref="C225:D225"/>
    <mergeCell ref="F225:H225"/>
    <mergeCell ref="J225:K225"/>
    <mergeCell ref="N225:P225"/>
    <mergeCell ref="C226:D226"/>
    <mergeCell ref="F226:H226"/>
    <mergeCell ref="J226:K226"/>
    <mergeCell ref="N226:P226"/>
    <mergeCell ref="C223:D223"/>
    <mergeCell ref="F223:H223"/>
    <mergeCell ref="J223:K223"/>
    <mergeCell ref="N223:P223"/>
    <mergeCell ref="C224:D224"/>
    <mergeCell ref="F224:H224"/>
    <mergeCell ref="J224:K224"/>
    <mergeCell ref="N224:P224"/>
    <mergeCell ref="C221:D221"/>
    <mergeCell ref="F221:H221"/>
    <mergeCell ref="J221:K221"/>
    <mergeCell ref="N221:P221"/>
    <mergeCell ref="C222:D222"/>
    <mergeCell ref="F222:H222"/>
    <mergeCell ref="J222:K222"/>
    <mergeCell ref="N222:P222"/>
    <mergeCell ref="C231:D231"/>
    <mergeCell ref="F231:H231"/>
    <mergeCell ref="J231:K231"/>
    <mergeCell ref="N231:P231"/>
    <mergeCell ref="C232:D232"/>
    <mergeCell ref="F232:H232"/>
    <mergeCell ref="J232:K232"/>
    <mergeCell ref="N232:P232"/>
    <mergeCell ref="C229:D229"/>
    <mergeCell ref="F229:H229"/>
    <mergeCell ref="J229:K229"/>
    <mergeCell ref="N229:P229"/>
    <mergeCell ref="C230:D230"/>
    <mergeCell ref="F230:H230"/>
    <mergeCell ref="J230:K230"/>
    <mergeCell ref="N230:P230"/>
    <mergeCell ref="C227:D227"/>
    <mergeCell ref="F227:H227"/>
    <mergeCell ref="J227:K227"/>
    <mergeCell ref="N227:P227"/>
    <mergeCell ref="C228:D228"/>
    <mergeCell ref="F228:H228"/>
    <mergeCell ref="J228:K228"/>
    <mergeCell ref="N228:P228"/>
    <mergeCell ref="C237:D237"/>
    <mergeCell ref="F237:H237"/>
    <mergeCell ref="J237:K237"/>
    <mergeCell ref="N237:P237"/>
    <mergeCell ref="C238:D238"/>
    <mergeCell ref="F238:H238"/>
    <mergeCell ref="J238:K238"/>
    <mergeCell ref="N238:P238"/>
    <mergeCell ref="C235:D235"/>
    <mergeCell ref="F235:H235"/>
    <mergeCell ref="J235:K235"/>
    <mergeCell ref="N235:P235"/>
    <mergeCell ref="C236:D236"/>
    <mergeCell ref="F236:H236"/>
    <mergeCell ref="J236:K236"/>
    <mergeCell ref="N236:P236"/>
    <mergeCell ref="C233:D233"/>
    <mergeCell ref="F233:H233"/>
    <mergeCell ref="J233:K233"/>
    <mergeCell ref="N233:P233"/>
    <mergeCell ref="C234:D234"/>
    <mergeCell ref="F234:H234"/>
    <mergeCell ref="J234:K234"/>
    <mergeCell ref="N234:P234"/>
    <mergeCell ref="C243:D243"/>
    <mergeCell ref="F243:H243"/>
    <mergeCell ref="J243:K243"/>
    <mergeCell ref="N243:P243"/>
    <mergeCell ref="C244:D244"/>
    <mergeCell ref="F244:H244"/>
    <mergeCell ref="J244:K244"/>
    <mergeCell ref="N244:P244"/>
    <mergeCell ref="C241:D241"/>
    <mergeCell ref="F241:H241"/>
    <mergeCell ref="J241:K241"/>
    <mergeCell ref="N241:P241"/>
    <mergeCell ref="C242:D242"/>
    <mergeCell ref="F242:H242"/>
    <mergeCell ref="J242:K242"/>
    <mergeCell ref="N242:P242"/>
    <mergeCell ref="C239:D239"/>
    <mergeCell ref="F239:H239"/>
    <mergeCell ref="J239:K239"/>
    <mergeCell ref="N239:P239"/>
    <mergeCell ref="C240:D240"/>
    <mergeCell ref="F240:H240"/>
    <mergeCell ref="J240:K240"/>
    <mergeCell ref="N240:P240"/>
    <mergeCell ref="C249:D249"/>
    <mergeCell ref="F249:H249"/>
    <mergeCell ref="J249:K249"/>
    <mergeCell ref="N249:P249"/>
    <mergeCell ref="C250:D250"/>
    <mergeCell ref="F250:H250"/>
    <mergeCell ref="J250:K250"/>
    <mergeCell ref="N250:P250"/>
    <mergeCell ref="C247:D247"/>
    <mergeCell ref="F247:H247"/>
    <mergeCell ref="J247:K247"/>
    <mergeCell ref="N247:P247"/>
    <mergeCell ref="C248:D248"/>
    <mergeCell ref="F248:H248"/>
    <mergeCell ref="J248:K248"/>
    <mergeCell ref="N248:P248"/>
    <mergeCell ref="C245:D245"/>
    <mergeCell ref="F245:H245"/>
    <mergeCell ref="J245:K245"/>
    <mergeCell ref="N245:P245"/>
    <mergeCell ref="C246:D246"/>
    <mergeCell ref="F246:H246"/>
    <mergeCell ref="J246:K246"/>
    <mergeCell ref="N246:P246"/>
    <mergeCell ref="C255:D255"/>
    <mergeCell ref="F255:H255"/>
    <mergeCell ref="J255:K255"/>
    <mergeCell ref="N255:P255"/>
    <mergeCell ref="C256:D256"/>
    <mergeCell ref="F256:H256"/>
    <mergeCell ref="J256:K256"/>
    <mergeCell ref="N256:P256"/>
    <mergeCell ref="C253:D253"/>
    <mergeCell ref="F253:H253"/>
    <mergeCell ref="J253:K253"/>
    <mergeCell ref="N253:P253"/>
    <mergeCell ref="C254:D254"/>
    <mergeCell ref="F254:H254"/>
    <mergeCell ref="J254:K254"/>
    <mergeCell ref="N254:P254"/>
    <mergeCell ref="C251:D251"/>
    <mergeCell ref="F251:H251"/>
    <mergeCell ref="J251:K251"/>
    <mergeCell ref="N251:P251"/>
    <mergeCell ref="C252:D252"/>
    <mergeCell ref="F252:H252"/>
    <mergeCell ref="J252:K252"/>
    <mergeCell ref="N252:P252"/>
    <mergeCell ref="C261:D261"/>
    <mergeCell ref="F261:H261"/>
    <mergeCell ref="J261:K261"/>
    <mergeCell ref="N261:P261"/>
    <mergeCell ref="C262:D262"/>
    <mergeCell ref="F262:H262"/>
    <mergeCell ref="J262:K262"/>
    <mergeCell ref="N262:P262"/>
    <mergeCell ref="C259:D259"/>
    <mergeCell ref="F259:H259"/>
    <mergeCell ref="J259:K259"/>
    <mergeCell ref="N259:P259"/>
    <mergeCell ref="C260:D260"/>
    <mergeCell ref="F260:H260"/>
    <mergeCell ref="J260:K260"/>
    <mergeCell ref="N260:P260"/>
    <mergeCell ref="C257:D257"/>
    <mergeCell ref="F257:H257"/>
    <mergeCell ref="J257:K257"/>
    <mergeCell ref="N257:P257"/>
    <mergeCell ref="C258:D258"/>
    <mergeCell ref="F258:H258"/>
    <mergeCell ref="J258:K258"/>
    <mergeCell ref="N258:P258"/>
    <mergeCell ref="C267:D267"/>
    <mergeCell ref="F267:H267"/>
    <mergeCell ref="J267:K267"/>
    <mergeCell ref="N267:P267"/>
    <mergeCell ref="C268:D268"/>
    <mergeCell ref="F268:H268"/>
    <mergeCell ref="J268:K268"/>
    <mergeCell ref="N268:P268"/>
    <mergeCell ref="C265:D265"/>
    <mergeCell ref="F265:H265"/>
    <mergeCell ref="J265:K265"/>
    <mergeCell ref="N265:P265"/>
    <mergeCell ref="C266:D266"/>
    <mergeCell ref="F266:H266"/>
    <mergeCell ref="J266:K266"/>
    <mergeCell ref="N266:P266"/>
    <mergeCell ref="C263:D263"/>
    <mergeCell ref="F263:H263"/>
    <mergeCell ref="J263:K263"/>
    <mergeCell ref="N263:P263"/>
    <mergeCell ref="C264:D264"/>
    <mergeCell ref="F264:H264"/>
    <mergeCell ref="J264:K264"/>
    <mergeCell ref="N264:P264"/>
    <mergeCell ref="C273:D273"/>
    <mergeCell ref="F273:H273"/>
    <mergeCell ref="J273:K273"/>
    <mergeCell ref="N273:P273"/>
    <mergeCell ref="C274:D274"/>
    <mergeCell ref="F274:H274"/>
    <mergeCell ref="J274:K274"/>
    <mergeCell ref="N274:P274"/>
    <mergeCell ref="C271:D271"/>
    <mergeCell ref="F271:H271"/>
    <mergeCell ref="J271:K271"/>
    <mergeCell ref="N271:P271"/>
    <mergeCell ref="C272:D272"/>
    <mergeCell ref="F272:H272"/>
    <mergeCell ref="J272:K272"/>
    <mergeCell ref="N272:P272"/>
    <mergeCell ref="C269:D269"/>
    <mergeCell ref="F269:H269"/>
    <mergeCell ref="J269:K269"/>
    <mergeCell ref="N269:P269"/>
    <mergeCell ref="C270:D270"/>
    <mergeCell ref="F270:H270"/>
    <mergeCell ref="J270:K270"/>
    <mergeCell ref="N270:P270"/>
    <mergeCell ref="C279:D279"/>
    <mergeCell ref="F279:H279"/>
    <mergeCell ref="J279:K279"/>
    <mergeCell ref="N279:P279"/>
    <mergeCell ref="C280:D280"/>
    <mergeCell ref="F280:H280"/>
    <mergeCell ref="J280:K280"/>
    <mergeCell ref="N280:P280"/>
    <mergeCell ref="C277:D277"/>
    <mergeCell ref="F277:H277"/>
    <mergeCell ref="J277:K277"/>
    <mergeCell ref="N277:P277"/>
    <mergeCell ref="C278:D278"/>
    <mergeCell ref="F278:H278"/>
    <mergeCell ref="J278:K278"/>
    <mergeCell ref="N278:P278"/>
    <mergeCell ref="C275:D275"/>
    <mergeCell ref="F275:H275"/>
    <mergeCell ref="J275:K275"/>
    <mergeCell ref="N275:P275"/>
    <mergeCell ref="C276:D276"/>
    <mergeCell ref="F276:H276"/>
    <mergeCell ref="J276:K276"/>
    <mergeCell ref="N276:P276"/>
    <mergeCell ref="C285:D285"/>
    <mergeCell ref="F285:H285"/>
    <mergeCell ref="J285:K285"/>
    <mergeCell ref="N285:P285"/>
    <mergeCell ref="C286:D286"/>
    <mergeCell ref="F286:H286"/>
    <mergeCell ref="J286:K286"/>
    <mergeCell ref="N286:P286"/>
    <mergeCell ref="C283:D283"/>
    <mergeCell ref="F283:H283"/>
    <mergeCell ref="J283:K283"/>
    <mergeCell ref="N283:P283"/>
    <mergeCell ref="C284:D284"/>
    <mergeCell ref="F284:H284"/>
    <mergeCell ref="J284:K284"/>
    <mergeCell ref="N284:P284"/>
    <mergeCell ref="C281:D281"/>
    <mergeCell ref="F281:H281"/>
    <mergeCell ref="J281:K281"/>
    <mergeCell ref="N281:P281"/>
    <mergeCell ref="C282:D282"/>
    <mergeCell ref="F282:H282"/>
    <mergeCell ref="J282:K282"/>
    <mergeCell ref="N282:P282"/>
    <mergeCell ref="C291:D291"/>
    <mergeCell ref="F291:H291"/>
    <mergeCell ref="J291:K291"/>
    <mergeCell ref="N291:P291"/>
    <mergeCell ref="C292:D292"/>
    <mergeCell ref="F292:H292"/>
    <mergeCell ref="J292:K292"/>
    <mergeCell ref="N292:P292"/>
    <mergeCell ref="C289:D289"/>
    <mergeCell ref="F289:H289"/>
    <mergeCell ref="J289:K289"/>
    <mergeCell ref="N289:P289"/>
    <mergeCell ref="C290:D290"/>
    <mergeCell ref="F290:H290"/>
    <mergeCell ref="J290:K290"/>
    <mergeCell ref="N290:P290"/>
    <mergeCell ref="C287:D287"/>
    <mergeCell ref="F287:H287"/>
    <mergeCell ref="J287:K287"/>
    <mergeCell ref="N287:P287"/>
    <mergeCell ref="C288:D288"/>
    <mergeCell ref="F288:H288"/>
    <mergeCell ref="J288:K288"/>
    <mergeCell ref="N288:P288"/>
    <mergeCell ref="C297:D297"/>
    <mergeCell ref="F297:H297"/>
    <mergeCell ref="J297:K297"/>
    <mergeCell ref="N297:P297"/>
    <mergeCell ref="C298:D298"/>
    <mergeCell ref="F298:H298"/>
    <mergeCell ref="J298:K298"/>
    <mergeCell ref="N298:P298"/>
    <mergeCell ref="C295:D295"/>
    <mergeCell ref="F295:H295"/>
    <mergeCell ref="J295:K295"/>
    <mergeCell ref="N295:P295"/>
    <mergeCell ref="C296:D296"/>
    <mergeCell ref="F296:H296"/>
    <mergeCell ref="J296:K296"/>
    <mergeCell ref="N296:P296"/>
    <mergeCell ref="C293:D293"/>
    <mergeCell ref="F293:H293"/>
    <mergeCell ref="J293:K293"/>
    <mergeCell ref="N293:P293"/>
    <mergeCell ref="C294:D294"/>
    <mergeCell ref="F294:H294"/>
    <mergeCell ref="J294:K294"/>
    <mergeCell ref="N294:P294"/>
    <mergeCell ref="C303:D303"/>
    <mergeCell ref="F303:H303"/>
    <mergeCell ref="J303:K303"/>
    <mergeCell ref="N303:P303"/>
    <mergeCell ref="C304:D304"/>
    <mergeCell ref="F304:H304"/>
    <mergeCell ref="J304:K304"/>
    <mergeCell ref="N304:P304"/>
    <mergeCell ref="C301:D301"/>
    <mergeCell ref="F301:H301"/>
    <mergeCell ref="J301:K301"/>
    <mergeCell ref="N301:P301"/>
    <mergeCell ref="C302:D302"/>
    <mergeCell ref="F302:H302"/>
    <mergeCell ref="J302:K302"/>
    <mergeCell ref="N302:P302"/>
    <mergeCell ref="C299:D299"/>
    <mergeCell ref="F299:H299"/>
    <mergeCell ref="J299:K299"/>
    <mergeCell ref="N299:P299"/>
    <mergeCell ref="C300:D300"/>
    <mergeCell ref="F300:H300"/>
    <mergeCell ref="J300:K300"/>
    <mergeCell ref="N300:P300"/>
    <mergeCell ref="C309:D309"/>
    <mergeCell ref="F309:H309"/>
    <mergeCell ref="J309:K309"/>
    <mergeCell ref="N309:P309"/>
    <mergeCell ref="C310:D310"/>
    <mergeCell ref="F310:H310"/>
    <mergeCell ref="J310:K310"/>
    <mergeCell ref="N310:P310"/>
    <mergeCell ref="C307:D307"/>
    <mergeCell ref="F307:H307"/>
    <mergeCell ref="J307:K307"/>
    <mergeCell ref="N307:P307"/>
    <mergeCell ref="C308:D308"/>
    <mergeCell ref="F308:H308"/>
    <mergeCell ref="J308:K308"/>
    <mergeCell ref="N308:P308"/>
    <mergeCell ref="C305:D305"/>
    <mergeCell ref="F305:H305"/>
    <mergeCell ref="J305:K305"/>
    <mergeCell ref="N305:P305"/>
    <mergeCell ref="C306:D306"/>
    <mergeCell ref="F306:H306"/>
    <mergeCell ref="J306:K306"/>
    <mergeCell ref="N306:P306"/>
    <mergeCell ref="C315:D315"/>
    <mergeCell ref="F315:H315"/>
    <mergeCell ref="J315:K315"/>
    <mergeCell ref="N315:P315"/>
    <mergeCell ref="C316:D316"/>
    <mergeCell ref="F316:H316"/>
    <mergeCell ref="J316:K316"/>
    <mergeCell ref="N316:P316"/>
    <mergeCell ref="C313:D313"/>
    <mergeCell ref="F313:H313"/>
    <mergeCell ref="J313:K313"/>
    <mergeCell ref="N313:P313"/>
    <mergeCell ref="C314:D314"/>
    <mergeCell ref="F314:H314"/>
    <mergeCell ref="J314:K314"/>
    <mergeCell ref="N314:P314"/>
    <mergeCell ref="C311:D311"/>
    <mergeCell ref="F311:H311"/>
    <mergeCell ref="J311:K311"/>
    <mergeCell ref="N311:P311"/>
    <mergeCell ref="C312:D312"/>
    <mergeCell ref="F312:H312"/>
    <mergeCell ref="J312:K312"/>
    <mergeCell ref="N312:P312"/>
    <mergeCell ref="C321:D321"/>
    <mergeCell ref="F321:H321"/>
    <mergeCell ref="J321:K321"/>
    <mergeCell ref="N321:P321"/>
    <mergeCell ref="C322:D322"/>
    <mergeCell ref="F322:H322"/>
    <mergeCell ref="J322:K322"/>
    <mergeCell ref="N322:P322"/>
    <mergeCell ref="C319:D319"/>
    <mergeCell ref="F319:H319"/>
    <mergeCell ref="J319:K319"/>
    <mergeCell ref="N319:P319"/>
    <mergeCell ref="C320:D320"/>
    <mergeCell ref="F320:H320"/>
    <mergeCell ref="J320:K320"/>
    <mergeCell ref="N320:P320"/>
    <mergeCell ref="C317:D317"/>
    <mergeCell ref="F317:H317"/>
    <mergeCell ref="J317:K317"/>
    <mergeCell ref="N317:P317"/>
    <mergeCell ref="C318:D318"/>
    <mergeCell ref="F318:H318"/>
    <mergeCell ref="J318:K318"/>
    <mergeCell ref="N318:P318"/>
    <mergeCell ref="C327:D327"/>
    <mergeCell ref="F327:H327"/>
    <mergeCell ref="J327:K327"/>
    <mergeCell ref="N327:P327"/>
    <mergeCell ref="C328:D328"/>
    <mergeCell ref="F328:H328"/>
    <mergeCell ref="J328:K328"/>
    <mergeCell ref="N328:P328"/>
    <mergeCell ref="C325:D325"/>
    <mergeCell ref="F325:H325"/>
    <mergeCell ref="J325:K325"/>
    <mergeCell ref="N325:P325"/>
    <mergeCell ref="C326:D326"/>
    <mergeCell ref="F326:H326"/>
    <mergeCell ref="J326:K326"/>
    <mergeCell ref="N326:P326"/>
    <mergeCell ref="C323:D323"/>
    <mergeCell ref="F323:H323"/>
    <mergeCell ref="J323:K323"/>
    <mergeCell ref="N323:P323"/>
    <mergeCell ref="C324:D324"/>
    <mergeCell ref="F324:H324"/>
    <mergeCell ref="J324:K324"/>
    <mergeCell ref="N324:P324"/>
    <mergeCell ref="C333:D333"/>
    <mergeCell ref="F333:H333"/>
    <mergeCell ref="J333:K333"/>
    <mergeCell ref="N333:P333"/>
    <mergeCell ref="C334:D334"/>
    <mergeCell ref="F334:H334"/>
    <mergeCell ref="J334:K334"/>
    <mergeCell ref="N334:P334"/>
    <mergeCell ref="C331:D331"/>
    <mergeCell ref="F331:H331"/>
    <mergeCell ref="J331:K331"/>
    <mergeCell ref="N331:P331"/>
    <mergeCell ref="C332:D332"/>
    <mergeCell ref="F332:H332"/>
    <mergeCell ref="J332:K332"/>
    <mergeCell ref="N332:P332"/>
    <mergeCell ref="C329:D329"/>
    <mergeCell ref="F329:H329"/>
    <mergeCell ref="J329:K329"/>
    <mergeCell ref="N329:P329"/>
    <mergeCell ref="C330:D330"/>
    <mergeCell ref="F330:H330"/>
    <mergeCell ref="J330:K330"/>
    <mergeCell ref="N330:P330"/>
    <mergeCell ref="C339:D339"/>
    <mergeCell ref="F339:H339"/>
    <mergeCell ref="J339:K339"/>
    <mergeCell ref="N339:P339"/>
    <mergeCell ref="C340:D340"/>
    <mergeCell ref="F340:H340"/>
    <mergeCell ref="J340:K340"/>
    <mergeCell ref="N340:P340"/>
    <mergeCell ref="C337:D337"/>
    <mergeCell ref="F337:H337"/>
    <mergeCell ref="J337:K337"/>
    <mergeCell ref="N337:P337"/>
    <mergeCell ref="C338:D338"/>
    <mergeCell ref="F338:H338"/>
    <mergeCell ref="J338:K338"/>
    <mergeCell ref="N338:P338"/>
    <mergeCell ref="C335:D335"/>
    <mergeCell ref="F335:H335"/>
    <mergeCell ref="J335:K335"/>
    <mergeCell ref="N335:P335"/>
    <mergeCell ref="C336:D336"/>
    <mergeCell ref="F336:H336"/>
    <mergeCell ref="J336:K336"/>
    <mergeCell ref="N336:P336"/>
    <mergeCell ref="C345:D345"/>
    <mergeCell ref="F345:H345"/>
    <mergeCell ref="J345:K345"/>
    <mergeCell ref="N345:P345"/>
    <mergeCell ref="C346:D346"/>
    <mergeCell ref="F346:H346"/>
    <mergeCell ref="J346:K346"/>
    <mergeCell ref="N346:P346"/>
    <mergeCell ref="C343:D343"/>
    <mergeCell ref="F343:H343"/>
    <mergeCell ref="J343:K343"/>
    <mergeCell ref="N343:P343"/>
    <mergeCell ref="C344:D344"/>
    <mergeCell ref="F344:H344"/>
    <mergeCell ref="J344:K344"/>
    <mergeCell ref="N344:P344"/>
    <mergeCell ref="C341:D341"/>
    <mergeCell ref="F341:H341"/>
    <mergeCell ref="J341:K341"/>
    <mergeCell ref="N341:P341"/>
    <mergeCell ref="C342:D342"/>
    <mergeCell ref="F342:H342"/>
    <mergeCell ref="J342:K342"/>
    <mergeCell ref="N342:P342"/>
    <mergeCell ref="C351:D351"/>
    <mergeCell ref="F351:H351"/>
    <mergeCell ref="J351:K351"/>
    <mergeCell ref="N351:P351"/>
    <mergeCell ref="C352:D352"/>
    <mergeCell ref="F352:H352"/>
    <mergeCell ref="J352:K352"/>
    <mergeCell ref="N352:P352"/>
    <mergeCell ref="C349:D349"/>
    <mergeCell ref="F349:H349"/>
    <mergeCell ref="J349:K349"/>
    <mergeCell ref="N349:P349"/>
    <mergeCell ref="C350:D350"/>
    <mergeCell ref="F350:H350"/>
    <mergeCell ref="J350:K350"/>
    <mergeCell ref="N350:P350"/>
    <mergeCell ref="C347:D347"/>
    <mergeCell ref="F347:H347"/>
    <mergeCell ref="J347:K347"/>
    <mergeCell ref="N347:P347"/>
    <mergeCell ref="C348:D348"/>
    <mergeCell ref="F348:H348"/>
    <mergeCell ref="J348:K348"/>
    <mergeCell ref="N348:P348"/>
    <mergeCell ref="C357:D357"/>
    <mergeCell ref="F357:H357"/>
    <mergeCell ref="J357:K357"/>
    <mergeCell ref="N357:P357"/>
    <mergeCell ref="C358:D358"/>
    <mergeCell ref="F358:H358"/>
    <mergeCell ref="J358:K358"/>
    <mergeCell ref="N358:P358"/>
    <mergeCell ref="C355:D355"/>
    <mergeCell ref="F355:H355"/>
    <mergeCell ref="J355:K355"/>
    <mergeCell ref="N355:P355"/>
    <mergeCell ref="C356:D356"/>
    <mergeCell ref="F356:H356"/>
    <mergeCell ref="J356:K356"/>
    <mergeCell ref="N356:P356"/>
    <mergeCell ref="C353:D353"/>
    <mergeCell ref="F353:H353"/>
    <mergeCell ref="J353:K353"/>
    <mergeCell ref="N353:P353"/>
    <mergeCell ref="C354:D354"/>
    <mergeCell ref="F354:H354"/>
    <mergeCell ref="J354:K354"/>
    <mergeCell ref="N354:P354"/>
    <mergeCell ref="C363:D363"/>
    <mergeCell ref="F363:H363"/>
    <mergeCell ref="J363:K363"/>
    <mergeCell ref="N363:P363"/>
    <mergeCell ref="C364:D364"/>
    <mergeCell ref="F364:H364"/>
    <mergeCell ref="J364:K364"/>
    <mergeCell ref="N364:P364"/>
    <mergeCell ref="C361:D361"/>
    <mergeCell ref="F361:H361"/>
    <mergeCell ref="J361:K361"/>
    <mergeCell ref="N361:P361"/>
    <mergeCell ref="C362:D362"/>
    <mergeCell ref="F362:H362"/>
    <mergeCell ref="J362:K362"/>
    <mergeCell ref="N362:P362"/>
    <mergeCell ref="C359:D359"/>
    <mergeCell ref="F359:H359"/>
    <mergeCell ref="J359:K359"/>
    <mergeCell ref="N359:P359"/>
    <mergeCell ref="C360:D360"/>
    <mergeCell ref="F360:H360"/>
    <mergeCell ref="J360:K360"/>
    <mergeCell ref="N360:P360"/>
    <mergeCell ref="C369:D369"/>
    <mergeCell ref="F369:H369"/>
    <mergeCell ref="J369:K369"/>
    <mergeCell ref="N369:P369"/>
    <mergeCell ref="C370:D370"/>
    <mergeCell ref="F370:H370"/>
    <mergeCell ref="J370:K370"/>
    <mergeCell ref="N370:P370"/>
    <mergeCell ref="C367:D367"/>
    <mergeCell ref="F367:H367"/>
    <mergeCell ref="J367:K367"/>
    <mergeCell ref="N367:P367"/>
    <mergeCell ref="C368:D368"/>
    <mergeCell ref="F368:H368"/>
    <mergeCell ref="J368:K368"/>
    <mergeCell ref="N368:P368"/>
    <mergeCell ref="C365:D365"/>
    <mergeCell ref="F365:H365"/>
    <mergeCell ref="J365:K365"/>
    <mergeCell ref="N365:P365"/>
    <mergeCell ref="C366:D366"/>
    <mergeCell ref="F366:H366"/>
    <mergeCell ref="J366:K366"/>
    <mergeCell ref="N366:P366"/>
    <mergeCell ref="C375:D375"/>
    <mergeCell ref="F375:H375"/>
    <mergeCell ref="J375:K375"/>
    <mergeCell ref="N375:P375"/>
    <mergeCell ref="C376:D376"/>
    <mergeCell ref="F376:H376"/>
    <mergeCell ref="J376:K376"/>
    <mergeCell ref="N376:P376"/>
    <mergeCell ref="C373:D373"/>
    <mergeCell ref="F373:H373"/>
    <mergeCell ref="J373:K373"/>
    <mergeCell ref="N373:P373"/>
    <mergeCell ref="C374:D374"/>
    <mergeCell ref="F374:H374"/>
    <mergeCell ref="J374:K374"/>
    <mergeCell ref="N374:P374"/>
    <mergeCell ref="C371:D371"/>
    <mergeCell ref="F371:H371"/>
    <mergeCell ref="J371:K371"/>
    <mergeCell ref="N371:P371"/>
    <mergeCell ref="C372:D372"/>
    <mergeCell ref="F372:H372"/>
    <mergeCell ref="J372:K372"/>
    <mergeCell ref="N372:P372"/>
    <mergeCell ref="C381:D381"/>
    <mergeCell ref="F381:H381"/>
    <mergeCell ref="J381:K381"/>
    <mergeCell ref="N381:P381"/>
    <mergeCell ref="C382:D382"/>
    <mergeCell ref="F382:H382"/>
    <mergeCell ref="J382:K382"/>
    <mergeCell ref="N382:P382"/>
    <mergeCell ref="C379:D379"/>
    <mergeCell ref="F379:H379"/>
    <mergeCell ref="J379:K379"/>
    <mergeCell ref="N379:P379"/>
    <mergeCell ref="C380:D380"/>
    <mergeCell ref="F380:H380"/>
    <mergeCell ref="J380:K380"/>
    <mergeCell ref="N380:P380"/>
    <mergeCell ref="C377:D377"/>
    <mergeCell ref="F377:H377"/>
    <mergeCell ref="J377:K377"/>
    <mergeCell ref="N377:P377"/>
    <mergeCell ref="C378:D378"/>
    <mergeCell ref="F378:H378"/>
    <mergeCell ref="J378:K378"/>
    <mergeCell ref="N378:P378"/>
    <mergeCell ref="C387:D387"/>
    <mergeCell ref="F387:H387"/>
    <mergeCell ref="J387:K387"/>
    <mergeCell ref="N387:P387"/>
    <mergeCell ref="C388:D388"/>
    <mergeCell ref="F388:H388"/>
    <mergeCell ref="J388:K388"/>
    <mergeCell ref="N388:P388"/>
    <mergeCell ref="C385:D385"/>
    <mergeCell ref="F385:H385"/>
    <mergeCell ref="J385:K385"/>
    <mergeCell ref="N385:P385"/>
    <mergeCell ref="C386:D386"/>
    <mergeCell ref="F386:H386"/>
    <mergeCell ref="J386:K386"/>
    <mergeCell ref="N386:P386"/>
    <mergeCell ref="C383:D383"/>
    <mergeCell ref="F383:H383"/>
    <mergeCell ref="J383:K383"/>
    <mergeCell ref="N383:P383"/>
    <mergeCell ref="C384:D384"/>
    <mergeCell ref="F384:H384"/>
    <mergeCell ref="J384:K384"/>
    <mergeCell ref="N384:P384"/>
    <mergeCell ref="C393:D393"/>
    <mergeCell ref="F393:H393"/>
    <mergeCell ref="J393:K393"/>
    <mergeCell ref="N393:P393"/>
    <mergeCell ref="C394:D394"/>
    <mergeCell ref="F394:H394"/>
    <mergeCell ref="J394:K394"/>
    <mergeCell ref="N394:P394"/>
    <mergeCell ref="C391:D391"/>
    <mergeCell ref="F391:H391"/>
    <mergeCell ref="J391:K391"/>
    <mergeCell ref="N391:P391"/>
    <mergeCell ref="C392:D392"/>
    <mergeCell ref="F392:H392"/>
    <mergeCell ref="J392:K392"/>
    <mergeCell ref="N392:P392"/>
    <mergeCell ref="C389:D389"/>
    <mergeCell ref="F389:H389"/>
    <mergeCell ref="J389:K389"/>
    <mergeCell ref="N389:P389"/>
    <mergeCell ref="C390:D390"/>
    <mergeCell ref="F390:H390"/>
    <mergeCell ref="J390:K390"/>
    <mergeCell ref="N390:P390"/>
    <mergeCell ref="C399:D399"/>
    <mergeCell ref="F399:H399"/>
    <mergeCell ref="J399:K399"/>
    <mergeCell ref="N399:P399"/>
    <mergeCell ref="C400:D400"/>
    <mergeCell ref="F400:H400"/>
    <mergeCell ref="J400:K400"/>
    <mergeCell ref="N400:P400"/>
    <mergeCell ref="C397:D397"/>
    <mergeCell ref="F397:H397"/>
    <mergeCell ref="J397:K397"/>
    <mergeCell ref="N397:P397"/>
    <mergeCell ref="C398:D398"/>
    <mergeCell ref="F398:H398"/>
    <mergeCell ref="J398:K398"/>
    <mergeCell ref="N398:P398"/>
    <mergeCell ref="C395:D395"/>
    <mergeCell ref="F395:H395"/>
    <mergeCell ref="J395:K395"/>
    <mergeCell ref="N395:P395"/>
    <mergeCell ref="C396:D396"/>
    <mergeCell ref="F396:H396"/>
    <mergeCell ref="J396:K396"/>
    <mergeCell ref="N396:P396"/>
    <mergeCell ref="C405:D405"/>
    <mergeCell ref="F405:H405"/>
    <mergeCell ref="J405:K405"/>
    <mergeCell ref="N405:P405"/>
    <mergeCell ref="C406:D406"/>
    <mergeCell ref="F406:H406"/>
    <mergeCell ref="J406:K406"/>
    <mergeCell ref="N406:P406"/>
    <mergeCell ref="C403:D403"/>
    <mergeCell ref="F403:H403"/>
    <mergeCell ref="J403:K403"/>
    <mergeCell ref="N403:P403"/>
    <mergeCell ref="C404:D404"/>
    <mergeCell ref="F404:H404"/>
    <mergeCell ref="J404:K404"/>
    <mergeCell ref="N404:P404"/>
    <mergeCell ref="C401:D401"/>
    <mergeCell ref="F401:H401"/>
    <mergeCell ref="J401:K401"/>
    <mergeCell ref="N401:P401"/>
    <mergeCell ref="C402:D402"/>
    <mergeCell ref="F402:H402"/>
    <mergeCell ref="J402:K402"/>
    <mergeCell ref="N402:P402"/>
    <mergeCell ref="C411:D411"/>
    <mergeCell ref="F411:H411"/>
    <mergeCell ref="J411:K411"/>
    <mergeCell ref="N411:P411"/>
    <mergeCell ref="C412:D412"/>
    <mergeCell ref="F412:H412"/>
    <mergeCell ref="J412:K412"/>
    <mergeCell ref="N412:P412"/>
    <mergeCell ref="C409:D409"/>
    <mergeCell ref="F409:H409"/>
    <mergeCell ref="J409:K409"/>
    <mergeCell ref="N409:P409"/>
    <mergeCell ref="C410:D410"/>
    <mergeCell ref="F410:H410"/>
    <mergeCell ref="J410:K410"/>
    <mergeCell ref="N410:P410"/>
    <mergeCell ref="C407:D407"/>
    <mergeCell ref="F407:H407"/>
    <mergeCell ref="J407:K407"/>
    <mergeCell ref="N407:P407"/>
    <mergeCell ref="C408:D408"/>
    <mergeCell ref="F408:H408"/>
    <mergeCell ref="J408:K408"/>
    <mergeCell ref="N408:P408"/>
    <mergeCell ref="C417:D417"/>
    <mergeCell ref="F417:H417"/>
    <mergeCell ref="J417:K417"/>
    <mergeCell ref="N417:P417"/>
    <mergeCell ref="C418:D418"/>
    <mergeCell ref="F418:H418"/>
    <mergeCell ref="J418:K418"/>
    <mergeCell ref="N418:P418"/>
    <mergeCell ref="C415:D415"/>
    <mergeCell ref="F415:H415"/>
    <mergeCell ref="J415:K415"/>
    <mergeCell ref="N415:P415"/>
    <mergeCell ref="C416:D416"/>
    <mergeCell ref="F416:H416"/>
    <mergeCell ref="J416:K416"/>
    <mergeCell ref="N416:P416"/>
    <mergeCell ref="C413:D413"/>
    <mergeCell ref="F413:H413"/>
    <mergeCell ref="J413:K413"/>
    <mergeCell ref="N413:P413"/>
    <mergeCell ref="C414:D414"/>
    <mergeCell ref="F414:H414"/>
    <mergeCell ref="J414:K414"/>
    <mergeCell ref="N414:P414"/>
    <mergeCell ref="C423:D423"/>
    <mergeCell ref="F423:H423"/>
    <mergeCell ref="J423:K423"/>
    <mergeCell ref="N423:P423"/>
    <mergeCell ref="C424:D424"/>
    <mergeCell ref="F424:H424"/>
    <mergeCell ref="J424:K424"/>
    <mergeCell ref="N424:P424"/>
    <mergeCell ref="C421:D421"/>
    <mergeCell ref="F421:H421"/>
    <mergeCell ref="J421:K421"/>
    <mergeCell ref="N421:P421"/>
    <mergeCell ref="C422:D422"/>
    <mergeCell ref="F422:H422"/>
    <mergeCell ref="J422:K422"/>
    <mergeCell ref="N422:P422"/>
    <mergeCell ref="C419:D419"/>
    <mergeCell ref="F419:H419"/>
    <mergeCell ref="J419:K419"/>
    <mergeCell ref="N419:P419"/>
    <mergeCell ref="C420:D420"/>
    <mergeCell ref="F420:H420"/>
    <mergeCell ref="J420:K420"/>
    <mergeCell ref="N420:P420"/>
    <mergeCell ref="C429:D429"/>
    <mergeCell ref="F429:H429"/>
    <mergeCell ref="J429:K429"/>
    <mergeCell ref="N429:P429"/>
    <mergeCell ref="C430:D430"/>
    <mergeCell ref="F430:H430"/>
    <mergeCell ref="J430:K430"/>
    <mergeCell ref="N430:P430"/>
    <mergeCell ref="C427:D427"/>
    <mergeCell ref="F427:H427"/>
    <mergeCell ref="J427:K427"/>
    <mergeCell ref="N427:P427"/>
    <mergeCell ref="C428:D428"/>
    <mergeCell ref="F428:H428"/>
    <mergeCell ref="J428:K428"/>
    <mergeCell ref="N428:P428"/>
    <mergeCell ref="C425:D425"/>
    <mergeCell ref="F425:H425"/>
    <mergeCell ref="J425:K425"/>
    <mergeCell ref="N425:P425"/>
    <mergeCell ref="C426:D426"/>
    <mergeCell ref="F426:H426"/>
    <mergeCell ref="J426:K426"/>
    <mergeCell ref="N426:P426"/>
    <mergeCell ref="C435:D435"/>
    <mergeCell ref="F435:H435"/>
    <mergeCell ref="J435:K435"/>
    <mergeCell ref="N435:P435"/>
    <mergeCell ref="C436:D436"/>
    <mergeCell ref="F436:H436"/>
    <mergeCell ref="J436:K436"/>
    <mergeCell ref="N436:P436"/>
    <mergeCell ref="C433:D433"/>
    <mergeCell ref="F433:H433"/>
    <mergeCell ref="J433:K433"/>
    <mergeCell ref="N433:P433"/>
    <mergeCell ref="C434:D434"/>
    <mergeCell ref="F434:H434"/>
    <mergeCell ref="J434:K434"/>
    <mergeCell ref="N434:P434"/>
    <mergeCell ref="C431:D431"/>
    <mergeCell ref="F431:H431"/>
    <mergeCell ref="J431:K431"/>
    <mergeCell ref="N431:P431"/>
    <mergeCell ref="C432:D432"/>
    <mergeCell ref="F432:H432"/>
    <mergeCell ref="J432:K432"/>
    <mergeCell ref="N432:P432"/>
    <mergeCell ref="C441:D441"/>
    <mergeCell ref="F441:H441"/>
    <mergeCell ref="J441:K441"/>
    <mergeCell ref="N441:P441"/>
    <mergeCell ref="C442:D442"/>
    <mergeCell ref="F442:H442"/>
    <mergeCell ref="J442:K442"/>
    <mergeCell ref="N442:P442"/>
    <mergeCell ref="C439:D439"/>
    <mergeCell ref="F439:H439"/>
    <mergeCell ref="J439:K439"/>
    <mergeCell ref="N439:P439"/>
    <mergeCell ref="C440:D440"/>
    <mergeCell ref="F440:H440"/>
    <mergeCell ref="J440:K440"/>
    <mergeCell ref="N440:P440"/>
    <mergeCell ref="C437:D437"/>
    <mergeCell ref="F437:H437"/>
    <mergeCell ref="J437:K437"/>
    <mergeCell ref="N437:P437"/>
    <mergeCell ref="C438:D438"/>
    <mergeCell ref="F438:H438"/>
    <mergeCell ref="J438:K438"/>
    <mergeCell ref="N438:P438"/>
    <mergeCell ref="C447:D447"/>
    <mergeCell ref="F447:H447"/>
    <mergeCell ref="J447:K447"/>
    <mergeCell ref="N447:P447"/>
    <mergeCell ref="C448:D448"/>
    <mergeCell ref="F448:H448"/>
    <mergeCell ref="J448:K448"/>
    <mergeCell ref="N448:P448"/>
    <mergeCell ref="C445:D445"/>
    <mergeCell ref="F445:H445"/>
    <mergeCell ref="J445:K445"/>
    <mergeCell ref="N445:P445"/>
    <mergeCell ref="C446:D446"/>
    <mergeCell ref="F446:H446"/>
    <mergeCell ref="J446:K446"/>
    <mergeCell ref="N446:P446"/>
    <mergeCell ref="C443:D443"/>
    <mergeCell ref="F443:H443"/>
    <mergeCell ref="J443:K443"/>
    <mergeCell ref="N443:P443"/>
    <mergeCell ref="C444:D444"/>
    <mergeCell ref="F444:H444"/>
    <mergeCell ref="J444:K444"/>
    <mergeCell ref="N444:P444"/>
    <mergeCell ref="C453:D453"/>
    <mergeCell ref="F453:H453"/>
    <mergeCell ref="J453:K453"/>
    <mergeCell ref="N453:P453"/>
    <mergeCell ref="C454:D454"/>
    <mergeCell ref="F454:H454"/>
    <mergeCell ref="J454:K454"/>
    <mergeCell ref="N454:P454"/>
    <mergeCell ref="C451:D451"/>
    <mergeCell ref="F451:H451"/>
    <mergeCell ref="J451:K451"/>
    <mergeCell ref="N451:P451"/>
    <mergeCell ref="C452:D452"/>
    <mergeCell ref="F452:H452"/>
    <mergeCell ref="J452:K452"/>
    <mergeCell ref="N452:P452"/>
    <mergeCell ref="C449:D449"/>
    <mergeCell ref="F449:H449"/>
    <mergeCell ref="J449:K449"/>
    <mergeCell ref="N449:P449"/>
    <mergeCell ref="C450:D450"/>
    <mergeCell ref="F450:H450"/>
    <mergeCell ref="J450:K450"/>
    <mergeCell ref="N450:P450"/>
    <mergeCell ref="C459:D459"/>
    <mergeCell ref="F459:H459"/>
    <mergeCell ref="J459:K459"/>
    <mergeCell ref="N459:P459"/>
    <mergeCell ref="C460:D460"/>
    <mergeCell ref="F460:H460"/>
    <mergeCell ref="J460:K460"/>
    <mergeCell ref="N460:P460"/>
    <mergeCell ref="C457:D457"/>
    <mergeCell ref="F457:H457"/>
    <mergeCell ref="J457:K457"/>
    <mergeCell ref="N457:P457"/>
    <mergeCell ref="C458:D458"/>
    <mergeCell ref="F458:H458"/>
    <mergeCell ref="J458:K458"/>
    <mergeCell ref="N458:P458"/>
    <mergeCell ref="C455:D455"/>
    <mergeCell ref="F455:H455"/>
    <mergeCell ref="J455:K455"/>
    <mergeCell ref="N455:P455"/>
    <mergeCell ref="C456:D456"/>
    <mergeCell ref="F456:H456"/>
    <mergeCell ref="J456:K456"/>
    <mergeCell ref="N456:P456"/>
    <mergeCell ref="C465:D465"/>
    <mergeCell ref="F465:H465"/>
    <mergeCell ref="J465:K465"/>
    <mergeCell ref="N465:P465"/>
    <mergeCell ref="C466:D466"/>
    <mergeCell ref="F466:H466"/>
    <mergeCell ref="J466:K466"/>
    <mergeCell ref="N466:P466"/>
    <mergeCell ref="C463:D463"/>
    <mergeCell ref="F463:H463"/>
    <mergeCell ref="J463:K463"/>
    <mergeCell ref="N463:P463"/>
    <mergeCell ref="C464:D464"/>
    <mergeCell ref="F464:H464"/>
    <mergeCell ref="J464:K464"/>
    <mergeCell ref="N464:P464"/>
    <mergeCell ref="C461:D461"/>
    <mergeCell ref="F461:H461"/>
    <mergeCell ref="J461:K461"/>
    <mergeCell ref="N461:P461"/>
    <mergeCell ref="C462:D462"/>
    <mergeCell ref="F462:H462"/>
    <mergeCell ref="J462:K462"/>
    <mergeCell ref="N462:P462"/>
    <mergeCell ref="C471:D471"/>
    <mergeCell ref="F471:H471"/>
    <mergeCell ref="J471:K471"/>
    <mergeCell ref="N471:P471"/>
    <mergeCell ref="C472:D472"/>
    <mergeCell ref="F472:H472"/>
    <mergeCell ref="J472:K472"/>
    <mergeCell ref="N472:P472"/>
    <mergeCell ref="C469:D469"/>
    <mergeCell ref="F469:H469"/>
    <mergeCell ref="J469:K469"/>
    <mergeCell ref="N469:P469"/>
    <mergeCell ref="C470:D470"/>
    <mergeCell ref="F470:H470"/>
    <mergeCell ref="J470:K470"/>
    <mergeCell ref="N470:P470"/>
    <mergeCell ref="C467:D467"/>
    <mergeCell ref="F467:H467"/>
    <mergeCell ref="J467:K467"/>
    <mergeCell ref="N467:P467"/>
    <mergeCell ref="C468:D468"/>
    <mergeCell ref="F468:H468"/>
    <mergeCell ref="J468:K468"/>
    <mergeCell ref="N468:P468"/>
    <mergeCell ref="C477:D477"/>
    <mergeCell ref="F477:H477"/>
    <mergeCell ref="J477:K477"/>
    <mergeCell ref="N477:P477"/>
    <mergeCell ref="C478:D478"/>
    <mergeCell ref="F478:H478"/>
    <mergeCell ref="J478:K478"/>
    <mergeCell ref="N478:P478"/>
    <mergeCell ref="C475:D475"/>
    <mergeCell ref="F475:H475"/>
    <mergeCell ref="J475:K475"/>
    <mergeCell ref="N475:P475"/>
    <mergeCell ref="C476:D476"/>
    <mergeCell ref="F476:H476"/>
    <mergeCell ref="J476:K476"/>
    <mergeCell ref="N476:P476"/>
    <mergeCell ref="C473:D473"/>
    <mergeCell ref="F473:H473"/>
    <mergeCell ref="J473:K473"/>
    <mergeCell ref="N473:P473"/>
    <mergeCell ref="C474:D474"/>
    <mergeCell ref="F474:H474"/>
    <mergeCell ref="J474:K474"/>
    <mergeCell ref="N474:P474"/>
    <mergeCell ref="C483:D483"/>
    <mergeCell ref="F483:H483"/>
    <mergeCell ref="J483:K483"/>
    <mergeCell ref="N483:P483"/>
    <mergeCell ref="C484:D484"/>
    <mergeCell ref="F484:H484"/>
    <mergeCell ref="J484:K484"/>
    <mergeCell ref="N484:P484"/>
    <mergeCell ref="C481:D481"/>
    <mergeCell ref="F481:H481"/>
    <mergeCell ref="J481:K481"/>
    <mergeCell ref="N481:P481"/>
    <mergeCell ref="C482:D482"/>
    <mergeCell ref="F482:H482"/>
    <mergeCell ref="J482:K482"/>
    <mergeCell ref="N482:P482"/>
    <mergeCell ref="C479:D479"/>
    <mergeCell ref="F479:H479"/>
    <mergeCell ref="J479:K479"/>
    <mergeCell ref="N479:P479"/>
    <mergeCell ref="C480:D480"/>
    <mergeCell ref="F480:H480"/>
    <mergeCell ref="J480:K480"/>
    <mergeCell ref="N480:P480"/>
    <mergeCell ref="C489:D489"/>
    <mergeCell ref="F489:H489"/>
    <mergeCell ref="J489:K489"/>
    <mergeCell ref="N489:P489"/>
    <mergeCell ref="C490:D490"/>
    <mergeCell ref="F490:H490"/>
    <mergeCell ref="J490:K490"/>
    <mergeCell ref="N490:P490"/>
    <mergeCell ref="C487:D487"/>
    <mergeCell ref="F487:H487"/>
    <mergeCell ref="J487:K487"/>
    <mergeCell ref="N487:P487"/>
    <mergeCell ref="C488:D488"/>
    <mergeCell ref="F488:H488"/>
    <mergeCell ref="J488:K488"/>
    <mergeCell ref="N488:P488"/>
    <mergeCell ref="C485:D485"/>
    <mergeCell ref="F485:H485"/>
    <mergeCell ref="J485:K485"/>
    <mergeCell ref="N485:P485"/>
    <mergeCell ref="C486:D486"/>
    <mergeCell ref="F486:H486"/>
    <mergeCell ref="J486:K486"/>
    <mergeCell ref="N486:P486"/>
    <mergeCell ref="C495:D495"/>
    <mergeCell ref="F495:H495"/>
    <mergeCell ref="J495:K495"/>
    <mergeCell ref="N495:P495"/>
    <mergeCell ref="C496:D496"/>
    <mergeCell ref="F496:H496"/>
    <mergeCell ref="J496:K496"/>
    <mergeCell ref="N496:P496"/>
    <mergeCell ref="C493:D493"/>
    <mergeCell ref="F493:H493"/>
    <mergeCell ref="J493:K493"/>
    <mergeCell ref="N493:P493"/>
    <mergeCell ref="C494:D494"/>
    <mergeCell ref="F494:H494"/>
    <mergeCell ref="J494:K494"/>
    <mergeCell ref="N494:P494"/>
    <mergeCell ref="C491:D491"/>
    <mergeCell ref="F491:H491"/>
    <mergeCell ref="J491:K491"/>
    <mergeCell ref="N491:P491"/>
    <mergeCell ref="C492:D492"/>
    <mergeCell ref="F492:H492"/>
    <mergeCell ref="J492:K492"/>
    <mergeCell ref="N492:P492"/>
    <mergeCell ref="C501:D501"/>
    <mergeCell ref="F501:H501"/>
    <mergeCell ref="J501:K501"/>
    <mergeCell ref="N501:P501"/>
    <mergeCell ref="C502:D502"/>
    <mergeCell ref="F502:H502"/>
    <mergeCell ref="J502:K502"/>
    <mergeCell ref="N502:P502"/>
    <mergeCell ref="C499:D499"/>
    <mergeCell ref="F499:H499"/>
    <mergeCell ref="J499:K499"/>
    <mergeCell ref="N499:P499"/>
    <mergeCell ref="C500:D500"/>
    <mergeCell ref="F500:H500"/>
    <mergeCell ref="J500:K500"/>
    <mergeCell ref="N500:P500"/>
    <mergeCell ref="C497:D497"/>
    <mergeCell ref="F497:H497"/>
    <mergeCell ref="J497:K497"/>
    <mergeCell ref="N497:P497"/>
    <mergeCell ref="C498:D498"/>
    <mergeCell ref="F498:H498"/>
    <mergeCell ref="J498:K498"/>
    <mergeCell ref="N498:P498"/>
    <mergeCell ref="C507:D507"/>
    <mergeCell ref="F507:H507"/>
    <mergeCell ref="J507:K507"/>
    <mergeCell ref="N507:P507"/>
    <mergeCell ref="C508:D508"/>
    <mergeCell ref="F508:H508"/>
    <mergeCell ref="J508:K508"/>
    <mergeCell ref="N508:P508"/>
    <mergeCell ref="C505:D505"/>
    <mergeCell ref="F505:H505"/>
    <mergeCell ref="J505:K505"/>
    <mergeCell ref="N505:P505"/>
    <mergeCell ref="C506:D506"/>
    <mergeCell ref="F506:H506"/>
    <mergeCell ref="J506:K506"/>
    <mergeCell ref="N506:P506"/>
    <mergeCell ref="C503:D503"/>
    <mergeCell ref="F503:H503"/>
    <mergeCell ref="J503:K503"/>
    <mergeCell ref="N503:P503"/>
    <mergeCell ref="C504:D504"/>
    <mergeCell ref="F504:H504"/>
    <mergeCell ref="J504:K504"/>
    <mergeCell ref="N504:P504"/>
    <mergeCell ref="C513:D513"/>
    <mergeCell ref="F513:H513"/>
    <mergeCell ref="J513:K513"/>
    <mergeCell ref="N513:P513"/>
    <mergeCell ref="C514:D514"/>
    <mergeCell ref="F514:H514"/>
    <mergeCell ref="J514:K514"/>
    <mergeCell ref="N514:P514"/>
    <mergeCell ref="C511:D511"/>
    <mergeCell ref="F511:H511"/>
    <mergeCell ref="J511:K511"/>
    <mergeCell ref="N511:P511"/>
    <mergeCell ref="C512:D512"/>
    <mergeCell ref="F512:H512"/>
    <mergeCell ref="J512:K512"/>
    <mergeCell ref="N512:P512"/>
    <mergeCell ref="C509:D509"/>
    <mergeCell ref="F509:H509"/>
    <mergeCell ref="J509:K509"/>
    <mergeCell ref="N509:P509"/>
    <mergeCell ref="C510:D510"/>
    <mergeCell ref="F510:H510"/>
    <mergeCell ref="J510:K510"/>
    <mergeCell ref="N510:P510"/>
    <mergeCell ref="C519:D519"/>
    <mergeCell ref="F519:H519"/>
    <mergeCell ref="J519:K519"/>
    <mergeCell ref="N519:P519"/>
    <mergeCell ref="C520:D520"/>
    <mergeCell ref="F520:H520"/>
    <mergeCell ref="J520:K520"/>
    <mergeCell ref="N520:P520"/>
    <mergeCell ref="C517:D517"/>
    <mergeCell ref="F517:H517"/>
    <mergeCell ref="J517:K517"/>
    <mergeCell ref="N517:P517"/>
    <mergeCell ref="C518:D518"/>
    <mergeCell ref="F518:H518"/>
    <mergeCell ref="J518:K518"/>
    <mergeCell ref="N518:P518"/>
    <mergeCell ref="C515:D515"/>
    <mergeCell ref="F515:H515"/>
    <mergeCell ref="J515:K515"/>
    <mergeCell ref="N515:P515"/>
    <mergeCell ref="C516:D516"/>
    <mergeCell ref="F516:H516"/>
    <mergeCell ref="J516:K516"/>
    <mergeCell ref="N516:P516"/>
    <mergeCell ref="C525:D525"/>
    <mergeCell ref="F525:H525"/>
    <mergeCell ref="J525:K525"/>
    <mergeCell ref="N525:P525"/>
    <mergeCell ref="C526:D526"/>
    <mergeCell ref="F526:H526"/>
    <mergeCell ref="J526:K526"/>
    <mergeCell ref="N526:P526"/>
    <mergeCell ref="C523:D523"/>
    <mergeCell ref="F523:H523"/>
    <mergeCell ref="J523:K523"/>
    <mergeCell ref="N523:P523"/>
    <mergeCell ref="C524:D524"/>
    <mergeCell ref="F524:H524"/>
    <mergeCell ref="J524:K524"/>
    <mergeCell ref="N524:P524"/>
    <mergeCell ref="C521:D521"/>
    <mergeCell ref="F521:H521"/>
    <mergeCell ref="J521:K521"/>
    <mergeCell ref="N521:P521"/>
    <mergeCell ref="C522:D522"/>
    <mergeCell ref="F522:H522"/>
    <mergeCell ref="J522:K522"/>
    <mergeCell ref="N522:P522"/>
    <mergeCell ref="C531:D531"/>
    <mergeCell ref="F531:H531"/>
    <mergeCell ref="J531:K531"/>
    <mergeCell ref="N531:P531"/>
    <mergeCell ref="C532:D532"/>
    <mergeCell ref="F532:H532"/>
    <mergeCell ref="J532:K532"/>
    <mergeCell ref="N532:P532"/>
    <mergeCell ref="C529:D529"/>
    <mergeCell ref="F529:H529"/>
    <mergeCell ref="J529:K529"/>
    <mergeCell ref="N529:P529"/>
    <mergeCell ref="C530:D530"/>
    <mergeCell ref="F530:H530"/>
    <mergeCell ref="J530:K530"/>
    <mergeCell ref="N530:P530"/>
    <mergeCell ref="C527:D527"/>
    <mergeCell ref="F527:H527"/>
    <mergeCell ref="J527:K527"/>
    <mergeCell ref="N527:P527"/>
    <mergeCell ref="C528:D528"/>
    <mergeCell ref="F528:H528"/>
    <mergeCell ref="J528:K528"/>
    <mergeCell ref="N528:P528"/>
    <mergeCell ref="C537:D537"/>
    <mergeCell ref="F537:H537"/>
    <mergeCell ref="J537:K537"/>
    <mergeCell ref="N537:P537"/>
    <mergeCell ref="C538:D538"/>
    <mergeCell ref="F538:H538"/>
    <mergeCell ref="J538:K538"/>
    <mergeCell ref="N538:P538"/>
    <mergeCell ref="C535:D535"/>
    <mergeCell ref="F535:H535"/>
    <mergeCell ref="J535:K535"/>
    <mergeCell ref="N535:P535"/>
    <mergeCell ref="C536:D536"/>
    <mergeCell ref="F536:H536"/>
    <mergeCell ref="J536:K536"/>
    <mergeCell ref="N536:P536"/>
    <mergeCell ref="C533:D533"/>
    <mergeCell ref="F533:H533"/>
    <mergeCell ref="J533:K533"/>
    <mergeCell ref="N533:P533"/>
    <mergeCell ref="C534:D534"/>
    <mergeCell ref="F534:H534"/>
    <mergeCell ref="J534:K534"/>
    <mergeCell ref="N534:P534"/>
    <mergeCell ref="C543:D543"/>
    <mergeCell ref="F543:H543"/>
    <mergeCell ref="J543:K543"/>
    <mergeCell ref="N543:P543"/>
    <mergeCell ref="C544:D544"/>
    <mergeCell ref="F544:H544"/>
    <mergeCell ref="J544:K544"/>
    <mergeCell ref="N544:P544"/>
    <mergeCell ref="C541:D541"/>
    <mergeCell ref="F541:H541"/>
    <mergeCell ref="J541:K541"/>
    <mergeCell ref="N541:P541"/>
    <mergeCell ref="C542:D542"/>
    <mergeCell ref="F542:H542"/>
    <mergeCell ref="J542:K542"/>
    <mergeCell ref="N542:P542"/>
    <mergeCell ref="C539:D539"/>
    <mergeCell ref="F539:H539"/>
    <mergeCell ref="J539:K539"/>
    <mergeCell ref="N539:P539"/>
    <mergeCell ref="C540:D540"/>
    <mergeCell ref="F540:H540"/>
    <mergeCell ref="J540:K540"/>
    <mergeCell ref="N540:P540"/>
    <mergeCell ref="C549:D549"/>
    <mergeCell ref="F549:H549"/>
    <mergeCell ref="J549:K549"/>
    <mergeCell ref="N549:P549"/>
    <mergeCell ref="C550:D550"/>
    <mergeCell ref="F550:H550"/>
    <mergeCell ref="J550:K550"/>
    <mergeCell ref="N550:P550"/>
    <mergeCell ref="C547:D547"/>
    <mergeCell ref="F547:H547"/>
    <mergeCell ref="J547:K547"/>
    <mergeCell ref="N547:P547"/>
    <mergeCell ref="C548:D548"/>
    <mergeCell ref="F548:H548"/>
    <mergeCell ref="J548:K548"/>
    <mergeCell ref="N548:P548"/>
    <mergeCell ref="C545:D545"/>
    <mergeCell ref="F545:H545"/>
    <mergeCell ref="J545:K545"/>
    <mergeCell ref="N545:P545"/>
    <mergeCell ref="C546:D546"/>
    <mergeCell ref="F546:H546"/>
    <mergeCell ref="J546:K546"/>
    <mergeCell ref="N546:P546"/>
    <mergeCell ref="C555:D555"/>
    <mergeCell ref="F555:H555"/>
    <mergeCell ref="J555:K555"/>
    <mergeCell ref="N555:P555"/>
    <mergeCell ref="C556:D556"/>
    <mergeCell ref="F556:H556"/>
    <mergeCell ref="J556:K556"/>
    <mergeCell ref="N556:P556"/>
    <mergeCell ref="C553:D553"/>
    <mergeCell ref="F553:H553"/>
    <mergeCell ref="J553:K553"/>
    <mergeCell ref="N553:P553"/>
    <mergeCell ref="C554:D554"/>
    <mergeCell ref="F554:H554"/>
    <mergeCell ref="J554:K554"/>
    <mergeCell ref="N554:P554"/>
    <mergeCell ref="C551:D551"/>
    <mergeCell ref="F551:H551"/>
    <mergeCell ref="J551:K551"/>
    <mergeCell ref="N551:P551"/>
    <mergeCell ref="C552:D552"/>
    <mergeCell ref="F552:H552"/>
    <mergeCell ref="J552:K552"/>
    <mergeCell ref="N552:P552"/>
    <mergeCell ref="C561:D561"/>
    <mergeCell ref="F561:H561"/>
    <mergeCell ref="J561:K561"/>
    <mergeCell ref="N561:P561"/>
    <mergeCell ref="C562:D562"/>
    <mergeCell ref="F562:H562"/>
    <mergeCell ref="J562:K562"/>
    <mergeCell ref="N562:P562"/>
    <mergeCell ref="C559:D559"/>
    <mergeCell ref="F559:H559"/>
    <mergeCell ref="J559:K559"/>
    <mergeCell ref="N559:P559"/>
    <mergeCell ref="C560:D560"/>
    <mergeCell ref="F560:H560"/>
    <mergeCell ref="J560:K560"/>
    <mergeCell ref="N560:P560"/>
    <mergeCell ref="C557:D557"/>
    <mergeCell ref="F557:H557"/>
    <mergeCell ref="J557:K557"/>
    <mergeCell ref="N557:P557"/>
    <mergeCell ref="C558:D558"/>
    <mergeCell ref="F558:H558"/>
    <mergeCell ref="J558:K558"/>
    <mergeCell ref="N558:P558"/>
    <mergeCell ref="C567:D567"/>
    <mergeCell ref="F567:H567"/>
    <mergeCell ref="J567:K567"/>
    <mergeCell ref="N567:P567"/>
    <mergeCell ref="C568:D568"/>
    <mergeCell ref="F568:H568"/>
    <mergeCell ref="J568:K568"/>
    <mergeCell ref="N568:P568"/>
    <mergeCell ref="C565:D565"/>
    <mergeCell ref="F565:H565"/>
    <mergeCell ref="J565:K565"/>
    <mergeCell ref="N565:P565"/>
    <mergeCell ref="C566:D566"/>
    <mergeCell ref="F566:H566"/>
    <mergeCell ref="J566:K566"/>
    <mergeCell ref="N566:P566"/>
    <mergeCell ref="C563:D563"/>
    <mergeCell ref="F563:H563"/>
    <mergeCell ref="J563:K563"/>
    <mergeCell ref="N563:P563"/>
    <mergeCell ref="C564:D564"/>
    <mergeCell ref="F564:H564"/>
    <mergeCell ref="J564:K564"/>
    <mergeCell ref="N564:P564"/>
    <mergeCell ref="C573:D573"/>
    <mergeCell ref="F573:H573"/>
    <mergeCell ref="J573:K573"/>
    <mergeCell ref="N573:P573"/>
    <mergeCell ref="C574:D574"/>
    <mergeCell ref="F574:H574"/>
    <mergeCell ref="J574:K574"/>
    <mergeCell ref="N574:P574"/>
    <mergeCell ref="C571:D571"/>
    <mergeCell ref="F571:H571"/>
    <mergeCell ref="J571:K571"/>
    <mergeCell ref="N571:P571"/>
    <mergeCell ref="C572:D572"/>
    <mergeCell ref="F572:H572"/>
    <mergeCell ref="J572:K572"/>
    <mergeCell ref="N572:P572"/>
    <mergeCell ref="C569:D569"/>
    <mergeCell ref="F569:H569"/>
    <mergeCell ref="J569:K569"/>
    <mergeCell ref="N569:P569"/>
    <mergeCell ref="C570:D570"/>
    <mergeCell ref="F570:H570"/>
    <mergeCell ref="J570:K570"/>
    <mergeCell ref="N570:P570"/>
    <mergeCell ref="F579:H579"/>
    <mergeCell ref="C577:D577"/>
    <mergeCell ref="F577:H577"/>
    <mergeCell ref="J577:K577"/>
    <mergeCell ref="N577:P577"/>
    <mergeCell ref="C578:D578"/>
    <mergeCell ref="F578:H578"/>
    <mergeCell ref="J578:K578"/>
    <mergeCell ref="N578:P578"/>
    <mergeCell ref="C575:D575"/>
    <mergeCell ref="F575:H575"/>
    <mergeCell ref="J575:K575"/>
    <mergeCell ref="N575:P575"/>
    <mergeCell ref="C576:D576"/>
    <mergeCell ref="F576:H576"/>
    <mergeCell ref="J576:K576"/>
    <mergeCell ref="N576:P576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COSTI 2020 POLO DI ODONTOIATRIA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A11F8E"/>
  </sheetPr>
  <dimension ref="A1:W222"/>
  <sheetViews>
    <sheetView topLeftCell="B132" workbookViewId="0">
      <selection activeCell="S132" sqref="S132"/>
    </sheetView>
  </sheetViews>
  <sheetFormatPr defaultColWidth="9.140625" defaultRowHeight="24.95" customHeight="1"/>
  <cols>
    <col min="1" max="1" width="0" style="80" hidden="1" customWidth="1"/>
    <col min="2" max="2" width="9.140625" style="179"/>
    <col min="3" max="3" width="14.140625" style="80" customWidth="1"/>
    <col min="4" max="6" width="9.140625" style="80"/>
    <col min="7" max="7" width="14.5703125" style="80" bestFit="1" customWidth="1"/>
    <col min="8" max="10" width="9.140625" style="80"/>
    <col min="11" max="11" width="10.7109375" style="80" customWidth="1"/>
    <col min="12" max="14" width="0" style="80" hidden="1" customWidth="1"/>
    <col min="15" max="15" width="8.28515625" style="80" hidden="1" customWidth="1"/>
    <col min="16" max="16" width="17" style="100" customWidth="1"/>
    <col min="17" max="17" width="18" style="100" customWidth="1"/>
    <col min="18" max="18" width="15.7109375" style="100" customWidth="1"/>
    <col min="19" max="19" width="14.7109375" style="100" customWidth="1"/>
    <col min="20" max="20" width="15.42578125" style="100" customWidth="1"/>
    <col min="21" max="21" width="15.28515625" style="100" customWidth="1"/>
    <col min="22" max="22" width="9.140625" style="80"/>
    <col min="23" max="23" width="13.140625" style="80" bestFit="1" customWidth="1"/>
    <col min="24" max="255" width="9.140625" style="80"/>
    <col min="256" max="256" width="0" style="80" hidden="1" customWidth="1"/>
    <col min="257" max="257" width="8.5703125" style="80" customWidth="1"/>
    <col min="258" max="258" width="0.140625" style="80" customWidth="1"/>
    <col min="259" max="259" width="16.5703125" style="80" customWidth="1"/>
    <col min="260" max="262" width="9.140625" style="80"/>
    <col min="263" max="263" width="14.5703125" style="80" bestFit="1" customWidth="1"/>
    <col min="264" max="267" width="9.140625" style="80"/>
    <col min="268" max="271" width="0" style="80" hidden="1" customWidth="1"/>
    <col min="272" max="272" width="16.42578125" style="80" bestFit="1" customWidth="1"/>
    <col min="273" max="277" width="14.5703125" style="80" bestFit="1" customWidth="1"/>
    <col min="278" max="278" width="9.140625" style="80"/>
    <col min="279" max="279" width="13.140625" style="80" bestFit="1" customWidth="1"/>
    <col min="280" max="511" width="9.140625" style="80"/>
    <col min="512" max="512" width="0" style="80" hidden="1" customWidth="1"/>
    <col min="513" max="513" width="8.5703125" style="80" customWidth="1"/>
    <col min="514" max="514" width="0.140625" style="80" customWidth="1"/>
    <col min="515" max="515" width="16.5703125" style="80" customWidth="1"/>
    <col min="516" max="518" width="9.140625" style="80"/>
    <col min="519" max="519" width="14.5703125" style="80" bestFit="1" customWidth="1"/>
    <col min="520" max="523" width="9.140625" style="80"/>
    <col min="524" max="527" width="0" style="80" hidden="1" customWidth="1"/>
    <col min="528" max="528" width="16.42578125" style="80" bestFit="1" customWidth="1"/>
    <col min="529" max="533" width="14.5703125" style="80" bestFit="1" customWidth="1"/>
    <col min="534" max="534" width="9.140625" style="80"/>
    <col min="535" max="535" width="13.140625" style="80" bestFit="1" customWidth="1"/>
    <col min="536" max="767" width="9.140625" style="80"/>
    <col min="768" max="768" width="0" style="80" hidden="1" customWidth="1"/>
    <col min="769" max="769" width="8.5703125" style="80" customWidth="1"/>
    <col min="770" max="770" width="0.140625" style="80" customWidth="1"/>
    <col min="771" max="771" width="16.5703125" style="80" customWidth="1"/>
    <col min="772" max="774" width="9.140625" style="80"/>
    <col min="775" max="775" width="14.5703125" style="80" bestFit="1" customWidth="1"/>
    <col min="776" max="779" width="9.140625" style="80"/>
    <col min="780" max="783" width="0" style="80" hidden="1" customWidth="1"/>
    <col min="784" max="784" width="16.42578125" style="80" bestFit="1" customWidth="1"/>
    <col min="785" max="789" width="14.5703125" style="80" bestFit="1" customWidth="1"/>
    <col min="790" max="790" width="9.140625" style="80"/>
    <col min="791" max="791" width="13.140625" style="80" bestFit="1" customWidth="1"/>
    <col min="792" max="1023" width="9.140625" style="80"/>
    <col min="1024" max="1024" width="0" style="80" hidden="1" customWidth="1"/>
    <col min="1025" max="1025" width="8.5703125" style="80" customWidth="1"/>
    <col min="1026" max="1026" width="0.140625" style="80" customWidth="1"/>
    <col min="1027" max="1027" width="16.5703125" style="80" customWidth="1"/>
    <col min="1028" max="1030" width="9.140625" style="80"/>
    <col min="1031" max="1031" width="14.5703125" style="80" bestFit="1" customWidth="1"/>
    <col min="1032" max="1035" width="9.140625" style="80"/>
    <col min="1036" max="1039" width="0" style="80" hidden="1" customWidth="1"/>
    <col min="1040" max="1040" width="16.42578125" style="80" bestFit="1" customWidth="1"/>
    <col min="1041" max="1045" width="14.5703125" style="80" bestFit="1" customWidth="1"/>
    <col min="1046" max="1046" width="9.140625" style="80"/>
    <col min="1047" max="1047" width="13.140625" style="80" bestFit="1" customWidth="1"/>
    <col min="1048" max="1279" width="9.140625" style="80"/>
    <col min="1280" max="1280" width="0" style="80" hidden="1" customWidth="1"/>
    <col min="1281" max="1281" width="8.5703125" style="80" customWidth="1"/>
    <col min="1282" max="1282" width="0.140625" style="80" customWidth="1"/>
    <col min="1283" max="1283" width="16.5703125" style="80" customWidth="1"/>
    <col min="1284" max="1286" width="9.140625" style="80"/>
    <col min="1287" max="1287" width="14.5703125" style="80" bestFit="1" customWidth="1"/>
    <col min="1288" max="1291" width="9.140625" style="80"/>
    <col min="1292" max="1295" width="0" style="80" hidden="1" customWidth="1"/>
    <col min="1296" max="1296" width="16.42578125" style="80" bestFit="1" customWidth="1"/>
    <col min="1297" max="1301" width="14.5703125" style="80" bestFit="1" customWidth="1"/>
    <col min="1302" max="1302" width="9.140625" style="80"/>
    <col min="1303" max="1303" width="13.140625" style="80" bestFit="1" customWidth="1"/>
    <col min="1304" max="1535" width="9.140625" style="80"/>
    <col min="1536" max="1536" width="0" style="80" hidden="1" customWidth="1"/>
    <col min="1537" max="1537" width="8.5703125" style="80" customWidth="1"/>
    <col min="1538" max="1538" width="0.140625" style="80" customWidth="1"/>
    <col min="1539" max="1539" width="16.5703125" style="80" customWidth="1"/>
    <col min="1540" max="1542" width="9.140625" style="80"/>
    <col min="1543" max="1543" width="14.5703125" style="80" bestFit="1" customWidth="1"/>
    <col min="1544" max="1547" width="9.140625" style="80"/>
    <col min="1548" max="1551" width="0" style="80" hidden="1" customWidth="1"/>
    <col min="1552" max="1552" width="16.42578125" style="80" bestFit="1" customWidth="1"/>
    <col min="1553" max="1557" width="14.5703125" style="80" bestFit="1" customWidth="1"/>
    <col min="1558" max="1558" width="9.140625" style="80"/>
    <col min="1559" max="1559" width="13.140625" style="80" bestFit="1" customWidth="1"/>
    <col min="1560" max="1791" width="9.140625" style="80"/>
    <col min="1792" max="1792" width="0" style="80" hidden="1" customWidth="1"/>
    <col min="1793" max="1793" width="8.5703125" style="80" customWidth="1"/>
    <col min="1794" max="1794" width="0.140625" style="80" customWidth="1"/>
    <col min="1795" max="1795" width="16.5703125" style="80" customWidth="1"/>
    <col min="1796" max="1798" width="9.140625" style="80"/>
    <col min="1799" max="1799" width="14.5703125" style="80" bestFit="1" customWidth="1"/>
    <col min="1800" max="1803" width="9.140625" style="80"/>
    <col min="1804" max="1807" width="0" style="80" hidden="1" customWidth="1"/>
    <col min="1808" max="1808" width="16.42578125" style="80" bestFit="1" customWidth="1"/>
    <col min="1809" max="1813" width="14.5703125" style="80" bestFit="1" customWidth="1"/>
    <col min="1814" max="1814" width="9.140625" style="80"/>
    <col min="1815" max="1815" width="13.140625" style="80" bestFit="1" customWidth="1"/>
    <col min="1816" max="2047" width="9.140625" style="80"/>
    <col min="2048" max="2048" width="0" style="80" hidden="1" customWidth="1"/>
    <col min="2049" max="2049" width="8.5703125" style="80" customWidth="1"/>
    <col min="2050" max="2050" width="0.140625" style="80" customWidth="1"/>
    <col min="2051" max="2051" width="16.5703125" style="80" customWidth="1"/>
    <col min="2052" max="2054" width="9.140625" style="80"/>
    <col min="2055" max="2055" width="14.5703125" style="80" bestFit="1" customWidth="1"/>
    <col min="2056" max="2059" width="9.140625" style="80"/>
    <col min="2060" max="2063" width="0" style="80" hidden="1" customWidth="1"/>
    <col min="2064" max="2064" width="16.42578125" style="80" bestFit="1" customWidth="1"/>
    <col min="2065" max="2069" width="14.5703125" style="80" bestFit="1" customWidth="1"/>
    <col min="2070" max="2070" width="9.140625" style="80"/>
    <col min="2071" max="2071" width="13.140625" style="80" bestFit="1" customWidth="1"/>
    <col min="2072" max="2303" width="9.140625" style="80"/>
    <col min="2304" max="2304" width="0" style="80" hidden="1" customWidth="1"/>
    <col min="2305" max="2305" width="8.5703125" style="80" customWidth="1"/>
    <col min="2306" max="2306" width="0.140625" style="80" customWidth="1"/>
    <col min="2307" max="2307" width="16.5703125" style="80" customWidth="1"/>
    <col min="2308" max="2310" width="9.140625" style="80"/>
    <col min="2311" max="2311" width="14.5703125" style="80" bestFit="1" customWidth="1"/>
    <col min="2312" max="2315" width="9.140625" style="80"/>
    <col min="2316" max="2319" width="0" style="80" hidden="1" customWidth="1"/>
    <col min="2320" max="2320" width="16.42578125" style="80" bestFit="1" customWidth="1"/>
    <col min="2321" max="2325" width="14.5703125" style="80" bestFit="1" customWidth="1"/>
    <col min="2326" max="2326" width="9.140625" style="80"/>
    <col min="2327" max="2327" width="13.140625" style="80" bestFit="1" customWidth="1"/>
    <col min="2328" max="2559" width="9.140625" style="80"/>
    <col min="2560" max="2560" width="0" style="80" hidden="1" customWidth="1"/>
    <col min="2561" max="2561" width="8.5703125" style="80" customWidth="1"/>
    <col min="2562" max="2562" width="0.140625" style="80" customWidth="1"/>
    <col min="2563" max="2563" width="16.5703125" style="80" customWidth="1"/>
    <col min="2564" max="2566" width="9.140625" style="80"/>
    <col min="2567" max="2567" width="14.5703125" style="80" bestFit="1" customWidth="1"/>
    <col min="2568" max="2571" width="9.140625" style="80"/>
    <col min="2572" max="2575" width="0" style="80" hidden="1" customWidth="1"/>
    <col min="2576" max="2576" width="16.42578125" style="80" bestFit="1" customWidth="1"/>
    <col min="2577" max="2581" width="14.5703125" style="80" bestFit="1" customWidth="1"/>
    <col min="2582" max="2582" width="9.140625" style="80"/>
    <col min="2583" max="2583" width="13.140625" style="80" bestFit="1" customWidth="1"/>
    <col min="2584" max="2815" width="9.140625" style="80"/>
    <col min="2816" max="2816" width="0" style="80" hidden="1" customWidth="1"/>
    <col min="2817" max="2817" width="8.5703125" style="80" customWidth="1"/>
    <col min="2818" max="2818" width="0.140625" style="80" customWidth="1"/>
    <col min="2819" max="2819" width="16.5703125" style="80" customWidth="1"/>
    <col min="2820" max="2822" width="9.140625" style="80"/>
    <col min="2823" max="2823" width="14.5703125" style="80" bestFit="1" customWidth="1"/>
    <col min="2824" max="2827" width="9.140625" style="80"/>
    <col min="2828" max="2831" width="0" style="80" hidden="1" customWidth="1"/>
    <col min="2832" max="2832" width="16.42578125" style="80" bestFit="1" customWidth="1"/>
    <col min="2833" max="2837" width="14.5703125" style="80" bestFit="1" customWidth="1"/>
    <col min="2838" max="2838" width="9.140625" style="80"/>
    <col min="2839" max="2839" width="13.140625" style="80" bestFit="1" customWidth="1"/>
    <col min="2840" max="3071" width="9.140625" style="80"/>
    <col min="3072" max="3072" width="0" style="80" hidden="1" customWidth="1"/>
    <col min="3073" max="3073" width="8.5703125" style="80" customWidth="1"/>
    <col min="3074" max="3074" width="0.140625" style="80" customWidth="1"/>
    <col min="3075" max="3075" width="16.5703125" style="80" customWidth="1"/>
    <col min="3076" max="3078" width="9.140625" style="80"/>
    <col min="3079" max="3079" width="14.5703125" style="80" bestFit="1" customWidth="1"/>
    <col min="3080" max="3083" width="9.140625" style="80"/>
    <col min="3084" max="3087" width="0" style="80" hidden="1" customWidth="1"/>
    <col min="3088" max="3088" width="16.42578125" style="80" bestFit="1" customWidth="1"/>
    <col min="3089" max="3093" width="14.5703125" style="80" bestFit="1" customWidth="1"/>
    <col min="3094" max="3094" width="9.140625" style="80"/>
    <col min="3095" max="3095" width="13.140625" style="80" bestFit="1" customWidth="1"/>
    <col min="3096" max="3327" width="9.140625" style="80"/>
    <col min="3328" max="3328" width="0" style="80" hidden="1" customWidth="1"/>
    <col min="3329" max="3329" width="8.5703125" style="80" customWidth="1"/>
    <col min="3330" max="3330" width="0.140625" style="80" customWidth="1"/>
    <col min="3331" max="3331" width="16.5703125" style="80" customWidth="1"/>
    <col min="3332" max="3334" width="9.140625" style="80"/>
    <col min="3335" max="3335" width="14.5703125" style="80" bestFit="1" customWidth="1"/>
    <col min="3336" max="3339" width="9.140625" style="80"/>
    <col min="3340" max="3343" width="0" style="80" hidden="1" customWidth="1"/>
    <col min="3344" max="3344" width="16.42578125" style="80" bestFit="1" customWidth="1"/>
    <col min="3345" max="3349" width="14.5703125" style="80" bestFit="1" customWidth="1"/>
    <col min="3350" max="3350" width="9.140625" style="80"/>
    <col min="3351" max="3351" width="13.140625" style="80" bestFit="1" customWidth="1"/>
    <col min="3352" max="3583" width="9.140625" style="80"/>
    <col min="3584" max="3584" width="0" style="80" hidden="1" customWidth="1"/>
    <col min="3585" max="3585" width="8.5703125" style="80" customWidth="1"/>
    <col min="3586" max="3586" width="0.140625" style="80" customWidth="1"/>
    <col min="3587" max="3587" width="16.5703125" style="80" customWidth="1"/>
    <col min="3588" max="3590" width="9.140625" style="80"/>
    <col min="3591" max="3591" width="14.5703125" style="80" bestFit="1" customWidth="1"/>
    <col min="3592" max="3595" width="9.140625" style="80"/>
    <col min="3596" max="3599" width="0" style="80" hidden="1" customWidth="1"/>
    <col min="3600" max="3600" width="16.42578125" style="80" bestFit="1" customWidth="1"/>
    <col min="3601" max="3605" width="14.5703125" style="80" bestFit="1" customWidth="1"/>
    <col min="3606" max="3606" width="9.140625" style="80"/>
    <col min="3607" max="3607" width="13.140625" style="80" bestFit="1" customWidth="1"/>
    <col min="3608" max="3839" width="9.140625" style="80"/>
    <col min="3840" max="3840" width="0" style="80" hidden="1" customWidth="1"/>
    <col min="3841" max="3841" width="8.5703125" style="80" customWidth="1"/>
    <col min="3842" max="3842" width="0.140625" style="80" customWidth="1"/>
    <col min="3843" max="3843" width="16.5703125" style="80" customWidth="1"/>
    <col min="3844" max="3846" width="9.140625" style="80"/>
    <col min="3847" max="3847" width="14.5703125" style="80" bestFit="1" customWidth="1"/>
    <col min="3848" max="3851" width="9.140625" style="80"/>
    <col min="3852" max="3855" width="0" style="80" hidden="1" customWidth="1"/>
    <col min="3856" max="3856" width="16.42578125" style="80" bestFit="1" customWidth="1"/>
    <col min="3857" max="3861" width="14.5703125" style="80" bestFit="1" customWidth="1"/>
    <col min="3862" max="3862" width="9.140625" style="80"/>
    <col min="3863" max="3863" width="13.140625" style="80" bestFit="1" customWidth="1"/>
    <col min="3864" max="4095" width="9.140625" style="80"/>
    <col min="4096" max="4096" width="0" style="80" hidden="1" customWidth="1"/>
    <col min="4097" max="4097" width="8.5703125" style="80" customWidth="1"/>
    <col min="4098" max="4098" width="0.140625" style="80" customWidth="1"/>
    <col min="4099" max="4099" width="16.5703125" style="80" customWidth="1"/>
    <col min="4100" max="4102" width="9.140625" style="80"/>
    <col min="4103" max="4103" width="14.5703125" style="80" bestFit="1" customWidth="1"/>
    <col min="4104" max="4107" width="9.140625" style="80"/>
    <col min="4108" max="4111" width="0" style="80" hidden="1" customWidth="1"/>
    <col min="4112" max="4112" width="16.42578125" style="80" bestFit="1" customWidth="1"/>
    <col min="4113" max="4117" width="14.5703125" style="80" bestFit="1" customWidth="1"/>
    <col min="4118" max="4118" width="9.140625" style="80"/>
    <col min="4119" max="4119" width="13.140625" style="80" bestFit="1" customWidth="1"/>
    <col min="4120" max="4351" width="9.140625" style="80"/>
    <col min="4352" max="4352" width="0" style="80" hidden="1" customWidth="1"/>
    <col min="4353" max="4353" width="8.5703125" style="80" customWidth="1"/>
    <col min="4354" max="4354" width="0.140625" style="80" customWidth="1"/>
    <col min="4355" max="4355" width="16.5703125" style="80" customWidth="1"/>
    <col min="4356" max="4358" width="9.140625" style="80"/>
    <col min="4359" max="4359" width="14.5703125" style="80" bestFit="1" customWidth="1"/>
    <col min="4360" max="4363" width="9.140625" style="80"/>
    <col min="4364" max="4367" width="0" style="80" hidden="1" customWidth="1"/>
    <col min="4368" max="4368" width="16.42578125" style="80" bestFit="1" customWidth="1"/>
    <col min="4369" max="4373" width="14.5703125" style="80" bestFit="1" customWidth="1"/>
    <col min="4374" max="4374" width="9.140625" style="80"/>
    <col min="4375" max="4375" width="13.140625" style="80" bestFit="1" customWidth="1"/>
    <col min="4376" max="4607" width="9.140625" style="80"/>
    <col min="4608" max="4608" width="0" style="80" hidden="1" customWidth="1"/>
    <col min="4609" max="4609" width="8.5703125" style="80" customWidth="1"/>
    <col min="4610" max="4610" width="0.140625" style="80" customWidth="1"/>
    <col min="4611" max="4611" width="16.5703125" style="80" customWidth="1"/>
    <col min="4612" max="4614" width="9.140625" style="80"/>
    <col min="4615" max="4615" width="14.5703125" style="80" bestFit="1" customWidth="1"/>
    <col min="4616" max="4619" width="9.140625" style="80"/>
    <col min="4620" max="4623" width="0" style="80" hidden="1" customWidth="1"/>
    <col min="4624" max="4624" width="16.42578125" style="80" bestFit="1" customWidth="1"/>
    <col min="4625" max="4629" width="14.5703125" style="80" bestFit="1" customWidth="1"/>
    <col min="4630" max="4630" width="9.140625" style="80"/>
    <col min="4631" max="4631" width="13.140625" style="80" bestFit="1" customWidth="1"/>
    <col min="4632" max="4863" width="9.140625" style="80"/>
    <col min="4864" max="4864" width="0" style="80" hidden="1" customWidth="1"/>
    <col min="4865" max="4865" width="8.5703125" style="80" customWidth="1"/>
    <col min="4866" max="4866" width="0.140625" style="80" customWidth="1"/>
    <col min="4867" max="4867" width="16.5703125" style="80" customWidth="1"/>
    <col min="4868" max="4870" width="9.140625" style="80"/>
    <col min="4871" max="4871" width="14.5703125" style="80" bestFit="1" customWidth="1"/>
    <col min="4872" max="4875" width="9.140625" style="80"/>
    <col min="4876" max="4879" width="0" style="80" hidden="1" customWidth="1"/>
    <col min="4880" max="4880" width="16.42578125" style="80" bestFit="1" customWidth="1"/>
    <col min="4881" max="4885" width="14.5703125" style="80" bestFit="1" customWidth="1"/>
    <col min="4886" max="4886" width="9.140625" style="80"/>
    <col min="4887" max="4887" width="13.140625" style="80" bestFit="1" customWidth="1"/>
    <col min="4888" max="5119" width="9.140625" style="80"/>
    <col min="5120" max="5120" width="0" style="80" hidden="1" customWidth="1"/>
    <col min="5121" max="5121" width="8.5703125" style="80" customWidth="1"/>
    <col min="5122" max="5122" width="0.140625" style="80" customWidth="1"/>
    <col min="5123" max="5123" width="16.5703125" style="80" customWidth="1"/>
    <col min="5124" max="5126" width="9.140625" style="80"/>
    <col min="5127" max="5127" width="14.5703125" style="80" bestFit="1" customWidth="1"/>
    <col min="5128" max="5131" width="9.140625" style="80"/>
    <col min="5132" max="5135" width="0" style="80" hidden="1" customWidth="1"/>
    <col min="5136" max="5136" width="16.42578125" style="80" bestFit="1" customWidth="1"/>
    <col min="5137" max="5141" width="14.5703125" style="80" bestFit="1" customWidth="1"/>
    <col min="5142" max="5142" width="9.140625" style="80"/>
    <col min="5143" max="5143" width="13.140625" style="80" bestFit="1" customWidth="1"/>
    <col min="5144" max="5375" width="9.140625" style="80"/>
    <col min="5376" max="5376" width="0" style="80" hidden="1" customWidth="1"/>
    <col min="5377" max="5377" width="8.5703125" style="80" customWidth="1"/>
    <col min="5378" max="5378" width="0.140625" style="80" customWidth="1"/>
    <col min="5379" max="5379" width="16.5703125" style="80" customWidth="1"/>
    <col min="5380" max="5382" width="9.140625" style="80"/>
    <col min="5383" max="5383" width="14.5703125" style="80" bestFit="1" customWidth="1"/>
    <col min="5384" max="5387" width="9.140625" style="80"/>
    <col min="5388" max="5391" width="0" style="80" hidden="1" customWidth="1"/>
    <col min="5392" max="5392" width="16.42578125" style="80" bestFit="1" customWidth="1"/>
    <col min="5393" max="5397" width="14.5703125" style="80" bestFit="1" customWidth="1"/>
    <col min="5398" max="5398" width="9.140625" style="80"/>
    <col min="5399" max="5399" width="13.140625" style="80" bestFit="1" customWidth="1"/>
    <col min="5400" max="5631" width="9.140625" style="80"/>
    <col min="5632" max="5632" width="0" style="80" hidden="1" customWidth="1"/>
    <col min="5633" max="5633" width="8.5703125" style="80" customWidth="1"/>
    <col min="5634" max="5634" width="0.140625" style="80" customWidth="1"/>
    <col min="5635" max="5635" width="16.5703125" style="80" customWidth="1"/>
    <col min="5636" max="5638" width="9.140625" style="80"/>
    <col min="5639" max="5639" width="14.5703125" style="80" bestFit="1" customWidth="1"/>
    <col min="5640" max="5643" width="9.140625" style="80"/>
    <col min="5644" max="5647" width="0" style="80" hidden="1" customWidth="1"/>
    <col min="5648" max="5648" width="16.42578125" style="80" bestFit="1" customWidth="1"/>
    <col min="5649" max="5653" width="14.5703125" style="80" bestFit="1" customWidth="1"/>
    <col min="5654" max="5654" width="9.140625" style="80"/>
    <col min="5655" max="5655" width="13.140625" style="80" bestFit="1" customWidth="1"/>
    <col min="5656" max="5887" width="9.140625" style="80"/>
    <col min="5888" max="5888" width="0" style="80" hidden="1" customWidth="1"/>
    <col min="5889" max="5889" width="8.5703125" style="80" customWidth="1"/>
    <col min="5890" max="5890" width="0.140625" style="80" customWidth="1"/>
    <col min="5891" max="5891" width="16.5703125" style="80" customWidth="1"/>
    <col min="5892" max="5894" width="9.140625" style="80"/>
    <col min="5895" max="5895" width="14.5703125" style="80" bestFit="1" customWidth="1"/>
    <col min="5896" max="5899" width="9.140625" style="80"/>
    <col min="5900" max="5903" width="0" style="80" hidden="1" customWidth="1"/>
    <col min="5904" max="5904" width="16.42578125" style="80" bestFit="1" customWidth="1"/>
    <col min="5905" max="5909" width="14.5703125" style="80" bestFit="1" customWidth="1"/>
    <col min="5910" max="5910" width="9.140625" style="80"/>
    <col min="5911" max="5911" width="13.140625" style="80" bestFit="1" customWidth="1"/>
    <col min="5912" max="6143" width="9.140625" style="80"/>
    <col min="6144" max="6144" width="0" style="80" hidden="1" customWidth="1"/>
    <col min="6145" max="6145" width="8.5703125" style="80" customWidth="1"/>
    <col min="6146" max="6146" width="0.140625" style="80" customWidth="1"/>
    <col min="6147" max="6147" width="16.5703125" style="80" customWidth="1"/>
    <col min="6148" max="6150" width="9.140625" style="80"/>
    <col min="6151" max="6151" width="14.5703125" style="80" bestFit="1" customWidth="1"/>
    <col min="6152" max="6155" width="9.140625" style="80"/>
    <col min="6156" max="6159" width="0" style="80" hidden="1" customWidth="1"/>
    <col min="6160" max="6160" width="16.42578125" style="80" bestFit="1" customWidth="1"/>
    <col min="6161" max="6165" width="14.5703125" style="80" bestFit="1" customWidth="1"/>
    <col min="6166" max="6166" width="9.140625" style="80"/>
    <col min="6167" max="6167" width="13.140625" style="80" bestFit="1" customWidth="1"/>
    <col min="6168" max="6399" width="9.140625" style="80"/>
    <col min="6400" max="6400" width="0" style="80" hidden="1" customWidth="1"/>
    <col min="6401" max="6401" width="8.5703125" style="80" customWidth="1"/>
    <col min="6402" max="6402" width="0.140625" style="80" customWidth="1"/>
    <col min="6403" max="6403" width="16.5703125" style="80" customWidth="1"/>
    <col min="6404" max="6406" width="9.140625" style="80"/>
    <col min="6407" max="6407" width="14.5703125" style="80" bestFit="1" customWidth="1"/>
    <col min="6408" max="6411" width="9.140625" style="80"/>
    <col min="6412" max="6415" width="0" style="80" hidden="1" customWidth="1"/>
    <col min="6416" max="6416" width="16.42578125" style="80" bestFit="1" customWidth="1"/>
    <col min="6417" max="6421" width="14.5703125" style="80" bestFit="1" customWidth="1"/>
    <col min="6422" max="6422" width="9.140625" style="80"/>
    <col min="6423" max="6423" width="13.140625" style="80" bestFit="1" customWidth="1"/>
    <col min="6424" max="6655" width="9.140625" style="80"/>
    <col min="6656" max="6656" width="0" style="80" hidden="1" customWidth="1"/>
    <col min="6657" max="6657" width="8.5703125" style="80" customWidth="1"/>
    <col min="6658" max="6658" width="0.140625" style="80" customWidth="1"/>
    <col min="6659" max="6659" width="16.5703125" style="80" customWidth="1"/>
    <col min="6660" max="6662" width="9.140625" style="80"/>
    <col min="6663" max="6663" width="14.5703125" style="80" bestFit="1" customWidth="1"/>
    <col min="6664" max="6667" width="9.140625" style="80"/>
    <col min="6668" max="6671" width="0" style="80" hidden="1" customWidth="1"/>
    <col min="6672" max="6672" width="16.42578125" style="80" bestFit="1" customWidth="1"/>
    <col min="6673" max="6677" width="14.5703125" style="80" bestFit="1" customWidth="1"/>
    <col min="6678" max="6678" width="9.140625" style="80"/>
    <col min="6679" max="6679" width="13.140625" style="80" bestFit="1" customWidth="1"/>
    <col min="6680" max="6911" width="9.140625" style="80"/>
    <col min="6912" max="6912" width="0" style="80" hidden="1" customWidth="1"/>
    <col min="6913" max="6913" width="8.5703125" style="80" customWidth="1"/>
    <col min="6914" max="6914" width="0.140625" style="80" customWidth="1"/>
    <col min="6915" max="6915" width="16.5703125" style="80" customWidth="1"/>
    <col min="6916" max="6918" width="9.140625" style="80"/>
    <col min="6919" max="6919" width="14.5703125" style="80" bestFit="1" customWidth="1"/>
    <col min="6920" max="6923" width="9.140625" style="80"/>
    <col min="6924" max="6927" width="0" style="80" hidden="1" customWidth="1"/>
    <col min="6928" max="6928" width="16.42578125" style="80" bestFit="1" customWidth="1"/>
    <col min="6929" max="6933" width="14.5703125" style="80" bestFit="1" customWidth="1"/>
    <col min="6934" max="6934" width="9.140625" style="80"/>
    <col min="6935" max="6935" width="13.140625" style="80" bestFit="1" customWidth="1"/>
    <col min="6936" max="7167" width="9.140625" style="80"/>
    <col min="7168" max="7168" width="0" style="80" hidden="1" customWidth="1"/>
    <col min="7169" max="7169" width="8.5703125" style="80" customWidth="1"/>
    <col min="7170" max="7170" width="0.140625" style="80" customWidth="1"/>
    <col min="7171" max="7171" width="16.5703125" style="80" customWidth="1"/>
    <col min="7172" max="7174" width="9.140625" style="80"/>
    <col min="7175" max="7175" width="14.5703125" style="80" bestFit="1" customWidth="1"/>
    <col min="7176" max="7179" width="9.140625" style="80"/>
    <col min="7180" max="7183" width="0" style="80" hidden="1" customWidth="1"/>
    <col min="7184" max="7184" width="16.42578125" style="80" bestFit="1" customWidth="1"/>
    <col min="7185" max="7189" width="14.5703125" style="80" bestFit="1" customWidth="1"/>
    <col min="7190" max="7190" width="9.140625" style="80"/>
    <col min="7191" max="7191" width="13.140625" style="80" bestFit="1" customWidth="1"/>
    <col min="7192" max="7423" width="9.140625" style="80"/>
    <col min="7424" max="7424" width="0" style="80" hidden="1" customWidth="1"/>
    <col min="7425" max="7425" width="8.5703125" style="80" customWidth="1"/>
    <col min="7426" max="7426" width="0.140625" style="80" customWidth="1"/>
    <col min="7427" max="7427" width="16.5703125" style="80" customWidth="1"/>
    <col min="7428" max="7430" width="9.140625" style="80"/>
    <col min="7431" max="7431" width="14.5703125" style="80" bestFit="1" customWidth="1"/>
    <col min="7432" max="7435" width="9.140625" style="80"/>
    <col min="7436" max="7439" width="0" style="80" hidden="1" customWidth="1"/>
    <col min="7440" max="7440" width="16.42578125" style="80" bestFit="1" customWidth="1"/>
    <col min="7441" max="7445" width="14.5703125" style="80" bestFit="1" customWidth="1"/>
    <col min="7446" max="7446" width="9.140625" style="80"/>
    <col min="7447" max="7447" width="13.140625" style="80" bestFit="1" customWidth="1"/>
    <col min="7448" max="7679" width="9.140625" style="80"/>
    <col min="7680" max="7680" width="0" style="80" hidden="1" customWidth="1"/>
    <col min="7681" max="7681" width="8.5703125" style="80" customWidth="1"/>
    <col min="7682" max="7682" width="0.140625" style="80" customWidth="1"/>
    <col min="7683" max="7683" width="16.5703125" style="80" customWidth="1"/>
    <col min="7684" max="7686" width="9.140625" style="80"/>
    <col min="7687" max="7687" width="14.5703125" style="80" bestFit="1" customWidth="1"/>
    <col min="7688" max="7691" width="9.140625" style="80"/>
    <col min="7692" max="7695" width="0" style="80" hidden="1" customWidth="1"/>
    <col min="7696" max="7696" width="16.42578125" style="80" bestFit="1" customWidth="1"/>
    <col min="7697" max="7701" width="14.5703125" style="80" bestFit="1" customWidth="1"/>
    <col min="7702" max="7702" width="9.140625" style="80"/>
    <col min="7703" max="7703" width="13.140625" style="80" bestFit="1" customWidth="1"/>
    <col min="7704" max="7935" width="9.140625" style="80"/>
    <col min="7936" max="7936" width="0" style="80" hidden="1" customWidth="1"/>
    <col min="7937" max="7937" width="8.5703125" style="80" customWidth="1"/>
    <col min="7938" max="7938" width="0.140625" style="80" customWidth="1"/>
    <col min="7939" max="7939" width="16.5703125" style="80" customWidth="1"/>
    <col min="7940" max="7942" width="9.140625" style="80"/>
    <col min="7943" max="7943" width="14.5703125" style="80" bestFit="1" customWidth="1"/>
    <col min="7944" max="7947" width="9.140625" style="80"/>
    <col min="7948" max="7951" width="0" style="80" hidden="1" customWidth="1"/>
    <col min="7952" max="7952" width="16.42578125" style="80" bestFit="1" customWidth="1"/>
    <col min="7953" max="7957" width="14.5703125" style="80" bestFit="1" customWidth="1"/>
    <col min="7958" max="7958" width="9.140625" style="80"/>
    <col min="7959" max="7959" width="13.140625" style="80" bestFit="1" customWidth="1"/>
    <col min="7960" max="8191" width="9.140625" style="80"/>
    <col min="8192" max="8192" width="0" style="80" hidden="1" customWidth="1"/>
    <col min="8193" max="8193" width="8.5703125" style="80" customWidth="1"/>
    <col min="8194" max="8194" width="0.140625" style="80" customWidth="1"/>
    <col min="8195" max="8195" width="16.5703125" style="80" customWidth="1"/>
    <col min="8196" max="8198" width="9.140625" style="80"/>
    <col min="8199" max="8199" width="14.5703125" style="80" bestFit="1" customWidth="1"/>
    <col min="8200" max="8203" width="9.140625" style="80"/>
    <col min="8204" max="8207" width="0" style="80" hidden="1" customWidth="1"/>
    <col min="8208" max="8208" width="16.42578125" style="80" bestFit="1" customWidth="1"/>
    <col min="8209" max="8213" width="14.5703125" style="80" bestFit="1" customWidth="1"/>
    <col min="8214" max="8214" width="9.140625" style="80"/>
    <col min="8215" max="8215" width="13.140625" style="80" bestFit="1" customWidth="1"/>
    <col min="8216" max="8447" width="9.140625" style="80"/>
    <col min="8448" max="8448" width="0" style="80" hidden="1" customWidth="1"/>
    <col min="8449" max="8449" width="8.5703125" style="80" customWidth="1"/>
    <col min="8450" max="8450" width="0.140625" style="80" customWidth="1"/>
    <col min="8451" max="8451" width="16.5703125" style="80" customWidth="1"/>
    <col min="8452" max="8454" width="9.140625" style="80"/>
    <col min="8455" max="8455" width="14.5703125" style="80" bestFit="1" customWidth="1"/>
    <col min="8456" max="8459" width="9.140625" style="80"/>
    <col min="8460" max="8463" width="0" style="80" hidden="1" customWidth="1"/>
    <col min="8464" max="8464" width="16.42578125" style="80" bestFit="1" customWidth="1"/>
    <col min="8465" max="8469" width="14.5703125" style="80" bestFit="1" customWidth="1"/>
    <col min="8470" max="8470" width="9.140625" style="80"/>
    <col min="8471" max="8471" width="13.140625" style="80" bestFit="1" customWidth="1"/>
    <col min="8472" max="8703" width="9.140625" style="80"/>
    <col min="8704" max="8704" width="0" style="80" hidden="1" customWidth="1"/>
    <col min="8705" max="8705" width="8.5703125" style="80" customWidth="1"/>
    <col min="8706" max="8706" width="0.140625" style="80" customWidth="1"/>
    <col min="8707" max="8707" width="16.5703125" style="80" customWidth="1"/>
    <col min="8708" max="8710" width="9.140625" style="80"/>
    <col min="8711" max="8711" width="14.5703125" style="80" bestFit="1" customWidth="1"/>
    <col min="8712" max="8715" width="9.140625" style="80"/>
    <col min="8716" max="8719" width="0" style="80" hidden="1" customWidth="1"/>
    <col min="8720" max="8720" width="16.42578125" style="80" bestFit="1" customWidth="1"/>
    <col min="8721" max="8725" width="14.5703125" style="80" bestFit="1" customWidth="1"/>
    <col min="8726" max="8726" width="9.140625" style="80"/>
    <col min="8727" max="8727" width="13.140625" style="80" bestFit="1" customWidth="1"/>
    <col min="8728" max="8959" width="9.140625" style="80"/>
    <col min="8960" max="8960" width="0" style="80" hidden="1" customWidth="1"/>
    <col min="8961" max="8961" width="8.5703125" style="80" customWidth="1"/>
    <col min="8962" max="8962" width="0.140625" style="80" customWidth="1"/>
    <col min="8963" max="8963" width="16.5703125" style="80" customWidth="1"/>
    <col min="8964" max="8966" width="9.140625" style="80"/>
    <col min="8967" max="8967" width="14.5703125" style="80" bestFit="1" customWidth="1"/>
    <col min="8968" max="8971" width="9.140625" style="80"/>
    <col min="8972" max="8975" width="0" style="80" hidden="1" customWidth="1"/>
    <col min="8976" max="8976" width="16.42578125" style="80" bestFit="1" customWidth="1"/>
    <col min="8977" max="8981" width="14.5703125" style="80" bestFit="1" customWidth="1"/>
    <col min="8982" max="8982" width="9.140625" style="80"/>
    <col min="8983" max="8983" width="13.140625" style="80" bestFit="1" customWidth="1"/>
    <col min="8984" max="9215" width="9.140625" style="80"/>
    <col min="9216" max="9216" width="0" style="80" hidden="1" customWidth="1"/>
    <col min="9217" max="9217" width="8.5703125" style="80" customWidth="1"/>
    <col min="9218" max="9218" width="0.140625" style="80" customWidth="1"/>
    <col min="9219" max="9219" width="16.5703125" style="80" customWidth="1"/>
    <col min="9220" max="9222" width="9.140625" style="80"/>
    <col min="9223" max="9223" width="14.5703125" style="80" bestFit="1" customWidth="1"/>
    <col min="9224" max="9227" width="9.140625" style="80"/>
    <col min="9228" max="9231" width="0" style="80" hidden="1" customWidth="1"/>
    <col min="9232" max="9232" width="16.42578125" style="80" bestFit="1" customWidth="1"/>
    <col min="9233" max="9237" width="14.5703125" style="80" bestFit="1" customWidth="1"/>
    <col min="9238" max="9238" width="9.140625" style="80"/>
    <col min="9239" max="9239" width="13.140625" style="80" bestFit="1" customWidth="1"/>
    <col min="9240" max="9471" width="9.140625" style="80"/>
    <col min="9472" max="9472" width="0" style="80" hidden="1" customWidth="1"/>
    <col min="9473" max="9473" width="8.5703125" style="80" customWidth="1"/>
    <col min="9474" max="9474" width="0.140625" style="80" customWidth="1"/>
    <col min="9475" max="9475" width="16.5703125" style="80" customWidth="1"/>
    <col min="9476" max="9478" width="9.140625" style="80"/>
    <col min="9479" max="9479" width="14.5703125" style="80" bestFit="1" customWidth="1"/>
    <col min="9480" max="9483" width="9.140625" style="80"/>
    <col min="9484" max="9487" width="0" style="80" hidden="1" customWidth="1"/>
    <col min="9488" max="9488" width="16.42578125" style="80" bestFit="1" customWidth="1"/>
    <col min="9489" max="9493" width="14.5703125" style="80" bestFit="1" customWidth="1"/>
    <col min="9494" max="9494" width="9.140625" style="80"/>
    <col min="9495" max="9495" width="13.140625" style="80" bestFit="1" customWidth="1"/>
    <col min="9496" max="9727" width="9.140625" style="80"/>
    <col min="9728" max="9728" width="0" style="80" hidden="1" customWidth="1"/>
    <col min="9729" max="9729" width="8.5703125" style="80" customWidth="1"/>
    <col min="9730" max="9730" width="0.140625" style="80" customWidth="1"/>
    <col min="9731" max="9731" width="16.5703125" style="80" customWidth="1"/>
    <col min="9732" max="9734" width="9.140625" style="80"/>
    <col min="9735" max="9735" width="14.5703125" style="80" bestFit="1" customWidth="1"/>
    <col min="9736" max="9739" width="9.140625" style="80"/>
    <col min="9740" max="9743" width="0" style="80" hidden="1" customWidth="1"/>
    <col min="9744" max="9744" width="16.42578125" style="80" bestFit="1" customWidth="1"/>
    <col min="9745" max="9749" width="14.5703125" style="80" bestFit="1" customWidth="1"/>
    <col min="9750" max="9750" width="9.140625" style="80"/>
    <col min="9751" max="9751" width="13.140625" style="80" bestFit="1" customWidth="1"/>
    <col min="9752" max="9983" width="9.140625" style="80"/>
    <col min="9984" max="9984" width="0" style="80" hidden="1" customWidth="1"/>
    <col min="9985" max="9985" width="8.5703125" style="80" customWidth="1"/>
    <col min="9986" max="9986" width="0.140625" style="80" customWidth="1"/>
    <col min="9987" max="9987" width="16.5703125" style="80" customWidth="1"/>
    <col min="9988" max="9990" width="9.140625" style="80"/>
    <col min="9991" max="9991" width="14.5703125" style="80" bestFit="1" customWidth="1"/>
    <col min="9992" max="9995" width="9.140625" style="80"/>
    <col min="9996" max="9999" width="0" style="80" hidden="1" customWidth="1"/>
    <col min="10000" max="10000" width="16.42578125" style="80" bestFit="1" customWidth="1"/>
    <col min="10001" max="10005" width="14.5703125" style="80" bestFit="1" customWidth="1"/>
    <col min="10006" max="10006" width="9.140625" style="80"/>
    <col min="10007" max="10007" width="13.140625" style="80" bestFit="1" customWidth="1"/>
    <col min="10008" max="10239" width="9.140625" style="80"/>
    <col min="10240" max="10240" width="0" style="80" hidden="1" customWidth="1"/>
    <col min="10241" max="10241" width="8.5703125" style="80" customWidth="1"/>
    <col min="10242" max="10242" width="0.140625" style="80" customWidth="1"/>
    <col min="10243" max="10243" width="16.5703125" style="80" customWidth="1"/>
    <col min="10244" max="10246" width="9.140625" style="80"/>
    <col min="10247" max="10247" width="14.5703125" style="80" bestFit="1" customWidth="1"/>
    <col min="10248" max="10251" width="9.140625" style="80"/>
    <col min="10252" max="10255" width="0" style="80" hidden="1" customWidth="1"/>
    <col min="10256" max="10256" width="16.42578125" style="80" bestFit="1" customWidth="1"/>
    <col min="10257" max="10261" width="14.5703125" style="80" bestFit="1" customWidth="1"/>
    <col min="10262" max="10262" width="9.140625" style="80"/>
    <col min="10263" max="10263" width="13.140625" style="80" bestFit="1" customWidth="1"/>
    <col min="10264" max="10495" width="9.140625" style="80"/>
    <col min="10496" max="10496" width="0" style="80" hidden="1" customWidth="1"/>
    <col min="10497" max="10497" width="8.5703125" style="80" customWidth="1"/>
    <col min="10498" max="10498" width="0.140625" style="80" customWidth="1"/>
    <col min="10499" max="10499" width="16.5703125" style="80" customWidth="1"/>
    <col min="10500" max="10502" width="9.140625" style="80"/>
    <col min="10503" max="10503" width="14.5703125" style="80" bestFit="1" customWidth="1"/>
    <col min="10504" max="10507" width="9.140625" style="80"/>
    <col min="10508" max="10511" width="0" style="80" hidden="1" customWidth="1"/>
    <col min="10512" max="10512" width="16.42578125" style="80" bestFit="1" customWidth="1"/>
    <col min="10513" max="10517" width="14.5703125" style="80" bestFit="1" customWidth="1"/>
    <col min="10518" max="10518" width="9.140625" style="80"/>
    <col min="10519" max="10519" width="13.140625" style="80" bestFit="1" customWidth="1"/>
    <col min="10520" max="10751" width="9.140625" style="80"/>
    <col min="10752" max="10752" width="0" style="80" hidden="1" customWidth="1"/>
    <col min="10753" max="10753" width="8.5703125" style="80" customWidth="1"/>
    <col min="10754" max="10754" width="0.140625" style="80" customWidth="1"/>
    <col min="10755" max="10755" width="16.5703125" style="80" customWidth="1"/>
    <col min="10756" max="10758" width="9.140625" style="80"/>
    <col min="10759" max="10759" width="14.5703125" style="80" bestFit="1" customWidth="1"/>
    <col min="10760" max="10763" width="9.140625" style="80"/>
    <col min="10764" max="10767" width="0" style="80" hidden="1" customWidth="1"/>
    <col min="10768" max="10768" width="16.42578125" style="80" bestFit="1" customWidth="1"/>
    <col min="10769" max="10773" width="14.5703125" style="80" bestFit="1" customWidth="1"/>
    <col min="10774" max="10774" width="9.140625" style="80"/>
    <col min="10775" max="10775" width="13.140625" style="80" bestFit="1" customWidth="1"/>
    <col min="10776" max="11007" width="9.140625" style="80"/>
    <col min="11008" max="11008" width="0" style="80" hidden="1" customWidth="1"/>
    <col min="11009" max="11009" width="8.5703125" style="80" customWidth="1"/>
    <col min="11010" max="11010" width="0.140625" style="80" customWidth="1"/>
    <col min="11011" max="11011" width="16.5703125" style="80" customWidth="1"/>
    <col min="11012" max="11014" width="9.140625" style="80"/>
    <col min="11015" max="11015" width="14.5703125" style="80" bestFit="1" customWidth="1"/>
    <col min="11016" max="11019" width="9.140625" style="80"/>
    <col min="11020" max="11023" width="0" style="80" hidden="1" customWidth="1"/>
    <col min="11024" max="11024" width="16.42578125" style="80" bestFit="1" customWidth="1"/>
    <col min="11025" max="11029" width="14.5703125" style="80" bestFit="1" customWidth="1"/>
    <col min="11030" max="11030" width="9.140625" style="80"/>
    <col min="11031" max="11031" width="13.140625" style="80" bestFit="1" customWidth="1"/>
    <col min="11032" max="11263" width="9.140625" style="80"/>
    <col min="11264" max="11264" width="0" style="80" hidden="1" customWidth="1"/>
    <col min="11265" max="11265" width="8.5703125" style="80" customWidth="1"/>
    <col min="11266" max="11266" width="0.140625" style="80" customWidth="1"/>
    <col min="11267" max="11267" width="16.5703125" style="80" customWidth="1"/>
    <col min="11268" max="11270" width="9.140625" style="80"/>
    <col min="11271" max="11271" width="14.5703125" style="80" bestFit="1" customWidth="1"/>
    <col min="11272" max="11275" width="9.140625" style="80"/>
    <col min="11276" max="11279" width="0" style="80" hidden="1" customWidth="1"/>
    <col min="11280" max="11280" width="16.42578125" style="80" bestFit="1" customWidth="1"/>
    <col min="11281" max="11285" width="14.5703125" style="80" bestFit="1" customWidth="1"/>
    <col min="11286" max="11286" width="9.140625" style="80"/>
    <col min="11287" max="11287" width="13.140625" style="80" bestFit="1" customWidth="1"/>
    <col min="11288" max="11519" width="9.140625" style="80"/>
    <col min="11520" max="11520" width="0" style="80" hidden="1" customWidth="1"/>
    <col min="11521" max="11521" width="8.5703125" style="80" customWidth="1"/>
    <col min="11522" max="11522" width="0.140625" style="80" customWidth="1"/>
    <col min="11523" max="11523" width="16.5703125" style="80" customWidth="1"/>
    <col min="11524" max="11526" width="9.140625" style="80"/>
    <col min="11527" max="11527" width="14.5703125" style="80" bestFit="1" customWidth="1"/>
    <col min="11528" max="11531" width="9.140625" style="80"/>
    <col min="11532" max="11535" width="0" style="80" hidden="1" customWidth="1"/>
    <col min="11536" max="11536" width="16.42578125" style="80" bestFit="1" customWidth="1"/>
    <col min="11537" max="11541" width="14.5703125" style="80" bestFit="1" customWidth="1"/>
    <col min="11542" max="11542" width="9.140625" style="80"/>
    <col min="11543" max="11543" width="13.140625" style="80" bestFit="1" customWidth="1"/>
    <col min="11544" max="11775" width="9.140625" style="80"/>
    <col min="11776" max="11776" width="0" style="80" hidden="1" customWidth="1"/>
    <col min="11777" max="11777" width="8.5703125" style="80" customWidth="1"/>
    <col min="11778" max="11778" width="0.140625" style="80" customWidth="1"/>
    <col min="11779" max="11779" width="16.5703125" style="80" customWidth="1"/>
    <col min="11780" max="11782" width="9.140625" style="80"/>
    <col min="11783" max="11783" width="14.5703125" style="80" bestFit="1" customWidth="1"/>
    <col min="11784" max="11787" width="9.140625" style="80"/>
    <col min="11788" max="11791" width="0" style="80" hidden="1" customWidth="1"/>
    <col min="11792" max="11792" width="16.42578125" style="80" bestFit="1" customWidth="1"/>
    <col min="11793" max="11797" width="14.5703125" style="80" bestFit="1" customWidth="1"/>
    <col min="11798" max="11798" width="9.140625" style="80"/>
    <col min="11799" max="11799" width="13.140625" style="80" bestFit="1" customWidth="1"/>
    <col min="11800" max="12031" width="9.140625" style="80"/>
    <col min="12032" max="12032" width="0" style="80" hidden="1" customWidth="1"/>
    <col min="12033" max="12033" width="8.5703125" style="80" customWidth="1"/>
    <col min="12034" max="12034" width="0.140625" style="80" customWidth="1"/>
    <col min="12035" max="12035" width="16.5703125" style="80" customWidth="1"/>
    <col min="12036" max="12038" width="9.140625" style="80"/>
    <col min="12039" max="12039" width="14.5703125" style="80" bestFit="1" customWidth="1"/>
    <col min="12040" max="12043" width="9.140625" style="80"/>
    <col min="12044" max="12047" width="0" style="80" hidden="1" customWidth="1"/>
    <col min="12048" max="12048" width="16.42578125" style="80" bestFit="1" customWidth="1"/>
    <col min="12049" max="12053" width="14.5703125" style="80" bestFit="1" customWidth="1"/>
    <col min="12054" max="12054" width="9.140625" style="80"/>
    <col min="12055" max="12055" width="13.140625" style="80" bestFit="1" customWidth="1"/>
    <col min="12056" max="12287" width="9.140625" style="80"/>
    <col min="12288" max="12288" width="0" style="80" hidden="1" customWidth="1"/>
    <col min="12289" max="12289" width="8.5703125" style="80" customWidth="1"/>
    <col min="12290" max="12290" width="0.140625" style="80" customWidth="1"/>
    <col min="12291" max="12291" width="16.5703125" style="80" customWidth="1"/>
    <col min="12292" max="12294" width="9.140625" style="80"/>
    <col min="12295" max="12295" width="14.5703125" style="80" bestFit="1" customWidth="1"/>
    <col min="12296" max="12299" width="9.140625" style="80"/>
    <col min="12300" max="12303" width="0" style="80" hidden="1" customWidth="1"/>
    <col min="12304" max="12304" width="16.42578125" style="80" bestFit="1" customWidth="1"/>
    <col min="12305" max="12309" width="14.5703125" style="80" bestFit="1" customWidth="1"/>
    <col min="12310" max="12310" width="9.140625" style="80"/>
    <col min="12311" max="12311" width="13.140625" style="80" bestFit="1" customWidth="1"/>
    <col min="12312" max="12543" width="9.140625" style="80"/>
    <col min="12544" max="12544" width="0" style="80" hidden="1" customWidth="1"/>
    <col min="12545" max="12545" width="8.5703125" style="80" customWidth="1"/>
    <col min="12546" max="12546" width="0.140625" style="80" customWidth="1"/>
    <col min="12547" max="12547" width="16.5703125" style="80" customWidth="1"/>
    <col min="12548" max="12550" width="9.140625" style="80"/>
    <col min="12551" max="12551" width="14.5703125" style="80" bestFit="1" customWidth="1"/>
    <col min="12552" max="12555" width="9.140625" style="80"/>
    <col min="12556" max="12559" width="0" style="80" hidden="1" customWidth="1"/>
    <col min="12560" max="12560" width="16.42578125" style="80" bestFit="1" customWidth="1"/>
    <col min="12561" max="12565" width="14.5703125" style="80" bestFit="1" customWidth="1"/>
    <col min="12566" max="12566" width="9.140625" style="80"/>
    <col min="12567" max="12567" width="13.140625" style="80" bestFit="1" customWidth="1"/>
    <col min="12568" max="12799" width="9.140625" style="80"/>
    <col min="12800" max="12800" width="0" style="80" hidden="1" customWidth="1"/>
    <col min="12801" max="12801" width="8.5703125" style="80" customWidth="1"/>
    <col min="12802" max="12802" width="0.140625" style="80" customWidth="1"/>
    <col min="12803" max="12803" width="16.5703125" style="80" customWidth="1"/>
    <col min="12804" max="12806" width="9.140625" style="80"/>
    <col min="12807" max="12807" width="14.5703125" style="80" bestFit="1" customWidth="1"/>
    <col min="12808" max="12811" width="9.140625" style="80"/>
    <col min="12812" max="12815" width="0" style="80" hidden="1" customWidth="1"/>
    <col min="12816" max="12816" width="16.42578125" style="80" bestFit="1" customWidth="1"/>
    <col min="12817" max="12821" width="14.5703125" style="80" bestFit="1" customWidth="1"/>
    <col min="12822" max="12822" width="9.140625" style="80"/>
    <col min="12823" max="12823" width="13.140625" style="80" bestFit="1" customWidth="1"/>
    <col min="12824" max="13055" width="9.140625" style="80"/>
    <col min="13056" max="13056" width="0" style="80" hidden="1" customWidth="1"/>
    <col min="13057" max="13057" width="8.5703125" style="80" customWidth="1"/>
    <col min="13058" max="13058" width="0.140625" style="80" customWidth="1"/>
    <col min="13059" max="13059" width="16.5703125" style="80" customWidth="1"/>
    <col min="13060" max="13062" width="9.140625" style="80"/>
    <col min="13063" max="13063" width="14.5703125" style="80" bestFit="1" customWidth="1"/>
    <col min="13064" max="13067" width="9.140625" style="80"/>
    <col min="13068" max="13071" width="0" style="80" hidden="1" customWidth="1"/>
    <col min="13072" max="13072" width="16.42578125" style="80" bestFit="1" customWidth="1"/>
    <col min="13073" max="13077" width="14.5703125" style="80" bestFit="1" customWidth="1"/>
    <col min="13078" max="13078" width="9.140625" style="80"/>
    <col min="13079" max="13079" width="13.140625" style="80" bestFit="1" customWidth="1"/>
    <col min="13080" max="13311" width="9.140625" style="80"/>
    <col min="13312" max="13312" width="0" style="80" hidden="1" customWidth="1"/>
    <col min="13313" max="13313" width="8.5703125" style="80" customWidth="1"/>
    <col min="13314" max="13314" width="0.140625" style="80" customWidth="1"/>
    <col min="13315" max="13315" width="16.5703125" style="80" customWidth="1"/>
    <col min="13316" max="13318" width="9.140625" style="80"/>
    <col min="13319" max="13319" width="14.5703125" style="80" bestFit="1" customWidth="1"/>
    <col min="13320" max="13323" width="9.140625" style="80"/>
    <col min="13324" max="13327" width="0" style="80" hidden="1" customWidth="1"/>
    <col min="13328" max="13328" width="16.42578125" style="80" bestFit="1" customWidth="1"/>
    <col min="13329" max="13333" width="14.5703125" style="80" bestFit="1" customWidth="1"/>
    <col min="13334" max="13334" width="9.140625" style="80"/>
    <col min="13335" max="13335" width="13.140625" style="80" bestFit="1" customWidth="1"/>
    <col min="13336" max="13567" width="9.140625" style="80"/>
    <col min="13568" max="13568" width="0" style="80" hidden="1" customWidth="1"/>
    <col min="13569" max="13569" width="8.5703125" style="80" customWidth="1"/>
    <col min="13570" max="13570" width="0.140625" style="80" customWidth="1"/>
    <col min="13571" max="13571" width="16.5703125" style="80" customWidth="1"/>
    <col min="13572" max="13574" width="9.140625" style="80"/>
    <col min="13575" max="13575" width="14.5703125" style="80" bestFit="1" customWidth="1"/>
    <col min="13576" max="13579" width="9.140625" style="80"/>
    <col min="13580" max="13583" width="0" style="80" hidden="1" customWidth="1"/>
    <col min="13584" max="13584" width="16.42578125" style="80" bestFit="1" customWidth="1"/>
    <col min="13585" max="13589" width="14.5703125" style="80" bestFit="1" customWidth="1"/>
    <col min="13590" max="13590" width="9.140625" style="80"/>
    <col min="13591" max="13591" width="13.140625" style="80" bestFit="1" customWidth="1"/>
    <col min="13592" max="13823" width="9.140625" style="80"/>
    <col min="13824" max="13824" width="0" style="80" hidden="1" customWidth="1"/>
    <col min="13825" max="13825" width="8.5703125" style="80" customWidth="1"/>
    <col min="13826" max="13826" width="0.140625" style="80" customWidth="1"/>
    <col min="13827" max="13827" width="16.5703125" style="80" customWidth="1"/>
    <col min="13828" max="13830" width="9.140625" style="80"/>
    <col min="13831" max="13831" width="14.5703125" style="80" bestFit="1" customWidth="1"/>
    <col min="13832" max="13835" width="9.140625" style="80"/>
    <col min="13836" max="13839" width="0" style="80" hidden="1" customWidth="1"/>
    <col min="13840" max="13840" width="16.42578125" style="80" bestFit="1" customWidth="1"/>
    <col min="13841" max="13845" width="14.5703125" style="80" bestFit="1" customWidth="1"/>
    <col min="13846" max="13846" width="9.140625" style="80"/>
    <col min="13847" max="13847" width="13.140625" style="80" bestFit="1" customWidth="1"/>
    <col min="13848" max="14079" width="9.140625" style="80"/>
    <col min="14080" max="14080" width="0" style="80" hidden="1" customWidth="1"/>
    <col min="14081" max="14081" width="8.5703125" style="80" customWidth="1"/>
    <col min="14082" max="14082" width="0.140625" style="80" customWidth="1"/>
    <col min="14083" max="14083" width="16.5703125" style="80" customWidth="1"/>
    <col min="14084" max="14086" width="9.140625" style="80"/>
    <col min="14087" max="14087" width="14.5703125" style="80" bestFit="1" customWidth="1"/>
    <col min="14088" max="14091" width="9.140625" style="80"/>
    <col min="14092" max="14095" width="0" style="80" hidden="1" customWidth="1"/>
    <col min="14096" max="14096" width="16.42578125" style="80" bestFit="1" customWidth="1"/>
    <col min="14097" max="14101" width="14.5703125" style="80" bestFit="1" customWidth="1"/>
    <col min="14102" max="14102" width="9.140625" style="80"/>
    <col min="14103" max="14103" width="13.140625" style="80" bestFit="1" customWidth="1"/>
    <col min="14104" max="14335" width="9.140625" style="80"/>
    <col min="14336" max="14336" width="0" style="80" hidden="1" customWidth="1"/>
    <col min="14337" max="14337" width="8.5703125" style="80" customWidth="1"/>
    <col min="14338" max="14338" width="0.140625" style="80" customWidth="1"/>
    <col min="14339" max="14339" width="16.5703125" style="80" customWidth="1"/>
    <col min="14340" max="14342" width="9.140625" style="80"/>
    <col min="14343" max="14343" width="14.5703125" style="80" bestFit="1" customWidth="1"/>
    <col min="14344" max="14347" width="9.140625" style="80"/>
    <col min="14348" max="14351" width="0" style="80" hidden="1" customWidth="1"/>
    <col min="14352" max="14352" width="16.42578125" style="80" bestFit="1" customWidth="1"/>
    <col min="14353" max="14357" width="14.5703125" style="80" bestFit="1" customWidth="1"/>
    <col min="14358" max="14358" width="9.140625" style="80"/>
    <col min="14359" max="14359" width="13.140625" style="80" bestFit="1" customWidth="1"/>
    <col min="14360" max="14591" width="9.140625" style="80"/>
    <col min="14592" max="14592" width="0" style="80" hidden="1" customWidth="1"/>
    <col min="14593" max="14593" width="8.5703125" style="80" customWidth="1"/>
    <col min="14594" max="14594" width="0.140625" style="80" customWidth="1"/>
    <col min="14595" max="14595" width="16.5703125" style="80" customWidth="1"/>
    <col min="14596" max="14598" width="9.140625" style="80"/>
    <col min="14599" max="14599" width="14.5703125" style="80" bestFit="1" customWidth="1"/>
    <col min="14600" max="14603" width="9.140625" style="80"/>
    <col min="14604" max="14607" width="0" style="80" hidden="1" customWidth="1"/>
    <col min="14608" max="14608" width="16.42578125" style="80" bestFit="1" customWidth="1"/>
    <col min="14609" max="14613" width="14.5703125" style="80" bestFit="1" customWidth="1"/>
    <col min="14614" max="14614" width="9.140625" style="80"/>
    <col min="14615" max="14615" width="13.140625" style="80" bestFit="1" customWidth="1"/>
    <col min="14616" max="14847" width="9.140625" style="80"/>
    <col min="14848" max="14848" width="0" style="80" hidden="1" customWidth="1"/>
    <col min="14849" max="14849" width="8.5703125" style="80" customWidth="1"/>
    <col min="14850" max="14850" width="0.140625" style="80" customWidth="1"/>
    <col min="14851" max="14851" width="16.5703125" style="80" customWidth="1"/>
    <col min="14852" max="14854" width="9.140625" style="80"/>
    <col min="14855" max="14855" width="14.5703125" style="80" bestFit="1" customWidth="1"/>
    <col min="14856" max="14859" width="9.140625" style="80"/>
    <col min="14860" max="14863" width="0" style="80" hidden="1" customWidth="1"/>
    <col min="14864" max="14864" width="16.42578125" style="80" bestFit="1" customWidth="1"/>
    <col min="14865" max="14869" width="14.5703125" style="80" bestFit="1" customWidth="1"/>
    <col min="14870" max="14870" width="9.140625" style="80"/>
    <col min="14871" max="14871" width="13.140625" style="80" bestFit="1" customWidth="1"/>
    <col min="14872" max="15103" width="9.140625" style="80"/>
    <col min="15104" max="15104" width="0" style="80" hidden="1" customWidth="1"/>
    <col min="15105" max="15105" width="8.5703125" style="80" customWidth="1"/>
    <col min="15106" max="15106" width="0.140625" style="80" customWidth="1"/>
    <col min="15107" max="15107" width="16.5703125" style="80" customWidth="1"/>
    <col min="15108" max="15110" width="9.140625" style="80"/>
    <col min="15111" max="15111" width="14.5703125" style="80" bestFit="1" customWidth="1"/>
    <col min="15112" max="15115" width="9.140625" style="80"/>
    <col min="15116" max="15119" width="0" style="80" hidden="1" customWidth="1"/>
    <col min="15120" max="15120" width="16.42578125" style="80" bestFit="1" customWidth="1"/>
    <col min="15121" max="15125" width="14.5703125" style="80" bestFit="1" customWidth="1"/>
    <col min="15126" max="15126" width="9.140625" style="80"/>
    <col min="15127" max="15127" width="13.140625" style="80" bestFit="1" customWidth="1"/>
    <col min="15128" max="15359" width="9.140625" style="80"/>
    <col min="15360" max="15360" width="0" style="80" hidden="1" customWidth="1"/>
    <col min="15361" max="15361" width="8.5703125" style="80" customWidth="1"/>
    <col min="15362" max="15362" width="0.140625" style="80" customWidth="1"/>
    <col min="15363" max="15363" width="16.5703125" style="80" customWidth="1"/>
    <col min="15364" max="15366" width="9.140625" style="80"/>
    <col min="15367" max="15367" width="14.5703125" style="80" bestFit="1" customWidth="1"/>
    <col min="15368" max="15371" width="9.140625" style="80"/>
    <col min="15372" max="15375" width="0" style="80" hidden="1" customWidth="1"/>
    <col min="15376" max="15376" width="16.42578125" style="80" bestFit="1" customWidth="1"/>
    <col min="15377" max="15381" width="14.5703125" style="80" bestFit="1" customWidth="1"/>
    <col min="15382" max="15382" width="9.140625" style="80"/>
    <col min="15383" max="15383" width="13.140625" style="80" bestFit="1" customWidth="1"/>
    <col min="15384" max="15615" width="9.140625" style="80"/>
    <col min="15616" max="15616" width="0" style="80" hidden="1" customWidth="1"/>
    <col min="15617" max="15617" width="8.5703125" style="80" customWidth="1"/>
    <col min="15618" max="15618" width="0.140625" style="80" customWidth="1"/>
    <col min="15619" max="15619" width="16.5703125" style="80" customWidth="1"/>
    <col min="15620" max="15622" width="9.140625" style="80"/>
    <col min="15623" max="15623" width="14.5703125" style="80" bestFit="1" customWidth="1"/>
    <col min="15624" max="15627" width="9.140625" style="80"/>
    <col min="15628" max="15631" width="0" style="80" hidden="1" customWidth="1"/>
    <col min="15632" max="15632" width="16.42578125" style="80" bestFit="1" customWidth="1"/>
    <col min="15633" max="15637" width="14.5703125" style="80" bestFit="1" customWidth="1"/>
    <col min="15638" max="15638" width="9.140625" style="80"/>
    <col min="15639" max="15639" width="13.140625" style="80" bestFit="1" customWidth="1"/>
    <col min="15640" max="15871" width="9.140625" style="80"/>
    <col min="15872" max="15872" width="0" style="80" hidden="1" customWidth="1"/>
    <col min="15873" max="15873" width="8.5703125" style="80" customWidth="1"/>
    <col min="15874" max="15874" width="0.140625" style="80" customWidth="1"/>
    <col min="15875" max="15875" width="16.5703125" style="80" customWidth="1"/>
    <col min="15876" max="15878" width="9.140625" style="80"/>
    <col min="15879" max="15879" width="14.5703125" style="80" bestFit="1" customWidth="1"/>
    <col min="15880" max="15883" width="9.140625" style="80"/>
    <col min="15884" max="15887" width="0" style="80" hidden="1" customWidth="1"/>
    <col min="15888" max="15888" width="16.42578125" style="80" bestFit="1" customWidth="1"/>
    <col min="15889" max="15893" width="14.5703125" style="80" bestFit="1" customWidth="1"/>
    <col min="15894" max="15894" width="9.140625" style="80"/>
    <col min="15895" max="15895" width="13.140625" style="80" bestFit="1" customWidth="1"/>
    <col min="15896" max="16127" width="9.140625" style="80"/>
    <col min="16128" max="16128" width="0" style="80" hidden="1" customWidth="1"/>
    <col min="16129" max="16129" width="8.5703125" style="80" customWidth="1"/>
    <col min="16130" max="16130" width="0.140625" style="80" customWidth="1"/>
    <col min="16131" max="16131" width="16.5703125" style="80" customWidth="1"/>
    <col min="16132" max="16134" width="9.140625" style="80"/>
    <col min="16135" max="16135" width="14.5703125" style="80" bestFit="1" customWidth="1"/>
    <col min="16136" max="16139" width="9.140625" style="80"/>
    <col min="16140" max="16143" width="0" style="80" hidden="1" customWidth="1"/>
    <col min="16144" max="16144" width="16.42578125" style="80" bestFit="1" customWidth="1"/>
    <col min="16145" max="16149" width="14.5703125" style="80" bestFit="1" customWidth="1"/>
    <col min="16150" max="16150" width="9.140625" style="80"/>
    <col min="16151" max="16151" width="13.140625" style="80" bestFit="1" customWidth="1"/>
    <col min="16152" max="16384" width="9.140625" style="80"/>
  </cols>
  <sheetData>
    <row r="1" spans="1:21" ht="45.75" customHeight="1">
      <c r="A1" s="77"/>
      <c r="B1" s="165" t="s">
        <v>0</v>
      </c>
      <c r="C1" s="123" t="s">
        <v>1</v>
      </c>
      <c r="D1" s="190" t="s">
        <v>2</v>
      </c>
      <c r="E1" s="186"/>
      <c r="F1" s="186"/>
      <c r="G1" s="123" t="s">
        <v>3</v>
      </c>
      <c r="H1" s="190" t="s">
        <v>4</v>
      </c>
      <c r="I1" s="186"/>
      <c r="J1" s="123" t="s">
        <v>5</v>
      </c>
      <c r="K1" s="123" t="s">
        <v>6</v>
      </c>
      <c r="L1" s="190" t="s">
        <v>7</v>
      </c>
      <c r="M1" s="186"/>
      <c r="N1" s="186"/>
      <c r="O1" s="123" t="s">
        <v>8</v>
      </c>
      <c r="P1" s="78" t="s">
        <v>9</v>
      </c>
      <c r="Q1" s="78" t="s">
        <v>10</v>
      </c>
      <c r="R1" s="78" t="s">
        <v>1580</v>
      </c>
      <c r="S1" s="78" t="s">
        <v>1579</v>
      </c>
      <c r="T1" s="78" t="s">
        <v>11</v>
      </c>
      <c r="U1" s="79" t="s">
        <v>12</v>
      </c>
    </row>
    <row r="2" spans="1:21" ht="20.100000000000001" hidden="1" customHeight="1">
      <c r="A2" s="81"/>
      <c r="B2" s="167">
        <v>2020</v>
      </c>
      <c r="C2" s="131" t="s">
        <v>13</v>
      </c>
      <c r="D2" s="201" t="s">
        <v>14</v>
      </c>
      <c r="E2" s="202"/>
      <c r="F2" s="202"/>
      <c r="G2" s="131" t="s">
        <v>15</v>
      </c>
      <c r="H2" s="201" t="s">
        <v>16</v>
      </c>
      <c r="I2" s="202"/>
      <c r="J2" s="129" t="s">
        <v>17</v>
      </c>
      <c r="K2" s="129">
        <v>0</v>
      </c>
      <c r="L2" s="203" t="s">
        <v>18</v>
      </c>
      <c r="M2" s="202"/>
      <c r="N2" s="202"/>
      <c r="O2" s="129" t="s">
        <v>17</v>
      </c>
      <c r="P2" s="82"/>
      <c r="Q2" s="82"/>
      <c r="R2" s="82"/>
      <c r="S2" s="82"/>
      <c r="T2" s="82"/>
      <c r="U2" s="82"/>
    </row>
    <row r="3" spans="1:21" s="85" customFormat="1" ht="20.100000000000001" customHeight="1">
      <c r="A3" s="83"/>
      <c r="B3" s="173">
        <v>2020</v>
      </c>
      <c r="C3" s="127" t="s">
        <v>19</v>
      </c>
      <c r="D3" s="193" t="s">
        <v>20</v>
      </c>
      <c r="E3" s="192"/>
      <c r="F3" s="192"/>
      <c r="G3" s="127" t="s">
        <v>21</v>
      </c>
      <c r="H3" s="193" t="s">
        <v>16</v>
      </c>
      <c r="I3" s="192"/>
      <c r="J3" s="125" t="s">
        <v>17</v>
      </c>
      <c r="K3" s="125">
        <v>1</v>
      </c>
      <c r="L3" s="191" t="s">
        <v>18</v>
      </c>
      <c r="M3" s="192"/>
      <c r="N3" s="192"/>
      <c r="O3" s="125" t="s">
        <v>17</v>
      </c>
      <c r="P3" s="84">
        <f>P4+P126+P141+P152+P156+P165+P170</f>
        <v>86500</v>
      </c>
      <c r="Q3" s="84">
        <f>Q4+Q126+Q141+Q152+Q156+Q165+Q170</f>
        <v>1351834.32</v>
      </c>
      <c r="R3" s="84">
        <f>R4+R126+R141+R152+R156+R165+R170</f>
        <v>233655.27</v>
      </c>
      <c r="S3" s="84">
        <f>S4+S126+S141+S152+S156+S165+S170</f>
        <v>2500</v>
      </c>
      <c r="T3" s="84">
        <f>T4+T126+T141+T152+T156+T165+T170</f>
        <v>7165.7</v>
      </c>
      <c r="U3" s="84">
        <f>P3+Q3+R3+S3+T3</f>
        <v>1681655.29</v>
      </c>
    </row>
    <row r="4" spans="1:21" s="126" customFormat="1" ht="20.100000000000001" customHeight="1">
      <c r="A4" s="86"/>
      <c r="B4" s="173">
        <v>2020</v>
      </c>
      <c r="C4" s="127" t="s">
        <v>22</v>
      </c>
      <c r="D4" s="193" t="s">
        <v>23</v>
      </c>
      <c r="E4" s="192"/>
      <c r="F4" s="192"/>
      <c r="G4" s="127" t="s">
        <v>21</v>
      </c>
      <c r="H4" s="193" t="s">
        <v>16</v>
      </c>
      <c r="I4" s="192"/>
      <c r="J4" s="125" t="s">
        <v>17</v>
      </c>
      <c r="K4" s="125">
        <v>2</v>
      </c>
      <c r="L4" s="191" t="s">
        <v>18</v>
      </c>
      <c r="M4" s="192"/>
      <c r="N4" s="192"/>
      <c r="O4" s="125" t="s">
        <v>17</v>
      </c>
      <c r="P4" s="84">
        <f>P5+P16+P34+P38+P53+P63+P68+P76+P79+P81+P84+P87+P101+P121</f>
        <v>0</v>
      </c>
      <c r="Q4" s="84">
        <f>Q5+Q16+Q34+Q38+Q53+Q63+Q68+Q76+Q79+Q81+Q84+Q87+Q101+Q121</f>
        <v>1293708.26</v>
      </c>
      <c r="R4" s="84">
        <f>R5+R16+R34+R38+R53+R63+R68+R76+R79+R81+R84+R87+R101+R121</f>
        <v>233655.27</v>
      </c>
      <c r="S4" s="84">
        <f>S5+S16+S34+S38+S53+S63+S68+S76+S79+S81+S84+S87+S101+S121</f>
        <v>2500</v>
      </c>
      <c r="T4" s="84">
        <f>T5+T16+T34+T38+T53+T63+T68+T76+T79+T81+T84+T87+T101+T121</f>
        <v>7165.7</v>
      </c>
      <c r="U4" s="84">
        <f t="shared" ref="U4:U67" si="0">P4+Q4+R4+S4+T4</f>
        <v>1537029.23</v>
      </c>
    </row>
    <row r="5" spans="1:21" s="90" customFormat="1" ht="24.95" customHeight="1">
      <c r="A5" s="87"/>
      <c r="B5" s="170">
        <v>2020</v>
      </c>
      <c r="C5" s="88" t="s">
        <v>24</v>
      </c>
      <c r="D5" s="194" t="s">
        <v>25</v>
      </c>
      <c r="E5" s="195"/>
      <c r="F5" s="195"/>
      <c r="G5" s="88" t="s">
        <v>21</v>
      </c>
      <c r="H5" s="194" t="s">
        <v>16</v>
      </c>
      <c r="I5" s="195"/>
      <c r="J5" s="128" t="s">
        <v>17</v>
      </c>
      <c r="K5" s="128">
        <v>3</v>
      </c>
      <c r="L5" s="196" t="s">
        <v>18</v>
      </c>
      <c r="M5" s="195"/>
      <c r="N5" s="195"/>
      <c r="O5" s="128" t="s">
        <v>17</v>
      </c>
      <c r="P5" s="89"/>
      <c r="Q5" s="89">
        <f>Q6+Q7+Q8+Q9+Q10+Q11+Q12+Q13+Q14+Q15</f>
        <v>166379.82</v>
      </c>
      <c r="R5" s="89"/>
      <c r="S5" s="89"/>
      <c r="T5" s="89"/>
      <c r="U5" s="92">
        <f t="shared" si="0"/>
        <v>166379.82</v>
      </c>
    </row>
    <row r="6" spans="1:21" ht="24.95" hidden="1" customHeight="1">
      <c r="A6" s="77"/>
      <c r="B6" s="171">
        <v>2020</v>
      </c>
      <c r="C6" s="122" t="s">
        <v>26</v>
      </c>
      <c r="D6" s="185" t="s">
        <v>27</v>
      </c>
      <c r="E6" s="186"/>
      <c r="F6" s="186"/>
      <c r="G6" s="172" t="s">
        <v>21</v>
      </c>
      <c r="H6" s="185" t="s">
        <v>16</v>
      </c>
      <c r="I6" s="186"/>
      <c r="J6" s="120" t="s">
        <v>28</v>
      </c>
      <c r="K6" s="120">
        <v>4</v>
      </c>
      <c r="L6" s="187" t="s">
        <v>18</v>
      </c>
      <c r="M6" s="186"/>
      <c r="N6" s="186"/>
      <c r="O6" s="120" t="s">
        <v>17</v>
      </c>
      <c r="P6" s="2"/>
      <c r="Q6" s="82"/>
      <c r="R6" s="82"/>
      <c r="S6" s="82"/>
      <c r="T6" s="82"/>
      <c r="U6" s="82">
        <f t="shared" si="0"/>
        <v>0</v>
      </c>
    </row>
    <row r="7" spans="1:21" ht="24.95" customHeight="1">
      <c r="A7" s="77"/>
      <c r="B7" s="171">
        <v>2020</v>
      </c>
      <c r="C7" s="122" t="s">
        <v>29</v>
      </c>
      <c r="D7" s="185" t="s">
        <v>30</v>
      </c>
      <c r="E7" s="186"/>
      <c r="F7" s="186"/>
      <c r="G7" s="122" t="s">
        <v>21</v>
      </c>
      <c r="H7" s="185" t="s">
        <v>16</v>
      </c>
      <c r="I7" s="186"/>
      <c r="J7" s="120" t="s">
        <v>28</v>
      </c>
      <c r="K7" s="120">
        <v>4</v>
      </c>
      <c r="L7" s="187" t="s">
        <v>18</v>
      </c>
      <c r="M7" s="186"/>
      <c r="N7" s="186"/>
      <c r="O7" s="120" t="s">
        <v>17</v>
      </c>
      <c r="P7" s="82"/>
      <c r="Q7" s="82">
        <v>9068.42</v>
      </c>
      <c r="R7" s="82"/>
      <c r="S7" s="82"/>
      <c r="T7" s="82"/>
      <c r="U7" s="82">
        <f t="shared" si="0"/>
        <v>9068.42</v>
      </c>
    </row>
    <row r="8" spans="1:21" ht="24.95" customHeight="1">
      <c r="A8" s="77"/>
      <c r="B8" s="171">
        <v>2020</v>
      </c>
      <c r="C8" s="122" t="s">
        <v>31</v>
      </c>
      <c r="D8" s="185" t="s">
        <v>32</v>
      </c>
      <c r="E8" s="186"/>
      <c r="F8" s="186"/>
      <c r="G8" s="122" t="s">
        <v>21</v>
      </c>
      <c r="H8" s="185" t="s">
        <v>16</v>
      </c>
      <c r="I8" s="186"/>
      <c r="J8" s="120" t="s">
        <v>28</v>
      </c>
      <c r="K8" s="120">
        <v>4</v>
      </c>
      <c r="L8" s="187" t="s">
        <v>18</v>
      </c>
      <c r="M8" s="186"/>
      <c r="N8" s="186"/>
      <c r="O8" s="120" t="s">
        <v>17</v>
      </c>
      <c r="P8" s="82"/>
      <c r="Q8" s="82">
        <v>144616.60999999999</v>
      </c>
      <c r="R8" s="82"/>
      <c r="S8" s="82"/>
      <c r="T8" s="82"/>
      <c r="U8" s="82">
        <f t="shared" si="0"/>
        <v>144616.60999999999</v>
      </c>
    </row>
    <row r="9" spans="1:21" ht="24.95" hidden="1" customHeight="1">
      <c r="A9" s="77"/>
      <c r="B9" s="171">
        <v>2020</v>
      </c>
      <c r="C9" s="122" t="s">
        <v>33</v>
      </c>
      <c r="D9" s="185" t="s">
        <v>34</v>
      </c>
      <c r="E9" s="186"/>
      <c r="F9" s="186"/>
      <c r="G9" s="122" t="s">
        <v>21</v>
      </c>
      <c r="H9" s="185" t="s">
        <v>16</v>
      </c>
      <c r="I9" s="186"/>
      <c r="J9" s="120" t="s">
        <v>28</v>
      </c>
      <c r="K9" s="120">
        <v>4</v>
      </c>
      <c r="L9" s="187" t="s">
        <v>18</v>
      </c>
      <c r="M9" s="186"/>
      <c r="N9" s="186"/>
      <c r="O9" s="120" t="s">
        <v>17</v>
      </c>
      <c r="P9" s="38"/>
      <c r="Q9" s="82"/>
      <c r="R9" s="82"/>
      <c r="S9" s="82"/>
      <c r="T9" s="82"/>
      <c r="U9" s="82">
        <f t="shared" si="0"/>
        <v>0</v>
      </c>
    </row>
    <row r="10" spans="1:21" ht="24.95" hidden="1" customHeight="1">
      <c r="A10" s="77"/>
      <c r="B10" s="171">
        <v>2020</v>
      </c>
      <c r="C10" s="122" t="s">
        <v>35</v>
      </c>
      <c r="D10" s="185" t="s">
        <v>36</v>
      </c>
      <c r="E10" s="186"/>
      <c r="F10" s="186"/>
      <c r="G10" s="122" t="s">
        <v>21</v>
      </c>
      <c r="H10" s="185" t="s">
        <v>16</v>
      </c>
      <c r="I10" s="186"/>
      <c r="J10" s="120" t="s">
        <v>28</v>
      </c>
      <c r="K10" s="120">
        <v>4</v>
      </c>
      <c r="L10" s="187" t="s">
        <v>18</v>
      </c>
      <c r="M10" s="186"/>
      <c r="N10" s="186"/>
      <c r="O10" s="120" t="s">
        <v>17</v>
      </c>
      <c r="P10" s="91"/>
      <c r="Q10" s="82"/>
      <c r="R10" s="82"/>
      <c r="S10" s="82"/>
      <c r="T10" s="82"/>
      <c r="U10" s="82">
        <f t="shared" si="0"/>
        <v>0</v>
      </c>
    </row>
    <row r="11" spans="1:21" ht="24.95" hidden="1" customHeight="1">
      <c r="A11" s="77"/>
      <c r="B11" s="171">
        <v>2020</v>
      </c>
      <c r="C11" s="122" t="s">
        <v>37</v>
      </c>
      <c r="D11" s="185" t="s">
        <v>38</v>
      </c>
      <c r="E11" s="186"/>
      <c r="F11" s="186"/>
      <c r="G11" s="122" t="s">
        <v>21</v>
      </c>
      <c r="H11" s="185" t="s">
        <v>16</v>
      </c>
      <c r="I11" s="186"/>
      <c r="J11" s="120" t="s">
        <v>28</v>
      </c>
      <c r="K11" s="120">
        <v>4</v>
      </c>
      <c r="L11" s="187" t="s">
        <v>18</v>
      </c>
      <c r="M11" s="186"/>
      <c r="N11" s="186"/>
      <c r="O11" s="120" t="s">
        <v>17</v>
      </c>
      <c r="P11" s="91"/>
      <c r="Q11" s="82"/>
      <c r="R11" s="82"/>
      <c r="S11" s="82"/>
      <c r="T11" s="82"/>
      <c r="U11" s="82">
        <f t="shared" si="0"/>
        <v>0</v>
      </c>
    </row>
    <row r="12" spans="1:21" ht="31.5" customHeight="1">
      <c r="A12" s="77"/>
      <c r="B12" s="171">
        <v>2020</v>
      </c>
      <c r="C12" s="122" t="s">
        <v>39</v>
      </c>
      <c r="D12" s="185" t="s">
        <v>40</v>
      </c>
      <c r="E12" s="186"/>
      <c r="F12" s="186"/>
      <c r="G12" s="122" t="s">
        <v>21</v>
      </c>
      <c r="H12" s="185" t="s">
        <v>16</v>
      </c>
      <c r="I12" s="186"/>
      <c r="J12" s="120" t="s">
        <v>28</v>
      </c>
      <c r="K12" s="120">
        <v>4</v>
      </c>
      <c r="L12" s="187" t="s">
        <v>18</v>
      </c>
      <c r="M12" s="186"/>
      <c r="N12" s="186"/>
      <c r="O12" s="120" t="s">
        <v>17</v>
      </c>
      <c r="P12" s="91"/>
      <c r="Q12" s="82">
        <v>12694.79</v>
      </c>
      <c r="R12" s="82"/>
      <c r="S12" s="82"/>
      <c r="T12" s="82"/>
      <c r="U12" s="82">
        <f t="shared" si="0"/>
        <v>12694.79</v>
      </c>
    </row>
    <row r="13" spans="1:21" ht="24.95" hidden="1" customHeight="1">
      <c r="A13" s="77"/>
      <c r="B13" s="171">
        <v>2020</v>
      </c>
      <c r="C13" s="122" t="s">
        <v>41</v>
      </c>
      <c r="D13" s="185" t="s">
        <v>42</v>
      </c>
      <c r="E13" s="186"/>
      <c r="F13" s="186"/>
      <c r="G13" s="122" t="s">
        <v>21</v>
      </c>
      <c r="H13" s="185" t="s">
        <v>16</v>
      </c>
      <c r="I13" s="186"/>
      <c r="J13" s="120" t="s">
        <v>28</v>
      </c>
      <c r="K13" s="120">
        <v>4</v>
      </c>
      <c r="L13" s="187" t="s">
        <v>18</v>
      </c>
      <c r="M13" s="186"/>
      <c r="N13" s="186"/>
      <c r="O13" s="120" t="s">
        <v>17</v>
      </c>
      <c r="P13" s="91"/>
      <c r="Q13" s="82"/>
      <c r="R13" s="82"/>
      <c r="S13" s="82"/>
      <c r="T13" s="82"/>
      <c r="U13" s="82">
        <f t="shared" si="0"/>
        <v>0</v>
      </c>
    </row>
    <row r="14" spans="1:21" ht="24.95" hidden="1" customHeight="1">
      <c r="A14" s="77"/>
      <c r="B14" s="171">
        <v>2020</v>
      </c>
      <c r="C14" s="122" t="s">
        <v>43</v>
      </c>
      <c r="D14" s="185" t="s">
        <v>44</v>
      </c>
      <c r="E14" s="186"/>
      <c r="F14" s="186"/>
      <c r="G14" s="122" t="s">
        <v>21</v>
      </c>
      <c r="H14" s="185" t="s">
        <v>16</v>
      </c>
      <c r="I14" s="186"/>
      <c r="J14" s="120" t="s">
        <v>28</v>
      </c>
      <c r="K14" s="120">
        <v>4</v>
      </c>
      <c r="L14" s="187" t="s">
        <v>18</v>
      </c>
      <c r="M14" s="186"/>
      <c r="N14" s="186"/>
      <c r="O14" s="120" t="s">
        <v>17</v>
      </c>
      <c r="P14" s="2"/>
      <c r="Q14" s="82"/>
      <c r="R14" s="82"/>
      <c r="S14" s="82"/>
      <c r="T14" s="82"/>
      <c r="U14" s="82">
        <f t="shared" si="0"/>
        <v>0</v>
      </c>
    </row>
    <row r="15" spans="1:21" ht="24.95" hidden="1" customHeight="1">
      <c r="A15" s="77"/>
      <c r="B15" s="171">
        <v>2020</v>
      </c>
      <c r="C15" s="122" t="s">
        <v>45</v>
      </c>
      <c r="D15" s="185" t="s">
        <v>46</v>
      </c>
      <c r="E15" s="186"/>
      <c r="F15" s="186"/>
      <c r="G15" s="122" t="s">
        <v>21</v>
      </c>
      <c r="H15" s="185" t="s">
        <v>16</v>
      </c>
      <c r="I15" s="186"/>
      <c r="J15" s="120" t="s">
        <v>28</v>
      </c>
      <c r="K15" s="120">
        <v>4</v>
      </c>
      <c r="L15" s="187" t="s">
        <v>18</v>
      </c>
      <c r="M15" s="186"/>
      <c r="N15" s="186"/>
      <c r="O15" s="120" t="s">
        <v>17</v>
      </c>
      <c r="P15" s="91"/>
      <c r="Q15" s="82"/>
      <c r="R15" s="82"/>
      <c r="S15" s="82"/>
      <c r="T15" s="82"/>
      <c r="U15" s="82">
        <f t="shared" si="0"/>
        <v>0</v>
      </c>
    </row>
    <row r="16" spans="1:21" s="90" customFormat="1" ht="24.95" customHeight="1">
      <c r="A16" s="87"/>
      <c r="B16" s="170">
        <v>2020</v>
      </c>
      <c r="C16" s="88" t="s">
        <v>47</v>
      </c>
      <c r="D16" s="194" t="s">
        <v>48</v>
      </c>
      <c r="E16" s="195"/>
      <c r="F16" s="195"/>
      <c r="G16" s="88" t="s">
        <v>21</v>
      </c>
      <c r="H16" s="194" t="s">
        <v>16</v>
      </c>
      <c r="I16" s="195"/>
      <c r="J16" s="128" t="s">
        <v>17</v>
      </c>
      <c r="K16" s="128">
        <v>3</v>
      </c>
      <c r="L16" s="196" t="s">
        <v>18</v>
      </c>
      <c r="M16" s="195"/>
      <c r="N16" s="195"/>
      <c r="O16" s="128" t="s">
        <v>17</v>
      </c>
      <c r="P16" s="89"/>
      <c r="Q16" s="89">
        <f>Q17+Q18+Q19+Q20+Q21+Q22+Q23+Q24+Q25+Q26+Q27+Q28+Q29+Q30+Q31+Q32+Q33</f>
        <v>55062.950000000004</v>
      </c>
      <c r="R16" s="89"/>
      <c r="S16" s="89"/>
      <c r="T16" s="89"/>
      <c r="U16" s="92">
        <f t="shared" si="0"/>
        <v>55062.950000000004</v>
      </c>
    </row>
    <row r="17" spans="1:21" ht="24.95" customHeight="1">
      <c r="A17" s="77"/>
      <c r="B17" s="171">
        <v>2020</v>
      </c>
      <c r="C17" s="122" t="s">
        <v>49</v>
      </c>
      <c r="D17" s="185" t="s">
        <v>50</v>
      </c>
      <c r="E17" s="186"/>
      <c r="F17" s="186"/>
      <c r="G17" s="122" t="s">
        <v>21</v>
      </c>
      <c r="H17" s="185" t="s">
        <v>16</v>
      </c>
      <c r="I17" s="186"/>
      <c r="J17" s="120" t="s">
        <v>28</v>
      </c>
      <c r="K17" s="120">
        <v>4</v>
      </c>
      <c r="L17" s="187" t="s">
        <v>18</v>
      </c>
      <c r="M17" s="186"/>
      <c r="N17" s="186"/>
      <c r="O17" s="120" t="s">
        <v>17</v>
      </c>
      <c r="P17" s="91"/>
      <c r="Q17" s="82">
        <v>10470.32</v>
      </c>
      <c r="R17" s="82"/>
      <c r="S17" s="82"/>
      <c r="T17" s="82"/>
      <c r="U17" s="82">
        <f t="shared" si="0"/>
        <v>10470.32</v>
      </c>
    </row>
    <row r="18" spans="1:21" ht="24.95" hidden="1" customHeight="1">
      <c r="A18" s="77"/>
      <c r="B18" s="171">
        <v>2020</v>
      </c>
      <c r="C18" s="122" t="s">
        <v>51</v>
      </c>
      <c r="D18" s="185" t="s">
        <v>52</v>
      </c>
      <c r="E18" s="186"/>
      <c r="F18" s="186"/>
      <c r="G18" s="122" t="s">
        <v>21</v>
      </c>
      <c r="H18" s="185" t="s">
        <v>16</v>
      </c>
      <c r="I18" s="186"/>
      <c r="J18" s="120" t="s">
        <v>28</v>
      </c>
      <c r="K18" s="120">
        <v>4</v>
      </c>
      <c r="L18" s="187" t="s">
        <v>18</v>
      </c>
      <c r="M18" s="186"/>
      <c r="N18" s="186"/>
      <c r="O18" s="120" t="s">
        <v>17</v>
      </c>
      <c r="P18" s="91"/>
      <c r="Q18" s="82"/>
      <c r="R18" s="82"/>
      <c r="S18" s="82"/>
      <c r="T18" s="82"/>
      <c r="U18" s="82">
        <f t="shared" si="0"/>
        <v>0</v>
      </c>
    </row>
    <row r="19" spans="1:21" ht="24.95" hidden="1" customHeight="1">
      <c r="A19" s="77"/>
      <c r="B19" s="171">
        <v>2020</v>
      </c>
      <c r="C19" s="122" t="s">
        <v>53</v>
      </c>
      <c r="D19" s="185" t="s">
        <v>54</v>
      </c>
      <c r="E19" s="186"/>
      <c r="F19" s="186"/>
      <c r="G19" s="122" t="s">
        <v>21</v>
      </c>
      <c r="H19" s="185" t="s">
        <v>16</v>
      </c>
      <c r="I19" s="186"/>
      <c r="J19" s="120" t="s">
        <v>28</v>
      </c>
      <c r="K19" s="120">
        <v>4</v>
      </c>
      <c r="L19" s="187" t="s">
        <v>18</v>
      </c>
      <c r="M19" s="186"/>
      <c r="N19" s="186"/>
      <c r="O19" s="120" t="s">
        <v>17</v>
      </c>
      <c r="P19" s="91"/>
      <c r="Q19" s="82"/>
      <c r="R19" s="82"/>
      <c r="S19" s="82"/>
      <c r="T19" s="82"/>
      <c r="U19" s="82">
        <f t="shared" si="0"/>
        <v>0</v>
      </c>
    </row>
    <row r="20" spans="1:21" ht="24.95" hidden="1" customHeight="1">
      <c r="A20" s="77"/>
      <c r="B20" s="171">
        <v>2020</v>
      </c>
      <c r="C20" s="122" t="s">
        <v>55</v>
      </c>
      <c r="D20" s="185" t="s">
        <v>56</v>
      </c>
      <c r="E20" s="186"/>
      <c r="F20" s="186"/>
      <c r="G20" s="122" t="s">
        <v>21</v>
      </c>
      <c r="H20" s="185" t="s">
        <v>16</v>
      </c>
      <c r="I20" s="186"/>
      <c r="J20" s="120" t="s">
        <v>28</v>
      </c>
      <c r="K20" s="120">
        <v>4</v>
      </c>
      <c r="L20" s="187" t="s">
        <v>18</v>
      </c>
      <c r="M20" s="186"/>
      <c r="N20" s="186"/>
      <c r="O20" s="120" t="s">
        <v>17</v>
      </c>
      <c r="P20" s="91"/>
      <c r="Q20" s="82"/>
      <c r="R20" s="82"/>
      <c r="S20" s="82"/>
      <c r="T20" s="82"/>
      <c r="U20" s="82">
        <f t="shared" si="0"/>
        <v>0</v>
      </c>
    </row>
    <row r="21" spans="1:21" ht="24.95" hidden="1" customHeight="1">
      <c r="A21" s="77"/>
      <c r="B21" s="171">
        <v>2020</v>
      </c>
      <c r="C21" s="122" t="s">
        <v>57</v>
      </c>
      <c r="D21" s="185" t="s">
        <v>58</v>
      </c>
      <c r="E21" s="186"/>
      <c r="F21" s="186"/>
      <c r="G21" s="122" t="s">
        <v>21</v>
      </c>
      <c r="H21" s="185" t="s">
        <v>16</v>
      </c>
      <c r="I21" s="186"/>
      <c r="J21" s="120" t="s">
        <v>28</v>
      </c>
      <c r="K21" s="120">
        <v>4</v>
      </c>
      <c r="L21" s="187" t="s">
        <v>18</v>
      </c>
      <c r="M21" s="186"/>
      <c r="N21" s="186"/>
      <c r="O21" s="120" t="s">
        <v>17</v>
      </c>
      <c r="P21" s="91"/>
      <c r="Q21" s="82"/>
      <c r="R21" s="82"/>
      <c r="S21" s="82"/>
      <c r="T21" s="82"/>
      <c r="U21" s="82">
        <f t="shared" si="0"/>
        <v>0</v>
      </c>
    </row>
    <row r="22" spans="1:21" ht="24.95" customHeight="1">
      <c r="A22" s="77"/>
      <c r="B22" s="171">
        <v>2020</v>
      </c>
      <c r="C22" s="122" t="s">
        <v>59</v>
      </c>
      <c r="D22" s="185" t="s">
        <v>60</v>
      </c>
      <c r="E22" s="186"/>
      <c r="F22" s="186"/>
      <c r="G22" s="122" t="s">
        <v>21</v>
      </c>
      <c r="H22" s="185" t="s">
        <v>16</v>
      </c>
      <c r="I22" s="186"/>
      <c r="J22" s="120" t="s">
        <v>28</v>
      </c>
      <c r="K22" s="120">
        <v>4</v>
      </c>
      <c r="L22" s="187" t="s">
        <v>18</v>
      </c>
      <c r="M22" s="186"/>
      <c r="N22" s="186"/>
      <c r="O22" s="120" t="s">
        <v>17</v>
      </c>
      <c r="P22" s="91"/>
      <c r="Q22" s="82">
        <v>6263.22</v>
      </c>
      <c r="R22" s="82"/>
      <c r="S22" s="82"/>
      <c r="T22" s="82"/>
      <c r="U22" s="82">
        <f t="shared" si="0"/>
        <v>6263.22</v>
      </c>
    </row>
    <row r="23" spans="1:21" ht="24.95" hidden="1" customHeight="1">
      <c r="A23" s="77"/>
      <c r="B23" s="171">
        <v>2020</v>
      </c>
      <c r="C23" s="122" t="s">
        <v>61</v>
      </c>
      <c r="D23" s="185" t="s">
        <v>62</v>
      </c>
      <c r="E23" s="186"/>
      <c r="F23" s="186"/>
      <c r="G23" s="122" t="s">
        <v>21</v>
      </c>
      <c r="H23" s="185" t="s">
        <v>16</v>
      </c>
      <c r="I23" s="186"/>
      <c r="J23" s="120" t="s">
        <v>28</v>
      </c>
      <c r="K23" s="120">
        <v>4</v>
      </c>
      <c r="L23" s="187" t="s">
        <v>18</v>
      </c>
      <c r="M23" s="186"/>
      <c r="N23" s="186"/>
      <c r="O23" s="120" t="s">
        <v>17</v>
      </c>
      <c r="P23" s="91"/>
      <c r="Q23" s="82"/>
      <c r="R23" s="82"/>
      <c r="S23" s="82"/>
      <c r="T23" s="82"/>
      <c r="U23" s="82">
        <f t="shared" si="0"/>
        <v>0</v>
      </c>
    </row>
    <row r="24" spans="1:21" ht="24.95" hidden="1" customHeight="1">
      <c r="A24" s="77"/>
      <c r="B24" s="171">
        <v>2020</v>
      </c>
      <c r="C24" s="122" t="s">
        <v>63</v>
      </c>
      <c r="D24" s="185" t="s">
        <v>64</v>
      </c>
      <c r="E24" s="186"/>
      <c r="F24" s="186"/>
      <c r="G24" s="122" t="s">
        <v>21</v>
      </c>
      <c r="H24" s="185" t="s">
        <v>16</v>
      </c>
      <c r="I24" s="186"/>
      <c r="J24" s="120" t="s">
        <v>28</v>
      </c>
      <c r="K24" s="120">
        <v>4</v>
      </c>
      <c r="L24" s="187" t="s">
        <v>18</v>
      </c>
      <c r="M24" s="186"/>
      <c r="N24" s="186"/>
      <c r="O24" s="120" t="s">
        <v>17</v>
      </c>
      <c r="P24" s="91"/>
      <c r="Q24" s="82"/>
      <c r="R24" s="82"/>
      <c r="S24" s="82"/>
      <c r="T24" s="82"/>
      <c r="U24" s="82">
        <f t="shared" si="0"/>
        <v>0</v>
      </c>
    </row>
    <row r="25" spans="1:21" ht="24.95" hidden="1" customHeight="1">
      <c r="A25" s="77"/>
      <c r="B25" s="171">
        <v>2020</v>
      </c>
      <c r="C25" s="122" t="s">
        <v>65</v>
      </c>
      <c r="D25" s="185" t="s">
        <v>66</v>
      </c>
      <c r="E25" s="186"/>
      <c r="F25" s="186"/>
      <c r="G25" s="122" t="s">
        <v>21</v>
      </c>
      <c r="H25" s="185" t="s">
        <v>16</v>
      </c>
      <c r="I25" s="186"/>
      <c r="J25" s="120" t="s">
        <v>28</v>
      </c>
      <c r="K25" s="120">
        <v>4</v>
      </c>
      <c r="L25" s="187" t="s">
        <v>18</v>
      </c>
      <c r="M25" s="186"/>
      <c r="N25" s="186"/>
      <c r="O25" s="120" t="s">
        <v>17</v>
      </c>
      <c r="P25" s="91"/>
      <c r="Q25" s="82"/>
      <c r="R25" s="82"/>
      <c r="S25" s="82"/>
      <c r="T25" s="82"/>
      <c r="U25" s="82">
        <f t="shared" si="0"/>
        <v>0</v>
      </c>
    </row>
    <row r="26" spans="1:21" ht="45.75" hidden="1" customHeight="1">
      <c r="A26" s="77"/>
      <c r="B26" s="171">
        <v>2020</v>
      </c>
      <c r="C26" s="122" t="s">
        <v>67</v>
      </c>
      <c r="D26" s="185" t="s">
        <v>68</v>
      </c>
      <c r="E26" s="186"/>
      <c r="F26" s="186"/>
      <c r="G26" s="122" t="s">
        <v>21</v>
      </c>
      <c r="H26" s="185" t="s">
        <v>16</v>
      </c>
      <c r="I26" s="186"/>
      <c r="J26" s="120" t="s">
        <v>28</v>
      </c>
      <c r="K26" s="120">
        <v>4</v>
      </c>
      <c r="L26" s="187" t="s">
        <v>18</v>
      </c>
      <c r="M26" s="186"/>
      <c r="N26" s="186"/>
      <c r="O26" s="120" t="s">
        <v>17</v>
      </c>
      <c r="P26" s="91"/>
      <c r="Q26" s="82"/>
      <c r="R26" s="82"/>
      <c r="S26" s="82"/>
      <c r="T26" s="82"/>
      <c r="U26" s="82">
        <f t="shared" si="0"/>
        <v>0</v>
      </c>
    </row>
    <row r="27" spans="1:21" ht="24.95" hidden="1" customHeight="1">
      <c r="A27" s="77"/>
      <c r="B27" s="171">
        <v>2020</v>
      </c>
      <c r="C27" s="122" t="s">
        <v>69</v>
      </c>
      <c r="D27" s="185" t="s">
        <v>70</v>
      </c>
      <c r="E27" s="186"/>
      <c r="F27" s="186"/>
      <c r="G27" s="122" t="s">
        <v>21</v>
      </c>
      <c r="H27" s="185" t="s">
        <v>16</v>
      </c>
      <c r="I27" s="186"/>
      <c r="J27" s="120" t="s">
        <v>28</v>
      </c>
      <c r="K27" s="120">
        <v>4</v>
      </c>
      <c r="L27" s="187" t="s">
        <v>18</v>
      </c>
      <c r="M27" s="186"/>
      <c r="N27" s="186"/>
      <c r="O27" s="120" t="s">
        <v>17</v>
      </c>
      <c r="P27" s="91"/>
      <c r="Q27" s="82"/>
      <c r="R27" s="82"/>
      <c r="S27" s="82"/>
      <c r="T27" s="82"/>
      <c r="U27" s="82">
        <f t="shared" si="0"/>
        <v>0</v>
      </c>
    </row>
    <row r="28" spans="1:21" ht="24.95" hidden="1" customHeight="1">
      <c r="A28" s="77"/>
      <c r="B28" s="171">
        <v>2020</v>
      </c>
      <c r="C28" s="122" t="s">
        <v>71</v>
      </c>
      <c r="D28" s="185" t="s">
        <v>72</v>
      </c>
      <c r="E28" s="186"/>
      <c r="F28" s="186"/>
      <c r="G28" s="122" t="s">
        <v>21</v>
      </c>
      <c r="H28" s="185" t="s">
        <v>16</v>
      </c>
      <c r="I28" s="186"/>
      <c r="J28" s="120" t="s">
        <v>28</v>
      </c>
      <c r="K28" s="120">
        <v>4</v>
      </c>
      <c r="L28" s="187" t="s">
        <v>18</v>
      </c>
      <c r="M28" s="186"/>
      <c r="N28" s="186"/>
      <c r="O28" s="120" t="s">
        <v>17</v>
      </c>
      <c r="P28" s="91"/>
      <c r="Q28" s="82"/>
      <c r="R28" s="82"/>
      <c r="S28" s="82"/>
      <c r="T28" s="82"/>
      <c r="U28" s="82">
        <f t="shared" si="0"/>
        <v>0</v>
      </c>
    </row>
    <row r="29" spans="1:21" ht="24.95" hidden="1" customHeight="1">
      <c r="A29" s="77"/>
      <c r="B29" s="171">
        <v>2020</v>
      </c>
      <c r="C29" s="122" t="s">
        <v>73</v>
      </c>
      <c r="D29" s="185" t="s">
        <v>74</v>
      </c>
      <c r="E29" s="186"/>
      <c r="F29" s="186"/>
      <c r="G29" s="122" t="s">
        <v>21</v>
      </c>
      <c r="H29" s="185" t="s">
        <v>16</v>
      </c>
      <c r="I29" s="186"/>
      <c r="J29" s="120" t="s">
        <v>28</v>
      </c>
      <c r="K29" s="120">
        <v>4</v>
      </c>
      <c r="L29" s="187" t="s">
        <v>18</v>
      </c>
      <c r="M29" s="186"/>
      <c r="N29" s="186"/>
      <c r="O29" s="120" t="s">
        <v>17</v>
      </c>
      <c r="P29" s="91"/>
      <c r="Q29" s="82"/>
      <c r="R29" s="82"/>
      <c r="S29" s="82"/>
      <c r="T29" s="82"/>
      <c r="U29" s="82">
        <f t="shared" si="0"/>
        <v>0</v>
      </c>
    </row>
    <row r="30" spans="1:21" ht="24.95" hidden="1" customHeight="1">
      <c r="A30" s="77"/>
      <c r="B30" s="171">
        <v>2020</v>
      </c>
      <c r="C30" s="122" t="s">
        <v>75</v>
      </c>
      <c r="D30" s="185" t="s">
        <v>76</v>
      </c>
      <c r="E30" s="186"/>
      <c r="F30" s="186"/>
      <c r="G30" s="122" t="s">
        <v>21</v>
      </c>
      <c r="H30" s="185" t="s">
        <v>16</v>
      </c>
      <c r="I30" s="186"/>
      <c r="J30" s="120" t="s">
        <v>28</v>
      </c>
      <c r="K30" s="120">
        <v>4</v>
      </c>
      <c r="L30" s="187" t="s">
        <v>18</v>
      </c>
      <c r="M30" s="186"/>
      <c r="N30" s="186"/>
      <c r="O30" s="120" t="s">
        <v>17</v>
      </c>
      <c r="P30" s="91"/>
      <c r="Q30" s="82"/>
      <c r="R30" s="82"/>
      <c r="S30" s="82"/>
      <c r="T30" s="82"/>
      <c r="U30" s="82">
        <f t="shared" si="0"/>
        <v>0</v>
      </c>
    </row>
    <row r="31" spans="1:21" ht="24.95" hidden="1" customHeight="1">
      <c r="A31" s="77"/>
      <c r="B31" s="171">
        <v>2020</v>
      </c>
      <c r="C31" s="122" t="s">
        <v>77</v>
      </c>
      <c r="D31" s="185" t="s">
        <v>78</v>
      </c>
      <c r="E31" s="186"/>
      <c r="F31" s="186"/>
      <c r="G31" s="122" t="s">
        <v>21</v>
      </c>
      <c r="H31" s="185" t="s">
        <v>16</v>
      </c>
      <c r="I31" s="186"/>
      <c r="J31" s="120" t="s">
        <v>28</v>
      </c>
      <c r="K31" s="120">
        <v>4</v>
      </c>
      <c r="L31" s="187" t="s">
        <v>18</v>
      </c>
      <c r="M31" s="186"/>
      <c r="N31" s="186"/>
      <c r="O31" s="120" t="s">
        <v>17</v>
      </c>
      <c r="P31" s="91"/>
      <c r="Q31" s="82"/>
      <c r="R31" s="82"/>
      <c r="S31" s="82"/>
      <c r="T31" s="82"/>
      <c r="U31" s="82">
        <f t="shared" si="0"/>
        <v>0</v>
      </c>
    </row>
    <row r="32" spans="1:21" ht="24.95" customHeight="1">
      <c r="A32" s="77"/>
      <c r="B32" s="171">
        <v>2020</v>
      </c>
      <c r="C32" s="122" t="s">
        <v>79</v>
      </c>
      <c r="D32" s="185" t="s">
        <v>80</v>
      </c>
      <c r="E32" s="186"/>
      <c r="F32" s="186"/>
      <c r="G32" s="122" t="s">
        <v>21</v>
      </c>
      <c r="H32" s="185" t="s">
        <v>16</v>
      </c>
      <c r="I32" s="186"/>
      <c r="J32" s="120" t="s">
        <v>28</v>
      </c>
      <c r="K32" s="120">
        <v>4</v>
      </c>
      <c r="L32" s="187" t="s">
        <v>18</v>
      </c>
      <c r="M32" s="186"/>
      <c r="N32" s="186"/>
      <c r="O32" s="120" t="s">
        <v>17</v>
      </c>
      <c r="P32" s="91"/>
      <c r="Q32" s="82">
        <v>38329.410000000003</v>
      </c>
      <c r="R32" s="82"/>
      <c r="S32" s="82"/>
      <c r="T32" s="82"/>
      <c r="U32" s="82">
        <f t="shared" si="0"/>
        <v>38329.410000000003</v>
      </c>
    </row>
    <row r="33" spans="1:21" ht="39.75" hidden="1" customHeight="1">
      <c r="A33" s="77"/>
      <c r="B33" s="171">
        <v>2020</v>
      </c>
      <c r="C33" s="172" t="s">
        <v>81</v>
      </c>
      <c r="D33" s="185" t="s">
        <v>82</v>
      </c>
      <c r="E33" s="186"/>
      <c r="F33" s="186"/>
      <c r="G33" s="172" t="s">
        <v>21</v>
      </c>
      <c r="H33" s="185" t="s">
        <v>16</v>
      </c>
      <c r="I33" s="186"/>
      <c r="J33" s="171" t="s">
        <v>28</v>
      </c>
      <c r="K33" s="171">
        <v>4</v>
      </c>
      <c r="L33" s="187" t="s">
        <v>18</v>
      </c>
      <c r="M33" s="186"/>
      <c r="N33" s="186"/>
      <c r="O33" s="120" t="s">
        <v>17</v>
      </c>
      <c r="P33" s="91"/>
      <c r="Q33" s="82"/>
      <c r="R33" s="82"/>
      <c r="S33" s="82"/>
      <c r="T33" s="82"/>
      <c r="U33" s="82">
        <f t="shared" si="0"/>
        <v>0</v>
      </c>
    </row>
    <row r="34" spans="1:21" s="90" customFormat="1" ht="24.95" customHeight="1">
      <c r="A34" s="87"/>
      <c r="B34" s="170">
        <v>2020</v>
      </c>
      <c r="C34" s="88" t="s">
        <v>83</v>
      </c>
      <c r="D34" s="194" t="s">
        <v>84</v>
      </c>
      <c r="E34" s="195"/>
      <c r="F34" s="195"/>
      <c r="G34" s="88" t="s">
        <v>21</v>
      </c>
      <c r="H34" s="194" t="s">
        <v>16</v>
      </c>
      <c r="I34" s="195"/>
      <c r="J34" s="128" t="s">
        <v>17</v>
      </c>
      <c r="K34" s="128">
        <v>3</v>
      </c>
      <c r="L34" s="196" t="s">
        <v>18</v>
      </c>
      <c r="M34" s="195"/>
      <c r="N34" s="195"/>
      <c r="O34" s="128" t="s">
        <v>17</v>
      </c>
      <c r="P34" s="89"/>
      <c r="Q34" s="89">
        <f>Q35+Q36+Q37</f>
        <v>132698.82999999999</v>
      </c>
      <c r="R34" s="89"/>
      <c r="S34" s="89"/>
      <c r="T34" s="89"/>
      <c r="U34" s="92">
        <f t="shared" si="0"/>
        <v>132698.82999999999</v>
      </c>
    </row>
    <row r="35" spans="1:21" ht="31.5" customHeight="1">
      <c r="A35" s="77"/>
      <c r="B35" s="171">
        <v>2020</v>
      </c>
      <c r="C35" s="122" t="s">
        <v>85</v>
      </c>
      <c r="D35" s="185" t="s">
        <v>86</v>
      </c>
      <c r="E35" s="186"/>
      <c r="F35" s="186"/>
      <c r="G35" s="122" t="s">
        <v>21</v>
      </c>
      <c r="H35" s="185" t="s">
        <v>16</v>
      </c>
      <c r="I35" s="186"/>
      <c r="J35" s="120" t="s">
        <v>28</v>
      </c>
      <c r="K35" s="120">
        <v>4</v>
      </c>
      <c r="L35" s="187" t="s">
        <v>18</v>
      </c>
      <c r="M35" s="186"/>
      <c r="N35" s="186"/>
      <c r="O35" s="120" t="s">
        <v>17</v>
      </c>
      <c r="P35" s="91"/>
      <c r="Q35" s="82">
        <v>132698.82999999999</v>
      </c>
      <c r="R35" s="82"/>
      <c r="S35" s="82"/>
      <c r="T35" s="82"/>
      <c r="U35" s="82">
        <f t="shared" si="0"/>
        <v>132698.82999999999</v>
      </c>
    </row>
    <row r="36" spans="1:21" ht="24.95" hidden="1" customHeight="1">
      <c r="A36" s="77"/>
      <c r="B36" s="171">
        <v>2020</v>
      </c>
      <c r="C36" s="122" t="s">
        <v>87</v>
      </c>
      <c r="D36" s="185" t="s">
        <v>88</v>
      </c>
      <c r="E36" s="186"/>
      <c r="F36" s="186"/>
      <c r="G36" s="122" t="s">
        <v>21</v>
      </c>
      <c r="H36" s="185" t="s">
        <v>16</v>
      </c>
      <c r="I36" s="186"/>
      <c r="J36" s="120" t="s">
        <v>28</v>
      </c>
      <c r="K36" s="120">
        <v>4</v>
      </c>
      <c r="L36" s="187" t="s">
        <v>18</v>
      </c>
      <c r="M36" s="186"/>
      <c r="N36" s="186"/>
      <c r="O36" s="120" t="s">
        <v>17</v>
      </c>
      <c r="P36" s="91"/>
      <c r="Q36" s="82"/>
      <c r="R36" s="82"/>
      <c r="S36" s="82"/>
      <c r="T36" s="82"/>
      <c r="U36" s="82">
        <f t="shared" si="0"/>
        <v>0</v>
      </c>
    </row>
    <row r="37" spans="1:21" ht="24.95" hidden="1" customHeight="1">
      <c r="A37" s="77"/>
      <c r="B37" s="171">
        <v>2020</v>
      </c>
      <c r="C37" s="122" t="s">
        <v>89</v>
      </c>
      <c r="D37" s="185" t="s">
        <v>90</v>
      </c>
      <c r="E37" s="186"/>
      <c r="F37" s="186"/>
      <c r="G37" s="122" t="s">
        <v>21</v>
      </c>
      <c r="H37" s="185" t="s">
        <v>16</v>
      </c>
      <c r="I37" s="186"/>
      <c r="J37" s="120" t="s">
        <v>28</v>
      </c>
      <c r="K37" s="120">
        <v>4</v>
      </c>
      <c r="L37" s="187" t="s">
        <v>18</v>
      </c>
      <c r="M37" s="186"/>
      <c r="N37" s="186"/>
      <c r="O37" s="120" t="s">
        <v>17</v>
      </c>
      <c r="P37" s="91"/>
      <c r="Q37" s="82"/>
      <c r="R37" s="82"/>
      <c r="S37" s="82"/>
      <c r="T37" s="82"/>
      <c r="U37" s="82">
        <f t="shared" si="0"/>
        <v>0</v>
      </c>
    </row>
    <row r="38" spans="1:21" s="90" customFormat="1" ht="24.95" customHeight="1">
      <c r="A38" s="87"/>
      <c r="B38" s="170">
        <v>2020</v>
      </c>
      <c r="C38" s="88" t="s">
        <v>91</v>
      </c>
      <c r="D38" s="194" t="s">
        <v>92</v>
      </c>
      <c r="E38" s="195"/>
      <c r="F38" s="195"/>
      <c r="G38" s="88" t="s">
        <v>21</v>
      </c>
      <c r="H38" s="194" t="s">
        <v>16</v>
      </c>
      <c r="I38" s="195"/>
      <c r="J38" s="128" t="s">
        <v>17</v>
      </c>
      <c r="K38" s="128">
        <v>3</v>
      </c>
      <c r="L38" s="196" t="s">
        <v>18</v>
      </c>
      <c r="M38" s="195"/>
      <c r="N38" s="195"/>
      <c r="O38" s="128" t="s">
        <v>17</v>
      </c>
      <c r="P38" s="89"/>
      <c r="Q38" s="89">
        <f>Q39+Q40+Q41+Q42+Q43+Q44+Q45+Q46+Q47+Q48+Q49+Q50+Q51+Q52</f>
        <v>350981.25</v>
      </c>
      <c r="R38" s="89"/>
      <c r="S38" s="89"/>
      <c r="T38" s="89"/>
      <c r="U38" s="92">
        <f t="shared" si="0"/>
        <v>350981.25</v>
      </c>
    </row>
    <row r="39" spans="1:21" ht="24.95" hidden="1" customHeight="1">
      <c r="A39" s="77"/>
      <c r="B39" s="171">
        <v>2020</v>
      </c>
      <c r="C39" s="122" t="s">
        <v>93</v>
      </c>
      <c r="D39" s="185" t="s">
        <v>94</v>
      </c>
      <c r="E39" s="186"/>
      <c r="F39" s="186"/>
      <c r="G39" s="122" t="s">
        <v>21</v>
      </c>
      <c r="H39" s="185" t="s">
        <v>16</v>
      </c>
      <c r="I39" s="186"/>
      <c r="J39" s="120" t="s">
        <v>28</v>
      </c>
      <c r="K39" s="120">
        <v>4</v>
      </c>
      <c r="L39" s="187" t="s">
        <v>18</v>
      </c>
      <c r="M39" s="186"/>
      <c r="N39" s="186"/>
      <c r="O39" s="120" t="s">
        <v>17</v>
      </c>
      <c r="P39" s="91"/>
      <c r="Q39" s="82"/>
      <c r="R39" s="82"/>
      <c r="S39" s="82"/>
      <c r="T39" s="82"/>
      <c r="U39" s="82">
        <f t="shared" si="0"/>
        <v>0</v>
      </c>
    </row>
    <row r="40" spans="1:21" ht="24.95" hidden="1" customHeight="1">
      <c r="A40" s="77"/>
      <c r="B40" s="171">
        <v>2020</v>
      </c>
      <c r="C40" s="122" t="s">
        <v>95</v>
      </c>
      <c r="D40" s="185" t="s">
        <v>96</v>
      </c>
      <c r="E40" s="186"/>
      <c r="F40" s="186"/>
      <c r="G40" s="122" t="s">
        <v>21</v>
      </c>
      <c r="H40" s="185" t="s">
        <v>16</v>
      </c>
      <c r="I40" s="186"/>
      <c r="J40" s="120" t="s">
        <v>28</v>
      </c>
      <c r="K40" s="120">
        <v>4</v>
      </c>
      <c r="L40" s="187" t="s">
        <v>18</v>
      </c>
      <c r="M40" s="186"/>
      <c r="N40" s="186"/>
      <c r="O40" s="120" t="s">
        <v>17</v>
      </c>
      <c r="P40" s="91"/>
      <c r="Q40" s="82"/>
      <c r="R40" s="82"/>
      <c r="S40" s="82"/>
      <c r="T40" s="82"/>
      <c r="U40" s="82">
        <f t="shared" si="0"/>
        <v>0</v>
      </c>
    </row>
    <row r="41" spans="1:21" ht="24.95" hidden="1" customHeight="1">
      <c r="A41" s="77"/>
      <c r="B41" s="171">
        <v>2020</v>
      </c>
      <c r="C41" s="122" t="s">
        <v>97</v>
      </c>
      <c r="D41" s="185" t="s">
        <v>98</v>
      </c>
      <c r="E41" s="186"/>
      <c r="F41" s="186"/>
      <c r="G41" s="122" t="s">
        <v>21</v>
      </c>
      <c r="H41" s="185" t="s">
        <v>16</v>
      </c>
      <c r="I41" s="186"/>
      <c r="J41" s="120" t="s">
        <v>28</v>
      </c>
      <c r="K41" s="120">
        <v>4</v>
      </c>
      <c r="L41" s="187" t="s">
        <v>18</v>
      </c>
      <c r="M41" s="186"/>
      <c r="N41" s="186"/>
      <c r="O41" s="120" t="s">
        <v>17</v>
      </c>
      <c r="P41" s="91"/>
      <c r="Q41" s="82"/>
      <c r="R41" s="82"/>
      <c r="S41" s="82"/>
      <c r="T41" s="82"/>
      <c r="U41" s="82">
        <f t="shared" si="0"/>
        <v>0</v>
      </c>
    </row>
    <row r="42" spans="1:21" ht="24.95" hidden="1" customHeight="1">
      <c r="A42" s="77"/>
      <c r="B42" s="171">
        <v>2020</v>
      </c>
      <c r="C42" s="122" t="s">
        <v>99</v>
      </c>
      <c r="D42" s="185" t="s">
        <v>100</v>
      </c>
      <c r="E42" s="186"/>
      <c r="F42" s="186"/>
      <c r="G42" s="122" t="s">
        <v>21</v>
      </c>
      <c r="H42" s="185" t="s">
        <v>16</v>
      </c>
      <c r="I42" s="186"/>
      <c r="J42" s="120" t="s">
        <v>28</v>
      </c>
      <c r="K42" s="120">
        <v>4</v>
      </c>
      <c r="L42" s="187" t="s">
        <v>18</v>
      </c>
      <c r="M42" s="186"/>
      <c r="N42" s="186"/>
      <c r="O42" s="120" t="s">
        <v>17</v>
      </c>
      <c r="P42" s="91"/>
      <c r="Q42" s="82"/>
      <c r="R42" s="82"/>
      <c r="S42" s="82"/>
      <c r="T42" s="82"/>
      <c r="U42" s="82">
        <f t="shared" si="0"/>
        <v>0</v>
      </c>
    </row>
    <row r="43" spans="1:21" ht="24.95" customHeight="1">
      <c r="A43" s="77"/>
      <c r="B43" s="171">
        <v>2020</v>
      </c>
      <c r="C43" s="122" t="s">
        <v>101</v>
      </c>
      <c r="D43" s="185" t="s">
        <v>102</v>
      </c>
      <c r="E43" s="186"/>
      <c r="F43" s="186"/>
      <c r="G43" s="122" t="s">
        <v>21</v>
      </c>
      <c r="H43" s="185" t="s">
        <v>16</v>
      </c>
      <c r="I43" s="186"/>
      <c r="J43" s="120" t="s">
        <v>28</v>
      </c>
      <c r="K43" s="120">
        <v>4</v>
      </c>
      <c r="L43" s="187" t="s">
        <v>18</v>
      </c>
      <c r="M43" s="186"/>
      <c r="N43" s="186"/>
      <c r="O43" s="120" t="s">
        <v>17</v>
      </c>
      <c r="P43" s="91"/>
      <c r="Q43" s="82">
        <v>239445.25</v>
      </c>
      <c r="R43" s="82"/>
      <c r="S43" s="82"/>
      <c r="T43" s="82"/>
      <c r="U43" s="82">
        <f t="shared" si="0"/>
        <v>239445.25</v>
      </c>
    </row>
    <row r="44" spans="1:21" ht="24.95" hidden="1" customHeight="1">
      <c r="A44" s="77"/>
      <c r="B44" s="171">
        <v>2020</v>
      </c>
      <c r="C44" s="122" t="s">
        <v>103</v>
      </c>
      <c r="D44" s="185" t="s">
        <v>104</v>
      </c>
      <c r="E44" s="186"/>
      <c r="F44" s="186"/>
      <c r="G44" s="122" t="s">
        <v>21</v>
      </c>
      <c r="H44" s="185" t="s">
        <v>16</v>
      </c>
      <c r="I44" s="186"/>
      <c r="J44" s="120" t="s">
        <v>28</v>
      </c>
      <c r="K44" s="120">
        <v>4</v>
      </c>
      <c r="L44" s="187" t="s">
        <v>18</v>
      </c>
      <c r="M44" s="186"/>
      <c r="N44" s="186"/>
      <c r="O44" s="120" t="s">
        <v>17</v>
      </c>
      <c r="P44" s="91"/>
      <c r="Q44" s="82"/>
      <c r="R44" s="82"/>
      <c r="S44" s="82"/>
      <c r="T44" s="82"/>
      <c r="U44" s="82">
        <f t="shared" si="0"/>
        <v>0</v>
      </c>
    </row>
    <row r="45" spans="1:21" ht="24.95" hidden="1" customHeight="1">
      <c r="A45" s="77"/>
      <c r="B45" s="171">
        <v>2020</v>
      </c>
      <c r="C45" s="122" t="s">
        <v>105</v>
      </c>
      <c r="D45" s="185" t="s">
        <v>106</v>
      </c>
      <c r="E45" s="186"/>
      <c r="F45" s="186"/>
      <c r="G45" s="122" t="s">
        <v>21</v>
      </c>
      <c r="H45" s="185" t="s">
        <v>16</v>
      </c>
      <c r="I45" s="186"/>
      <c r="J45" s="120" t="s">
        <v>28</v>
      </c>
      <c r="K45" s="120">
        <v>4</v>
      </c>
      <c r="L45" s="187" t="s">
        <v>18</v>
      </c>
      <c r="M45" s="186"/>
      <c r="N45" s="186"/>
      <c r="O45" s="120" t="s">
        <v>17</v>
      </c>
      <c r="P45" s="91"/>
      <c r="Q45" s="82"/>
      <c r="R45" s="82"/>
      <c r="S45" s="82"/>
      <c r="T45" s="82"/>
      <c r="U45" s="82">
        <f t="shared" si="0"/>
        <v>0</v>
      </c>
    </row>
    <row r="46" spans="1:21" ht="24.95" hidden="1" customHeight="1">
      <c r="A46" s="77"/>
      <c r="B46" s="171">
        <v>2020</v>
      </c>
      <c r="C46" s="122" t="s">
        <v>107</v>
      </c>
      <c r="D46" s="185" t="s">
        <v>108</v>
      </c>
      <c r="E46" s="186"/>
      <c r="F46" s="186"/>
      <c r="G46" s="122" t="s">
        <v>21</v>
      </c>
      <c r="H46" s="185" t="s">
        <v>16</v>
      </c>
      <c r="I46" s="186"/>
      <c r="J46" s="120" t="s">
        <v>28</v>
      </c>
      <c r="K46" s="120">
        <v>4</v>
      </c>
      <c r="L46" s="187" t="s">
        <v>18</v>
      </c>
      <c r="M46" s="186"/>
      <c r="N46" s="186"/>
      <c r="O46" s="120" t="s">
        <v>17</v>
      </c>
      <c r="P46" s="91"/>
      <c r="Q46" s="82"/>
      <c r="R46" s="82"/>
      <c r="S46" s="82"/>
      <c r="T46" s="82"/>
      <c r="U46" s="82">
        <f t="shared" si="0"/>
        <v>0</v>
      </c>
    </row>
    <row r="47" spans="1:21" ht="24.95" hidden="1" customHeight="1">
      <c r="A47" s="77"/>
      <c r="B47" s="171">
        <v>2020</v>
      </c>
      <c r="C47" s="122" t="s">
        <v>109</v>
      </c>
      <c r="D47" s="185" t="s">
        <v>110</v>
      </c>
      <c r="E47" s="186"/>
      <c r="F47" s="186"/>
      <c r="G47" s="122" t="s">
        <v>21</v>
      </c>
      <c r="H47" s="185" t="s">
        <v>16</v>
      </c>
      <c r="I47" s="186"/>
      <c r="J47" s="120" t="s">
        <v>28</v>
      </c>
      <c r="K47" s="120">
        <v>4</v>
      </c>
      <c r="L47" s="187" t="s">
        <v>18</v>
      </c>
      <c r="M47" s="186"/>
      <c r="N47" s="186"/>
      <c r="O47" s="120" t="s">
        <v>17</v>
      </c>
      <c r="P47" s="91"/>
      <c r="Q47" s="82"/>
      <c r="R47" s="82"/>
      <c r="S47" s="82"/>
      <c r="T47" s="82"/>
      <c r="U47" s="82">
        <f t="shared" si="0"/>
        <v>0</v>
      </c>
    </row>
    <row r="48" spans="1:21" ht="24.95" hidden="1" customHeight="1">
      <c r="A48" s="77"/>
      <c r="B48" s="171">
        <v>2020</v>
      </c>
      <c r="C48" s="122" t="s">
        <v>111</v>
      </c>
      <c r="D48" s="185" t="s">
        <v>112</v>
      </c>
      <c r="E48" s="186"/>
      <c r="F48" s="186"/>
      <c r="G48" s="122" t="s">
        <v>21</v>
      </c>
      <c r="H48" s="185" t="s">
        <v>16</v>
      </c>
      <c r="I48" s="186"/>
      <c r="J48" s="120" t="s">
        <v>28</v>
      </c>
      <c r="K48" s="120">
        <v>4</v>
      </c>
      <c r="L48" s="187" t="s">
        <v>18</v>
      </c>
      <c r="M48" s="186"/>
      <c r="N48" s="186"/>
      <c r="O48" s="120" t="s">
        <v>17</v>
      </c>
      <c r="P48" s="91"/>
      <c r="Q48" s="82"/>
      <c r="R48" s="82"/>
      <c r="S48" s="82"/>
      <c r="T48" s="82"/>
      <c r="U48" s="82">
        <f t="shared" si="0"/>
        <v>0</v>
      </c>
    </row>
    <row r="49" spans="1:21" ht="24.95" hidden="1" customHeight="1">
      <c r="A49" s="77"/>
      <c r="B49" s="171">
        <v>2020</v>
      </c>
      <c r="C49" s="122" t="s">
        <v>113</v>
      </c>
      <c r="D49" s="185" t="s">
        <v>114</v>
      </c>
      <c r="E49" s="186"/>
      <c r="F49" s="186"/>
      <c r="G49" s="122" t="s">
        <v>21</v>
      </c>
      <c r="H49" s="185" t="s">
        <v>16</v>
      </c>
      <c r="I49" s="186"/>
      <c r="J49" s="120" t="s">
        <v>28</v>
      </c>
      <c r="K49" s="120">
        <v>4</v>
      </c>
      <c r="L49" s="187" t="s">
        <v>18</v>
      </c>
      <c r="M49" s="186"/>
      <c r="N49" s="186"/>
      <c r="O49" s="120" t="s">
        <v>17</v>
      </c>
      <c r="P49" s="91"/>
      <c r="Q49" s="82"/>
      <c r="R49" s="82"/>
      <c r="S49" s="82"/>
      <c r="T49" s="82"/>
      <c r="U49" s="82">
        <f t="shared" si="0"/>
        <v>0</v>
      </c>
    </row>
    <row r="50" spans="1:21" ht="24.95" customHeight="1">
      <c r="A50" s="77"/>
      <c r="B50" s="171">
        <v>2020</v>
      </c>
      <c r="C50" s="122" t="s">
        <v>115</v>
      </c>
      <c r="D50" s="185" t="s">
        <v>116</v>
      </c>
      <c r="E50" s="186"/>
      <c r="F50" s="186"/>
      <c r="G50" s="122" t="s">
        <v>21</v>
      </c>
      <c r="H50" s="185" t="s">
        <v>16</v>
      </c>
      <c r="I50" s="186"/>
      <c r="J50" s="120" t="s">
        <v>28</v>
      </c>
      <c r="K50" s="120">
        <v>4</v>
      </c>
      <c r="L50" s="187" t="s">
        <v>18</v>
      </c>
      <c r="M50" s="186"/>
      <c r="N50" s="186"/>
      <c r="O50" s="120" t="s">
        <v>17</v>
      </c>
      <c r="P50" s="91"/>
      <c r="Q50" s="82">
        <v>111536</v>
      </c>
      <c r="R50" s="82"/>
      <c r="S50" s="82"/>
      <c r="T50" s="82"/>
      <c r="U50" s="82">
        <f t="shared" si="0"/>
        <v>111536</v>
      </c>
    </row>
    <row r="51" spans="1:21" ht="24.95" hidden="1" customHeight="1">
      <c r="A51" s="77"/>
      <c r="B51" s="171">
        <v>2020</v>
      </c>
      <c r="C51" s="122" t="s">
        <v>117</v>
      </c>
      <c r="D51" s="185" t="s">
        <v>118</v>
      </c>
      <c r="E51" s="186"/>
      <c r="F51" s="186"/>
      <c r="G51" s="122" t="s">
        <v>21</v>
      </c>
      <c r="H51" s="185" t="s">
        <v>16</v>
      </c>
      <c r="I51" s="186"/>
      <c r="J51" s="120" t="s">
        <v>28</v>
      </c>
      <c r="K51" s="120">
        <v>4</v>
      </c>
      <c r="L51" s="187" t="s">
        <v>18</v>
      </c>
      <c r="M51" s="186"/>
      <c r="N51" s="186"/>
      <c r="O51" s="120" t="s">
        <v>17</v>
      </c>
      <c r="P51" s="91"/>
      <c r="Q51" s="82"/>
      <c r="R51" s="82"/>
      <c r="S51" s="82"/>
      <c r="T51" s="82"/>
      <c r="U51" s="82">
        <f t="shared" si="0"/>
        <v>0</v>
      </c>
    </row>
    <row r="52" spans="1:21" ht="24.95" hidden="1" customHeight="1">
      <c r="A52" s="77"/>
      <c r="B52" s="171">
        <v>2020</v>
      </c>
      <c r="C52" s="122" t="s">
        <v>119</v>
      </c>
      <c r="D52" s="185" t="s">
        <v>120</v>
      </c>
      <c r="E52" s="186"/>
      <c r="F52" s="186"/>
      <c r="G52" s="122" t="s">
        <v>21</v>
      </c>
      <c r="H52" s="185" t="s">
        <v>16</v>
      </c>
      <c r="I52" s="186"/>
      <c r="J52" s="120" t="s">
        <v>28</v>
      </c>
      <c r="K52" s="120">
        <v>4</v>
      </c>
      <c r="L52" s="187" t="s">
        <v>18</v>
      </c>
      <c r="M52" s="186"/>
      <c r="N52" s="186"/>
      <c r="O52" s="120" t="s">
        <v>17</v>
      </c>
      <c r="P52" s="91"/>
      <c r="Q52" s="82"/>
      <c r="R52" s="82"/>
      <c r="S52" s="82"/>
      <c r="T52" s="82"/>
      <c r="U52" s="82">
        <f t="shared" si="0"/>
        <v>0</v>
      </c>
    </row>
    <row r="53" spans="1:21" s="90" customFormat="1" ht="24.95" customHeight="1">
      <c r="A53" s="87"/>
      <c r="B53" s="170">
        <v>2020</v>
      </c>
      <c r="C53" s="88" t="s">
        <v>121</v>
      </c>
      <c r="D53" s="194" t="s">
        <v>122</v>
      </c>
      <c r="E53" s="195"/>
      <c r="F53" s="195"/>
      <c r="G53" s="88" t="s">
        <v>21</v>
      </c>
      <c r="H53" s="194" t="s">
        <v>16</v>
      </c>
      <c r="I53" s="195"/>
      <c r="J53" s="128" t="s">
        <v>17</v>
      </c>
      <c r="K53" s="128">
        <v>3</v>
      </c>
      <c r="L53" s="196" t="s">
        <v>18</v>
      </c>
      <c r="M53" s="195"/>
      <c r="N53" s="195"/>
      <c r="O53" s="128" t="s">
        <v>17</v>
      </c>
      <c r="P53" s="89"/>
      <c r="Q53" s="89">
        <f>Q54+Q55+Q56+Q57+Q58+Q59+Q60+Q61+Q62</f>
        <v>495681.62</v>
      </c>
      <c r="R53" s="89"/>
      <c r="S53" s="89"/>
      <c r="T53" s="89"/>
      <c r="U53" s="92">
        <f t="shared" si="0"/>
        <v>495681.62</v>
      </c>
    </row>
    <row r="54" spans="1:21" ht="24.95" hidden="1" customHeight="1">
      <c r="A54" s="77"/>
      <c r="B54" s="171">
        <v>2020</v>
      </c>
      <c r="C54" s="122" t="s">
        <v>123</v>
      </c>
      <c r="D54" s="185" t="s">
        <v>124</v>
      </c>
      <c r="E54" s="186"/>
      <c r="F54" s="186"/>
      <c r="G54" s="122" t="s">
        <v>21</v>
      </c>
      <c r="H54" s="185" t="s">
        <v>16</v>
      </c>
      <c r="I54" s="186"/>
      <c r="J54" s="120" t="s">
        <v>28</v>
      </c>
      <c r="K54" s="120">
        <v>4</v>
      </c>
      <c r="L54" s="187" t="s">
        <v>18</v>
      </c>
      <c r="M54" s="186"/>
      <c r="N54" s="186"/>
      <c r="O54" s="120" t="s">
        <v>17</v>
      </c>
      <c r="P54" s="91"/>
      <c r="Q54" s="82"/>
      <c r="R54" s="82"/>
      <c r="S54" s="82"/>
      <c r="T54" s="82"/>
      <c r="U54" s="82">
        <f t="shared" si="0"/>
        <v>0</v>
      </c>
    </row>
    <row r="55" spans="1:21" ht="24.95" hidden="1" customHeight="1">
      <c r="A55" s="77"/>
      <c r="B55" s="171">
        <v>2020</v>
      </c>
      <c r="C55" s="122" t="s">
        <v>125</v>
      </c>
      <c r="D55" s="185" t="s">
        <v>126</v>
      </c>
      <c r="E55" s="186"/>
      <c r="F55" s="186"/>
      <c r="G55" s="122" t="s">
        <v>21</v>
      </c>
      <c r="H55" s="185" t="s">
        <v>16</v>
      </c>
      <c r="I55" s="186"/>
      <c r="J55" s="120" t="s">
        <v>28</v>
      </c>
      <c r="K55" s="120">
        <v>4</v>
      </c>
      <c r="L55" s="187" t="s">
        <v>18</v>
      </c>
      <c r="M55" s="186"/>
      <c r="N55" s="186"/>
      <c r="O55" s="120" t="s">
        <v>17</v>
      </c>
      <c r="P55" s="91"/>
      <c r="Q55" s="82"/>
      <c r="R55" s="82"/>
      <c r="S55" s="82"/>
      <c r="T55" s="82"/>
      <c r="U55" s="82">
        <f t="shared" si="0"/>
        <v>0</v>
      </c>
    </row>
    <row r="56" spans="1:21" ht="24.95" hidden="1" customHeight="1">
      <c r="A56" s="77"/>
      <c r="B56" s="171">
        <v>2020</v>
      </c>
      <c r="C56" s="122" t="s">
        <v>127</v>
      </c>
      <c r="D56" s="185" t="s">
        <v>128</v>
      </c>
      <c r="E56" s="186"/>
      <c r="F56" s="186"/>
      <c r="G56" s="122" t="s">
        <v>21</v>
      </c>
      <c r="H56" s="185" t="s">
        <v>16</v>
      </c>
      <c r="I56" s="186"/>
      <c r="J56" s="120" t="s">
        <v>28</v>
      </c>
      <c r="K56" s="120">
        <v>4</v>
      </c>
      <c r="L56" s="187" t="s">
        <v>18</v>
      </c>
      <c r="M56" s="186"/>
      <c r="N56" s="186"/>
      <c r="O56" s="120" t="s">
        <v>17</v>
      </c>
      <c r="P56" s="91"/>
      <c r="Q56" s="82"/>
      <c r="R56" s="82"/>
      <c r="S56" s="82"/>
      <c r="T56" s="82"/>
      <c r="U56" s="82">
        <f t="shared" si="0"/>
        <v>0</v>
      </c>
    </row>
    <row r="57" spans="1:21" ht="24.95" hidden="1" customHeight="1">
      <c r="A57" s="77"/>
      <c r="B57" s="171">
        <v>2020</v>
      </c>
      <c r="C57" s="122" t="s">
        <v>129</v>
      </c>
      <c r="D57" s="185" t="s">
        <v>130</v>
      </c>
      <c r="E57" s="186"/>
      <c r="F57" s="186"/>
      <c r="G57" s="122" t="s">
        <v>21</v>
      </c>
      <c r="H57" s="185" t="s">
        <v>16</v>
      </c>
      <c r="I57" s="186"/>
      <c r="J57" s="120" t="s">
        <v>28</v>
      </c>
      <c r="K57" s="120">
        <v>4</v>
      </c>
      <c r="L57" s="187" t="s">
        <v>18</v>
      </c>
      <c r="M57" s="186"/>
      <c r="N57" s="186"/>
      <c r="O57" s="120" t="s">
        <v>17</v>
      </c>
      <c r="P57" s="91"/>
      <c r="Q57" s="82"/>
      <c r="R57" s="82"/>
      <c r="S57" s="82"/>
      <c r="T57" s="82"/>
      <c r="U57" s="82">
        <f t="shared" si="0"/>
        <v>0</v>
      </c>
    </row>
    <row r="58" spans="1:21" ht="24.95" hidden="1" customHeight="1">
      <c r="A58" s="77"/>
      <c r="B58" s="171">
        <v>2020</v>
      </c>
      <c r="C58" s="122" t="s">
        <v>131</v>
      </c>
      <c r="D58" s="185" t="s">
        <v>132</v>
      </c>
      <c r="E58" s="186"/>
      <c r="F58" s="186"/>
      <c r="G58" s="122" t="s">
        <v>21</v>
      </c>
      <c r="H58" s="185" t="s">
        <v>16</v>
      </c>
      <c r="I58" s="186"/>
      <c r="J58" s="120" t="s">
        <v>28</v>
      </c>
      <c r="K58" s="120">
        <v>4</v>
      </c>
      <c r="L58" s="187" t="s">
        <v>18</v>
      </c>
      <c r="M58" s="186"/>
      <c r="N58" s="186"/>
      <c r="O58" s="120" t="s">
        <v>17</v>
      </c>
      <c r="P58" s="91"/>
      <c r="Q58" s="82"/>
      <c r="R58" s="82"/>
      <c r="S58" s="82"/>
      <c r="T58" s="82"/>
      <c r="U58" s="82">
        <f t="shared" si="0"/>
        <v>0</v>
      </c>
    </row>
    <row r="59" spans="1:21" ht="24.95" hidden="1" customHeight="1">
      <c r="A59" s="77"/>
      <c r="B59" s="171">
        <v>2020</v>
      </c>
      <c r="C59" s="122" t="s">
        <v>133</v>
      </c>
      <c r="D59" s="185" t="s">
        <v>134</v>
      </c>
      <c r="E59" s="186"/>
      <c r="F59" s="186"/>
      <c r="G59" s="122" t="s">
        <v>21</v>
      </c>
      <c r="H59" s="185" t="s">
        <v>16</v>
      </c>
      <c r="I59" s="186"/>
      <c r="J59" s="120" t="s">
        <v>28</v>
      </c>
      <c r="K59" s="120">
        <v>4</v>
      </c>
      <c r="L59" s="187" t="s">
        <v>18</v>
      </c>
      <c r="M59" s="186"/>
      <c r="N59" s="186"/>
      <c r="O59" s="120" t="s">
        <v>17</v>
      </c>
      <c r="P59" s="91"/>
      <c r="Q59" s="82"/>
      <c r="R59" s="82"/>
      <c r="S59" s="82"/>
      <c r="T59" s="82"/>
      <c r="U59" s="82">
        <f t="shared" si="0"/>
        <v>0</v>
      </c>
    </row>
    <row r="60" spans="1:21" ht="24.95" customHeight="1">
      <c r="A60" s="77"/>
      <c r="B60" s="171">
        <v>2020</v>
      </c>
      <c r="C60" s="122" t="s">
        <v>135</v>
      </c>
      <c r="D60" s="185" t="s">
        <v>136</v>
      </c>
      <c r="E60" s="186"/>
      <c r="F60" s="186"/>
      <c r="G60" s="122" t="s">
        <v>21</v>
      </c>
      <c r="H60" s="185" t="s">
        <v>16</v>
      </c>
      <c r="I60" s="186"/>
      <c r="J60" s="120" t="s">
        <v>28</v>
      </c>
      <c r="K60" s="120">
        <v>4</v>
      </c>
      <c r="L60" s="187" t="s">
        <v>18</v>
      </c>
      <c r="M60" s="186"/>
      <c r="N60" s="186"/>
      <c r="O60" s="120" t="s">
        <v>17</v>
      </c>
      <c r="P60" s="91"/>
      <c r="Q60" s="82">
        <v>241683.1</v>
      </c>
      <c r="R60" s="82"/>
      <c r="S60" s="82"/>
      <c r="T60" s="82"/>
      <c r="U60" s="82">
        <f t="shared" si="0"/>
        <v>241683.1</v>
      </c>
    </row>
    <row r="61" spans="1:21" ht="24.95" customHeight="1">
      <c r="A61" s="77"/>
      <c r="B61" s="171">
        <v>2020</v>
      </c>
      <c r="C61" s="122" t="s">
        <v>137</v>
      </c>
      <c r="D61" s="185" t="s">
        <v>138</v>
      </c>
      <c r="E61" s="186"/>
      <c r="F61" s="186"/>
      <c r="G61" s="122" t="s">
        <v>21</v>
      </c>
      <c r="H61" s="185" t="s">
        <v>16</v>
      </c>
      <c r="I61" s="186"/>
      <c r="J61" s="120" t="s">
        <v>28</v>
      </c>
      <c r="K61" s="120">
        <v>4</v>
      </c>
      <c r="L61" s="187" t="s">
        <v>18</v>
      </c>
      <c r="M61" s="186"/>
      <c r="N61" s="186"/>
      <c r="O61" s="120" t="s">
        <v>17</v>
      </c>
      <c r="P61" s="91"/>
      <c r="Q61" s="82">
        <v>253998.52</v>
      </c>
      <c r="R61" s="82"/>
      <c r="S61" s="82"/>
      <c r="T61" s="82"/>
      <c r="U61" s="82">
        <f t="shared" si="0"/>
        <v>253998.52</v>
      </c>
    </row>
    <row r="62" spans="1:21" ht="36.75" hidden="1" customHeight="1">
      <c r="A62" s="77"/>
      <c r="B62" s="171">
        <v>2020</v>
      </c>
      <c r="C62" s="122" t="s">
        <v>139</v>
      </c>
      <c r="D62" s="185" t="s">
        <v>140</v>
      </c>
      <c r="E62" s="186"/>
      <c r="F62" s="186"/>
      <c r="G62" s="122" t="s">
        <v>21</v>
      </c>
      <c r="H62" s="185" t="s">
        <v>16</v>
      </c>
      <c r="I62" s="186"/>
      <c r="J62" s="120" t="s">
        <v>28</v>
      </c>
      <c r="K62" s="120">
        <v>4</v>
      </c>
      <c r="L62" s="187" t="s">
        <v>18</v>
      </c>
      <c r="M62" s="186"/>
      <c r="N62" s="186"/>
      <c r="O62" s="120" t="s">
        <v>17</v>
      </c>
      <c r="P62" s="91"/>
      <c r="Q62" s="82"/>
      <c r="R62" s="82"/>
      <c r="S62" s="82"/>
      <c r="T62" s="82"/>
      <c r="U62" s="82">
        <f t="shared" si="0"/>
        <v>0</v>
      </c>
    </row>
    <row r="63" spans="1:21" s="90" customFormat="1" ht="24.95" customHeight="1">
      <c r="A63" s="87"/>
      <c r="B63" s="170">
        <v>2020</v>
      </c>
      <c r="C63" s="88" t="s">
        <v>141</v>
      </c>
      <c r="D63" s="194" t="s">
        <v>142</v>
      </c>
      <c r="E63" s="195"/>
      <c r="F63" s="195"/>
      <c r="G63" s="88" t="s">
        <v>21</v>
      </c>
      <c r="H63" s="194" t="s">
        <v>16</v>
      </c>
      <c r="I63" s="195"/>
      <c r="J63" s="128" t="s">
        <v>17</v>
      </c>
      <c r="K63" s="128">
        <v>3</v>
      </c>
      <c r="L63" s="196" t="s">
        <v>18</v>
      </c>
      <c r="M63" s="195"/>
      <c r="N63" s="195"/>
      <c r="O63" s="128" t="s">
        <v>17</v>
      </c>
      <c r="P63" s="89"/>
      <c r="Q63" s="92">
        <f>Q64+Q65+Q66+Q67</f>
        <v>92903.79</v>
      </c>
      <c r="R63" s="92"/>
      <c r="S63" s="92"/>
      <c r="T63" s="92"/>
      <c r="U63" s="92">
        <f t="shared" si="0"/>
        <v>92903.79</v>
      </c>
    </row>
    <row r="64" spans="1:21" ht="24.95" customHeight="1">
      <c r="A64" s="77"/>
      <c r="B64" s="171">
        <v>2020</v>
      </c>
      <c r="C64" s="122" t="s">
        <v>143</v>
      </c>
      <c r="D64" s="185" t="s">
        <v>144</v>
      </c>
      <c r="E64" s="186"/>
      <c r="F64" s="186"/>
      <c r="G64" s="122" t="s">
        <v>21</v>
      </c>
      <c r="H64" s="185" t="s">
        <v>16</v>
      </c>
      <c r="I64" s="186"/>
      <c r="J64" s="120" t="s">
        <v>28</v>
      </c>
      <c r="K64" s="120">
        <v>4</v>
      </c>
      <c r="L64" s="187" t="s">
        <v>18</v>
      </c>
      <c r="M64" s="186"/>
      <c r="N64" s="186"/>
      <c r="O64" s="120" t="s">
        <v>17</v>
      </c>
      <c r="P64" s="39"/>
      <c r="Q64" s="82">
        <v>92903.79</v>
      </c>
      <c r="R64" s="82"/>
      <c r="S64" s="82"/>
      <c r="T64" s="82"/>
      <c r="U64" s="82">
        <f t="shared" si="0"/>
        <v>92903.79</v>
      </c>
    </row>
    <row r="65" spans="1:21" ht="24.95" hidden="1" customHeight="1">
      <c r="A65" s="77"/>
      <c r="B65" s="171">
        <v>2020</v>
      </c>
      <c r="C65" s="122" t="s">
        <v>145</v>
      </c>
      <c r="D65" s="185" t="s">
        <v>146</v>
      </c>
      <c r="E65" s="186"/>
      <c r="F65" s="186"/>
      <c r="G65" s="122" t="s">
        <v>21</v>
      </c>
      <c r="H65" s="185" t="s">
        <v>16</v>
      </c>
      <c r="I65" s="186"/>
      <c r="J65" s="120" t="s">
        <v>28</v>
      </c>
      <c r="K65" s="120">
        <v>4</v>
      </c>
      <c r="L65" s="187" t="s">
        <v>18</v>
      </c>
      <c r="M65" s="186"/>
      <c r="N65" s="186"/>
      <c r="O65" s="120" t="s">
        <v>17</v>
      </c>
      <c r="P65" s="91"/>
      <c r="Q65" s="82"/>
      <c r="R65" s="82"/>
      <c r="S65" s="82"/>
      <c r="T65" s="82"/>
      <c r="U65" s="82">
        <f t="shared" si="0"/>
        <v>0</v>
      </c>
    </row>
    <row r="66" spans="1:21" ht="24.95" hidden="1" customHeight="1">
      <c r="A66" s="77"/>
      <c r="B66" s="171">
        <v>2020</v>
      </c>
      <c r="C66" s="122" t="s">
        <v>147</v>
      </c>
      <c r="D66" s="185" t="s">
        <v>148</v>
      </c>
      <c r="E66" s="186"/>
      <c r="F66" s="186"/>
      <c r="G66" s="122" t="s">
        <v>21</v>
      </c>
      <c r="H66" s="185" t="s">
        <v>16</v>
      </c>
      <c r="I66" s="186"/>
      <c r="J66" s="120" t="s">
        <v>28</v>
      </c>
      <c r="K66" s="120">
        <v>4</v>
      </c>
      <c r="L66" s="187" t="s">
        <v>18</v>
      </c>
      <c r="M66" s="186"/>
      <c r="N66" s="186"/>
      <c r="O66" s="120" t="s">
        <v>17</v>
      </c>
      <c r="P66" s="91"/>
      <c r="Q66" s="82"/>
      <c r="R66" s="82"/>
      <c r="S66" s="82"/>
      <c r="T66" s="82"/>
      <c r="U66" s="82">
        <f t="shared" si="0"/>
        <v>0</v>
      </c>
    </row>
    <row r="67" spans="1:21" ht="24.95" hidden="1" customHeight="1">
      <c r="A67" s="77"/>
      <c r="B67" s="171">
        <v>2020</v>
      </c>
      <c r="C67" s="122" t="s">
        <v>149</v>
      </c>
      <c r="D67" s="185" t="s">
        <v>150</v>
      </c>
      <c r="E67" s="186"/>
      <c r="F67" s="186"/>
      <c r="G67" s="122" t="s">
        <v>21</v>
      </c>
      <c r="H67" s="185" t="s">
        <v>16</v>
      </c>
      <c r="I67" s="186"/>
      <c r="J67" s="120" t="s">
        <v>28</v>
      </c>
      <c r="K67" s="120">
        <v>4</v>
      </c>
      <c r="L67" s="187" t="s">
        <v>18</v>
      </c>
      <c r="M67" s="186"/>
      <c r="N67" s="186"/>
      <c r="O67" s="120" t="s">
        <v>17</v>
      </c>
      <c r="P67" s="91"/>
      <c r="Q67" s="82"/>
      <c r="R67" s="82"/>
      <c r="S67" s="82"/>
      <c r="T67" s="82"/>
      <c r="U67" s="82">
        <f t="shared" si="0"/>
        <v>0</v>
      </c>
    </row>
    <row r="68" spans="1:21" s="90" customFormat="1" ht="24.95" hidden="1" customHeight="1">
      <c r="A68" s="87"/>
      <c r="B68" s="170">
        <v>2020</v>
      </c>
      <c r="C68" s="88" t="s">
        <v>151</v>
      </c>
      <c r="D68" s="194" t="s">
        <v>152</v>
      </c>
      <c r="E68" s="195"/>
      <c r="F68" s="195"/>
      <c r="G68" s="88" t="s">
        <v>21</v>
      </c>
      <c r="H68" s="194" t="s">
        <v>16</v>
      </c>
      <c r="I68" s="195"/>
      <c r="J68" s="128" t="s">
        <v>17</v>
      </c>
      <c r="K68" s="128">
        <v>3</v>
      </c>
      <c r="L68" s="196" t="s">
        <v>18</v>
      </c>
      <c r="M68" s="195"/>
      <c r="N68" s="195"/>
      <c r="O68" s="128" t="s">
        <v>17</v>
      </c>
      <c r="P68" s="89"/>
      <c r="Q68" s="89"/>
      <c r="R68" s="89"/>
      <c r="S68" s="89"/>
      <c r="T68" s="89"/>
      <c r="U68" s="92">
        <f t="shared" ref="U68:U131" si="1">P68+Q68+R68+S68+T68</f>
        <v>0</v>
      </c>
    </row>
    <row r="69" spans="1:21" ht="24.95" hidden="1" customHeight="1">
      <c r="A69" s="77"/>
      <c r="B69" s="171">
        <v>2020</v>
      </c>
      <c r="C69" s="122" t="s">
        <v>153</v>
      </c>
      <c r="D69" s="185" t="s">
        <v>154</v>
      </c>
      <c r="E69" s="186"/>
      <c r="F69" s="186"/>
      <c r="G69" s="122" t="s">
        <v>21</v>
      </c>
      <c r="H69" s="185" t="s">
        <v>16</v>
      </c>
      <c r="I69" s="186"/>
      <c r="J69" s="120" t="s">
        <v>28</v>
      </c>
      <c r="K69" s="120">
        <v>4</v>
      </c>
      <c r="L69" s="187" t="s">
        <v>18</v>
      </c>
      <c r="M69" s="186"/>
      <c r="N69" s="186"/>
      <c r="O69" s="120" t="s">
        <v>17</v>
      </c>
      <c r="P69" s="91"/>
      <c r="Q69" s="82"/>
      <c r="R69" s="82"/>
      <c r="S69" s="82"/>
      <c r="T69" s="82"/>
      <c r="U69" s="82">
        <f t="shared" si="1"/>
        <v>0</v>
      </c>
    </row>
    <row r="70" spans="1:21" ht="24.95" hidden="1" customHeight="1">
      <c r="A70" s="77"/>
      <c r="B70" s="171">
        <v>2020</v>
      </c>
      <c r="C70" s="122" t="s">
        <v>155</v>
      </c>
      <c r="D70" s="185" t="s">
        <v>156</v>
      </c>
      <c r="E70" s="186"/>
      <c r="F70" s="186"/>
      <c r="G70" s="122" t="s">
        <v>21</v>
      </c>
      <c r="H70" s="185" t="s">
        <v>16</v>
      </c>
      <c r="I70" s="186"/>
      <c r="J70" s="120" t="s">
        <v>28</v>
      </c>
      <c r="K70" s="120">
        <v>4</v>
      </c>
      <c r="L70" s="187" t="s">
        <v>18</v>
      </c>
      <c r="M70" s="186"/>
      <c r="N70" s="186"/>
      <c r="O70" s="120" t="s">
        <v>17</v>
      </c>
      <c r="P70" s="91"/>
      <c r="Q70" s="82"/>
      <c r="R70" s="82"/>
      <c r="S70" s="82"/>
      <c r="T70" s="82"/>
      <c r="U70" s="82">
        <f t="shared" si="1"/>
        <v>0</v>
      </c>
    </row>
    <row r="71" spans="1:21" ht="24.95" hidden="1" customHeight="1">
      <c r="A71" s="77"/>
      <c r="B71" s="171">
        <v>2020</v>
      </c>
      <c r="C71" s="122" t="s">
        <v>157</v>
      </c>
      <c r="D71" s="185" t="s">
        <v>158</v>
      </c>
      <c r="E71" s="186"/>
      <c r="F71" s="186"/>
      <c r="G71" s="122" t="s">
        <v>21</v>
      </c>
      <c r="H71" s="185" t="s">
        <v>16</v>
      </c>
      <c r="I71" s="186"/>
      <c r="J71" s="120" t="s">
        <v>28</v>
      </c>
      <c r="K71" s="120">
        <v>4</v>
      </c>
      <c r="L71" s="187" t="s">
        <v>18</v>
      </c>
      <c r="M71" s="186"/>
      <c r="N71" s="186"/>
      <c r="O71" s="120" t="s">
        <v>17</v>
      </c>
      <c r="P71" s="91"/>
      <c r="Q71" s="82"/>
      <c r="R71" s="82"/>
      <c r="S71" s="82"/>
      <c r="T71" s="82"/>
      <c r="U71" s="82">
        <f t="shared" si="1"/>
        <v>0</v>
      </c>
    </row>
    <row r="72" spans="1:21" ht="24.95" hidden="1" customHeight="1">
      <c r="A72" s="77"/>
      <c r="B72" s="171">
        <v>2020</v>
      </c>
      <c r="C72" s="122" t="s">
        <v>159</v>
      </c>
      <c r="D72" s="185" t="s">
        <v>160</v>
      </c>
      <c r="E72" s="186"/>
      <c r="F72" s="186"/>
      <c r="G72" s="122" t="s">
        <v>21</v>
      </c>
      <c r="H72" s="185" t="s">
        <v>16</v>
      </c>
      <c r="I72" s="186"/>
      <c r="J72" s="120" t="s">
        <v>28</v>
      </c>
      <c r="K72" s="120">
        <v>4</v>
      </c>
      <c r="L72" s="187" t="s">
        <v>18</v>
      </c>
      <c r="M72" s="186"/>
      <c r="N72" s="186"/>
      <c r="O72" s="120" t="s">
        <v>17</v>
      </c>
      <c r="P72" s="91"/>
      <c r="Q72" s="82"/>
      <c r="R72" s="82"/>
      <c r="S72" s="82"/>
      <c r="T72" s="82"/>
      <c r="U72" s="82">
        <f t="shared" si="1"/>
        <v>0</v>
      </c>
    </row>
    <row r="73" spans="1:21" ht="24.95" hidden="1" customHeight="1">
      <c r="A73" s="77"/>
      <c r="B73" s="171">
        <v>2020</v>
      </c>
      <c r="C73" s="122" t="s">
        <v>161</v>
      </c>
      <c r="D73" s="185" t="s">
        <v>162</v>
      </c>
      <c r="E73" s="186"/>
      <c r="F73" s="186"/>
      <c r="G73" s="122" t="s">
        <v>21</v>
      </c>
      <c r="H73" s="185" t="s">
        <v>16</v>
      </c>
      <c r="I73" s="186"/>
      <c r="J73" s="120" t="s">
        <v>28</v>
      </c>
      <c r="K73" s="120">
        <v>4</v>
      </c>
      <c r="L73" s="187" t="s">
        <v>18</v>
      </c>
      <c r="M73" s="186"/>
      <c r="N73" s="186"/>
      <c r="O73" s="120" t="s">
        <v>17</v>
      </c>
      <c r="P73" s="91"/>
      <c r="Q73" s="82"/>
      <c r="R73" s="82"/>
      <c r="S73" s="82"/>
      <c r="T73" s="82"/>
      <c r="U73" s="82">
        <f t="shared" si="1"/>
        <v>0</v>
      </c>
    </row>
    <row r="74" spans="1:21" ht="24.95" hidden="1" customHeight="1">
      <c r="A74" s="77"/>
      <c r="B74" s="171">
        <v>2020</v>
      </c>
      <c r="C74" s="122" t="s">
        <v>163</v>
      </c>
      <c r="D74" s="185" t="s">
        <v>164</v>
      </c>
      <c r="E74" s="186"/>
      <c r="F74" s="186"/>
      <c r="G74" s="122" t="s">
        <v>21</v>
      </c>
      <c r="H74" s="185" t="s">
        <v>16</v>
      </c>
      <c r="I74" s="186"/>
      <c r="J74" s="120" t="s">
        <v>28</v>
      </c>
      <c r="K74" s="120">
        <v>4</v>
      </c>
      <c r="L74" s="187" t="s">
        <v>18</v>
      </c>
      <c r="M74" s="186"/>
      <c r="N74" s="186"/>
      <c r="O74" s="120" t="s">
        <v>17</v>
      </c>
      <c r="P74" s="91"/>
      <c r="Q74" s="82"/>
      <c r="R74" s="82"/>
      <c r="S74" s="82"/>
      <c r="T74" s="82"/>
      <c r="U74" s="82">
        <f t="shared" si="1"/>
        <v>0</v>
      </c>
    </row>
    <row r="75" spans="1:21" ht="24.95" hidden="1" customHeight="1">
      <c r="A75" s="77"/>
      <c r="B75" s="171">
        <v>2020</v>
      </c>
      <c r="C75" s="122" t="s">
        <v>165</v>
      </c>
      <c r="D75" s="185" t="s">
        <v>166</v>
      </c>
      <c r="E75" s="186"/>
      <c r="F75" s="186"/>
      <c r="G75" s="122" t="s">
        <v>21</v>
      </c>
      <c r="H75" s="185" t="s">
        <v>16</v>
      </c>
      <c r="I75" s="186"/>
      <c r="J75" s="120" t="s">
        <v>28</v>
      </c>
      <c r="K75" s="120">
        <v>4</v>
      </c>
      <c r="L75" s="187" t="s">
        <v>18</v>
      </c>
      <c r="M75" s="186"/>
      <c r="N75" s="186"/>
      <c r="O75" s="120" t="s">
        <v>17</v>
      </c>
      <c r="P75" s="91"/>
      <c r="Q75" s="82"/>
      <c r="R75" s="82"/>
      <c r="S75" s="82"/>
      <c r="T75" s="82"/>
      <c r="U75" s="82">
        <f t="shared" si="1"/>
        <v>0</v>
      </c>
    </row>
    <row r="76" spans="1:21" s="90" customFormat="1" ht="39.75" hidden="1" customHeight="1">
      <c r="A76" s="87"/>
      <c r="B76" s="170">
        <v>2020</v>
      </c>
      <c r="C76" s="88" t="s">
        <v>167</v>
      </c>
      <c r="D76" s="194" t="s">
        <v>168</v>
      </c>
      <c r="E76" s="195"/>
      <c r="F76" s="195"/>
      <c r="G76" s="88" t="s">
        <v>21</v>
      </c>
      <c r="H76" s="194" t="s">
        <v>16</v>
      </c>
      <c r="I76" s="195"/>
      <c r="J76" s="128" t="s">
        <v>17</v>
      </c>
      <c r="K76" s="128">
        <v>3</v>
      </c>
      <c r="L76" s="196" t="s">
        <v>18</v>
      </c>
      <c r="M76" s="195"/>
      <c r="N76" s="195"/>
      <c r="O76" s="128" t="s">
        <v>17</v>
      </c>
      <c r="P76" s="89"/>
      <c r="Q76" s="89"/>
      <c r="R76" s="89"/>
      <c r="S76" s="89"/>
      <c r="T76" s="89"/>
      <c r="U76" s="92">
        <f t="shared" si="1"/>
        <v>0</v>
      </c>
    </row>
    <row r="77" spans="1:21" ht="24.95" hidden="1" customHeight="1">
      <c r="A77" s="77"/>
      <c r="B77" s="171">
        <v>2020</v>
      </c>
      <c r="C77" s="122" t="s">
        <v>169</v>
      </c>
      <c r="D77" s="185" t="s">
        <v>170</v>
      </c>
      <c r="E77" s="186"/>
      <c r="F77" s="186"/>
      <c r="G77" s="122" t="s">
        <v>21</v>
      </c>
      <c r="H77" s="185" t="s">
        <v>16</v>
      </c>
      <c r="I77" s="186"/>
      <c r="J77" s="120" t="s">
        <v>28</v>
      </c>
      <c r="K77" s="120">
        <v>4</v>
      </c>
      <c r="L77" s="187" t="s">
        <v>18</v>
      </c>
      <c r="M77" s="186"/>
      <c r="N77" s="186"/>
      <c r="O77" s="120" t="s">
        <v>17</v>
      </c>
      <c r="P77" s="91"/>
      <c r="Q77" s="82"/>
      <c r="R77" s="82"/>
      <c r="S77" s="82"/>
      <c r="T77" s="82"/>
      <c r="U77" s="82">
        <f t="shared" si="1"/>
        <v>0</v>
      </c>
    </row>
    <row r="78" spans="1:21" ht="24.95" hidden="1" customHeight="1">
      <c r="A78" s="77"/>
      <c r="B78" s="171">
        <v>2020</v>
      </c>
      <c r="C78" s="122" t="s">
        <v>171</v>
      </c>
      <c r="D78" s="185" t="s">
        <v>172</v>
      </c>
      <c r="E78" s="186"/>
      <c r="F78" s="186"/>
      <c r="G78" s="122" t="s">
        <v>21</v>
      </c>
      <c r="H78" s="185" t="s">
        <v>16</v>
      </c>
      <c r="I78" s="186"/>
      <c r="J78" s="120" t="s">
        <v>28</v>
      </c>
      <c r="K78" s="120">
        <v>4</v>
      </c>
      <c r="L78" s="187" t="s">
        <v>18</v>
      </c>
      <c r="M78" s="186"/>
      <c r="N78" s="186"/>
      <c r="O78" s="120" t="s">
        <v>17</v>
      </c>
      <c r="P78" s="91"/>
      <c r="Q78" s="82"/>
      <c r="R78" s="82"/>
      <c r="S78" s="82"/>
      <c r="T78" s="82"/>
      <c r="U78" s="82">
        <f t="shared" si="1"/>
        <v>0</v>
      </c>
    </row>
    <row r="79" spans="1:21" s="90" customFormat="1" ht="24.95" hidden="1" customHeight="1">
      <c r="A79" s="87"/>
      <c r="B79" s="170">
        <v>2020</v>
      </c>
      <c r="C79" s="88" t="s">
        <v>173</v>
      </c>
      <c r="D79" s="194" t="s">
        <v>174</v>
      </c>
      <c r="E79" s="195"/>
      <c r="F79" s="195"/>
      <c r="G79" s="88" t="s">
        <v>21</v>
      </c>
      <c r="H79" s="194" t="s">
        <v>16</v>
      </c>
      <c r="I79" s="195"/>
      <c r="J79" s="128" t="s">
        <v>17</v>
      </c>
      <c r="K79" s="128">
        <v>3</v>
      </c>
      <c r="L79" s="196" t="s">
        <v>18</v>
      </c>
      <c r="M79" s="195"/>
      <c r="N79" s="195"/>
      <c r="O79" s="128" t="s">
        <v>17</v>
      </c>
      <c r="P79" s="89"/>
      <c r="Q79" s="89"/>
      <c r="R79" s="89"/>
      <c r="S79" s="89"/>
      <c r="T79" s="89"/>
      <c r="U79" s="92">
        <f t="shared" si="1"/>
        <v>0</v>
      </c>
    </row>
    <row r="80" spans="1:21" ht="24.95" hidden="1" customHeight="1">
      <c r="A80" s="77"/>
      <c r="B80" s="171">
        <v>2020</v>
      </c>
      <c r="C80" s="122" t="s">
        <v>175</v>
      </c>
      <c r="D80" s="185" t="s">
        <v>176</v>
      </c>
      <c r="E80" s="186"/>
      <c r="F80" s="186"/>
      <c r="G80" s="122" t="s">
        <v>21</v>
      </c>
      <c r="H80" s="185" t="s">
        <v>16</v>
      </c>
      <c r="I80" s="186"/>
      <c r="J80" s="120" t="s">
        <v>28</v>
      </c>
      <c r="K80" s="120">
        <v>4</v>
      </c>
      <c r="L80" s="187" t="s">
        <v>18</v>
      </c>
      <c r="M80" s="186"/>
      <c r="N80" s="186"/>
      <c r="O80" s="120" t="s">
        <v>17</v>
      </c>
      <c r="P80" s="91"/>
      <c r="Q80" s="82"/>
      <c r="R80" s="82"/>
      <c r="S80" s="82"/>
      <c r="T80" s="82"/>
      <c r="U80" s="82">
        <f t="shared" si="1"/>
        <v>0</v>
      </c>
    </row>
    <row r="81" spans="1:22" s="90" customFormat="1" ht="24.95" hidden="1" customHeight="1">
      <c r="A81" s="87"/>
      <c r="B81" s="170">
        <v>2020</v>
      </c>
      <c r="C81" s="88" t="s">
        <v>177</v>
      </c>
      <c r="D81" s="194" t="s">
        <v>178</v>
      </c>
      <c r="E81" s="195"/>
      <c r="F81" s="195"/>
      <c r="G81" s="88" t="s">
        <v>21</v>
      </c>
      <c r="H81" s="194" t="s">
        <v>16</v>
      </c>
      <c r="I81" s="195"/>
      <c r="J81" s="128" t="s">
        <v>17</v>
      </c>
      <c r="K81" s="128">
        <v>3</v>
      </c>
      <c r="L81" s="196" t="s">
        <v>18</v>
      </c>
      <c r="M81" s="195"/>
      <c r="N81" s="195"/>
      <c r="O81" s="128" t="s">
        <v>17</v>
      </c>
      <c r="P81" s="89"/>
      <c r="Q81" s="89"/>
      <c r="R81" s="89"/>
      <c r="S81" s="89"/>
      <c r="T81" s="89"/>
      <c r="U81" s="92">
        <f t="shared" si="1"/>
        <v>0</v>
      </c>
    </row>
    <row r="82" spans="1:22" ht="24.95" hidden="1" customHeight="1">
      <c r="A82" s="77"/>
      <c r="B82" s="171">
        <v>2020</v>
      </c>
      <c r="C82" s="122" t="s">
        <v>179</v>
      </c>
      <c r="D82" s="185" t="s">
        <v>180</v>
      </c>
      <c r="E82" s="186"/>
      <c r="F82" s="186"/>
      <c r="G82" s="122" t="s">
        <v>21</v>
      </c>
      <c r="H82" s="185" t="s">
        <v>16</v>
      </c>
      <c r="I82" s="186"/>
      <c r="J82" s="120" t="s">
        <v>28</v>
      </c>
      <c r="K82" s="120">
        <v>4</v>
      </c>
      <c r="L82" s="187" t="s">
        <v>18</v>
      </c>
      <c r="M82" s="186"/>
      <c r="N82" s="186"/>
      <c r="O82" s="120" t="s">
        <v>17</v>
      </c>
      <c r="P82" s="91"/>
      <c r="Q82" s="82"/>
      <c r="R82" s="82"/>
      <c r="S82" s="82"/>
      <c r="T82" s="82"/>
      <c r="U82" s="82">
        <f t="shared" si="1"/>
        <v>0</v>
      </c>
    </row>
    <row r="83" spans="1:22" ht="24.95" hidden="1" customHeight="1">
      <c r="A83" s="77"/>
      <c r="B83" s="171">
        <v>2020</v>
      </c>
      <c r="C83" s="122" t="s">
        <v>181</v>
      </c>
      <c r="D83" s="185" t="s">
        <v>182</v>
      </c>
      <c r="E83" s="186"/>
      <c r="F83" s="186"/>
      <c r="G83" s="122" t="s">
        <v>21</v>
      </c>
      <c r="H83" s="185" t="s">
        <v>16</v>
      </c>
      <c r="I83" s="186"/>
      <c r="J83" s="120" t="s">
        <v>28</v>
      </c>
      <c r="K83" s="120">
        <v>4</v>
      </c>
      <c r="L83" s="187" t="s">
        <v>18</v>
      </c>
      <c r="M83" s="186"/>
      <c r="N83" s="186"/>
      <c r="O83" s="120" t="s">
        <v>17</v>
      </c>
      <c r="P83" s="40"/>
      <c r="Q83" s="82"/>
      <c r="R83" s="82"/>
      <c r="S83" s="82"/>
      <c r="T83" s="82"/>
      <c r="U83" s="82">
        <f t="shared" si="1"/>
        <v>0</v>
      </c>
    </row>
    <row r="84" spans="1:22" s="90" customFormat="1" ht="24.95" hidden="1" customHeight="1">
      <c r="A84" s="87"/>
      <c r="B84" s="170">
        <v>2020</v>
      </c>
      <c r="C84" s="88" t="s">
        <v>183</v>
      </c>
      <c r="D84" s="194" t="s">
        <v>184</v>
      </c>
      <c r="E84" s="195"/>
      <c r="F84" s="195"/>
      <c r="G84" s="88" t="s">
        <v>21</v>
      </c>
      <c r="H84" s="194" t="s">
        <v>16</v>
      </c>
      <c r="I84" s="195"/>
      <c r="J84" s="128" t="s">
        <v>17</v>
      </c>
      <c r="K84" s="128">
        <v>3</v>
      </c>
      <c r="L84" s="196" t="s">
        <v>18</v>
      </c>
      <c r="M84" s="195"/>
      <c r="N84" s="195"/>
      <c r="O84" s="128" t="s">
        <v>17</v>
      </c>
      <c r="P84" s="89"/>
      <c r="Q84" s="89"/>
      <c r="R84" s="89"/>
      <c r="S84" s="89"/>
      <c r="T84" s="89"/>
      <c r="U84" s="92">
        <f t="shared" si="1"/>
        <v>0</v>
      </c>
    </row>
    <row r="85" spans="1:22" ht="24.95" hidden="1" customHeight="1">
      <c r="A85" s="77"/>
      <c r="B85" s="171">
        <v>2020</v>
      </c>
      <c r="C85" s="122" t="s">
        <v>185</v>
      </c>
      <c r="D85" s="185" t="s">
        <v>186</v>
      </c>
      <c r="E85" s="186"/>
      <c r="F85" s="186"/>
      <c r="G85" s="122" t="s">
        <v>21</v>
      </c>
      <c r="H85" s="185" t="s">
        <v>16</v>
      </c>
      <c r="I85" s="186"/>
      <c r="J85" s="120" t="s">
        <v>28</v>
      </c>
      <c r="K85" s="120">
        <v>4</v>
      </c>
      <c r="L85" s="187" t="s">
        <v>18</v>
      </c>
      <c r="M85" s="186"/>
      <c r="N85" s="186"/>
      <c r="O85" s="120" t="s">
        <v>17</v>
      </c>
      <c r="P85" s="91"/>
      <c r="Q85" s="82"/>
      <c r="R85" s="82"/>
      <c r="S85" s="82"/>
      <c r="T85" s="82"/>
      <c r="U85" s="82">
        <f t="shared" si="1"/>
        <v>0</v>
      </c>
    </row>
    <row r="86" spans="1:22" ht="24.95" hidden="1" customHeight="1">
      <c r="A86" s="77"/>
      <c r="B86" s="171">
        <v>2020</v>
      </c>
      <c r="C86" s="122" t="s">
        <v>187</v>
      </c>
      <c r="D86" s="185" t="s">
        <v>188</v>
      </c>
      <c r="E86" s="186"/>
      <c r="F86" s="186"/>
      <c r="G86" s="122" t="s">
        <v>21</v>
      </c>
      <c r="H86" s="185" t="s">
        <v>16</v>
      </c>
      <c r="I86" s="186"/>
      <c r="J86" s="120" t="s">
        <v>28</v>
      </c>
      <c r="K86" s="120">
        <v>4</v>
      </c>
      <c r="L86" s="187" t="s">
        <v>18</v>
      </c>
      <c r="M86" s="186"/>
      <c r="N86" s="186"/>
      <c r="O86" s="120" t="s">
        <v>17</v>
      </c>
      <c r="P86" s="91"/>
      <c r="Q86" s="82"/>
      <c r="R86" s="82"/>
      <c r="S86" s="82"/>
      <c r="T86" s="82"/>
      <c r="U86" s="82">
        <f t="shared" si="1"/>
        <v>0</v>
      </c>
    </row>
    <row r="87" spans="1:22" s="90" customFormat="1" ht="24.95" hidden="1" customHeight="1">
      <c r="A87" s="87"/>
      <c r="B87" s="170">
        <v>2020</v>
      </c>
      <c r="C87" s="88" t="s">
        <v>189</v>
      </c>
      <c r="D87" s="194" t="s">
        <v>190</v>
      </c>
      <c r="E87" s="195"/>
      <c r="F87" s="195"/>
      <c r="G87" s="88" t="s">
        <v>21</v>
      </c>
      <c r="H87" s="194" t="s">
        <v>16</v>
      </c>
      <c r="I87" s="195"/>
      <c r="J87" s="128" t="s">
        <v>17</v>
      </c>
      <c r="K87" s="128">
        <v>3</v>
      </c>
      <c r="L87" s="196" t="s">
        <v>18</v>
      </c>
      <c r="M87" s="195"/>
      <c r="N87" s="195"/>
      <c r="O87" s="128" t="s">
        <v>17</v>
      </c>
      <c r="P87" s="89"/>
      <c r="Q87" s="89"/>
      <c r="R87" s="89">
        <f>R100</f>
        <v>0</v>
      </c>
      <c r="S87" s="89">
        <f>S100</f>
        <v>0</v>
      </c>
      <c r="T87" s="89">
        <f>T100</f>
        <v>0</v>
      </c>
      <c r="U87" s="92">
        <f t="shared" si="1"/>
        <v>0</v>
      </c>
      <c r="V87" s="132"/>
    </row>
    <row r="88" spans="1:22" ht="24.95" hidden="1" customHeight="1">
      <c r="A88" s="77"/>
      <c r="B88" s="171">
        <v>2020</v>
      </c>
      <c r="C88" s="122" t="s">
        <v>191</v>
      </c>
      <c r="D88" s="185" t="s">
        <v>192</v>
      </c>
      <c r="E88" s="186"/>
      <c r="F88" s="186"/>
      <c r="G88" s="122" t="s">
        <v>21</v>
      </c>
      <c r="H88" s="185" t="s">
        <v>16</v>
      </c>
      <c r="I88" s="186"/>
      <c r="J88" s="120" t="s">
        <v>28</v>
      </c>
      <c r="K88" s="120">
        <v>4</v>
      </c>
      <c r="L88" s="187" t="s">
        <v>18</v>
      </c>
      <c r="M88" s="186"/>
      <c r="N88" s="186"/>
      <c r="O88" s="120" t="s">
        <v>17</v>
      </c>
      <c r="P88" s="91"/>
      <c r="Q88" s="82"/>
      <c r="R88" s="82"/>
      <c r="S88" s="82"/>
      <c r="T88" s="82"/>
      <c r="U88" s="82">
        <f t="shared" si="1"/>
        <v>0</v>
      </c>
    </row>
    <row r="89" spans="1:22" ht="24.95" hidden="1" customHeight="1">
      <c r="A89" s="77"/>
      <c r="B89" s="171">
        <v>2020</v>
      </c>
      <c r="C89" s="122" t="s">
        <v>193</v>
      </c>
      <c r="D89" s="185" t="s">
        <v>194</v>
      </c>
      <c r="E89" s="186"/>
      <c r="F89" s="186"/>
      <c r="G89" s="122" t="s">
        <v>21</v>
      </c>
      <c r="H89" s="185" t="s">
        <v>16</v>
      </c>
      <c r="I89" s="186"/>
      <c r="J89" s="120" t="s">
        <v>28</v>
      </c>
      <c r="K89" s="120">
        <v>4</v>
      </c>
      <c r="L89" s="187" t="s">
        <v>18</v>
      </c>
      <c r="M89" s="186"/>
      <c r="N89" s="186"/>
      <c r="O89" s="120" t="s">
        <v>17</v>
      </c>
      <c r="P89" s="91"/>
      <c r="Q89" s="82"/>
      <c r="R89" s="82"/>
      <c r="S89" s="82"/>
      <c r="T89" s="82"/>
      <c r="U89" s="82">
        <f t="shared" si="1"/>
        <v>0</v>
      </c>
    </row>
    <row r="90" spans="1:22" ht="24.95" hidden="1" customHeight="1">
      <c r="A90" s="77"/>
      <c r="B90" s="171">
        <v>2020</v>
      </c>
      <c r="C90" s="122" t="s">
        <v>195</v>
      </c>
      <c r="D90" s="185" t="s">
        <v>196</v>
      </c>
      <c r="E90" s="186"/>
      <c r="F90" s="186"/>
      <c r="G90" s="122" t="s">
        <v>21</v>
      </c>
      <c r="H90" s="185" t="s">
        <v>16</v>
      </c>
      <c r="I90" s="186"/>
      <c r="J90" s="120" t="s">
        <v>28</v>
      </c>
      <c r="K90" s="120">
        <v>4</v>
      </c>
      <c r="L90" s="187" t="s">
        <v>18</v>
      </c>
      <c r="M90" s="186"/>
      <c r="N90" s="186"/>
      <c r="O90" s="120" t="s">
        <v>17</v>
      </c>
      <c r="P90" s="91"/>
      <c r="Q90" s="82"/>
      <c r="R90" s="82"/>
      <c r="S90" s="82"/>
      <c r="T90" s="82"/>
      <c r="U90" s="82">
        <f t="shared" si="1"/>
        <v>0</v>
      </c>
    </row>
    <row r="91" spans="1:22" ht="24.95" hidden="1" customHeight="1">
      <c r="A91" s="77"/>
      <c r="B91" s="171">
        <v>2020</v>
      </c>
      <c r="C91" s="122" t="s">
        <v>197</v>
      </c>
      <c r="D91" s="185" t="s">
        <v>198</v>
      </c>
      <c r="E91" s="186"/>
      <c r="F91" s="186"/>
      <c r="G91" s="122" t="s">
        <v>21</v>
      </c>
      <c r="H91" s="185" t="s">
        <v>16</v>
      </c>
      <c r="I91" s="186"/>
      <c r="J91" s="120" t="s">
        <v>28</v>
      </c>
      <c r="K91" s="120">
        <v>4</v>
      </c>
      <c r="L91" s="187" t="s">
        <v>18</v>
      </c>
      <c r="M91" s="186"/>
      <c r="N91" s="186"/>
      <c r="O91" s="120" t="s">
        <v>17</v>
      </c>
      <c r="P91" s="91"/>
      <c r="Q91" s="82"/>
      <c r="R91" s="82"/>
      <c r="S91" s="82"/>
      <c r="T91" s="82"/>
      <c r="U91" s="82">
        <f t="shared" si="1"/>
        <v>0</v>
      </c>
    </row>
    <row r="92" spans="1:22" ht="24.95" hidden="1" customHeight="1">
      <c r="A92" s="77"/>
      <c r="B92" s="171">
        <v>2020</v>
      </c>
      <c r="C92" s="122" t="s">
        <v>199</v>
      </c>
      <c r="D92" s="185" t="s">
        <v>200</v>
      </c>
      <c r="E92" s="186"/>
      <c r="F92" s="186"/>
      <c r="G92" s="122" t="s">
        <v>21</v>
      </c>
      <c r="H92" s="185" t="s">
        <v>16</v>
      </c>
      <c r="I92" s="186"/>
      <c r="J92" s="120" t="s">
        <v>28</v>
      </c>
      <c r="K92" s="120">
        <v>4</v>
      </c>
      <c r="L92" s="187" t="s">
        <v>18</v>
      </c>
      <c r="M92" s="186"/>
      <c r="N92" s="186"/>
      <c r="O92" s="120" t="s">
        <v>17</v>
      </c>
      <c r="P92" s="91"/>
      <c r="Q92" s="82"/>
      <c r="R92" s="82"/>
      <c r="S92" s="82"/>
      <c r="T92" s="82"/>
      <c r="U92" s="82">
        <f t="shared" si="1"/>
        <v>0</v>
      </c>
    </row>
    <row r="93" spans="1:22" ht="24.95" hidden="1" customHeight="1">
      <c r="A93" s="77"/>
      <c r="B93" s="171">
        <v>2020</v>
      </c>
      <c r="C93" s="122" t="s">
        <v>201</v>
      </c>
      <c r="D93" s="185" t="s">
        <v>202</v>
      </c>
      <c r="E93" s="186"/>
      <c r="F93" s="186"/>
      <c r="G93" s="122" t="s">
        <v>21</v>
      </c>
      <c r="H93" s="185" t="s">
        <v>16</v>
      </c>
      <c r="I93" s="186"/>
      <c r="J93" s="120" t="s">
        <v>28</v>
      </c>
      <c r="K93" s="120">
        <v>4</v>
      </c>
      <c r="L93" s="187" t="s">
        <v>18</v>
      </c>
      <c r="M93" s="186"/>
      <c r="N93" s="186"/>
      <c r="O93" s="120" t="s">
        <v>17</v>
      </c>
      <c r="P93" s="91"/>
      <c r="Q93" s="82"/>
      <c r="R93" s="82"/>
      <c r="S93" s="82"/>
      <c r="T93" s="82"/>
      <c r="U93" s="82">
        <f t="shared" si="1"/>
        <v>0</v>
      </c>
    </row>
    <row r="94" spans="1:22" ht="24.95" hidden="1" customHeight="1">
      <c r="A94" s="77"/>
      <c r="B94" s="171">
        <v>2020</v>
      </c>
      <c r="C94" s="122" t="s">
        <v>203</v>
      </c>
      <c r="D94" s="185" t="s">
        <v>204</v>
      </c>
      <c r="E94" s="186"/>
      <c r="F94" s="186"/>
      <c r="G94" s="122" t="s">
        <v>21</v>
      </c>
      <c r="H94" s="185" t="s">
        <v>16</v>
      </c>
      <c r="I94" s="186"/>
      <c r="J94" s="120" t="s">
        <v>28</v>
      </c>
      <c r="K94" s="120">
        <v>4</v>
      </c>
      <c r="L94" s="187" t="s">
        <v>18</v>
      </c>
      <c r="M94" s="186"/>
      <c r="N94" s="186"/>
      <c r="O94" s="120" t="s">
        <v>17</v>
      </c>
      <c r="P94" s="91"/>
      <c r="Q94" s="82"/>
      <c r="R94" s="82"/>
      <c r="S94" s="82"/>
      <c r="T94" s="82"/>
      <c r="U94" s="82">
        <f t="shared" si="1"/>
        <v>0</v>
      </c>
    </row>
    <row r="95" spans="1:22" ht="24.95" hidden="1" customHeight="1">
      <c r="A95" s="77"/>
      <c r="B95" s="171">
        <v>2020</v>
      </c>
      <c r="C95" s="122" t="s">
        <v>205</v>
      </c>
      <c r="D95" s="185" t="s">
        <v>206</v>
      </c>
      <c r="E95" s="186"/>
      <c r="F95" s="186"/>
      <c r="G95" s="122" t="s">
        <v>21</v>
      </c>
      <c r="H95" s="185" t="s">
        <v>16</v>
      </c>
      <c r="I95" s="186"/>
      <c r="J95" s="120" t="s">
        <v>28</v>
      </c>
      <c r="K95" s="120">
        <v>4</v>
      </c>
      <c r="L95" s="187" t="s">
        <v>18</v>
      </c>
      <c r="M95" s="186"/>
      <c r="N95" s="186"/>
      <c r="O95" s="120" t="s">
        <v>17</v>
      </c>
      <c r="P95" s="91"/>
      <c r="Q95" s="82"/>
      <c r="R95" s="82"/>
      <c r="S95" s="82"/>
      <c r="T95" s="82"/>
      <c r="U95" s="82">
        <f t="shared" si="1"/>
        <v>0</v>
      </c>
    </row>
    <row r="96" spans="1:22" ht="24.95" hidden="1" customHeight="1">
      <c r="A96" s="77"/>
      <c r="B96" s="171">
        <v>2020</v>
      </c>
      <c r="C96" s="122" t="s">
        <v>207</v>
      </c>
      <c r="D96" s="185" t="s">
        <v>208</v>
      </c>
      <c r="E96" s="186"/>
      <c r="F96" s="186"/>
      <c r="G96" s="122" t="s">
        <v>21</v>
      </c>
      <c r="H96" s="185" t="s">
        <v>16</v>
      </c>
      <c r="I96" s="186"/>
      <c r="J96" s="120" t="s">
        <v>28</v>
      </c>
      <c r="K96" s="120">
        <v>4</v>
      </c>
      <c r="L96" s="187" t="s">
        <v>18</v>
      </c>
      <c r="M96" s="186"/>
      <c r="N96" s="186"/>
      <c r="O96" s="120" t="s">
        <v>17</v>
      </c>
      <c r="P96" s="91"/>
      <c r="Q96" s="82"/>
      <c r="R96" s="82"/>
      <c r="S96" s="82"/>
      <c r="T96" s="82"/>
      <c r="U96" s="82">
        <f t="shared" si="1"/>
        <v>0</v>
      </c>
    </row>
    <row r="97" spans="1:21" ht="24.95" hidden="1" customHeight="1">
      <c r="A97" s="77"/>
      <c r="B97" s="171">
        <v>2020</v>
      </c>
      <c r="C97" s="122" t="s">
        <v>209</v>
      </c>
      <c r="D97" s="185" t="s">
        <v>210</v>
      </c>
      <c r="E97" s="186"/>
      <c r="F97" s="186"/>
      <c r="G97" s="122" t="s">
        <v>21</v>
      </c>
      <c r="H97" s="185" t="s">
        <v>16</v>
      </c>
      <c r="I97" s="186"/>
      <c r="J97" s="120" t="s">
        <v>28</v>
      </c>
      <c r="K97" s="120">
        <v>4</v>
      </c>
      <c r="L97" s="187" t="s">
        <v>18</v>
      </c>
      <c r="M97" s="186"/>
      <c r="N97" s="186"/>
      <c r="O97" s="120" t="s">
        <v>17</v>
      </c>
      <c r="P97" s="91"/>
      <c r="Q97" s="82"/>
      <c r="R97" s="82"/>
      <c r="S97" s="82"/>
      <c r="T97" s="82"/>
      <c r="U97" s="82">
        <f t="shared" si="1"/>
        <v>0</v>
      </c>
    </row>
    <row r="98" spans="1:21" ht="24.95" hidden="1" customHeight="1">
      <c r="A98" s="77"/>
      <c r="B98" s="171">
        <v>2020</v>
      </c>
      <c r="C98" s="122" t="s">
        <v>211</v>
      </c>
      <c r="D98" s="185" t="s">
        <v>212</v>
      </c>
      <c r="E98" s="186"/>
      <c r="F98" s="186"/>
      <c r="G98" s="122" t="s">
        <v>21</v>
      </c>
      <c r="H98" s="185" t="s">
        <v>16</v>
      </c>
      <c r="I98" s="186"/>
      <c r="J98" s="120" t="s">
        <v>28</v>
      </c>
      <c r="K98" s="120">
        <v>4</v>
      </c>
      <c r="L98" s="187" t="s">
        <v>18</v>
      </c>
      <c r="M98" s="186"/>
      <c r="N98" s="186"/>
      <c r="O98" s="120" t="s">
        <v>17</v>
      </c>
      <c r="P98" s="91"/>
      <c r="Q98" s="82"/>
      <c r="R98" s="82"/>
      <c r="S98" s="82"/>
      <c r="T98" s="82"/>
      <c r="U98" s="82">
        <f t="shared" si="1"/>
        <v>0</v>
      </c>
    </row>
    <row r="99" spans="1:21" ht="24.95" hidden="1" customHeight="1">
      <c r="A99" s="77"/>
      <c r="B99" s="171">
        <v>2020</v>
      </c>
      <c r="C99" s="122" t="s">
        <v>213</v>
      </c>
      <c r="D99" s="185" t="s">
        <v>214</v>
      </c>
      <c r="E99" s="186"/>
      <c r="F99" s="186"/>
      <c r="G99" s="122" t="s">
        <v>21</v>
      </c>
      <c r="H99" s="185" t="s">
        <v>16</v>
      </c>
      <c r="I99" s="186"/>
      <c r="J99" s="120" t="s">
        <v>28</v>
      </c>
      <c r="K99" s="120">
        <v>4</v>
      </c>
      <c r="L99" s="187" t="s">
        <v>18</v>
      </c>
      <c r="M99" s="186"/>
      <c r="N99" s="186"/>
      <c r="O99" s="120" t="s">
        <v>17</v>
      </c>
      <c r="P99" s="91"/>
      <c r="Q99" s="82"/>
      <c r="R99" s="82"/>
      <c r="S99" s="82"/>
      <c r="T99" s="82"/>
      <c r="U99" s="82">
        <f t="shared" si="1"/>
        <v>0</v>
      </c>
    </row>
    <row r="100" spans="1:21" ht="24.95" hidden="1" customHeight="1">
      <c r="A100" s="77"/>
      <c r="B100" s="171">
        <v>2020</v>
      </c>
      <c r="C100" s="122" t="s">
        <v>215</v>
      </c>
      <c r="D100" s="185" t="s">
        <v>216</v>
      </c>
      <c r="E100" s="186"/>
      <c r="F100" s="186"/>
      <c r="G100" s="122" t="s">
        <v>21</v>
      </c>
      <c r="H100" s="185" t="s">
        <v>16</v>
      </c>
      <c r="I100" s="186"/>
      <c r="J100" s="120" t="s">
        <v>28</v>
      </c>
      <c r="K100" s="120">
        <v>4</v>
      </c>
      <c r="L100" s="120"/>
      <c r="M100" s="121"/>
      <c r="N100" s="121"/>
      <c r="O100" s="120"/>
      <c r="P100" s="91"/>
      <c r="Q100" s="82"/>
      <c r="R100" s="82"/>
      <c r="S100" s="82"/>
      <c r="T100" s="82"/>
      <c r="U100" s="82">
        <f t="shared" si="1"/>
        <v>0</v>
      </c>
    </row>
    <row r="101" spans="1:21" s="90" customFormat="1" ht="24.95" customHeight="1">
      <c r="A101" s="87"/>
      <c r="B101" s="170">
        <v>2020</v>
      </c>
      <c r="C101" s="88" t="s">
        <v>217</v>
      </c>
      <c r="D101" s="194" t="s">
        <v>218</v>
      </c>
      <c r="E101" s="195"/>
      <c r="F101" s="195"/>
      <c r="G101" s="88" t="s">
        <v>21</v>
      </c>
      <c r="H101" s="194" t="s">
        <v>16</v>
      </c>
      <c r="I101" s="195"/>
      <c r="J101" s="128" t="s">
        <v>17</v>
      </c>
      <c r="K101" s="128">
        <v>3</v>
      </c>
      <c r="L101" s="196" t="s">
        <v>18</v>
      </c>
      <c r="M101" s="195"/>
      <c r="N101" s="195"/>
      <c r="O101" s="128" t="s">
        <v>17</v>
      </c>
      <c r="P101" s="89"/>
      <c r="Q101" s="89"/>
      <c r="R101" s="89">
        <f>SUM(R102:R120)</f>
        <v>233655.27</v>
      </c>
      <c r="S101" s="89">
        <f>S118</f>
        <v>2500</v>
      </c>
      <c r="T101" s="89">
        <f>T120</f>
        <v>7165.7</v>
      </c>
      <c r="U101" s="92">
        <f t="shared" si="1"/>
        <v>243320.97</v>
      </c>
    </row>
    <row r="102" spans="1:21" ht="24.95" hidden="1" customHeight="1">
      <c r="A102" s="77"/>
      <c r="B102" s="171">
        <v>2020</v>
      </c>
      <c r="C102" s="122" t="s">
        <v>219</v>
      </c>
      <c r="D102" s="185" t="s">
        <v>220</v>
      </c>
      <c r="E102" s="186"/>
      <c r="F102" s="186"/>
      <c r="G102" s="122" t="s">
        <v>21</v>
      </c>
      <c r="H102" s="185" t="s">
        <v>16</v>
      </c>
      <c r="I102" s="186"/>
      <c r="J102" s="120" t="s">
        <v>28</v>
      </c>
      <c r="K102" s="120">
        <v>4</v>
      </c>
      <c r="L102" s="187" t="s">
        <v>18</v>
      </c>
      <c r="M102" s="186"/>
      <c r="N102" s="186"/>
      <c r="O102" s="120" t="s">
        <v>17</v>
      </c>
      <c r="P102" s="91"/>
      <c r="Q102" s="82"/>
      <c r="R102" s="82"/>
      <c r="S102" s="82"/>
      <c r="T102" s="82"/>
      <c r="U102" s="82">
        <f t="shared" si="1"/>
        <v>0</v>
      </c>
    </row>
    <row r="103" spans="1:21" ht="24.95" hidden="1" customHeight="1">
      <c r="A103" s="77"/>
      <c r="B103" s="171">
        <v>2020</v>
      </c>
      <c r="C103" s="122" t="s">
        <v>221</v>
      </c>
      <c r="D103" s="185" t="s">
        <v>222</v>
      </c>
      <c r="E103" s="186"/>
      <c r="F103" s="186"/>
      <c r="G103" s="122" t="s">
        <v>21</v>
      </c>
      <c r="H103" s="185" t="s">
        <v>16</v>
      </c>
      <c r="I103" s="186"/>
      <c r="J103" s="120" t="s">
        <v>28</v>
      </c>
      <c r="K103" s="120">
        <v>4</v>
      </c>
      <c r="L103" s="187" t="s">
        <v>18</v>
      </c>
      <c r="M103" s="186"/>
      <c r="N103" s="186"/>
      <c r="O103" s="120" t="s">
        <v>17</v>
      </c>
      <c r="P103" s="91"/>
      <c r="Q103" s="82"/>
      <c r="R103" s="82"/>
      <c r="S103" s="82"/>
      <c r="T103" s="82"/>
      <c r="U103" s="82">
        <f t="shared" si="1"/>
        <v>0</v>
      </c>
    </row>
    <row r="104" spans="1:21" ht="24.95" customHeight="1">
      <c r="A104" s="77"/>
      <c r="B104" s="171">
        <v>2020</v>
      </c>
      <c r="C104" s="122" t="s">
        <v>223</v>
      </c>
      <c r="D104" s="185" t="s">
        <v>224</v>
      </c>
      <c r="E104" s="186"/>
      <c r="F104" s="186"/>
      <c r="G104" s="122" t="s">
        <v>21</v>
      </c>
      <c r="H104" s="185" t="s">
        <v>16</v>
      </c>
      <c r="I104" s="186"/>
      <c r="J104" s="120" t="s">
        <v>28</v>
      </c>
      <c r="K104" s="120">
        <v>4</v>
      </c>
      <c r="L104" s="187" t="s">
        <v>18</v>
      </c>
      <c r="M104" s="186"/>
      <c r="N104" s="186"/>
      <c r="O104" s="120" t="s">
        <v>17</v>
      </c>
      <c r="P104" s="91"/>
      <c r="Q104" s="82"/>
      <c r="R104" s="91">
        <v>15431.92</v>
      </c>
      <c r="S104" s="82"/>
      <c r="T104" s="82"/>
      <c r="U104" s="82">
        <f t="shared" si="1"/>
        <v>15431.92</v>
      </c>
    </row>
    <row r="105" spans="1:21" ht="24.95" hidden="1" customHeight="1">
      <c r="A105" s="77"/>
      <c r="B105" s="171">
        <v>2020</v>
      </c>
      <c r="C105" s="122" t="s">
        <v>225</v>
      </c>
      <c r="D105" s="185" t="s">
        <v>226</v>
      </c>
      <c r="E105" s="186"/>
      <c r="F105" s="186"/>
      <c r="G105" s="122" t="s">
        <v>21</v>
      </c>
      <c r="H105" s="185" t="s">
        <v>16</v>
      </c>
      <c r="I105" s="186"/>
      <c r="J105" s="120" t="s">
        <v>28</v>
      </c>
      <c r="K105" s="120">
        <v>4</v>
      </c>
      <c r="L105" s="187" t="s">
        <v>18</v>
      </c>
      <c r="M105" s="186"/>
      <c r="N105" s="186"/>
      <c r="O105" s="120" t="s">
        <v>17</v>
      </c>
      <c r="P105" s="91"/>
      <c r="Q105" s="82"/>
      <c r="R105" s="82"/>
      <c r="S105" s="82"/>
      <c r="T105" s="82"/>
      <c r="U105" s="82">
        <f t="shared" si="1"/>
        <v>0</v>
      </c>
    </row>
    <row r="106" spans="1:21" ht="24.95" hidden="1" customHeight="1">
      <c r="A106" s="77"/>
      <c r="B106" s="171">
        <v>2020</v>
      </c>
      <c r="C106" s="122" t="s">
        <v>227</v>
      </c>
      <c r="D106" s="185" t="s">
        <v>228</v>
      </c>
      <c r="E106" s="186"/>
      <c r="F106" s="186"/>
      <c r="G106" s="122" t="s">
        <v>21</v>
      </c>
      <c r="H106" s="185" t="s">
        <v>16</v>
      </c>
      <c r="I106" s="186"/>
      <c r="J106" s="120" t="s">
        <v>28</v>
      </c>
      <c r="K106" s="120">
        <v>4</v>
      </c>
      <c r="L106" s="187" t="s">
        <v>18</v>
      </c>
      <c r="M106" s="186"/>
      <c r="N106" s="186"/>
      <c r="O106" s="120" t="s">
        <v>17</v>
      </c>
      <c r="P106" s="91"/>
      <c r="Q106" s="82"/>
      <c r="R106" s="82"/>
      <c r="S106" s="82"/>
      <c r="T106" s="82"/>
      <c r="U106" s="82">
        <f t="shared" si="1"/>
        <v>0</v>
      </c>
    </row>
    <row r="107" spans="1:21" ht="24.95" hidden="1" customHeight="1">
      <c r="A107" s="77"/>
      <c r="B107" s="171">
        <v>2020</v>
      </c>
      <c r="C107" s="122" t="s">
        <v>229</v>
      </c>
      <c r="D107" s="185" t="s">
        <v>230</v>
      </c>
      <c r="E107" s="186"/>
      <c r="F107" s="186"/>
      <c r="G107" s="122" t="s">
        <v>21</v>
      </c>
      <c r="H107" s="185" t="s">
        <v>16</v>
      </c>
      <c r="I107" s="186"/>
      <c r="J107" s="120" t="s">
        <v>28</v>
      </c>
      <c r="K107" s="120">
        <v>4</v>
      </c>
      <c r="L107" s="187" t="s">
        <v>18</v>
      </c>
      <c r="M107" s="186"/>
      <c r="N107" s="186"/>
      <c r="O107" s="120" t="s">
        <v>17</v>
      </c>
      <c r="P107" s="91"/>
      <c r="Q107" s="82"/>
      <c r="R107" s="82"/>
      <c r="S107" s="82"/>
      <c r="T107" s="82"/>
      <c r="U107" s="82">
        <f t="shared" si="1"/>
        <v>0</v>
      </c>
    </row>
    <row r="108" spans="1:21" ht="24.95" hidden="1" customHeight="1">
      <c r="A108" s="77"/>
      <c r="B108" s="171">
        <v>2020</v>
      </c>
      <c r="C108" s="122" t="s">
        <v>231</v>
      </c>
      <c r="D108" s="185" t="s">
        <v>232</v>
      </c>
      <c r="E108" s="186"/>
      <c r="F108" s="186"/>
      <c r="G108" s="122" t="s">
        <v>21</v>
      </c>
      <c r="H108" s="185" t="s">
        <v>16</v>
      </c>
      <c r="I108" s="186"/>
      <c r="J108" s="120" t="s">
        <v>28</v>
      </c>
      <c r="K108" s="120">
        <v>4</v>
      </c>
      <c r="L108" s="187" t="s">
        <v>18</v>
      </c>
      <c r="M108" s="186"/>
      <c r="N108" s="186"/>
      <c r="O108" s="120" t="s">
        <v>17</v>
      </c>
      <c r="P108" s="91"/>
      <c r="Q108" s="82"/>
      <c r="R108" s="82"/>
      <c r="S108" s="82"/>
      <c r="T108" s="82"/>
      <c r="U108" s="82">
        <f t="shared" si="1"/>
        <v>0</v>
      </c>
    </row>
    <row r="109" spans="1:21" ht="24.95" hidden="1" customHeight="1">
      <c r="A109" s="77"/>
      <c r="B109" s="171">
        <v>2020</v>
      </c>
      <c r="C109" s="122" t="s">
        <v>233</v>
      </c>
      <c r="D109" s="185" t="s">
        <v>234</v>
      </c>
      <c r="E109" s="186"/>
      <c r="F109" s="186"/>
      <c r="G109" s="122" t="s">
        <v>21</v>
      </c>
      <c r="H109" s="185" t="s">
        <v>16</v>
      </c>
      <c r="I109" s="186"/>
      <c r="J109" s="120" t="s">
        <v>28</v>
      </c>
      <c r="K109" s="120">
        <v>4</v>
      </c>
      <c r="L109" s="187" t="s">
        <v>18</v>
      </c>
      <c r="M109" s="186"/>
      <c r="N109" s="186"/>
      <c r="O109" s="120" t="s">
        <v>17</v>
      </c>
      <c r="P109" s="91"/>
      <c r="Q109" s="82"/>
      <c r="R109" s="82"/>
      <c r="S109" s="82"/>
      <c r="T109" s="82"/>
      <c r="U109" s="82">
        <f t="shared" si="1"/>
        <v>0</v>
      </c>
    </row>
    <row r="110" spans="1:21" ht="24.95" hidden="1" customHeight="1">
      <c r="A110" s="77"/>
      <c r="B110" s="171">
        <v>2020</v>
      </c>
      <c r="C110" s="122" t="s">
        <v>235</v>
      </c>
      <c r="D110" s="185" t="s">
        <v>236</v>
      </c>
      <c r="E110" s="186"/>
      <c r="F110" s="186"/>
      <c r="G110" s="122" t="s">
        <v>21</v>
      </c>
      <c r="H110" s="185" t="s">
        <v>16</v>
      </c>
      <c r="I110" s="186"/>
      <c r="J110" s="120" t="s">
        <v>28</v>
      </c>
      <c r="K110" s="120">
        <v>4</v>
      </c>
      <c r="L110" s="187" t="s">
        <v>18</v>
      </c>
      <c r="M110" s="186"/>
      <c r="N110" s="186"/>
      <c r="O110" s="120" t="s">
        <v>17</v>
      </c>
      <c r="P110" s="91"/>
      <c r="Q110" s="82"/>
      <c r="R110" s="82"/>
      <c r="S110" s="82"/>
      <c r="T110" s="82"/>
      <c r="U110" s="82">
        <f t="shared" si="1"/>
        <v>0</v>
      </c>
    </row>
    <row r="111" spans="1:21" ht="24.95" hidden="1" customHeight="1">
      <c r="A111" s="77"/>
      <c r="B111" s="171">
        <v>2020</v>
      </c>
      <c r="C111" s="122" t="s">
        <v>237</v>
      </c>
      <c r="D111" s="185" t="s">
        <v>238</v>
      </c>
      <c r="E111" s="186"/>
      <c r="F111" s="186"/>
      <c r="G111" s="122" t="s">
        <v>21</v>
      </c>
      <c r="H111" s="185" t="s">
        <v>16</v>
      </c>
      <c r="I111" s="186"/>
      <c r="J111" s="120" t="s">
        <v>28</v>
      </c>
      <c r="K111" s="120">
        <v>4</v>
      </c>
      <c r="L111" s="187" t="s">
        <v>18</v>
      </c>
      <c r="M111" s="186"/>
      <c r="N111" s="186"/>
      <c r="O111" s="120" t="s">
        <v>17</v>
      </c>
      <c r="P111" s="91"/>
      <c r="Q111" s="82"/>
      <c r="R111" s="82"/>
      <c r="S111" s="82"/>
      <c r="T111" s="82"/>
      <c r="U111" s="82">
        <f t="shared" si="1"/>
        <v>0</v>
      </c>
    </row>
    <row r="112" spans="1:21" ht="24.95" hidden="1" customHeight="1">
      <c r="A112" s="77"/>
      <c r="B112" s="171">
        <v>2020</v>
      </c>
      <c r="C112" s="122" t="s">
        <v>239</v>
      </c>
      <c r="D112" s="185" t="s">
        <v>240</v>
      </c>
      <c r="E112" s="186"/>
      <c r="F112" s="186"/>
      <c r="G112" s="122" t="s">
        <v>21</v>
      </c>
      <c r="H112" s="185" t="s">
        <v>16</v>
      </c>
      <c r="I112" s="186"/>
      <c r="J112" s="120" t="s">
        <v>28</v>
      </c>
      <c r="K112" s="120">
        <v>4</v>
      </c>
      <c r="L112" s="187" t="s">
        <v>18</v>
      </c>
      <c r="M112" s="186"/>
      <c r="N112" s="186"/>
      <c r="O112" s="120" t="s">
        <v>17</v>
      </c>
      <c r="P112" s="91"/>
      <c r="Q112" s="82"/>
      <c r="R112" s="82"/>
      <c r="S112" s="82"/>
      <c r="T112" s="82"/>
      <c r="U112" s="82">
        <f t="shared" si="1"/>
        <v>0</v>
      </c>
    </row>
    <row r="113" spans="1:23" ht="24.95" hidden="1" customHeight="1">
      <c r="A113" s="77"/>
      <c r="B113" s="171">
        <v>2020</v>
      </c>
      <c r="C113" s="122" t="s">
        <v>241</v>
      </c>
      <c r="D113" s="185" t="s">
        <v>242</v>
      </c>
      <c r="E113" s="186"/>
      <c r="F113" s="186"/>
      <c r="G113" s="122" t="s">
        <v>21</v>
      </c>
      <c r="H113" s="185" t="s">
        <v>16</v>
      </c>
      <c r="I113" s="186"/>
      <c r="J113" s="120" t="s">
        <v>28</v>
      </c>
      <c r="K113" s="120">
        <v>4</v>
      </c>
      <c r="L113" s="187" t="s">
        <v>18</v>
      </c>
      <c r="M113" s="186"/>
      <c r="N113" s="186"/>
      <c r="O113" s="120" t="s">
        <v>17</v>
      </c>
      <c r="P113" s="91"/>
      <c r="Q113" s="82"/>
      <c r="R113" s="82"/>
      <c r="S113" s="82"/>
      <c r="T113" s="82"/>
      <c r="U113" s="82">
        <f t="shared" si="1"/>
        <v>0</v>
      </c>
    </row>
    <row r="114" spans="1:23" ht="24.95" hidden="1" customHeight="1">
      <c r="A114" s="77"/>
      <c r="B114" s="171">
        <v>2020</v>
      </c>
      <c r="C114" s="122" t="s">
        <v>243</v>
      </c>
      <c r="D114" s="185" t="s">
        <v>244</v>
      </c>
      <c r="E114" s="186"/>
      <c r="F114" s="186"/>
      <c r="G114" s="122" t="s">
        <v>21</v>
      </c>
      <c r="H114" s="185" t="s">
        <v>16</v>
      </c>
      <c r="I114" s="186"/>
      <c r="J114" s="120" t="s">
        <v>28</v>
      </c>
      <c r="K114" s="120">
        <v>4</v>
      </c>
      <c r="L114" s="187" t="s">
        <v>18</v>
      </c>
      <c r="M114" s="186"/>
      <c r="N114" s="186"/>
      <c r="O114" s="120" t="s">
        <v>17</v>
      </c>
      <c r="P114" s="91"/>
      <c r="Q114" s="82"/>
      <c r="S114" s="91"/>
      <c r="T114" s="91"/>
      <c r="U114" s="82">
        <f t="shared" si="1"/>
        <v>0</v>
      </c>
    </row>
    <row r="115" spans="1:23" ht="24.95" hidden="1" customHeight="1">
      <c r="A115" s="77"/>
      <c r="B115" s="171">
        <v>2020</v>
      </c>
      <c r="C115" s="122" t="s">
        <v>245</v>
      </c>
      <c r="D115" s="185" t="s">
        <v>246</v>
      </c>
      <c r="E115" s="186"/>
      <c r="F115" s="186"/>
      <c r="G115" s="122" t="s">
        <v>21</v>
      </c>
      <c r="H115" s="185" t="s">
        <v>16</v>
      </c>
      <c r="I115" s="186"/>
      <c r="J115" s="120" t="s">
        <v>28</v>
      </c>
      <c r="K115" s="120">
        <v>4</v>
      </c>
      <c r="L115" s="187" t="s">
        <v>18</v>
      </c>
      <c r="M115" s="186"/>
      <c r="N115" s="186"/>
      <c r="O115" s="120" t="s">
        <v>17</v>
      </c>
      <c r="P115" s="91"/>
      <c r="Q115" s="82"/>
      <c r="R115" s="82"/>
      <c r="S115" s="82"/>
      <c r="T115" s="82"/>
      <c r="U115" s="82">
        <f t="shared" si="1"/>
        <v>0</v>
      </c>
    </row>
    <row r="116" spans="1:23" ht="24.95" hidden="1" customHeight="1">
      <c r="A116" s="77"/>
      <c r="B116" s="171">
        <v>2020</v>
      </c>
      <c r="C116" s="122" t="s">
        <v>247</v>
      </c>
      <c r="D116" s="185" t="s">
        <v>248</v>
      </c>
      <c r="E116" s="186"/>
      <c r="F116" s="186"/>
      <c r="G116" s="122" t="s">
        <v>21</v>
      </c>
      <c r="H116" s="185" t="s">
        <v>16</v>
      </c>
      <c r="I116" s="186"/>
      <c r="J116" s="120" t="s">
        <v>28</v>
      </c>
      <c r="K116" s="120">
        <v>4</v>
      </c>
      <c r="L116" s="187" t="s">
        <v>18</v>
      </c>
      <c r="M116" s="186"/>
      <c r="N116" s="186"/>
      <c r="O116" s="120" t="s">
        <v>17</v>
      </c>
      <c r="P116" s="91"/>
      <c r="Q116" s="82"/>
      <c r="R116" s="82"/>
      <c r="S116" s="82"/>
      <c r="T116" s="82"/>
      <c r="U116" s="82">
        <f t="shared" si="1"/>
        <v>0</v>
      </c>
    </row>
    <row r="117" spans="1:23" ht="24.95" hidden="1" customHeight="1">
      <c r="A117" s="77"/>
      <c r="B117" s="171">
        <v>2020</v>
      </c>
      <c r="C117" s="122" t="s">
        <v>249</v>
      </c>
      <c r="D117" s="185" t="s">
        <v>250</v>
      </c>
      <c r="E117" s="186"/>
      <c r="F117" s="186"/>
      <c r="G117" s="122" t="s">
        <v>21</v>
      </c>
      <c r="H117" s="185" t="s">
        <v>16</v>
      </c>
      <c r="I117" s="186"/>
      <c r="J117" s="120" t="s">
        <v>28</v>
      </c>
      <c r="K117" s="120">
        <v>4</v>
      </c>
      <c r="L117" s="187" t="s">
        <v>18</v>
      </c>
      <c r="M117" s="186"/>
      <c r="N117" s="186"/>
      <c r="O117" s="120" t="s">
        <v>17</v>
      </c>
      <c r="P117" s="91"/>
      <c r="Q117" s="82"/>
      <c r="R117" s="82"/>
      <c r="S117" s="82"/>
      <c r="T117" s="82"/>
      <c r="U117" s="82">
        <f t="shared" si="1"/>
        <v>0</v>
      </c>
    </row>
    <row r="118" spans="1:23" ht="47.25" customHeight="1">
      <c r="A118" s="77"/>
      <c r="B118" s="171">
        <v>2020</v>
      </c>
      <c r="C118" s="122" t="s">
        <v>251</v>
      </c>
      <c r="D118" s="185" t="s">
        <v>252</v>
      </c>
      <c r="E118" s="186"/>
      <c r="F118" s="186"/>
      <c r="G118" s="122" t="s">
        <v>21</v>
      </c>
      <c r="H118" s="185" t="s">
        <v>16</v>
      </c>
      <c r="I118" s="186"/>
      <c r="J118" s="120" t="s">
        <v>28</v>
      </c>
      <c r="K118" s="120">
        <v>4</v>
      </c>
      <c r="L118" s="187" t="s">
        <v>18</v>
      </c>
      <c r="M118" s="186"/>
      <c r="N118" s="186"/>
      <c r="O118" s="120" t="s">
        <v>17</v>
      </c>
      <c r="P118" s="91"/>
      <c r="Q118" s="82"/>
      <c r="R118" s="91">
        <v>76228.61</v>
      </c>
      <c r="S118" s="91">
        <v>2500</v>
      </c>
      <c r="T118" s="91"/>
      <c r="U118" s="82">
        <f t="shared" si="1"/>
        <v>78728.61</v>
      </c>
      <c r="W118" s="93"/>
    </row>
    <row r="119" spans="1:23" ht="42.75" hidden="1" customHeight="1">
      <c r="A119" s="77"/>
      <c r="B119" s="171">
        <v>2020</v>
      </c>
      <c r="C119" s="122" t="s">
        <v>253</v>
      </c>
      <c r="D119" s="185" t="s">
        <v>254</v>
      </c>
      <c r="E119" s="186"/>
      <c r="F119" s="186"/>
      <c r="G119" s="122" t="s">
        <v>21</v>
      </c>
      <c r="H119" s="185" t="s">
        <v>16</v>
      </c>
      <c r="I119" s="186"/>
      <c r="J119" s="120" t="s">
        <v>28</v>
      </c>
      <c r="K119" s="120">
        <v>4</v>
      </c>
      <c r="L119" s="187" t="s">
        <v>18</v>
      </c>
      <c r="M119" s="186"/>
      <c r="N119" s="186"/>
      <c r="O119" s="120" t="s">
        <v>17</v>
      </c>
      <c r="P119" s="82"/>
      <c r="Q119" s="82"/>
      <c r="R119" s="82"/>
      <c r="S119" s="82"/>
      <c r="T119" s="82"/>
      <c r="U119" s="82">
        <f t="shared" si="1"/>
        <v>0</v>
      </c>
      <c r="W119" s="93"/>
    </row>
    <row r="120" spans="1:23" ht="42.75" customHeight="1">
      <c r="A120" s="77"/>
      <c r="B120" s="171">
        <v>2020</v>
      </c>
      <c r="C120" s="122" t="s">
        <v>1576</v>
      </c>
      <c r="D120" s="185" t="s">
        <v>1577</v>
      </c>
      <c r="E120" s="186"/>
      <c r="F120" s="186"/>
      <c r="G120" s="122" t="s">
        <v>21</v>
      </c>
      <c r="H120" s="185" t="s">
        <v>16</v>
      </c>
      <c r="I120" s="186"/>
      <c r="J120" s="120" t="s">
        <v>28</v>
      </c>
      <c r="K120" s="120">
        <v>4</v>
      </c>
      <c r="L120" s="187" t="s">
        <v>18</v>
      </c>
      <c r="M120" s="186"/>
      <c r="N120" s="186"/>
      <c r="O120" s="120" t="s">
        <v>17</v>
      </c>
      <c r="P120" s="82"/>
      <c r="Q120" s="82"/>
      <c r="R120" s="82">
        <v>141994.74</v>
      </c>
      <c r="T120" s="82">
        <v>7165.7</v>
      </c>
      <c r="U120" s="82">
        <f t="shared" si="1"/>
        <v>149160.44</v>
      </c>
      <c r="W120" s="93"/>
    </row>
    <row r="121" spans="1:23" s="90" customFormat="1" ht="24.95" hidden="1" customHeight="1">
      <c r="A121" s="87"/>
      <c r="B121" s="170">
        <v>2020</v>
      </c>
      <c r="C121" s="88" t="s">
        <v>255</v>
      </c>
      <c r="D121" s="194" t="s">
        <v>256</v>
      </c>
      <c r="E121" s="195"/>
      <c r="F121" s="195"/>
      <c r="G121" s="88" t="s">
        <v>21</v>
      </c>
      <c r="H121" s="194" t="s">
        <v>16</v>
      </c>
      <c r="I121" s="195"/>
      <c r="J121" s="128" t="s">
        <v>17</v>
      </c>
      <c r="K121" s="128">
        <v>3</v>
      </c>
      <c r="L121" s="196" t="s">
        <v>18</v>
      </c>
      <c r="M121" s="195"/>
      <c r="N121" s="195"/>
      <c r="O121" s="128" t="s">
        <v>17</v>
      </c>
      <c r="P121" s="89"/>
      <c r="Q121" s="89"/>
      <c r="R121" s="89"/>
      <c r="S121" s="89"/>
      <c r="T121" s="89"/>
      <c r="U121" s="92">
        <f t="shared" si="1"/>
        <v>0</v>
      </c>
    </row>
    <row r="122" spans="1:23" ht="24.95" hidden="1" customHeight="1">
      <c r="A122" s="77"/>
      <c r="B122" s="171">
        <v>2020</v>
      </c>
      <c r="C122" s="122" t="s">
        <v>257</v>
      </c>
      <c r="D122" s="185" t="s">
        <v>258</v>
      </c>
      <c r="E122" s="186"/>
      <c r="F122" s="186"/>
      <c r="G122" s="122" t="s">
        <v>21</v>
      </c>
      <c r="H122" s="185" t="s">
        <v>16</v>
      </c>
      <c r="I122" s="186"/>
      <c r="J122" s="120" t="s">
        <v>28</v>
      </c>
      <c r="K122" s="120">
        <v>4</v>
      </c>
      <c r="L122" s="187" t="s">
        <v>18</v>
      </c>
      <c r="M122" s="186"/>
      <c r="N122" s="186"/>
      <c r="O122" s="120" t="s">
        <v>17</v>
      </c>
      <c r="P122" s="91"/>
      <c r="Q122" s="82"/>
      <c r="R122" s="82"/>
      <c r="S122" s="82"/>
      <c r="T122" s="82"/>
      <c r="U122" s="82">
        <f t="shared" si="1"/>
        <v>0</v>
      </c>
    </row>
    <row r="123" spans="1:23" ht="24.95" hidden="1" customHeight="1">
      <c r="A123" s="77"/>
      <c r="B123" s="171">
        <v>2020</v>
      </c>
      <c r="C123" s="122" t="s">
        <v>259</v>
      </c>
      <c r="D123" s="185" t="s">
        <v>260</v>
      </c>
      <c r="E123" s="186"/>
      <c r="F123" s="186"/>
      <c r="G123" s="122" t="s">
        <v>21</v>
      </c>
      <c r="H123" s="185" t="s">
        <v>16</v>
      </c>
      <c r="I123" s="186"/>
      <c r="J123" s="120" t="s">
        <v>28</v>
      </c>
      <c r="K123" s="120">
        <v>4</v>
      </c>
      <c r="L123" s="187" t="s">
        <v>18</v>
      </c>
      <c r="M123" s="186"/>
      <c r="N123" s="186"/>
      <c r="O123" s="120" t="s">
        <v>17</v>
      </c>
      <c r="P123" s="91"/>
      <c r="Q123" s="82"/>
      <c r="R123" s="82"/>
      <c r="S123" s="82"/>
      <c r="T123" s="82"/>
      <c r="U123" s="82">
        <f t="shared" si="1"/>
        <v>0</v>
      </c>
    </row>
    <row r="124" spans="1:23" ht="24.95" hidden="1" customHeight="1">
      <c r="A124" s="77"/>
      <c r="B124" s="171">
        <v>2020</v>
      </c>
      <c r="C124" s="122" t="s">
        <v>261</v>
      </c>
      <c r="D124" s="185" t="s">
        <v>262</v>
      </c>
      <c r="E124" s="186"/>
      <c r="F124" s="186"/>
      <c r="G124" s="122" t="s">
        <v>21</v>
      </c>
      <c r="H124" s="185" t="s">
        <v>16</v>
      </c>
      <c r="I124" s="186"/>
      <c r="J124" s="120" t="s">
        <v>28</v>
      </c>
      <c r="K124" s="120">
        <v>4</v>
      </c>
      <c r="L124" s="187" t="s">
        <v>18</v>
      </c>
      <c r="M124" s="186"/>
      <c r="N124" s="186"/>
      <c r="O124" s="120" t="s">
        <v>17</v>
      </c>
      <c r="P124" s="91"/>
      <c r="Q124" s="82"/>
      <c r="R124" s="82"/>
      <c r="S124" s="82"/>
      <c r="T124" s="82"/>
      <c r="U124" s="82">
        <f t="shared" si="1"/>
        <v>0</v>
      </c>
    </row>
    <row r="125" spans="1:23" ht="24.95" hidden="1" customHeight="1">
      <c r="A125" s="77"/>
      <c r="B125" s="171">
        <v>2020</v>
      </c>
      <c r="C125" s="122" t="s">
        <v>263</v>
      </c>
      <c r="D125" s="185" t="s">
        <v>264</v>
      </c>
      <c r="E125" s="186"/>
      <c r="F125" s="186"/>
      <c r="G125" s="122" t="s">
        <v>21</v>
      </c>
      <c r="H125" s="185" t="s">
        <v>16</v>
      </c>
      <c r="I125" s="186"/>
      <c r="J125" s="120" t="s">
        <v>28</v>
      </c>
      <c r="K125" s="120">
        <v>4</v>
      </c>
      <c r="L125" s="187" t="s">
        <v>18</v>
      </c>
      <c r="M125" s="186"/>
      <c r="N125" s="186"/>
      <c r="O125" s="120" t="s">
        <v>17</v>
      </c>
      <c r="P125" s="91"/>
      <c r="Q125" s="82"/>
      <c r="R125" s="82"/>
      <c r="S125" s="82"/>
      <c r="T125" s="82"/>
      <c r="U125" s="82">
        <f t="shared" si="1"/>
        <v>0</v>
      </c>
    </row>
    <row r="126" spans="1:23" s="85" customFormat="1" ht="24.95" customHeight="1">
      <c r="A126" s="86"/>
      <c r="B126" s="173">
        <v>2020</v>
      </c>
      <c r="C126" s="127" t="s">
        <v>265</v>
      </c>
      <c r="D126" s="193" t="s">
        <v>266</v>
      </c>
      <c r="E126" s="192"/>
      <c r="F126" s="192"/>
      <c r="G126" s="127" t="s">
        <v>21</v>
      </c>
      <c r="H126" s="193" t="s">
        <v>16</v>
      </c>
      <c r="I126" s="192"/>
      <c r="J126" s="125" t="s">
        <v>17</v>
      </c>
      <c r="K126" s="125">
        <v>2</v>
      </c>
      <c r="L126" s="191" t="s">
        <v>18</v>
      </c>
      <c r="M126" s="192"/>
      <c r="N126" s="192"/>
      <c r="O126" s="125" t="s">
        <v>17</v>
      </c>
      <c r="P126" s="84">
        <f>P127+P131+P133</f>
        <v>86500</v>
      </c>
      <c r="Q126" s="84">
        <f>Q127+Q131+Q133</f>
        <v>58126.060000000005</v>
      </c>
      <c r="R126" s="84"/>
      <c r="S126" s="84"/>
      <c r="T126" s="84"/>
      <c r="U126" s="84">
        <f t="shared" si="1"/>
        <v>144626.06</v>
      </c>
    </row>
    <row r="127" spans="1:23" s="90" customFormat="1" ht="48" customHeight="1">
      <c r="A127" s="87"/>
      <c r="B127" s="170">
        <v>2020</v>
      </c>
      <c r="C127" s="88" t="s">
        <v>267</v>
      </c>
      <c r="D127" s="194" t="s">
        <v>268</v>
      </c>
      <c r="E127" s="195"/>
      <c r="F127" s="195"/>
      <c r="G127" s="88" t="s">
        <v>21</v>
      </c>
      <c r="H127" s="194" t="s">
        <v>16</v>
      </c>
      <c r="I127" s="195"/>
      <c r="J127" s="128" t="s">
        <v>17</v>
      </c>
      <c r="K127" s="128">
        <v>3</v>
      </c>
      <c r="L127" s="196" t="s">
        <v>18</v>
      </c>
      <c r="M127" s="195"/>
      <c r="N127" s="195"/>
      <c r="O127" s="128" t="s">
        <v>17</v>
      </c>
      <c r="P127" s="89">
        <f>P129+P130</f>
        <v>76500</v>
      </c>
      <c r="Q127" s="89">
        <f>Q129+Q130</f>
        <v>58126.060000000005</v>
      </c>
      <c r="R127" s="89"/>
      <c r="S127" s="89"/>
      <c r="T127" s="89"/>
      <c r="U127" s="92">
        <f t="shared" si="1"/>
        <v>134626.06</v>
      </c>
    </row>
    <row r="128" spans="1:23" ht="24.95" hidden="1" customHeight="1">
      <c r="A128" s="77"/>
      <c r="B128" s="171">
        <v>2020</v>
      </c>
      <c r="C128" s="122" t="s">
        <v>269</v>
      </c>
      <c r="D128" s="185" t="s">
        <v>270</v>
      </c>
      <c r="E128" s="186"/>
      <c r="F128" s="186"/>
      <c r="G128" s="122" t="s">
        <v>21</v>
      </c>
      <c r="H128" s="185" t="s">
        <v>16</v>
      </c>
      <c r="I128" s="186"/>
      <c r="J128" s="120" t="s">
        <v>28</v>
      </c>
      <c r="K128" s="120">
        <v>4</v>
      </c>
      <c r="L128" s="187" t="s">
        <v>18</v>
      </c>
      <c r="M128" s="186"/>
      <c r="N128" s="186"/>
      <c r="O128" s="120" t="s">
        <v>17</v>
      </c>
      <c r="P128" s="91"/>
      <c r="Q128" s="82"/>
      <c r="R128" s="82"/>
      <c r="S128" s="82"/>
      <c r="T128" s="82"/>
      <c r="U128" s="82">
        <f t="shared" si="1"/>
        <v>0</v>
      </c>
    </row>
    <row r="129" spans="1:21" ht="30.75" customHeight="1">
      <c r="A129" s="77"/>
      <c r="B129" s="171">
        <v>2020</v>
      </c>
      <c r="C129" s="122" t="s">
        <v>271</v>
      </c>
      <c r="D129" s="185" t="s">
        <v>272</v>
      </c>
      <c r="E129" s="186"/>
      <c r="F129" s="186"/>
      <c r="G129" s="122" t="s">
        <v>21</v>
      </c>
      <c r="H129" s="185" t="s">
        <v>16</v>
      </c>
      <c r="I129" s="186"/>
      <c r="J129" s="120" t="s">
        <v>28</v>
      </c>
      <c r="K129" s="120">
        <v>4</v>
      </c>
      <c r="L129" s="187" t="s">
        <v>18</v>
      </c>
      <c r="M129" s="186"/>
      <c r="N129" s="186"/>
      <c r="O129" s="120" t="s">
        <v>17</v>
      </c>
      <c r="P129" s="91"/>
      <c r="Q129" s="91">
        <v>10753.4</v>
      </c>
      <c r="R129" s="91"/>
      <c r="S129" s="91"/>
      <c r="T129" s="91"/>
      <c r="U129" s="82">
        <f t="shared" si="1"/>
        <v>10753.4</v>
      </c>
    </row>
    <row r="130" spans="1:21" ht="24.95" customHeight="1">
      <c r="A130" s="77"/>
      <c r="B130" s="171">
        <v>2020</v>
      </c>
      <c r="C130" s="122" t="s">
        <v>273</v>
      </c>
      <c r="D130" s="185" t="s">
        <v>274</v>
      </c>
      <c r="E130" s="186"/>
      <c r="F130" s="186"/>
      <c r="G130" s="122" t="s">
        <v>21</v>
      </c>
      <c r="H130" s="185" t="s">
        <v>16</v>
      </c>
      <c r="I130" s="186"/>
      <c r="J130" s="120" t="s">
        <v>28</v>
      </c>
      <c r="K130" s="120">
        <v>4</v>
      </c>
      <c r="L130" s="187" t="s">
        <v>18</v>
      </c>
      <c r="M130" s="186"/>
      <c r="N130" s="186"/>
      <c r="O130" s="120" t="s">
        <v>17</v>
      </c>
      <c r="P130" s="91">
        <v>76500</v>
      </c>
      <c r="Q130" s="91">
        <v>47372.66</v>
      </c>
      <c r="R130" s="91"/>
      <c r="S130" s="91"/>
      <c r="T130" s="91"/>
      <c r="U130" s="82">
        <f t="shared" si="1"/>
        <v>123872.66</v>
      </c>
    </row>
    <row r="131" spans="1:21" s="90" customFormat="1" ht="24.95" customHeight="1">
      <c r="A131" s="87"/>
      <c r="B131" s="170">
        <v>2020</v>
      </c>
      <c r="C131" s="88" t="s">
        <v>275</v>
      </c>
      <c r="D131" s="194" t="s">
        <v>276</v>
      </c>
      <c r="E131" s="195"/>
      <c r="F131" s="195"/>
      <c r="G131" s="88" t="s">
        <v>21</v>
      </c>
      <c r="H131" s="194" t="s">
        <v>16</v>
      </c>
      <c r="I131" s="195"/>
      <c r="J131" s="128" t="s">
        <v>17</v>
      </c>
      <c r="K131" s="128">
        <v>3</v>
      </c>
      <c r="L131" s="196" t="s">
        <v>18</v>
      </c>
      <c r="M131" s="195"/>
      <c r="N131" s="195"/>
      <c r="O131" s="128" t="s">
        <v>17</v>
      </c>
      <c r="P131" s="89">
        <f>P132</f>
        <v>10000</v>
      </c>
      <c r="Q131" s="89"/>
      <c r="R131" s="89"/>
      <c r="S131" s="89"/>
      <c r="T131" s="89"/>
      <c r="U131" s="92">
        <f t="shared" si="1"/>
        <v>10000</v>
      </c>
    </row>
    <row r="132" spans="1:21" ht="24.95" customHeight="1">
      <c r="A132" s="77"/>
      <c r="B132" s="171">
        <v>2020</v>
      </c>
      <c r="C132" s="122" t="s">
        <v>277</v>
      </c>
      <c r="D132" s="185" t="s">
        <v>278</v>
      </c>
      <c r="E132" s="186"/>
      <c r="F132" s="186"/>
      <c r="G132" s="122" t="s">
        <v>21</v>
      </c>
      <c r="H132" s="185" t="s">
        <v>16</v>
      </c>
      <c r="I132" s="186"/>
      <c r="J132" s="120" t="s">
        <v>28</v>
      </c>
      <c r="K132" s="120">
        <v>4</v>
      </c>
      <c r="L132" s="187" t="s">
        <v>18</v>
      </c>
      <c r="M132" s="186"/>
      <c r="N132" s="186"/>
      <c r="O132" s="120" t="s">
        <v>17</v>
      </c>
      <c r="P132" s="91">
        <v>10000</v>
      </c>
      <c r="Q132" s="82"/>
      <c r="R132" s="82"/>
      <c r="S132" s="82"/>
      <c r="T132" s="82"/>
      <c r="U132" s="82">
        <f t="shared" ref="U132:U195" si="2">P132+Q132+R132+S132+T132</f>
        <v>10000</v>
      </c>
    </row>
    <row r="133" spans="1:21" s="90" customFormat="1" ht="24.95" hidden="1" customHeight="1">
      <c r="A133" s="87"/>
      <c r="B133" s="170">
        <v>2020</v>
      </c>
      <c r="C133" s="88" t="s">
        <v>279</v>
      </c>
      <c r="D133" s="194" t="s">
        <v>280</v>
      </c>
      <c r="E133" s="195"/>
      <c r="F133" s="195"/>
      <c r="G133" s="88" t="s">
        <v>21</v>
      </c>
      <c r="H133" s="194" t="s">
        <v>16</v>
      </c>
      <c r="I133" s="195"/>
      <c r="J133" s="128" t="s">
        <v>17</v>
      </c>
      <c r="K133" s="128">
        <v>3</v>
      </c>
      <c r="L133" s="196" t="s">
        <v>18</v>
      </c>
      <c r="M133" s="195"/>
      <c r="N133" s="195"/>
      <c r="O133" s="128" t="s">
        <v>17</v>
      </c>
      <c r="P133" s="89"/>
      <c r="Q133" s="89"/>
      <c r="R133" s="89"/>
      <c r="S133" s="89"/>
      <c r="T133" s="89"/>
      <c r="U133" s="92">
        <f t="shared" si="2"/>
        <v>0</v>
      </c>
    </row>
    <row r="134" spans="1:21" ht="24.95" hidden="1" customHeight="1">
      <c r="A134" s="77"/>
      <c r="B134" s="171">
        <v>2020</v>
      </c>
      <c r="C134" s="122" t="s">
        <v>281</v>
      </c>
      <c r="D134" s="185" t="s">
        <v>282</v>
      </c>
      <c r="E134" s="186"/>
      <c r="F134" s="186"/>
      <c r="G134" s="122" t="s">
        <v>21</v>
      </c>
      <c r="H134" s="185" t="s">
        <v>16</v>
      </c>
      <c r="I134" s="186"/>
      <c r="J134" s="120" t="s">
        <v>28</v>
      </c>
      <c r="K134" s="120">
        <v>4</v>
      </c>
      <c r="L134" s="187" t="s">
        <v>18</v>
      </c>
      <c r="M134" s="186"/>
      <c r="N134" s="186"/>
      <c r="O134" s="120" t="s">
        <v>17</v>
      </c>
      <c r="P134" s="91"/>
      <c r="Q134" s="82"/>
      <c r="R134" s="82"/>
      <c r="S134" s="82"/>
      <c r="T134" s="82"/>
      <c r="U134" s="82">
        <f t="shared" si="2"/>
        <v>0</v>
      </c>
    </row>
    <row r="135" spans="1:21" ht="24.95" hidden="1" customHeight="1">
      <c r="A135" s="77"/>
      <c r="B135" s="171">
        <v>2020</v>
      </c>
      <c r="C135" s="122" t="s">
        <v>283</v>
      </c>
      <c r="D135" s="185" t="s">
        <v>284</v>
      </c>
      <c r="E135" s="186"/>
      <c r="F135" s="186"/>
      <c r="G135" s="122" t="s">
        <v>21</v>
      </c>
      <c r="H135" s="185" t="s">
        <v>16</v>
      </c>
      <c r="I135" s="186"/>
      <c r="J135" s="120" t="s">
        <v>28</v>
      </c>
      <c r="K135" s="120">
        <v>4</v>
      </c>
      <c r="L135" s="187" t="s">
        <v>18</v>
      </c>
      <c r="M135" s="186"/>
      <c r="N135" s="186"/>
      <c r="O135" s="120" t="s">
        <v>17</v>
      </c>
      <c r="P135" s="91"/>
      <c r="Q135" s="82"/>
      <c r="R135" s="82"/>
      <c r="S135" s="82"/>
      <c r="T135" s="82"/>
      <c r="U135" s="82">
        <f t="shared" si="2"/>
        <v>0</v>
      </c>
    </row>
    <row r="136" spans="1:21" ht="24.95" hidden="1" customHeight="1">
      <c r="A136" s="77"/>
      <c r="B136" s="171">
        <v>2020</v>
      </c>
      <c r="C136" s="122" t="s">
        <v>285</v>
      </c>
      <c r="D136" s="185" t="s">
        <v>286</v>
      </c>
      <c r="E136" s="186"/>
      <c r="F136" s="186"/>
      <c r="G136" s="122" t="s">
        <v>21</v>
      </c>
      <c r="H136" s="185" t="s">
        <v>16</v>
      </c>
      <c r="I136" s="186"/>
      <c r="J136" s="120" t="s">
        <v>28</v>
      </c>
      <c r="K136" s="120">
        <v>4</v>
      </c>
      <c r="L136" s="187" t="s">
        <v>18</v>
      </c>
      <c r="M136" s="186"/>
      <c r="N136" s="186"/>
      <c r="O136" s="120" t="s">
        <v>17</v>
      </c>
      <c r="P136" s="91"/>
      <c r="Q136" s="82"/>
      <c r="R136" s="82"/>
      <c r="S136" s="82"/>
      <c r="T136" s="82"/>
      <c r="U136" s="82">
        <f t="shared" si="2"/>
        <v>0</v>
      </c>
    </row>
    <row r="137" spans="1:21" ht="24.95" hidden="1" customHeight="1">
      <c r="A137" s="77"/>
      <c r="B137" s="171">
        <v>2020</v>
      </c>
      <c r="C137" s="122" t="s">
        <v>287</v>
      </c>
      <c r="D137" s="185" t="s">
        <v>288</v>
      </c>
      <c r="E137" s="186"/>
      <c r="F137" s="186"/>
      <c r="G137" s="122" t="s">
        <v>21</v>
      </c>
      <c r="H137" s="185" t="s">
        <v>16</v>
      </c>
      <c r="I137" s="186"/>
      <c r="J137" s="120" t="s">
        <v>28</v>
      </c>
      <c r="K137" s="120">
        <v>4</v>
      </c>
      <c r="L137" s="187" t="s">
        <v>18</v>
      </c>
      <c r="M137" s="186"/>
      <c r="N137" s="186"/>
      <c r="O137" s="120" t="s">
        <v>17</v>
      </c>
      <c r="P137" s="91"/>
      <c r="Q137" s="82"/>
      <c r="R137" s="82"/>
      <c r="S137" s="82"/>
      <c r="T137" s="82"/>
      <c r="U137" s="82">
        <f t="shared" si="2"/>
        <v>0</v>
      </c>
    </row>
    <row r="138" spans="1:21" ht="24.95" hidden="1" customHeight="1">
      <c r="A138" s="77"/>
      <c r="B138" s="171">
        <v>2020</v>
      </c>
      <c r="C138" s="122" t="s">
        <v>289</v>
      </c>
      <c r="D138" s="185" t="s">
        <v>290</v>
      </c>
      <c r="E138" s="186"/>
      <c r="F138" s="186"/>
      <c r="G138" s="122" t="s">
        <v>21</v>
      </c>
      <c r="H138" s="185" t="s">
        <v>16</v>
      </c>
      <c r="I138" s="186"/>
      <c r="J138" s="120" t="s">
        <v>28</v>
      </c>
      <c r="K138" s="120">
        <v>4</v>
      </c>
      <c r="L138" s="187" t="s">
        <v>18</v>
      </c>
      <c r="M138" s="186"/>
      <c r="N138" s="186"/>
      <c r="O138" s="120" t="s">
        <v>17</v>
      </c>
      <c r="P138" s="91"/>
      <c r="Q138" s="82"/>
      <c r="R138" s="82"/>
      <c r="S138" s="82"/>
      <c r="T138" s="82"/>
      <c r="U138" s="82">
        <f t="shared" si="2"/>
        <v>0</v>
      </c>
    </row>
    <row r="139" spans="1:21" ht="24.95" hidden="1" customHeight="1">
      <c r="A139" s="77"/>
      <c r="B139" s="171">
        <v>2020</v>
      </c>
      <c r="C139" s="122" t="s">
        <v>291</v>
      </c>
      <c r="D139" s="185" t="s">
        <v>292</v>
      </c>
      <c r="E139" s="186"/>
      <c r="F139" s="186"/>
      <c r="G139" s="122" t="s">
        <v>21</v>
      </c>
      <c r="H139" s="185" t="s">
        <v>16</v>
      </c>
      <c r="I139" s="186"/>
      <c r="J139" s="120" t="s">
        <v>28</v>
      </c>
      <c r="K139" s="120">
        <v>4</v>
      </c>
      <c r="L139" s="187" t="s">
        <v>18</v>
      </c>
      <c r="M139" s="186"/>
      <c r="N139" s="186"/>
      <c r="O139" s="120" t="s">
        <v>17</v>
      </c>
      <c r="P139" s="91"/>
      <c r="Q139" s="82"/>
      <c r="R139" s="82"/>
      <c r="S139" s="82"/>
      <c r="T139" s="82"/>
      <c r="U139" s="82">
        <f t="shared" si="2"/>
        <v>0</v>
      </c>
    </row>
    <row r="140" spans="1:21" ht="24.95" hidden="1" customHeight="1">
      <c r="A140" s="77"/>
      <c r="B140" s="171">
        <v>2020</v>
      </c>
      <c r="C140" s="122" t="s">
        <v>293</v>
      </c>
      <c r="D140" s="185" t="s">
        <v>294</v>
      </c>
      <c r="E140" s="186"/>
      <c r="F140" s="186"/>
      <c r="G140" s="122" t="s">
        <v>21</v>
      </c>
      <c r="H140" s="185" t="s">
        <v>16</v>
      </c>
      <c r="I140" s="186"/>
      <c r="J140" s="120" t="s">
        <v>28</v>
      </c>
      <c r="K140" s="120">
        <v>4</v>
      </c>
      <c r="L140" s="187" t="s">
        <v>18</v>
      </c>
      <c r="M140" s="186"/>
      <c r="N140" s="186"/>
      <c r="O140" s="120" t="s">
        <v>17</v>
      </c>
      <c r="P140" s="91"/>
      <c r="Q140" s="82"/>
      <c r="R140" s="82"/>
      <c r="S140" s="82"/>
      <c r="T140" s="82"/>
      <c r="U140" s="82">
        <f t="shared" si="2"/>
        <v>0</v>
      </c>
    </row>
    <row r="141" spans="1:21" s="85" customFormat="1" ht="24.95" hidden="1" customHeight="1">
      <c r="A141" s="86"/>
      <c r="B141" s="173">
        <v>2020</v>
      </c>
      <c r="C141" s="127" t="s">
        <v>295</v>
      </c>
      <c r="D141" s="193" t="s">
        <v>296</v>
      </c>
      <c r="E141" s="192"/>
      <c r="F141" s="192"/>
      <c r="G141" s="127" t="s">
        <v>21</v>
      </c>
      <c r="H141" s="193" t="s">
        <v>16</v>
      </c>
      <c r="I141" s="192"/>
      <c r="J141" s="125" t="s">
        <v>17</v>
      </c>
      <c r="K141" s="125">
        <v>2</v>
      </c>
      <c r="L141" s="191" t="s">
        <v>18</v>
      </c>
      <c r="M141" s="192"/>
      <c r="N141" s="192"/>
      <c r="O141" s="125" t="s">
        <v>17</v>
      </c>
      <c r="P141" s="84"/>
      <c r="Q141" s="84"/>
      <c r="R141" s="84"/>
      <c r="S141" s="84"/>
      <c r="T141" s="84"/>
      <c r="U141" s="84">
        <f t="shared" si="2"/>
        <v>0</v>
      </c>
    </row>
    <row r="142" spans="1:21" s="90" customFormat="1" ht="24.95" hidden="1" customHeight="1">
      <c r="A142" s="87"/>
      <c r="B142" s="170">
        <v>2020</v>
      </c>
      <c r="C142" s="88" t="s">
        <v>297</v>
      </c>
      <c r="D142" s="194" t="s">
        <v>298</v>
      </c>
      <c r="E142" s="195"/>
      <c r="F142" s="195"/>
      <c r="G142" s="88" t="s">
        <v>21</v>
      </c>
      <c r="H142" s="194" t="s">
        <v>16</v>
      </c>
      <c r="I142" s="195"/>
      <c r="J142" s="128" t="s">
        <v>17</v>
      </c>
      <c r="K142" s="128">
        <v>3</v>
      </c>
      <c r="L142" s="196" t="s">
        <v>18</v>
      </c>
      <c r="M142" s="195"/>
      <c r="N142" s="195"/>
      <c r="O142" s="128" t="s">
        <v>17</v>
      </c>
      <c r="P142" s="89"/>
      <c r="Q142" s="89"/>
      <c r="R142" s="89"/>
      <c r="S142" s="89"/>
      <c r="T142" s="89"/>
      <c r="U142" s="92">
        <f t="shared" si="2"/>
        <v>0</v>
      </c>
    </row>
    <row r="143" spans="1:21" ht="24.95" hidden="1" customHeight="1">
      <c r="A143" s="77"/>
      <c r="B143" s="171">
        <v>2020</v>
      </c>
      <c r="C143" s="122" t="s">
        <v>299</v>
      </c>
      <c r="D143" s="185" t="s">
        <v>300</v>
      </c>
      <c r="E143" s="186"/>
      <c r="F143" s="186"/>
      <c r="G143" s="122" t="s">
        <v>21</v>
      </c>
      <c r="H143" s="185" t="s">
        <v>16</v>
      </c>
      <c r="I143" s="186"/>
      <c r="J143" s="120" t="s">
        <v>28</v>
      </c>
      <c r="K143" s="120">
        <v>4</v>
      </c>
      <c r="L143" s="187" t="s">
        <v>18</v>
      </c>
      <c r="M143" s="186"/>
      <c r="N143" s="186"/>
      <c r="O143" s="120" t="s">
        <v>17</v>
      </c>
      <c r="P143" s="91"/>
      <c r="Q143" s="82"/>
      <c r="R143" s="82"/>
      <c r="S143" s="82"/>
      <c r="T143" s="82"/>
      <c r="U143" s="82">
        <f t="shared" si="2"/>
        <v>0</v>
      </c>
    </row>
    <row r="144" spans="1:21" s="90" customFormat="1" ht="24.95" hidden="1" customHeight="1">
      <c r="A144" s="87"/>
      <c r="B144" s="170">
        <v>2020</v>
      </c>
      <c r="C144" s="88" t="s">
        <v>301</v>
      </c>
      <c r="D144" s="194" t="s">
        <v>302</v>
      </c>
      <c r="E144" s="195"/>
      <c r="F144" s="195"/>
      <c r="G144" s="88" t="s">
        <v>21</v>
      </c>
      <c r="H144" s="194" t="s">
        <v>16</v>
      </c>
      <c r="I144" s="195"/>
      <c r="J144" s="128" t="s">
        <v>17</v>
      </c>
      <c r="K144" s="128">
        <v>3</v>
      </c>
      <c r="L144" s="196" t="s">
        <v>18</v>
      </c>
      <c r="M144" s="195"/>
      <c r="N144" s="195"/>
      <c r="O144" s="128" t="s">
        <v>17</v>
      </c>
      <c r="P144" s="89"/>
      <c r="Q144" s="89"/>
      <c r="R144" s="89"/>
      <c r="S144" s="89"/>
      <c r="T144" s="89"/>
      <c r="U144" s="92">
        <f t="shared" si="2"/>
        <v>0</v>
      </c>
    </row>
    <row r="145" spans="1:21" ht="24.95" hidden="1" customHeight="1">
      <c r="A145" s="77"/>
      <c r="B145" s="171">
        <v>2020</v>
      </c>
      <c r="C145" s="122" t="s">
        <v>303</v>
      </c>
      <c r="D145" s="185" t="s">
        <v>304</v>
      </c>
      <c r="E145" s="186"/>
      <c r="F145" s="186"/>
      <c r="G145" s="122" t="s">
        <v>21</v>
      </c>
      <c r="H145" s="185" t="s">
        <v>16</v>
      </c>
      <c r="I145" s="186"/>
      <c r="J145" s="120" t="s">
        <v>28</v>
      </c>
      <c r="K145" s="120">
        <v>4</v>
      </c>
      <c r="L145" s="187" t="s">
        <v>18</v>
      </c>
      <c r="M145" s="186"/>
      <c r="N145" s="186"/>
      <c r="O145" s="120" t="s">
        <v>17</v>
      </c>
      <c r="P145" s="91"/>
      <c r="Q145" s="82"/>
      <c r="R145" s="82"/>
      <c r="S145" s="82"/>
      <c r="T145" s="82"/>
      <c r="U145" s="82">
        <f t="shared" si="2"/>
        <v>0</v>
      </c>
    </row>
    <row r="146" spans="1:21" s="90" customFormat="1" ht="24.95" hidden="1" customHeight="1">
      <c r="A146" s="87"/>
      <c r="B146" s="170">
        <v>2020</v>
      </c>
      <c r="C146" s="88" t="s">
        <v>305</v>
      </c>
      <c r="D146" s="194" t="s">
        <v>306</v>
      </c>
      <c r="E146" s="195"/>
      <c r="F146" s="195"/>
      <c r="G146" s="88" t="s">
        <v>21</v>
      </c>
      <c r="H146" s="194" t="s">
        <v>16</v>
      </c>
      <c r="I146" s="195"/>
      <c r="J146" s="128" t="s">
        <v>17</v>
      </c>
      <c r="K146" s="128">
        <v>3</v>
      </c>
      <c r="L146" s="196" t="s">
        <v>18</v>
      </c>
      <c r="M146" s="195"/>
      <c r="N146" s="195"/>
      <c r="O146" s="128" t="s">
        <v>17</v>
      </c>
      <c r="P146" s="89"/>
      <c r="Q146" s="89"/>
      <c r="R146" s="89"/>
      <c r="S146" s="89"/>
      <c r="T146" s="89"/>
      <c r="U146" s="92">
        <f t="shared" si="2"/>
        <v>0</v>
      </c>
    </row>
    <row r="147" spans="1:21" ht="24.95" hidden="1" customHeight="1">
      <c r="A147" s="77"/>
      <c r="B147" s="171">
        <v>2020</v>
      </c>
      <c r="C147" s="122" t="s">
        <v>307</v>
      </c>
      <c r="D147" s="185" t="s">
        <v>308</v>
      </c>
      <c r="E147" s="186"/>
      <c r="F147" s="186"/>
      <c r="G147" s="122" t="s">
        <v>21</v>
      </c>
      <c r="H147" s="185" t="s">
        <v>16</v>
      </c>
      <c r="I147" s="186"/>
      <c r="J147" s="120" t="s">
        <v>28</v>
      </c>
      <c r="K147" s="120">
        <v>4</v>
      </c>
      <c r="L147" s="187" t="s">
        <v>18</v>
      </c>
      <c r="M147" s="186"/>
      <c r="N147" s="186"/>
      <c r="O147" s="120" t="s">
        <v>17</v>
      </c>
      <c r="P147" s="91"/>
      <c r="Q147" s="82"/>
      <c r="R147" s="82"/>
      <c r="S147" s="82"/>
      <c r="T147" s="82"/>
      <c r="U147" s="82">
        <f t="shared" si="2"/>
        <v>0</v>
      </c>
    </row>
    <row r="148" spans="1:21" s="90" customFormat="1" ht="24.95" hidden="1" customHeight="1">
      <c r="A148" s="87"/>
      <c r="B148" s="170">
        <v>2020</v>
      </c>
      <c r="C148" s="88" t="s">
        <v>309</v>
      </c>
      <c r="D148" s="194" t="s">
        <v>310</v>
      </c>
      <c r="E148" s="195"/>
      <c r="F148" s="195"/>
      <c r="G148" s="88" t="s">
        <v>21</v>
      </c>
      <c r="H148" s="194" t="s">
        <v>16</v>
      </c>
      <c r="I148" s="195"/>
      <c r="J148" s="128" t="s">
        <v>17</v>
      </c>
      <c r="K148" s="128">
        <v>3</v>
      </c>
      <c r="L148" s="196" t="s">
        <v>18</v>
      </c>
      <c r="M148" s="195"/>
      <c r="N148" s="195"/>
      <c r="O148" s="128" t="s">
        <v>17</v>
      </c>
      <c r="P148" s="89"/>
      <c r="Q148" s="89"/>
      <c r="R148" s="89"/>
      <c r="S148" s="89"/>
      <c r="T148" s="89"/>
      <c r="U148" s="92">
        <f t="shared" si="2"/>
        <v>0</v>
      </c>
    </row>
    <row r="149" spans="1:21" ht="24.95" hidden="1" customHeight="1">
      <c r="A149" s="77"/>
      <c r="B149" s="171">
        <v>2020</v>
      </c>
      <c r="C149" s="122" t="s">
        <v>311</v>
      </c>
      <c r="D149" s="185" t="s">
        <v>312</v>
      </c>
      <c r="E149" s="186"/>
      <c r="F149" s="186"/>
      <c r="G149" s="122" t="s">
        <v>21</v>
      </c>
      <c r="H149" s="185" t="s">
        <v>16</v>
      </c>
      <c r="I149" s="186"/>
      <c r="J149" s="120" t="s">
        <v>28</v>
      </c>
      <c r="K149" s="120">
        <v>4</v>
      </c>
      <c r="L149" s="187" t="s">
        <v>18</v>
      </c>
      <c r="M149" s="186"/>
      <c r="N149" s="186"/>
      <c r="O149" s="120" t="s">
        <v>17</v>
      </c>
      <c r="P149" s="91"/>
      <c r="Q149" s="82"/>
      <c r="R149" s="82"/>
      <c r="S149" s="82"/>
      <c r="T149" s="82"/>
      <c r="U149" s="82">
        <f t="shared" si="2"/>
        <v>0</v>
      </c>
    </row>
    <row r="150" spans="1:21" s="90" customFormat="1" ht="24.95" hidden="1" customHeight="1">
      <c r="A150" s="87"/>
      <c r="B150" s="170">
        <v>2020</v>
      </c>
      <c r="C150" s="88" t="s">
        <v>313</v>
      </c>
      <c r="D150" s="194" t="s">
        <v>314</v>
      </c>
      <c r="E150" s="195"/>
      <c r="F150" s="195"/>
      <c r="G150" s="88" t="s">
        <v>21</v>
      </c>
      <c r="H150" s="194" t="s">
        <v>16</v>
      </c>
      <c r="I150" s="195"/>
      <c r="J150" s="128" t="s">
        <v>17</v>
      </c>
      <c r="K150" s="128">
        <v>3</v>
      </c>
      <c r="L150" s="196" t="s">
        <v>18</v>
      </c>
      <c r="M150" s="195"/>
      <c r="N150" s="195"/>
      <c r="O150" s="128" t="s">
        <v>17</v>
      </c>
      <c r="P150" s="89"/>
      <c r="Q150" s="89"/>
      <c r="R150" s="89"/>
      <c r="S150" s="89"/>
      <c r="T150" s="89"/>
      <c r="U150" s="92">
        <f t="shared" si="2"/>
        <v>0</v>
      </c>
    </row>
    <row r="151" spans="1:21" ht="24.95" hidden="1" customHeight="1">
      <c r="A151" s="77"/>
      <c r="B151" s="171">
        <v>2020</v>
      </c>
      <c r="C151" s="122" t="s">
        <v>315</v>
      </c>
      <c r="D151" s="185" t="s">
        <v>316</v>
      </c>
      <c r="E151" s="186"/>
      <c r="F151" s="186"/>
      <c r="G151" s="122" t="s">
        <v>21</v>
      </c>
      <c r="H151" s="185" t="s">
        <v>16</v>
      </c>
      <c r="I151" s="186"/>
      <c r="J151" s="120" t="s">
        <v>28</v>
      </c>
      <c r="K151" s="120">
        <v>4</v>
      </c>
      <c r="L151" s="187" t="s">
        <v>18</v>
      </c>
      <c r="M151" s="186"/>
      <c r="N151" s="186"/>
      <c r="O151" s="120" t="s">
        <v>17</v>
      </c>
      <c r="P151" s="91"/>
      <c r="Q151" s="82"/>
      <c r="R151" s="82"/>
      <c r="S151" s="82"/>
      <c r="T151" s="82"/>
      <c r="U151" s="82">
        <f t="shared" si="2"/>
        <v>0</v>
      </c>
    </row>
    <row r="152" spans="1:21" s="85" customFormat="1" ht="24.95" hidden="1" customHeight="1">
      <c r="A152" s="86"/>
      <c r="B152" s="173">
        <v>2020</v>
      </c>
      <c r="C152" s="127" t="s">
        <v>317</v>
      </c>
      <c r="D152" s="193" t="s">
        <v>318</v>
      </c>
      <c r="E152" s="192"/>
      <c r="F152" s="192"/>
      <c r="G152" s="127" t="s">
        <v>21</v>
      </c>
      <c r="H152" s="193" t="s">
        <v>16</v>
      </c>
      <c r="I152" s="192"/>
      <c r="J152" s="125" t="s">
        <v>17</v>
      </c>
      <c r="K152" s="125">
        <v>2</v>
      </c>
      <c r="L152" s="191" t="s">
        <v>18</v>
      </c>
      <c r="M152" s="192"/>
      <c r="N152" s="192"/>
      <c r="O152" s="125" t="s">
        <v>17</v>
      </c>
      <c r="P152" s="84"/>
      <c r="Q152" s="84"/>
      <c r="R152" s="84"/>
      <c r="S152" s="84"/>
      <c r="T152" s="84"/>
      <c r="U152" s="84">
        <f t="shared" si="2"/>
        <v>0</v>
      </c>
    </row>
    <row r="153" spans="1:21" s="90" customFormat="1" ht="24.95" hidden="1" customHeight="1">
      <c r="A153" s="87"/>
      <c r="B153" s="170">
        <v>2020</v>
      </c>
      <c r="C153" s="88" t="s">
        <v>319</v>
      </c>
      <c r="D153" s="194" t="s">
        <v>320</v>
      </c>
      <c r="E153" s="195"/>
      <c r="F153" s="195"/>
      <c r="G153" s="88" t="s">
        <v>21</v>
      </c>
      <c r="H153" s="194" t="s">
        <v>16</v>
      </c>
      <c r="I153" s="195"/>
      <c r="J153" s="128" t="s">
        <v>17</v>
      </c>
      <c r="K153" s="128">
        <v>3</v>
      </c>
      <c r="L153" s="196" t="s">
        <v>18</v>
      </c>
      <c r="M153" s="195"/>
      <c r="N153" s="195"/>
      <c r="O153" s="128" t="s">
        <v>17</v>
      </c>
      <c r="P153" s="89"/>
      <c r="Q153" s="89"/>
      <c r="R153" s="89"/>
      <c r="S153" s="89"/>
      <c r="T153" s="89"/>
      <c r="U153" s="92">
        <f t="shared" si="2"/>
        <v>0</v>
      </c>
    </row>
    <row r="154" spans="1:21" ht="24.95" hidden="1" customHeight="1">
      <c r="A154" s="77"/>
      <c r="B154" s="171">
        <v>2020</v>
      </c>
      <c r="C154" s="122" t="s">
        <v>321</v>
      </c>
      <c r="D154" s="185" t="s">
        <v>322</v>
      </c>
      <c r="E154" s="186"/>
      <c r="F154" s="186"/>
      <c r="G154" s="122" t="s">
        <v>21</v>
      </c>
      <c r="H154" s="185" t="s">
        <v>16</v>
      </c>
      <c r="I154" s="186"/>
      <c r="J154" s="120" t="s">
        <v>28</v>
      </c>
      <c r="K154" s="120">
        <v>4</v>
      </c>
      <c r="L154" s="187" t="s">
        <v>18</v>
      </c>
      <c r="M154" s="186"/>
      <c r="N154" s="186"/>
      <c r="O154" s="120" t="s">
        <v>17</v>
      </c>
      <c r="P154" s="91"/>
      <c r="Q154" s="82"/>
      <c r="R154" s="82"/>
      <c r="S154" s="82"/>
      <c r="T154" s="82"/>
      <c r="U154" s="82">
        <f t="shared" si="2"/>
        <v>0</v>
      </c>
    </row>
    <row r="155" spans="1:21" ht="24.95" hidden="1" customHeight="1">
      <c r="A155" s="77"/>
      <c r="B155" s="171">
        <v>2020</v>
      </c>
      <c r="C155" s="122" t="s">
        <v>323</v>
      </c>
      <c r="D155" s="185" t="s">
        <v>324</v>
      </c>
      <c r="E155" s="186"/>
      <c r="F155" s="186"/>
      <c r="G155" s="122" t="s">
        <v>21</v>
      </c>
      <c r="H155" s="185" t="s">
        <v>16</v>
      </c>
      <c r="I155" s="186"/>
      <c r="J155" s="120" t="s">
        <v>28</v>
      </c>
      <c r="K155" s="120">
        <v>4</v>
      </c>
      <c r="L155" s="187" t="s">
        <v>18</v>
      </c>
      <c r="M155" s="186"/>
      <c r="N155" s="186"/>
      <c r="O155" s="120" t="s">
        <v>17</v>
      </c>
      <c r="P155" s="91"/>
      <c r="Q155" s="82"/>
      <c r="R155" s="82"/>
      <c r="S155" s="82"/>
      <c r="T155" s="82"/>
      <c r="U155" s="82">
        <f t="shared" si="2"/>
        <v>0</v>
      </c>
    </row>
    <row r="156" spans="1:21" s="85" customFormat="1" ht="24.95" hidden="1" customHeight="1">
      <c r="A156" s="86"/>
      <c r="B156" s="173">
        <v>2020</v>
      </c>
      <c r="C156" s="127" t="s">
        <v>325</v>
      </c>
      <c r="D156" s="193" t="s">
        <v>326</v>
      </c>
      <c r="E156" s="192"/>
      <c r="F156" s="192"/>
      <c r="G156" s="127" t="s">
        <v>21</v>
      </c>
      <c r="H156" s="193" t="s">
        <v>16</v>
      </c>
      <c r="I156" s="192"/>
      <c r="J156" s="125" t="s">
        <v>17</v>
      </c>
      <c r="K156" s="125">
        <v>2</v>
      </c>
      <c r="L156" s="191" t="s">
        <v>18</v>
      </c>
      <c r="M156" s="192"/>
      <c r="N156" s="192"/>
      <c r="O156" s="125" t="s">
        <v>17</v>
      </c>
      <c r="P156" s="84"/>
      <c r="Q156" s="84"/>
      <c r="R156" s="84"/>
      <c r="S156" s="84"/>
      <c r="T156" s="84"/>
      <c r="U156" s="84">
        <f t="shared" si="2"/>
        <v>0</v>
      </c>
    </row>
    <row r="157" spans="1:21" s="90" customFormat="1" ht="24.95" hidden="1" customHeight="1">
      <c r="A157" s="87"/>
      <c r="B157" s="170">
        <v>2020</v>
      </c>
      <c r="C157" s="88" t="s">
        <v>327</v>
      </c>
      <c r="D157" s="194" t="s">
        <v>328</v>
      </c>
      <c r="E157" s="195"/>
      <c r="F157" s="195"/>
      <c r="G157" s="88" t="s">
        <v>21</v>
      </c>
      <c r="H157" s="194" t="s">
        <v>16</v>
      </c>
      <c r="I157" s="195"/>
      <c r="J157" s="128" t="s">
        <v>17</v>
      </c>
      <c r="K157" s="128">
        <v>3</v>
      </c>
      <c r="L157" s="196" t="s">
        <v>18</v>
      </c>
      <c r="M157" s="195"/>
      <c r="N157" s="195"/>
      <c r="O157" s="128" t="s">
        <v>17</v>
      </c>
      <c r="P157" s="89"/>
      <c r="Q157" s="89"/>
      <c r="R157" s="89"/>
      <c r="S157" s="89"/>
      <c r="T157" s="89"/>
      <c r="U157" s="92">
        <f t="shared" si="2"/>
        <v>0</v>
      </c>
    </row>
    <row r="158" spans="1:21" ht="24.95" hidden="1" customHeight="1">
      <c r="A158" s="77"/>
      <c r="B158" s="171">
        <v>2020</v>
      </c>
      <c r="C158" s="122" t="s">
        <v>329</v>
      </c>
      <c r="D158" s="185" t="s">
        <v>330</v>
      </c>
      <c r="E158" s="186"/>
      <c r="F158" s="186"/>
      <c r="G158" s="122" t="s">
        <v>21</v>
      </c>
      <c r="H158" s="185" t="s">
        <v>16</v>
      </c>
      <c r="I158" s="186"/>
      <c r="J158" s="120" t="s">
        <v>28</v>
      </c>
      <c r="K158" s="120">
        <v>4</v>
      </c>
      <c r="L158" s="187" t="s">
        <v>18</v>
      </c>
      <c r="M158" s="186"/>
      <c r="N158" s="186"/>
      <c r="O158" s="120" t="s">
        <v>17</v>
      </c>
      <c r="P158" s="91"/>
      <c r="Q158" s="82"/>
      <c r="R158" s="82"/>
      <c r="S158" s="82"/>
      <c r="T158" s="82"/>
      <c r="U158" s="82">
        <f t="shared" si="2"/>
        <v>0</v>
      </c>
    </row>
    <row r="159" spans="1:21" ht="24.95" hidden="1" customHeight="1">
      <c r="A159" s="77"/>
      <c r="B159" s="171">
        <v>2020</v>
      </c>
      <c r="C159" s="122" t="s">
        <v>331</v>
      </c>
      <c r="D159" s="185" t="s">
        <v>332</v>
      </c>
      <c r="E159" s="186"/>
      <c r="F159" s="186"/>
      <c r="G159" s="122" t="s">
        <v>21</v>
      </c>
      <c r="H159" s="185" t="s">
        <v>16</v>
      </c>
      <c r="I159" s="186"/>
      <c r="J159" s="120" t="s">
        <v>28</v>
      </c>
      <c r="K159" s="120">
        <v>4</v>
      </c>
      <c r="L159" s="187" t="s">
        <v>18</v>
      </c>
      <c r="M159" s="186"/>
      <c r="N159" s="186"/>
      <c r="O159" s="120" t="s">
        <v>17</v>
      </c>
      <c r="P159" s="91"/>
      <c r="Q159" s="82"/>
      <c r="R159" s="82"/>
      <c r="S159" s="82"/>
      <c r="T159" s="82"/>
      <c r="U159" s="82">
        <f t="shared" si="2"/>
        <v>0</v>
      </c>
    </row>
    <row r="160" spans="1:21" ht="24.95" hidden="1" customHeight="1">
      <c r="A160" s="77"/>
      <c r="B160" s="171">
        <v>2020</v>
      </c>
      <c r="C160" s="122" t="s">
        <v>333</v>
      </c>
      <c r="D160" s="185" t="s">
        <v>334</v>
      </c>
      <c r="E160" s="186"/>
      <c r="F160" s="186"/>
      <c r="G160" s="122" t="s">
        <v>21</v>
      </c>
      <c r="H160" s="185" t="s">
        <v>16</v>
      </c>
      <c r="I160" s="186"/>
      <c r="J160" s="120" t="s">
        <v>28</v>
      </c>
      <c r="K160" s="120">
        <v>4</v>
      </c>
      <c r="L160" s="187" t="s">
        <v>18</v>
      </c>
      <c r="M160" s="186"/>
      <c r="N160" s="186"/>
      <c r="O160" s="120" t="s">
        <v>17</v>
      </c>
      <c r="P160" s="91"/>
      <c r="Q160" s="82"/>
      <c r="R160" s="82"/>
      <c r="S160" s="82"/>
      <c r="T160" s="82"/>
      <c r="U160" s="82">
        <f t="shared" si="2"/>
        <v>0</v>
      </c>
    </row>
    <row r="161" spans="1:21" s="90" customFormat="1" ht="24.95" hidden="1" customHeight="1">
      <c r="A161" s="87"/>
      <c r="B161" s="170">
        <v>2020</v>
      </c>
      <c r="C161" s="88" t="s">
        <v>335</v>
      </c>
      <c r="D161" s="194" t="s">
        <v>336</v>
      </c>
      <c r="E161" s="195"/>
      <c r="F161" s="195"/>
      <c r="G161" s="88" t="s">
        <v>21</v>
      </c>
      <c r="H161" s="194" t="s">
        <v>16</v>
      </c>
      <c r="I161" s="195"/>
      <c r="J161" s="128" t="s">
        <v>17</v>
      </c>
      <c r="K161" s="128">
        <v>3</v>
      </c>
      <c r="L161" s="196" t="s">
        <v>18</v>
      </c>
      <c r="M161" s="195"/>
      <c r="N161" s="195"/>
      <c r="O161" s="128" t="s">
        <v>17</v>
      </c>
      <c r="P161" s="89"/>
      <c r="Q161" s="89"/>
      <c r="R161" s="89"/>
      <c r="S161" s="89"/>
      <c r="T161" s="89"/>
      <c r="U161" s="92">
        <f t="shared" si="2"/>
        <v>0</v>
      </c>
    </row>
    <row r="162" spans="1:21" ht="24.95" hidden="1" customHeight="1">
      <c r="A162" s="77"/>
      <c r="B162" s="171">
        <v>2020</v>
      </c>
      <c r="C162" s="122" t="s">
        <v>337</v>
      </c>
      <c r="D162" s="185" t="s">
        <v>338</v>
      </c>
      <c r="E162" s="186"/>
      <c r="F162" s="186"/>
      <c r="G162" s="122" t="s">
        <v>21</v>
      </c>
      <c r="H162" s="185" t="s">
        <v>16</v>
      </c>
      <c r="I162" s="186"/>
      <c r="J162" s="120" t="s">
        <v>28</v>
      </c>
      <c r="K162" s="120">
        <v>4</v>
      </c>
      <c r="L162" s="187" t="s">
        <v>18</v>
      </c>
      <c r="M162" s="186"/>
      <c r="N162" s="186"/>
      <c r="O162" s="120" t="s">
        <v>17</v>
      </c>
      <c r="P162" s="91"/>
      <c r="Q162" s="82"/>
      <c r="R162" s="82"/>
      <c r="S162" s="82"/>
      <c r="T162" s="82"/>
      <c r="U162" s="82">
        <f t="shared" si="2"/>
        <v>0</v>
      </c>
    </row>
    <row r="163" spans="1:21" ht="24.95" hidden="1" customHeight="1">
      <c r="A163" s="77"/>
      <c r="B163" s="171">
        <v>2020</v>
      </c>
      <c r="C163" s="122" t="s">
        <v>339</v>
      </c>
      <c r="D163" s="185" t="s">
        <v>340</v>
      </c>
      <c r="E163" s="186"/>
      <c r="F163" s="186"/>
      <c r="G163" s="122" t="s">
        <v>21</v>
      </c>
      <c r="H163" s="185" t="s">
        <v>16</v>
      </c>
      <c r="I163" s="186"/>
      <c r="J163" s="120" t="s">
        <v>28</v>
      </c>
      <c r="K163" s="120">
        <v>4</v>
      </c>
      <c r="L163" s="187" t="s">
        <v>18</v>
      </c>
      <c r="M163" s="186"/>
      <c r="N163" s="186"/>
      <c r="O163" s="120" t="s">
        <v>17</v>
      </c>
      <c r="P163" s="91"/>
      <c r="Q163" s="82"/>
      <c r="R163" s="82"/>
      <c r="S163" s="82"/>
      <c r="T163" s="82"/>
      <c r="U163" s="82">
        <f t="shared" si="2"/>
        <v>0</v>
      </c>
    </row>
    <row r="164" spans="1:21" ht="24.95" hidden="1" customHeight="1">
      <c r="A164" s="77"/>
      <c r="B164" s="171">
        <v>2020</v>
      </c>
      <c r="C164" s="122" t="s">
        <v>341</v>
      </c>
      <c r="D164" s="185" t="s">
        <v>342</v>
      </c>
      <c r="E164" s="186"/>
      <c r="F164" s="186"/>
      <c r="G164" s="122" t="s">
        <v>21</v>
      </c>
      <c r="H164" s="185" t="s">
        <v>16</v>
      </c>
      <c r="I164" s="186"/>
      <c r="J164" s="120" t="s">
        <v>28</v>
      </c>
      <c r="K164" s="120">
        <v>4</v>
      </c>
      <c r="L164" s="187" t="s">
        <v>18</v>
      </c>
      <c r="M164" s="186"/>
      <c r="N164" s="186"/>
      <c r="O164" s="120" t="s">
        <v>17</v>
      </c>
      <c r="P164" s="91"/>
      <c r="Q164" s="82"/>
      <c r="R164" s="82"/>
      <c r="S164" s="82"/>
      <c r="T164" s="82"/>
      <c r="U164" s="82">
        <f t="shared" si="2"/>
        <v>0</v>
      </c>
    </row>
    <row r="165" spans="1:21" s="85" customFormat="1" ht="24.95" hidden="1" customHeight="1">
      <c r="A165" s="86"/>
      <c r="B165" s="173">
        <v>2020</v>
      </c>
      <c r="C165" s="127" t="s">
        <v>343</v>
      </c>
      <c r="D165" s="193" t="s">
        <v>344</v>
      </c>
      <c r="E165" s="192"/>
      <c r="F165" s="192"/>
      <c r="G165" s="127" t="s">
        <v>21</v>
      </c>
      <c r="H165" s="193" t="s">
        <v>16</v>
      </c>
      <c r="I165" s="192"/>
      <c r="J165" s="125" t="s">
        <v>17</v>
      </c>
      <c r="K165" s="125">
        <v>2</v>
      </c>
      <c r="L165" s="191" t="s">
        <v>18</v>
      </c>
      <c r="M165" s="192"/>
      <c r="N165" s="192"/>
      <c r="O165" s="125" t="s">
        <v>17</v>
      </c>
      <c r="P165" s="84"/>
      <c r="Q165" s="84"/>
      <c r="R165" s="84"/>
      <c r="S165" s="84"/>
      <c r="T165" s="84"/>
      <c r="U165" s="84">
        <f t="shared" si="2"/>
        <v>0</v>
      </c>
    </row>
    <row r="166" spans="1:21" s="90" customFormat="1" ht="24.95" hidden="1" customHeight="1">
      <c r="A166" s="87"/>
      <c r="B166" s="170">
        <v>2020</v>
      </c>
      <c r="C166" s="88" t="s">
        <v>345</v>
      </c>
      <c r="D166" s="194" t="s">
        <v>346</v>
      </c>
      <c r="E166" s="195"/>
      <c r="F166" s="195"/>
      <c r="G166" s="88" t="s">
        <v>21</v>
      </c>
      <c r="H166" s="194" t="s">
        <v>16</v>
      </c>
      <c r="I166" s="195"/>
      <c r="J166" s="128" t="s">
        <v>17</v>
      </c>
      <c r="K166" s="128">
        <v>3</v>
      </c>
      <c r="L166" s="196" t="s">
        <v>18</v>
      </c>
      <c r="M166" s="195"/>
      <c r="N166" s="195"/>
      <c r="O166" s="128" t="s">
        <v>17</v>
      </c>
      <c r="P166" s="89"/>
      <c r="Q166" s="89"/>
      <c r="R166" s="89"/>
      <c r="S166" s="89"/>
      <c r="T166" s="89"/>
      <c r="U166" s="92">
        <f t="shared" si="2"/>
        <v>0</v>
      </c>
    </row>
    <row r="167" spans="1:21" ht="24.95" hidden="1" customHeight="1">
      <c r="A167" s="77"/>
      <c r="B167" s="171">
        <v>2020</v>
      </c>
      <c r="C167" s="122" t="s">
        <v>347</v>
      </c>
      <c r="D167" s="185" t="s">
        <v>348</v>
      </c>
      <c r="E167" s="186"/>
      <c r="F167" s="186"/>
      <c r="G167" s="122" t="s">
        <v>21</v>
      </c>
      <c r="H167" s="185" t="s">
        <v>16</v>
      </c>
      <c r="I167" s="186"/>
      <c r="J167" s="120" t="s">
        <v>28</v>
      </c>
      <c r="K167" s="120">
        <v>4</v>
      </c>
      <c r="L167" s="187" t="s">
        <v>18</v>
      </c>
      <c r="M167" s="186"/>
      <c r="N167" s="186"/>
      <c r="O167" s="120" t="s">
        <v>17</v>
      </c>
      <c r="P167" s="91"/>
      <c r="Q167" s="82"/>
      <c r="R167" s="82"/>
      <c r="S167" s="82"/>
      <c r="T167" s="82"/>
      <c r="U167" s="82">
        <f t="shared" si="2"/>
        <v>0</v>
      </c>
    </row>
    <row r="168" spans="1:21" ht="24.95" hidden="1" customHeight="1">
      <c r="A168" s="77"/>
      <c r="B168" s="171">
        <v>2020</v>
      </c>
      <c r="C168" s="122" t="s">
        <v>349</v>
      </c>
      <c r="D168" s="185" t="s">
        <v>350</v>
      </c>
      <c r="E168" s="186"/>
      <c r="F168" s="186"/>
      <c r="G168" s="122" t="s">
        <v>21</v>
      </c>
      <c r="H168" s="185" t="s">
        <v>16</v>
      </c>
      <c r="I168" s="186"/>
      <c r="J168" s="120" t="s">
        <v>28</v>
      </c>
      <c r="K168" s="120">
        <v>4</v>
      </c>
      <c r="L168" s="187" t="s">
        <v>18</v>
      </c>
      <c r="M168" s="186"/>
      <c r="N168" s="186"/>
      <c r="O168" s="120" t="s">
        <v>17</v>
      </c>
      <c r="P168" s="91"/>
      <c r="Q168" s="82"/>
      <c r="R168" s="82"/>
      <c r="S168" s="82"/>
      <c r="T168" s="82"/>
      <c r="U168" s="82">
        <f t="shared" si="2"/>
        <v>0</v>
      </c>
    </row>
    <row r="169" spans="1:21" ht="24.95" hidden="1" customHeight="1">
      <c r="A169" s="77"/>
      <c r="B169" s="171">
        <v>2020</v>
      </c>
      <c r="C169" s="122" t="s">
        <v>351</v>
      </c>
      <c r="D169" s="185" t="s">
        <v>352</v>
      </c>
      <c r="E169" s="186"/>
      <c r="F169" s="186"/>
      <c r="G169" s="122" t="s">
        <v>21</v>
      </c>
      <c r="H169" s="185" t="s">
        <v>16</v>
      </c>
      <c r="I169" s="186"/>
      <c r="J169" s="120" t="s">
        <v>28</v>
      </c>
      <c r="K169" s="120">
        <v>4</v>
      </c>
      <c r="L169" s="187" t="s">
        <v>18</v>
      </c>
      <c r="M169" s="186"/>
      <c r="N169" s="186"/>
      <c r="O169" s="120" t="s">
        <v>17</v>
      </c>
      <c r="P169" s="91"/>
      <c r="Q169" s="82"/>
      <c r="R169" s="82"/>
      <c r="S169" s="82"/>
      <c r="T169" s="82"/>
      <c r="U169" s="82">
        <f t="shared" si="2"/>
        <v>0</v>
      </c>
    </row>
    <row r="170" spans="1:21" s="85" customFormat="1" ht="24.95" hidden="1" customHeight="1">
      <c r="A170" s="86"/>
      <c r="B170" s="173">
        <v>2020</v>
      </c>
      <c r="C170" s="127" t="s">
        <v>353</v>
      </c>
      <c r="D170" s="193" t="s">
        <v>354</v>
      </c>
      <c r="E170" s="192"/>
      <c r="F170" s="192"/>
      <c r="G170" s="127" t="s">
        <v>21</v>
      </c>
      <c r="H170" s="193" t="s">
        <v>16</v>
      </c>
      <c r="I170" s="192"/>
      <c r="J170" s="125" t="s">
        <v>17</v>
      </c>
      <c r="K170" s="125">
        <v>2</v>
      </c>
      <c r="L170" s="191" t="s">
        <v>18</v>
      </c>
      <c r="M170" s="192"/>
      <c r="N170" s="192"/>
      <c r="O170" s="125" t="s">
        <v>17</v>
      </c>
      <c r="P170" s="84">
        <f>P175</f>
        <v>0</v>
      </c>
      <c r="Q170" s="84"/>
      <c r="R170" s="84"/>
      <c r="S170" s="84"/>
      <c r="T170" s="84"/>
      <c r="U170" s="84">
        <f t="shared" si="2"/>
        <v>0</v>
      </c>
    </row>
    <row r="171" spans="1:21" s="90" customFormat="1" ht="24.95" hidden="1" customHeight="1">
      <c r="A171" s="87"/>
      <c r="B171" s="170">
        <v>2020</v>
      </c>
      <c r="C171" s="88" t="s">
        <v>355</v>
      </c>
      <c r="D171" s="194" t="s">
        <v>356</v>
      </c>
      <c r="E171" s="195"/>
      <c r="F171" s="195"/>
      <c r="G171" s="88" t="s">
        <v>21</v>
      </c>
      <c r="H171" s="194" t="s">
        <v>16</v>
      </c>
      <c r="I171" s="195"/>
      <c r="J171" s="128" t="s">
        <v>17</v>
      </c>
      <c r="K171" s="128">
        <v>3</v>
      </c>
      <c r="L171" s="196" t="s">
        <v>18</v>
      </c>
      <c r="M171" s="195"/>
      <c r="N171" s="195"/>
      <c r="O171" s="128" t="s">
        <v>17</v>
      </c>
      <c r="P171" s="89"/>
      <c r="Q171" s="89"/>
      <c r="R171" s="89"/>
      <c r="S171" s="89"/>
      <c r="T171" s="89"/>
      <c r="U171" s="92">
        <f t="shared" si="2"/>
        <v>0</v>
      </c>
    </row>
    <row r="172" spans="1:21" ht="24.95" hidden="1" customHeight="1">
      <c r="A172" s="77"/>
      <c r="B172" s="171">
        <v>2020</v>
      </c>
      <c r="C172" s="122" t="s">
        <v>357</v>
      </c>
      <c r="D172" s="185" t="s">
        <v>358</v>
      </c>
      <c r="E172" s="186"/>
      <c r="F172" s="186"/>
      <c r="G172" s="122" t="s">
        <v>21</v>
      </c>
      <c r="H172" s="185" t="s">
        <v>16</v>
      </c>
      <c r="I172" s="186"/>
      <c r="J172" s="120" t="s">
        <v>28</v>
      </c>
      <c r="K172" s="120">
        <v>4</v>
      </c>
      <c r="L172" s="187" t="s">
        <v>18</v>
      </c>
      <c r="M172" s="186"/>
      <c r="N172" s="186"/>
      <c r="O172" s="120" t="s">
        <v>17</v>
      </c>
      <c r="P172" s="91"/>
      <c r="Q172" s="82"/>
      <c r="R172" s="82"/>
      <c r="S172" s="82"/>
      <c r="T172" s="82"/>
      <c r="U172" s="82">
        <f t="shared" si="2"/>
        <v>0</v>
      </c>
    </row>
    <row r="173" spans="1:21" s="90" customFormat="1" ht="24.95" hidden="1" customHeight="1">
      <c r="A173" s="87"/>
      <c r="B173" s="170">
        <v>2020</v>
      </c>
      <c r="C173" s="88" t="s">
        <v>359</v>
      </c>
      <c r="D173" s="194" t="s">
        <v>360</v>
      </c>
      <c r="E173" s="195"/>
      <c r="F173" s="195"/>
      <c r="G173" s="88" t="s">
        <v>21</v>
      </c>
      <c r="H173" s="194" t="s">
        <v>16</v>
      </c>
      <c r="I173" s="195"/>
      <c r="J173" s="128" t="s">
        <v>17</v>
      </c>
      <c r="K173" s="128">
        <v>3</v>
      </c>
      <c r="L173" s="196" t="s">
        <v>18</v>
      </c>
      <c r="M173" s="195"/>
      <c r="N173" s="195"/>
      <c r="O173" s="128" t="s">
        <v>17</v>
      </c>
      <c r="P173" s="89"/>
      <c r="Q173" s="89"/>
      <c r="R173" s="89"/>
      <c r="S173" s="89"/>
      <c r="T173" s="89"/>
      <c r="U173" s="92">
        <f t="shared" si="2"/>
        <v>0</v>
      </c>
    </row>
    <row r="174" spans="1:21" ht="24.95" hidden="1" customHeight="1">
      <c r="A174" s="77"/>
      <c r="B174" s="171">
        <v>2020</v>
      </c>
      <c r="C174" s="122" t="s">
        <v>361</v>
      </c>
      <c r="D174" s="185" t="s">
        <v>362</v>
      </c>
      <c r="E174" s="186"/>
      <c r="F174" s="186"/>
      <c r="G174" s="122" t="s">
        <v>21</v>
      </c>
      <c r="H174" s="185" t="s">
        <v>16</v>
      </c>
      <c r="I174" s="186"/>
      <c r="J174" s="120" t="s">
        <v>28</v>
      </c>
      <c r="K174" s="120">
        <v>4</v>
      </c>
      <c r="L174" s="187" t="s">
        <v>18</v>
      </c>
      <c r="M174" s="186"/>
      <c r="N174" s="186"/>
      <c r="O174" s="120" t="s">
        <v>17</v>
      </c>
      <c r="P174" s="91"/>
      <c r="Q174" s="82"/>
      <c r="R174" s="82"/>
      <c r="S174" s="82"/>
      <c r="T174" s="82"/>
      <c r="U174" s="82">
        <f t="shared" si="2"/>
        <v>0</v>
      </c>
    </row>
    <row r="175" spans="1:21" s="90" customFormat="1" ht="24.95" hidden="1" customHeight="1">
      <c r="A175" s="87"/>
      <c r="B175" s="170">
        <v>2020</v>
      </c>
      <c r="C175" s="88" t="s">
        <v>363</v>
      </c>
      <c r="D175" s="194" t="s">
        <v>364</v>
      </c>
      <c r="E175" s="195"/>
      <c r="F175" s="195"/>
      <c r="G175" s="88" t="s">
        <v>21</v>
      </c>
      <c r="H175" s="194" t="s">
        <v>16</v>
      </c>
      <c r="I175" s="195"/>
      <c r="J175" s="128" t="s">
        <v>17</v>
      </c>
      <c r="K175" s="128">
        <v>3</v>
      </c>
      <c r="L175" s="196" t="s">
        <v>18</v>
      </c>
      <c r="M175" s="195"/>
      <c r="N175" s="195"/>
      <c r="O175" s="128" t="s">
        <v>17</v>
      </c>
      <c r="P175" s="89"/>
      <c r="Q175" s="89"/>
      <c r="R175" s="89"/>
      <c r="S175" s="89"/>
      <c r="T175" s="89"/>
      <c r="U175" s="92">
        <f t="shared" si="2"/>
        <v>0</v>
      </c>
    </row>
    <row r="176" spans="1:21" ht="24.95" hidden="1" customHeight="1">
      <c r="A176" s="77"/>
      <c r="B176" s="171">
        <v>2020</v>
      </c>
      <c r="C176" s="122" t="s">
        <v>365</v>
      </c>
      <c r="D176" s="185" t="s">
        <v>366</v>
      </c>
      <c r="E176" s="186"/>
      <c r="F176" s="186"/>
      <c r="G176" s="122" t="s">
        <v>21</v>
      </c>
      <c r="H176" s="185" t="s">
        <v>16</v>
      </c>
      <c r="I176" s="186"/>
      <c r="J176" s="120" t="s">
        <v>28</v>
      </c>
      <c r="K176" s="120">
        <v>4</v>
      </c>
      <c r="L176" s="187" t="s">
        <v>18</v>
      </c>
      <c r="M176" s="186"/>
      <c r="N176" s="186"/>
      <c r="O176" s="120" t="s">
        <v>17</v>
      </c>
      <c r="P176" s="91"/>
      <c r="Q176" s="82"/>
      <c r="R176" s="82"/>
      <c r="S176" s="82"/>
      <c r="T176" s="82"/>
      <c r="U176" s="82">
        <f t="shared" si="2"/>
        <v>0</v>
      </c>
    </row>
    <row r="177" spans="1:21" ht="24.95" hidden="1" customHeight="1">
      <c r="A177" s="77"/>
      <c r="B177" s="171">
        <v>2020</v>
      </c>
      <c r="C177" s="122" t="s">
        <v>367</v>
      </c>
      <c r="D177" s="185" t="s">
        <v>368</v>
      </c>
      <c r="E177" s="186"/>
      <c r="F177" s="186"/>
      <c r="G177" s="122" t="s">
        <v>21</v>
      </c>
      <c r="H177" s="185" t="s">
        <v>16</v>
      </c>
      <c r="I177" s="186"/>
      <c r="J177" s="120" t="s">
        <v>28</v>
      </c>
      <c r="K177" s="120">
        <v>4</v>
      </c>
      <c r="L177" s="187" t="s">
        <v>18</v>
      </c>
      <c r="M177" s="186"/>
      <c r="N177" s="186"/>
      <c r="O177" s="120" t="s">
        <v>17</v>
      </c>
      <c r="P177" s="91"/>
      <c r="Q177" s="82"/>
      <c r="R177" s="82"/>
      <c r="S177" s="82"/>
      <c r="T177" s="82"/>
      <c r="U177" s="82">
        <f t="shared" si="2"/>
        <v>0</v>
      </c>
    </row>
    <row r="178" spans="1:21" s="85" customFormat="1" ht="24.95" customHeight="1">
      <c r="A178" s="86"/>
      <c r="B178" s="173">
        <v>2020</v>
      </c>
      <c r="C178" s="127" t="s">
        <v>369</v>
      </c>
      <c r="D178" s="193" t="s">
        <v>370</v>
      </c>
      <c r="E178" s="192"/>
      <c r="F178" s="192"/>
      <c r="G178" s="127" t="s">
        <v>21</v>
      </c>
      <c r="H178" s="193" t="s">
        <v>16</v>
      </c>
      <c r="I178" s="192"/>
      <c r="J178" s="125" t="s">
        <v>17</v>
      </c>
      <c r="K178" s="125">
        <v>1</v>
      </c>
      <c r="L178" s="191"/>
      <c r="M178" s="192"/>
      <c r="N178" s="192"/>
      <c r="O178" s="125"/>
      <c r="P178" s="84">
        <f>P179</f>
        <v>376860.48</v>
      </c>
      <c r="Q178" s="84"/>
      <c r="R178" s="84"/>
      <c r="S178" s="84"/>
      <c r="T178" s="84"/>
      <c r="U178" s="84">
        <f t="shared" si="2"/>
        <v>376860.48</v>
      </c>
    </row>
    <row r="179" spans="1:21" s="85" customFormat="1" ht="24.95" customHeight="1">
      <c r="A179" s="86"/>
      <c r="B179" s="173">
        <v>2020</v>
      </c>
      <c r="C179" s="127" t="s">
        <v>371</v>
      </c>
      <c r="D179" s="193" t="s">
        <v>370</v>
      </c>
      <c r="E179" s="192"/>
      <c r="F179" s="192"/>
      <c r="G179" s="127" t="s">
        <v>21</v>
      </c>
      <c r="H179" s="193" t="s">
        <v>16</v>
      </c>
      <c r="I179" s="192"/>
      <c r="J179" s="125" t="s">
        <v>17</v>
      </c>
      <c r="K179" s="125">
        <v>2</v>
      </c>
      <c r="L179" s="191"/>
      <c r="M179" s="192"/>
      <c r="N179" s="192"/>
      <c r="O179" s="125"/>
      <c r="P179" s="84">
        <f>P184</f>
        <v>376860.48</v>
      </c>
      <c r="Q179" s="84"/>
      <c r="R179" s="84"/>
      <c r="S179" s="84"/>
      <c r="T179" s="84"/>
      <c r="U179" s="84">
        <f t="shared" si="2"/>
        <v>376860.48</v>
      </c>
    </row>
    <row r="180" spans="1:21" s="90" customFormat="1" ht="24.95" hidden="1" customHeight="1">
      <c r="A180" s="87"/>
      <c r="B180" s="170">
        <v>2020</v>
      </c>
      <c r="C180" s="88" t="s">
        <v>372</v>
      </c>
      <c r="D180" s="194" t="s">
        <v>373</v>
      </c>
      <c r="E180" s="200"/>
      <c r="F180" s="200"/>
      <c r="G180" s="88" t="s">
        <v>21</v>
      </c>
      <c r="H180" s="194" t="s">
        <v>16</v>
      </c>
      <c r="I180" s="195"/>
      <c r="J180" s="128" t="s">
        <v>17</v>
      </c>
      <c r="K180" s="128">
        <v>3</v>
      </c>
      <c r="L180" s="196"/>
      <c r="M180" s="195"/>
      <c r="N180" s="195"/>
      <c r="O180" s="128"/>
      <c r="P180" s="89"/>
      <c r="Q180" s="89"/>
      <c r="R180" s="89"/>
      <c r="S180" s="89"/>
      <c r="T180" s="89"/>
      <c r="U180" s="92">
        <f t="shared" si="2"/>
        <v>0</v>
      </c>
    </row>
    <row r="181" spans="1:21" ht="24.95" hidden="1" customHeight="1">
      <c r="A181" s="77"/>
      <c r="B181" s="171">
        <v>2020</v>
      </c>
      <c r="C181" s="122" t="s">
        <v>374</v>
      </c>
      <c r="D181" s="185" t="s">
        <v>375</v>
      </c>
      <c r="E181" s="186"/>
      <c r="F181" s="186"/>
      <c r="G181" s="122" t="s">
        <v>21</v>
      </c>
      <c r="H181" s="185" t="s">
        <v>16</v>
      </c>
      <c r="I181" s="186"/>
      <c r="J181" s="120" t="s">
        <v>28</v>
      </c>
      <c r="K181" s="120">
        <v>4</v>
      </c>
      <c r="L181" s="187" t="s">
        <v>18</v>
      </c>
      <c r="M181" s="186"/>
      <c r="N181" s="186"/>
      <c r="O181" s="120" t="s">
        <v>17</v>
      </c>
      <c r="P181" s="91"/>
      <c r="Q181" s="82"/>
      <c r="R181" s="82"/>
      <c r="S181" s="82"/>
      <c r="T181" s="82"/>
      <c r="U181" s="82">
        <f t="shared" si="2"/>
        <v>0</v>
      </c>
    </row>
    <row r="182" spans="1:21" ht="24.95" hidden="1" customHeight="1">
      <c r="A182" s="77"/>
      <c r="B182" s="171">
        <v>2020</v>
      </c>
      <c r="C182" s="122" t="s">
        <v>376</v>
      </c>
      <c r="D182" s="185" t="s">
        <v>377</v>
      </c>
      <c r="E182" s="186"/>
      <c r="F182" s="186"/>
      <c r="G182" s="122" t="s">
        <v>21</v>
      </c>
      <c r="H182" s="185" t="s">
        <v>16</v>
      </c>
      <c r="I182" s="186"/>
      <c r="J182" s="120" t="s">
        <v>28</v>
      </c>
      <c r="K182" s="120">
        <v>4</v>
      </c>
      <c r="L182" s="187" t="s">
        <v>18</v>
      </c>
      <c r="M182" s="186"/>
      <c r="N182" s="186"/>
      <c r="O182" s="120" t="s">
        <v>17</v>
      </c>
      <c r="P182" s="91"/>
      <c r="Q182" s="82"/>
      <c r="R182" s="82"/>
      <c r="S182" s="82"/>
      <c r="T182" s="82"/>
      <c r="U182" s="82">
        <f t="shared" si="2"/>
        <v>0</v>
      </c>
    </row>
    <row r="183" spans="1:21" ht="24.95" hidden="1" customHeight="1">
      <c r="A183" s="77"/>
      <c r="B183" s="171">
        <v>2020</v>
      </c>
      <c r="C183" s="122" t="s">
        <v>378</v>
      </c>
      <c r="D183" s="185" t="s">
        <v>379</v>
      </c>
      <c r="E183" s="186"/>
      <c r="F183" s="186"/>
      <c r="G183" s="122" t="s">
        <v>21</v>
      </c>
      <c r="H183" s="185" t="s">
        <v>16</v>
      </c>
      <c r="I183" s="186"/>
      <c r="J183" s="120" t="s">
        <v>28</v>
      </c>
      <c r="K183" s="120">
        <v>4</v>
      </c>
      <c r="L183" s="187" t="s">
        <v>18</v>
      </c>
      <c r="M183" s="186"/>
      <c r="N183" s="186"/>
      <c r="O183" s="120" t="s">
        <v>17</v>
      </c>
      <c r="P183" s="91"/>
      <c r="Q183" s="82"/>
      <c r="R183" s="82"/>
      <c r="S183" s="82"/>
      <c r="T183" s="82"/>
      <c r="U183" s="82">
        <f t="shared" si="2"/>
        <v>0</v>
      </c>
    </row>
    <row r="184" spans="1:21" s="90" customFormat="1" ht="24.95" customHeight="1">
      <c r="A184" s="87"/>
      <c r="B184" s="170">
        <v>2020</v>
      </c>
      <c r="C184" s="88" t="s">
        <v>380</v>
      </c>
      <c r="D184" s="194" t="s">
        <v>381</v>
      </c>
      <c r="E184" s="195"/>
      <c r="F184" s="195"/>
      <c r="G184" s="88" t="s">
        <v>21</v>
      </c>
      <c r="H184" s="194" t="s">
        <v>16</v>
      </c>
      <c r="I184" s="195"/>
      <c r="J184" s="128" t="s">
        <v>17</v>
      </c>
      <c r="K184" s="128">
        <v>3</v>
      </c>
      <c r="L184" s="196"/>
      <c r="M184" s="195"/>
      <c r="N184" s="195"/>
      <c r="O184" s="128"/>
      <c r="P184" s="89">
        <f>P185+P186+P187+P188+P189+P190+P191+P192+P193+P194+P195+P196+P197+P198+P199+P200+P201+P202+P203+P204+P205+P206+P207+P208+P209+P210+P211+P212+P213+P214+P215</f>
        <v>376860.48</v>
      </c>
      <c r="Q184" s="89"/>
      <c r="R184" s="89"/>
      <c r="S184" s="89"/>
      <c r="T184" s="89"/>
      <c r="U184" s="92">
        <f t="shared" si="2"/>
        <v>376860.48</v>
      </c>
    </row>
    <row r="185" spans="1:21" ht="24.95" hidden="1" customHeight="1">
      <c r="A185" s="77"/>
      <c r="B185" s="171">
        <v>2020</v>
      </c>
      <c r="C185" s="122" t="s">
        <v>382</v>
      </c>
      <c r="D185" s="185" t="s">
        <v>383</v>
      </c>
      <c r="E185" s="186"/>
      <c r="F185" s="186"/>
      <c r="G185" s="122" t="s">
        <v>21</v>
      </c>
      <c r="H185" s="185" t="s">
        <v>16</v>
      </c>
      <c r="I185" s="186"/>
      <c r="J185" s="120" t="s">
        <v>28</v>
      </c>
      <c r="K185" s="120">
        <v>4</v>
      </c>
      <c r="L185" s="187" t="s">
        <v>18</v>
      </c>
      <c r="M185" s="186"/>
      <c r="N185" s="186"/>
      <c r="O185" s="120" t="s">
        <v>17</v>
      </c>
      <c r="P185" s="91"/>
      <c r="Q185" s="82"/>
      <c r="R185" s="82"/>
      <c r="S185" s="82"/>
      <c r="T185" s="82"/>
      <c r="U185" s="82">
        <f t="shared" si="2"/>
        <v>0</v>
      </c>
    </row>
    <row r="186" spans="1:21" ht="24.95" hidden="1" customHeight="1">
      <c r="A186" s="77"/>
      <c r="B186" s="171">
        <v>2020</v>
      </c>
      <c r="C186" s="122" t="s">
        <v>384</v>
      </c>
      <c r="D186" s="185" t="s">
        <v>385</v>
      </c>
      <c r="E186" s="186"/>
      <c r="F186" s="186"/>
      <c r="G186" s="122" t="s">
        <v>21</v>
      </c>
      <c r="H186" s="185" t="s">
        <v>16</v>
      </c>
      <c r="I186" s="186"/>
      <c r="J186" s="120" t="s">
        <v>28</v>
      </c>
      <c r="K186" s="120">
        <v>4</v>
      </c>
      <c r="L186" s="187" t="s">
        <v>18</v>
      </c>
      <c r="M186" s="186"/>
      <c r="N186" s="186"/>
      <c r="O186" s="120" t="s">
        <v>17</v>
      </c>
      <c r="P186" s="91"/>
      <c r="Q186" s="82"/>
      <c r="R186" s="82"/>
      <c r="S186" s="82"/>
      <c r="T186" s="82"/>
      <c r="U186" s="82">
        <f t="shared" si="2"/>
        <v>0</v>
      </c>
    </row>
    <row r="187" spans="1:21" ht="24.95" hidden="1" customHeight="1">
      <c r="A187" s="77"/>
      <c r="B187" s="171">
        <v>2020</v>
      </c>
      <c r="C187" s="122" t="s">
        <v>386</v>
      </c>
      <c r="D187" s="185" t="s">
        <v>387</v>
      </c>
      <c r="E187" s="186"/>
      <c r="F187" s="186"/>
      <c r="G187" s="122" t="s">
        <v>21</v>
      </c>
      <c r="H187" s="185" t="s">
        <v>16</v>
      </c>
      <c r="I187" s="186"/>
      <c r="J187" s="120" t="s">
        <v>28</v>
      </c>
      <c r="K187" s="120">
        <v>4</v>
      </c>
      <c r="L187" s="187" t="s">
        <v>18</v>
      </c>
      <c r="M187" s="186"/>
      <c r="N187" s="186"/>
      <c r="O187" s="120" t="s">
        <v>17</v>
      </c>
      <c r="P187" s="91"/>
      <c r="Q187" s="82"/>
      <c r="R187" s="82"/>
      <c r="S187" s="82"/>
      <c r="T187" s="82"/>
      <c r="U187" s="82">
        <f t="shared" si="2"/>
        <v>0</v>
      </c>
    </row>
    <row r="188" spans="1:21" ht="24.95" hidden="1" customHeight="1">
      <c r="A188" s="77"/>
      <c r="B188" s="171">
        <v>2020</v>
      </c>
      <c r="C188" s="122" t="s">
        <v>388</v>
      </c>
      <c r="D188" s="185" t="s">
        <v>389</v>
      </c>
      <c r="E188" s="186"/>
      <c r="F188" s="186"/>
      <c r="G188" s="122" t="s">
        <v>21</v>
      </c>
      <c r="H188" s="185" t="s">
        <v>16</v>
      </c>
      <c r="I188" s="186"/>
      <c r="J188" s="120" t="s">
        <v>28</v>
      </c>
      <c r="K188" s="120">
        <v>4</v>
      </c>
      <c r="L188" s="187" t="s">
        <v>18</v>
      </c>
      <c r="M188" s="186"/>
      <c r="N188" s="186"/>
      <c r="O188" s="120" t="s">
        <v>17</v>
      </c>
      <c r="P188" s="91"/>
      <c r="Q188" s="82"/>
      <c r="R188" s="82"/>
      <c r="S188" s="82"/>
      <c r="T188" s="82"/>
      <c r="U188" s="82">
        <f t="shared" si="2"/>
        <v>0</v>
      </c>
    </row>
    <row r="189" spans="1:21" ht="24.95" hidden="1" customHeight="1">
      <c r="A189" s="77"/>
      <c r="B189" s="171">
        <v>2020</v>
      </c>
      <c r="C189" s="122" t="s">
        <v>390</v>
      </c>
      <c r="D189" s="185" t="s">
        <v>391</v>
      </c>
      <c r="E189" s="186"/>
      <c r="F189" s="186"/>
      <c r="G189" s="122" t="s">
        <v>21</v>
      </c>
      <c r="H189" s="185" t="s">
        <v>16</v>
      </c>
      <c r="I189" s="186"/>
      <c r="J189" s="120" t="s">
        <v>28</v>
      </c>
      <c r="K189" s="120">
        <v>4</v>
      </c>
      <c r="L189" s="187" t="s">
        <v>18</v>
      </c>
      <c r="M189" s="186"/>
      <c r="N189" s="186"/>
      <c r="O189" s="120" t="s">
        <v>17</v>
      </c>
      <c r="P189" s="91"/>
      <c r="Q189" s="82"/>
      <c r="R189" s="82"/>
      <c r="S189" s="82"/>
      <c r="T189" s="82"/>
      <c r="U189" s="82">
        <f t="shared" si="2"/>
        <v>0</v>
      </c>
    </row>
    <row r="190" spans="1:21" ht="24.95" hidden="1" customHeight="1">
      <c r="A190" s="77"/>
      <c r="B190" s="171">
        <v>2020</v>
      </c>
      <c r="C190" s="122" t="s">
        <v>392</v>
      </c>
      <c r="D190" s="185" t="s">
        <v>393</v>
      </c>
      <c r="E190" s="186"/>
      <c r="F190" s="186"/>
      <c r="G190" s="122" t="s">
        <v>21</v>
      </c>
      <c r="H190" s="185" t="s">
        <v>16</v>
      </c>
      <c r="I190" s="186"/>
      <c r="J190" s="120" t="s">
        <v>28</v>
      </c>
      <c r="K190" s="120">
        <v>4</v>
      </c>
      <c r="L190" s="187" t="s">
        <v>18</v>
      </c>
      <c r="M190" s="186"/>
      <c r="N190" s="186"/>
      <c r="O190" s="120" t="s">
        <v>17</v>
      </c>
      <c r="P190" s="91"/>
      <c r="Q190" s="82"/>
      <c r="R190" s="82"/>
      <c r="S190" s="82"/>
      <c r="T190" s="82"/>
      <c r="U190" s="82">
        <f t="shared" si="2"/>
        <v>0</v>
      </c>
    </row>
    <row r="191" spans="1:21" ht="24.95" hidden="1" customHeight="1">
      <c r="A191" s="77"/>
      <c r="B191" s="171">
        <v>2020</v>
      </c>
      <c r="C191" s="122" t="s">
        <v>394</v>
      </c>
      <c r="D191" s="185" t="s">
        <v>395</v>
      </c>
      <c r="E191" s="186"/>
      <c r="F191" s="186"/>
      <c r="G191" s="122" t="s">
        <v>21</v>
      </c>
      <c r="H191" s="185" t="s">
        <v>16</v>
      </c>
      <c r="I191" s="186"/>
      <c r="J191" s="120" t="s">
        <v>28</v>
      </c>
      <c r="K191" s="120">
        <v>4</v>
      </c>
      <c r="L191" s="187" t="s">
        <v>18</v>
      </c>
      <c r="M191" s="186"/>
      <c r="N191" s="186"/>
      <c r="O191" s="120" t="s">
        <v>17</v>
      </c>
      <c r="P191" s="91"/>
      <c r="Q191" s="82"/>
      <c r="R191" s="82"/>
      <c r="S191" s="82"/>
      <c r="T191" s="82"/>
      <c r="U191" s="82">
        <f t="shared" si="2"/>
        <v>0</v>
      </c>
    </row>
    <row r="192" spans="1:21" ht="24.95" hidden="1" customHeight="1">
      <c r="A192" s="77"/>
      <c r="B192" s="171">
        <v>2020</v>
      </c>
      <c r="C192" s="122" t="s">
        <v>396</v>
      </c>
      <c r="D192" s="185" t="s">
        <v>397</v>
      </c>
      <c r="E192" s="186"/>
      <c r="F192" s="186"/>
      <c r="G192" s="122" t="s">
        <v>21</v>
      </c>
      <c r="H192" s="185" t="s">
        <v>16</v>
      </c>
      <c r="I192" s="186"/>
      <c r="J192" s="120" t="s">
        <v>28</v>
      </c>
      <c r="K192" s="120">
        <v>4</v>
      </c>
      <c r="L192" s="187" t="s">
        <v>18</v>
      </c>
      <c r="M192" s="186"/>
      <c r="N192" s="186"/>
      <c r="O192" s="120" t="s">
        <v>17</v>
      </c>
      <c r="P192" s="91"/>
      <c r="Q192" s="82"/>
      <c r="R192" s="82"/>
      <c r="S192" s="82"/>
      <c r="T192" s="82"/>
      <c r="U192" s="82">
        <f t="shared" si="2"/>
        <v>0</v>
      </c>
    </row>
    <row r="193" spans="1:21" ht="24.95" hidden="1" customHeight="1">
      <c r="A193" s="77"/>
      <c r="B193" s="171">
        <v>2020</v>
      </c>
      <c r="C193" s="122" t="s">
        <v>398</v>
      </c>
      <c r="D193" s="185" t="s">
        <v>399</v>
      </c>
      <c r="E193" s="186"/>
      <c r="F193" s="186"/>
      <c r="G193" s="122" t="s">
        <v>21</v>
      </c>
      <c r="H193" s="185" t="s">
        <v>16</v>
      </c>
      <c r="I193" s="186"/>
      <c r="J193" s="120" t="s">
        <v>28</v>
      </c>
      <c r="K193" s="120">
        <v>4</v>
      </c>
      <c r="L193" s="187" t="s">
        <v>18</v>
      </c>
      <c r="M193" s="186"/>
      <c r="N193" s="186"/>
      <c r="O193" s="120" t="s">
        <v>17</v>
      </c>
      <c r="P193" s="91"/>
      <c r="Q193" s="82"/>
      <c r="R193" s="82"/>
      <c r="S193" s="82"/>
      <c r="T193" s="82"/>
      <c r="U193" s="82">
        <f t="shared" si="2"/>
        <v>0</v>
      </c>
    </row>
    <row r="194" spans="1:21" ht="24.95" customHeight="1">
      <c r="A194" s="77"/>
      <c r="B194" s="171">
        <v>2020</v>
      </c>
      <c r="C194" s="122" t="s">
        <v>400</v>
      </c>
      <c r="D194" s="185" t="s">
        <v>401</v>
      </c>
      <c r="E194" s="186"/>
      <c r="F194" s="186"/>
      <c r="G194" s="122" t="s">
        <v>21</v>
      </c>
      <c r="H194" s="185" t="s">
        <v>16</v>
      </c>
      <c r="I194" s="186"/>
      <c r="J194" s="120" t="s">
        <v>28</v>
      </c>
      <c r="K194" s="120">
        <v>4</v>
      </c>
      <c r="L194" s="187" t="s">
        <v>18</v>
      </c>
      <c r="M194" s="186"/>
      <c r="N194" s="186"/>
      <c r="O194" s="120" t="s">
        <v>17</v>
      </c>
      <c r="P194" s="91">
        <v>20000</v>
      </c>
      <c r="Q194" s="82"/>
      <c r="R194" s="82"/>
      <c r="S194" s="82"/>
      <c r="T194" s="82"/>
      <c r="U194" s="82">
        <f t="shared" si="2"/>
        <v>20000</v>
      </c>
    </row>
    <row r="195" spans="1:21" ht="24.95" hidden="1" customHeight="1">
      <c r="A195" s="77"/>
      <c r="B195" s="171">
        <v>2020</v>
      </c>
      <c r="C195" s="122" t="s">
        <v>402</v>
      </c>
      <c r="D195" s="185" t="s">
        <v>403</v>
      </c>
      <c r="E195" s="186"/>
      <c r="F195" s="186"/>
      <c r="G195" s="122" t="s">
        <v>21</v>
      </c>
      <c r="H195" s="185" t="s">
        <v>16</v>
      </c>
      <c r="I195" s="186"/>
      <c r="J195" s="120" t="s">
        <v>28</v>
      </c>
      <c r="K195" s="120">
        <v>4</v>
      </c>
      <c r="L195" s="187" t="s">
        <v>18</v>
      </c>
      <c r="M195" s="186"/>
      <c r="N195" s="186"/>
      <c r="O195" s="120" t="s">
        <v>17</v>
      </c>
      <c r="P195" s="91"/>
      <c r="Q195" s="82"/>
      <c r="R195" s="82"/>
      <c r="S195" s="82"/>
      <c r="T195" s="82"/>
      <c r="U195" s="82">
        <f t="shared" si="2"/>
        <v>0</v>
      </c>
    </row>
    <row r="196" spans="1:21" ht="24.95" hidden="1" customHeight="1">
      <c r="A196" s="77"/>
      <c r="B196" s="171">
        <v>2020</v>
      </c>
      <c r="C196" s="122" t="s">
        <v>404</v>
      </c>
      <c r="D196" s="185" t="s">
        <v>405</v>
      </c>
      <c r="E196" s="186"/>
      <c r="F196" s="186"/>
      <c r="G196" s="122" t="s">
        <v>21</v>
      </c>
      <c r="H196" s="185" t="s">
        <v>16</v>
      </c>
      <c r="I196" s="186"/>
      <c r="J196" s="120" t="s">
        <v>28</v>
      </c>
      <c r="K196" s="120">
        <v>4</v>
      </c>
      <c r="L196" s="187" t="s">
        <v>18</v>
      </c>
      <c r="M196" s="186"/>
      <c r="N196" s="186"/>
      <c r="O196" s="120" t="s">
        <v>17</v>
      </c>
      <c r="P196" s="91"/>
      <c r="Q196" s="82"/>
      <c r="R196" s="82"/>
      <c r="S196" s="82"/>
      <c r="T196" s="82"/>
      <c r="U196" s="82">
        <f t="shared" ref="U196:U219" si="3">P196+Q196+R196+S196+T196</f>
        <v>0</v>
      </c>
    </row>
    <row r="197" spans="1:21" ht="36.75" customHeight="1">
      <c r="A197" s="77"/>
      <c r="B197" s="171">
        <v>2020</v>
      </c>
      <c r="C197" s="122" t="s">
        <v>406</v>
      </c>
      <c r="D197" s="185" t="s">
        <v>407</v>
      </c>
      <c r="E197" s="186"/>
      <c r="F197" s="186"/>
      <c r="G197" s="122" t="s">
        <v>21</v>
      </c>
      <c r="H197" s="185" t="s">
        <v>16</v>
      </c>
      <c r="I197" s="186"/>
      <c r="J197" s="120" t="s">
        <v>28</v>
      </c>
      <c r="K197" s="120">
        <v>4</v>
      </c>
      <c r="L197" s="187" t="s">
        <v>18</v>
      </c>
      <c r="M197" s="186"/>
      <c r="N197" s="186"/>
      <c r="O197" s="120" t="s">
        <v>17</v>
      </c>
      <c r="P197" s="91">
        <v>9000</v>
      </c>
      <c r="Q197" s="82"/>
      <c r="R197" s="82"/>
      <c r="S197" s="82"/>
      <c r="T197" s="82"/>
      <c r="U197" s="82">
        <f t="shared" si="3"/>
        <v>9000</v>
      </c>
    </row>
    <row r="198" spans="1:21" ht="24.95" customHeight="1">
      <c r="A198" s="77"/>
      <c r="B198" s="171">
        <v>2020</v>
      </c>
      <c r="C198" s="122" t="s">
        <v>408</v>
      </c>
      <c r="D198" s="185" t="s">
        <v>409</v>
      </c>
      <c r="E198" s="186"/>
      <c r="F198" s="186"/>
      <c r="G198" s="122" t="s">
        <v>21</v>
      </c>
      <c r="H198" s="185" t="s">
        <v>16</v>
      </c>
      <c r="I198" s="186"/>
      <c r="J198" s="120" t="s">
        <v>28</v>
      </c>
      <c r="K198" s="120">
        <v>4</v>
      </c>
      <c r="L198" s="187" t="s">
        <v>18</v>
      </c>
      <c r="M198" s="186"/>
      <c r="N198" s="186"/>
      <c r="O198" s="120" t="s">
        <v>17</v>
      </c>
      <c r="P198" s="91">
        <v>56400</v>
      </c>
      <c r="Q198" s="82"/>
      <c r="R198" s="82"/>
      <c r="S198" s="82"/>
      <c r="T198" s="82"/>
      <c r="U198" s="82">
        <f t="shared" si="3"/>
        <v>56400</v>
      </c>
    </row>
    <row r="199" spans="1:21" ht="24.95" hidden="1" customHeight="1">
      <c r="A199" s="77"/>
      <c r="B199" s="171">
        <v>2020</v>
      </c>
      <c r="C199" s="122" t="s">
        <v>410</v>
      </c>
      <c r="D199" s="185" t="s">
        <v>411</v>
      </c>
      <c r="E199" s="186"/>
      <c r="F199" s="186"/>
      <c r="G199" s="122" t="s">
        <v>21</v>
      </c>
      <c r="H199" s="185" t="s">
        <v>16</v>
      </c>
      <c r="I199" s="186"/>
      <c r="J199" s="120" t="s">
        <v>28</v>
      </c>
      <c r="K199" s="120">
        <v>4</v>
      </c>
      <c r="L199" s="187" t="s">
        <v>18</v>
      </c>
      <c r="M199" s="186"/>
      <c r="N199" s="186"/>
      <c r="O199" s="120" t="s">
        <v>17</v>
      </c>
      <c r="P199" s="91"/>
      <c r="Q199" s="82"/>
      <c r="R199" s="82"/>
      <c r="S199" s="82"/>
      <c r="T199" s="82"/>
      <c r="U199" s="82">
        <f t="shared" si="3"/>
        <v>0</v>
      </c>
    </row>
    <row r="200" spans="1:21" ht="24.95" hidden="1" customHeight="1">
      <c r="A200" s="77"/>
      <c r="B200" s="171">
        <v>2020</v>
      </c>
      <c r="C200" s="122" t="s">
        <v>412</v>
      </c>
      <c r="D200" s="185" t="s">
        <v>413</v>
      </c>
      <c r="E200" s="186"/>
      <c r="F200" s="186"/>
      <c r="G200" s="122" t="s">
        <v>21</v>
      </c>
      <c r="H200" s="185" t="s">
        <v>16</v>
      </c>
      <c r="I200" s="186"/>
      <c r="J200" s="120" t="s">
        <v>28</v>
      </c>
      <c r="K200" s="120">
        <v>4</v>
      </c>
      <c r="L200" s="187" t="s">
        <v>18</v>
      </c>
      <c r="M200" s="186"/>
      <c r="N200" s="186"/>
      <c r="O200" s="120" t="s">
        <v>17</v>
      </c>
      <c r="P200" s="91"/>
      <c r="Q200" s="82"/>
      <c r="R200" s="82"/>
      <c r="S200" s="82"/>
      <c r="T200" s="82"/>
      <c r="U200" s="82">
        <f t="shared" si="3"/>
        <v>0</v>
      </c>
    </row>
    <row r="201" spans="1:21" ht="24.95" hidden="1" customHeight="1">
      <c r="A201" s="77"/>
      <c r="B201" s="171">
        <v>2020</v>
      </c>
      <c r="C201" s="122" t="s">
        <v>414</v>
      </c>
      <c r="D201" s="185" t="s">
        <v>415</v>
      </c>
      <c r="E201" s="186"/>
      <c r="F201" s="186"/>
      <c r="G201" s="122" t="s">
        <v>21</v>
      </c>
      <c r="H201" s="185" t="s">
        <v>16</v>
      </c>
      <c r="I201" s="186"/>
      <c r="J201" s="120" t="s">
        <v>28</v>
      </c>
      <c r="K201" s="120">
        <v>4</v>
      </c>
      <c r="L201" s="187" t="s">
        <v>18</v>
      </c>
      <c r="M201" s="186"/>
      <c r="N201" s="186"/>
      <c r="O201" s="120" t="s">
        <v>17</v>
      </c>
      <c r="P201" s="91"/>
      <c r="Q201" s="82"/>
      <c r="R201" s="82"/>
      <c r="S201" s="82"/>
      <c r="T201" s="82"/>
      <c r="U201" s="82">
        <f t="shared" si="3"/>
        <v>0</v>
      </c>
    </row>
    <row r="202" spans="1:21" ht="24.95" customHeight="1">
      <c r="A202" s="77"/>
      <c r="B202" s="171">
        <v>2020</v>
      </c>
      <c r="C202" s="122" t="s">
        <v>416</v>
      </c>
      <c r="D202" s="185" t="s">
        <v>417</v>
      </c>
      <c r="E202" s="186"/>
      <c r="F202" s="186"/>
      <c r="G202" s="122" t="s">
        <v>21</v>
      </c>
      <c r="H202" s="185" t="s">
        <v>16</v>
      </c>
      <c r="I202" s="186"/>
      <c r="J202" s="120" t="s">
        <v>28</v>
      </c>
      <c r="K202" s="120">
        <v>4</v>
      </c>
      <c r="L202" s="187" t="s">
        <v>18</v>
      </c>
      <c r="M202" s="186"/>
      <c r="N202" s="186"/>
      <c r="O202" s="120" t="s">
        <v>17</v>
      </c>
      <c r="P202" s="91">
        <v>20559.439999999999</v>
      </c>
      <c r="Q202" s="82"/>
      <c r="R202" s="82"/>
      <c r="S202" s="82"/>
      <c r="T202" s="82"/>
      <c r="U202" s="82">
        <f t="shared" si="3"/>
        <v>20559.439999999999</v>
      </c>
    </row>
    <row r="203" spans="1:21" ht="24.95" hidden="1" customHeight="1">
      <c r="A203" s="77"/>
      <c r="B203" s="171">
        <v>2020</v>
      </c>
      <c r="C203" s="122" t="s">
        <v>418</v>
      </c>
      <c r="D203" s="185" t="s">
        <v>419</v>
      </c>
      <c r="E203" s="186"/>
      <c r="F203" s="186"/>
      <c r="G203" s="122" t="s">
        <v>21</v>
      </c>
      <c r="H203" s="185" t="s">
        <v>16</v>
      </c>
      <c r="I203" s="186"/>
      <c r="J203" s="120" t="s">
        <v>28</v>
      </c>
      <c r="K203" s="120">
        <v>4</v>
      </c>
      <c r="L203" s="187" t="s">
        <v>18</v>
      </c>
      <c r="M203" s="186"/>
      <c r="N203" s="186"/>
      <c r="O203" s="120" t="s">
        <v>17</v>
      </c>
      <c r="P203" s="91"/>
      <c r="Q203" s="82"/>
      <c r="R203" s="82"/>
      <c r="S203" s="82"/>
      <c r="T203" s="82"/>
      <c r="U203" s="82">
        <f t="shared" si="3"/>
        <v>0</v>
      </c>
    </row>
    <row r="204" spans="1:21" ht="24.95" hidden="1" customHeight="1">
      <c r="A204" s="77"/>
      <c r="B204" s="171">
        <v>2020</v>
      </c>
      <c r="C204" s="122" t="s">
        <v>420</v>
      </c>
      <c r="D204" s="185" t="s">
        <v>421</v>
      </c>
      <c r="E204" s="186"/>
      <c r="F204" s="186"/>
      <c r="G204" s="122" t="s">
        <v>21</v>
      </c>
      <c r="H204" s="185" t="s">
        <v>16</v>
      </c>
      <c r="I204" s="186"/>
      <c r="J204" s="120" t="s">
        <v>28</v>
      </c>
      <c r="K204" s="120">
        <v>4</v>
      </c>
      <c r="L204" s="187" t="s">
        <v>18</v>
      </c>
      <c r="M204" s="186"/>
      <c r="N204" s="186"/>
      <c r="O204" s="120" t="s">
        <v>17</v>
      </c>
      <c r="P204" s="91"/>
      <c r="Q204" s="82"/>
      <c r="R204" s="82"/>
      <c r="S204" s="82"/>
      <c r="T204" s="82"/>
      <c r="U204" s="82">
        <f t="shared" si="3"/>
        <v>0</v>
      </c>
    </row>
    <row r="205" spans="1:21" ht="24.95" customHeight="1">
      <c r="A205" s="77"/>
      <c r="B205" s="171">
        <v>2020</v>
      </c>
      <c r="C205" s="122" t="s">
        <v>422</v>
      </c>
      <c r="D205" s="185" t="s">
        <v>423</v>
      </c>
      <c r="E205" s="186"/>
      <c r="F205" s="186"/>
      <c r="G205" s="122" t="s">
        <v>21</v>
      </c>
      <c r="H205" s="185" t="s">
        <v>16</v>
      </c>
      <c r="I205" s="186"/>
      <c r="J205" s="120" t="s">
        <v>28</v>
      </c>
      <c r="K205" s="120">
        <v>4</v>
      </c>
      <c r="L205" s="187" t="s">
        <v>18</v>
      </c>
      <c r="M205" s="186"/>
      <c r="N205" s="186"/>
      <c r="O205" s="120" t="s">
        <v>17</v>
      </c>
      <c r="P205" s="91">
        <v>80000</v>
      </c>
      <c r="Q205" s="82"/>
      <c r="R205" s="82"/>
      <c r="S205" s="82"/>
      <c r="T205" s="82"/>
      <c r="U205" s="82">
        <f t="shared" si="3"/>
        <v>80000</v>
      </c>
    </row>
    <row r="206" spans="1:21" ht="24.95" customHeight="1">
      <c r="A206" s="77"/>
      <c r="B206" s="171">
        <v>2020</v>
      </c>
      <c r="C206" s="122" t="s">
        <v>424</v>
      </c>
      <c r="D206" s="185" t="s">
        <v>425</v>
      </c>
      <c r="E206" s="186"/>
      <c r="F206" s="186"/>
      <c r="G206" s="122" t="s">
        <v>21</v>
      </c>
      <c r="H206" s="185" t="s">
        <v>16</v>
      </c>
      <c r="I206" s="186"/>
      <c r="J206" s="120" t="s">
        <v>28</v>
      </c>
      <c r="K206" s="120">
        <v>4</v>
      </c>
      <c r="L206" s="187" t="s">
        <v>18</v>
      </c>
      <c r="M206" s="186"/>
      <c r="N206" s="186"/>
      <c r="O206" s="120" t="s">
        <v>17</v>
      </c>
      <c r="P206" s="91">
        <v>15000</v>
      </c>
      <c r="Q206" s="82"/>
      <c r="R206" s="82"/>
      <c r="S206" s="82"/>
      <c r="T206" s="82"/>
      <c r="U206" s="82">
        <f t="shared" si="3"/>
        <v>15000</v>
      </c>
    </row>
    <row r="207" spans="1:21" ht="24.95" customHeight="1">
      <c r="A207" s="77"/>
      <c r="B207" s="171">
        <v>2020</v>
      </c>
      <c r="C207" s="122" t="s">
        <v>426</v>
      </c>
      <c r="D207" s="185" t="s">
        <v>427</v>
      </c>
      <c r="E207" s="186"/>
      <c r="F207" s="186"/>
      <c r="G207" s="122" t="s">
        <v>21</v>
      </c>
      <c r="H207" s="185" t="s">
        <v>16</v>
      </c>
      <c r="I207" s="186"/>
      <c r="J207" s="120" t="s">
        <v>28</v>
      </c>
      <c r="K207" s="120">
        <v>4</v>
      </c>
      <c r="L207" s="187" t="s">
        <v>18</v>
      </c>
      <c r="M207" s="186"/>
      <c r="N207" s="186"/>
      <c r="O207" s="120" t="s">
        <v>17</v>
      </c>
      <c r="P207" s="91">
        <v>29146</v>
      </c>
      <c r="Q207" s="82"/>
      <c r="R207" s="82"/>
      <c r="S207" s="82"/>
      <c r="T207" s="82"/>
      <c r="U207" s="82">
        <f t="shared" si="3"/>
        <v>29146</v>
      </c>
    </row>
    <row r="208" spans="1:21" ht="24.95" customHeight="1">
      <c r="A208" s="77"/>
      <c r="B208" s="171">
        <v>2020</v>
      </c>
      <c r="C208" s="122" t="s">
        <v>428</v>
      </c>
      <c r="D208" s="185" t="s">
        <v>429</v>
      </c>
      <c r="E208" s="186"/>
      <c r="F208" s="186"/>
      <c r="G208" s="122" t="s">
        <v>21</v>
      </c>
      <c r="H208" s="185" t="s">
        <v>16</v>
      </c>
      <c r="I208" s="186"/>
      <c r="J208" s="120" t="s">
        <v>28</v>
      </c>
      <c r="K208" s="120">
        <v>4</v>
      </c>
      <c r="L208" s="187" t="s">
        <v>18</v>
      </c>
      <c r="M208" s="186"/>
      <c r="N208" s="186"/>
      <c r="O208" s="120" t="s">
        <v>17</v>
      </c>
      <c r="P208" s="91">
        <v>65000</v>
      </c>
      <c r="Q208" s="82"/>
      <c r="R208" s="82"/>
      <c r="S208" s="82"/>
      <c r="T208" s="82"/>
      <c r="U208" s="82">
        <f t="shared" si="3"/>
        <v>65000</v>
      </c>
    </row>
    <row r="209" spans="1:21" ht="24.95" customHeight="1">
      <c r="A209" s="77"/>
      <c r="B209" s="171">
        <v>2020</v>
      </c>
      <c r="C209" s="122" t="s">
        <v>430</v>
      </c>
      <c r="D209" s="185" t="s">
        <v>431</v>
      </c>
      <c r="E209" s="186"/>
      <c r="F209" s="186"/>
      <c r="G209" s="122" t="s">
        <v>21</v>
      </c>
      <c r="H209" s="185" t="s">
        <v>16</v>
      </c>
      <c r="I209" s="186"/>
      <c r="J209" s="120" t="s">
        <v>28</v>
      </c>
      <c r="K209" s="120">
        <v>4</v>
      </c>
      <c r="L209" s="187" t="s">
        <v>18</v>
      </c>
      <c r="M209" s="186"/>
      <c r="N209" s="186"/>
      <c r="O209" s="120" t="s">
        <v>17</v>
      </c>
      <c r="P209" s="91">
        <v>8000</v>
      </c>
      <c r="Q209" s="82"/>
      <c r="R209" s="82"/>
      <c r="S209" s="82"/>
      <c r="T209" s="82"/>
      <c r="U209" s="82">
        <f t="shared" si="3"/>
        <v>8000</v>
      </c>
    </row>
    <row r="210" spans="1:21" ht="24.95" customHeight="1">
      <c r="A210" s="77"/>
      <c r="B210" s="171">
        <v>2020</v>
      </c>
      <c r="C210" s="122" t="s">
        <v>432</v>
      </c>
      <c r="D210" s="185" t="s">
        <v>433</v>
      </c>
      <c r="E210" s="186"/>
      <c r="F210" s="186"/>
      <c r="G210" s="122" t="s">
        <v>21</v>
      </c>
      <c r="H210" s="185" t="s">
        <v>16</v>
      </c>
      <c r="I210" s="186"/>
      <c r="J210" s="120" t="s">
        <v>28</v>
      </c>
      <c r="K210" s="120">
        <v>4</v>
      </c>
      <c r="L210" s="187" t="s">
        <v>18</v>
      </c>
      <c r="M210" s="186"/>
      <c r="N210" s="186"/>
      <c r="O210" s="120" t="s">
        <v>17</v>
      </c>
      <c r="P210" s="91">
        <v>40000</v>
      </c>
      <c r="Q210" s="82"/>
      <c r="R210" s="82"/>
      <c r="S210" s="82"/>
      <c r="T210" s="82"/>
      <c r="U210" s="82">
        <f t="shared" si="3"/>
        <v>40000</v>
      </c>
    </row>
    <row r="211" spans="1:21" ht="24.95" hidden="1" customHeight="1">
      <c r="A211" s="77"/>
      <c r="B211" s="171">
        <v>2020</v>
      </c>
      <c r="C211" s="122" t="s">
        <v>434</v>
      </c>
      <c r="D211" s="185" t="s">
        <v>435</v>
      </c>
      <c r="E211" s="186"/>
      <c r="F211" s="186"/>
      <c r="G211" s="122" t="s">
        <v>21</v>
      </c>
      <c r="H211" s="185" t="s">
        <v>16</v>
      </c>
      <c r="I211" s="186"/>
      <c r="J211" s="120" t="s">
        <v>28</v>
      </c>
      <c r="K211" s="120">
        <v>4</v>
      </c>
      <c r="L211" s="187" t="s">
        <v>18</v>
      </c>
      <c r="M211" s="186"/>
      <c r="N211" s="186"/>
      <c r="O211" s="120" t="s">
        <v>17</v>
      </c>
      <c r="P211" s="91"/>
      <c r="Q211" s="82"/>
      <c r="R211" s="82"/>
      <c r="S211" s="82"/>
      <c r="T211" s="82"/>
      <c r="U211" s="82">
        <f t="shared" si="3"/>
        <v>0</v>
      </c>
    </row>
    <row r="212" spans="1:21" ht="24.95" hidden="1" customHeight="1">
      <c r="A212" s="177">
        <v>2019</v>
      </c>
      <c r="B212" s="171">
        <v>2020</v>
      </c>
      <c r="C212" s="122" t="s">
        <v>436</v>
      </c>
      <c r="D212" s="185" t="s">
        <v>437</v>
      </c>
      <c r="E212" s="186"/>
      <c r="F212" s="186"/>
      <c r="G212" s="122" t="s">
        <v>21</v>
      </c>
      <c r="H212" s="185" t="s">
        <v>16</v>
      </c>
      <c r="I212" s="186"/>
      <c r="J212" s="120" t="s">
        <v>28</v>
      </c>
      <c r="K212" s="120">
        <v>4</v>
      </c>
      <c r="L212" s="187" t="s">
        <v>18</v>
      </c>
      <c r="M212" s="186"/>
      <c r="N212" s="186"/>
      <c r="O212" s="120" t="s">
        <v>17</v>
      </c>
      <c r="P212" s="91"/>
      <c r="Q212" s="82"/>
      <c r="R212" s="82"/>
      <c r="S212" s="82"/>
      <c r="T212" s="82"/>
      <c r="U212" s="82">
        <f t="shared" si="3"/>
        <v>0</v>
      </c>
    </row>
    <row r="213" spans="1:21" ht="24.95" hidden="1" customHeight="1">
      <c r="A213" s="177"/>
      <c r="B213" s="171">
        <v>2020</v>
      </c>
      <c r="C213" s="122" t="s">
        <v>438</v>
      </c>
      <c r="D213" s="185" t="s">
        <v>439</v>
      </c>
      <c r="E213" s="186"/>
      <c r="F213" s="186"/>
      <c r="G213" s="122" t="s">
        <v>21</v>
      </c>
      <c r="H213" s="185" t="s">
        <v>16</v>
      </c>
      <c r="I213" s="186"/>
      <c r="J213" s="120" t="s">
        <v>28</v>
      </c>
      <c r="K213" s="120">
        <v>4</v>
      </c>
      <c r="L213" s="187" t="s">
        <v>18</v>
      </c>
      <c r="M213" s="186"/>
      <c r="N213" s="186"/>
      <c r="O213" s="120" t="s">
        <v>17</v>
      </c>
      <c r="P213" s="91"/>
      <c r="Q213" s="82"/>
      <c r="R213" s="82"/>
      <c r="S213" s="82"/>
      <c r="T213" s="82"/>
      <c r="U213" s="82">
        <f t="shared" si="3"/>
        <v>0</v>
      </c>
    </row>
    <row r="214" spans="1:21" ht="24.95" hidden="1" customHeight="1">
      <c r="A214" s="177">
        <v>2019</v>
      </c>
      <c r="B214" s="171">
        <v>2020</v>
      </c>
      <c r="C214" s="172" t="s">
        <v>1582</v>
      </c>
      <c r="D214" s="197" t="s">
        <v>1584</v>
      </c>
      <c r="E214" s="198"/>
      <c r="F214" s="199"/>
      <c r="G214" s="172" t="s">
        <v>21</v>
      </c>
      <c r="H214" s="185" t="s">
        <v>16</v>
      </c>
      <c r="I214" s="186"/>
      <c r="J214" s="171" t="s">
        <v>28</v>
      </c>
      <c r="K214" s="171">
        <v>4</v>
      </c>
      <c r="L214" s="171"/>
      <c r="M214" s="166"/>
      <c r="N214" s="166"/>
      <c r="O214" s="171"/>
      <c r="P214" s="91"/>
      <c r="Q214" s="82"/>
      <c r="R214" s="82"/>
      <c r="S214" s="82"/>
      <c r="T214" s="82"/>
      <c r="U214" s="82">
        <f t="shared" si="3"/>
        <v>0</v>
      </c>
    </row>
    <row r="215" spans="1:21" ht="36" customHeight="1">
      <c r="A215" s="177"/>
      <c r="B215" s="171">
        <v>2020</v>
      </c>
      <c r="C215" s="172" t="s">
        <v>1583</v>
      </c>
      <c r="D215" s="197" t="s">
        <v>1585</v>
      </c>
      <c r="E215" s="198"/>
      <c r="F215" s="199"/>
      <c r="G215" s="172" t="s">
        <v>21</v>
      </c>
      <c r="H215" s="185" t="s">
        <v>16</v>
      </c>
      <c r="I215" s="186"/>
      <c r="J215" s="171" t="s">
        <v>28</v>
      </c>
      <c r="K215" s="171">
        <v>4</v>
      </c>
      <c r="L215" s="171"/>
      <c r="M215" s="166"/>
      <c r="N215" s="166"/>
      <c r="O215" s="171"/>
      <c r="P215" s="91">
        <v>33755.040000000001</v>
      </c>
      <c r="Q215" s="82"/>
      <c r="R215" s="82"/>
      <c r="S215" s="82"/>
      <c r="T215" s="82"/>
      <c r="U215" s="82">
        <f t="shared" si="3"/>
        <v>33755.040000000001</v>
      </c>
    </row>
    <row r="216" spans="1:21" s="85" customFormat="1" ht="24.95" hidden="1" customHeight="1">
      <c r="A216" s="86"/>
      <c r="B216" s="173">
        <v>2020</v>
      </c>
      <c r="C216" s="127" t="s">
        <v>440</v>
      </c>
      <c r="D216" s="193" t="s">
        <v>441</v>
      </c>
      <c r="E216" s="192"/>
      <c r="F216" s="192"/>
      <c r="G216" s="127" t="s">
        <v>21</v>
      </c>
      <c r="H216" s="193" t="s">
        <v>16</v>
      </c>
      <c r="I216" s="192"/>
      <c r="J216" s="125" t="s">
        <v>17</v>
      </c>
      <c r="K216" s="125">
        <v>1</v>
      </c>
      <c r="L216" s="191" t="s">
        <v>18</v>
      </c>
      <c r="M216" s="192"/>
      <c r="N216" s="192"/>
      <c r="O216" s="125" t="s">
        <v>17</v>
      </c>
      <c r="P216" s="84"/>
      <c r="Q216" s="84"/>
      <c r="R216" s="84"/>
      <c r="S216" s="84"/>
      <c r="T216" s="84"/>
      <c r="U216" s="84">
        <f t="shared" si="3"/>
        <v>0</v>
      </c>
    </row>
    <row r="217" spans="1:21" s="85" customFormat="1" ht="24.95" hidden="1" customHeight="1">
      <c r="A217" s="86"/>
      <c r="B217" s="173">
        <v>2020</v>
      </c>
      <c r="C217" s="127" t="s">
        <v>442</v>
      </c>
      <c r="D217" s="193" t="s">
        <v>441</v>
      </c>
      <c r="E217" s="192"/>
      <c r="F217" s="192"/>
      <c r="G217" s="127" t="s">
        <v>21</v>
      </c>
      <c r="H217" s="193" t="s">
        <v>16</v>
      </c>
      <c r="I217" s="192"/>
      <c r="J217" s="125" t="s">
        <v>17</v>
      </c>
      <c r="K217" s="125">
        <v>2</v>
      </c>
      <c r="L217" s="191" t="s">
        <v>18</v>
      </c>
      <c r="M217" s="192"/>
      <c r="N217" s="192"/>
      <c r="O217" s="125" t="s">
        <v>17</v>
      </c>
      <c r="P217" s="84"/>
      <c r="Q217" s="84"/>
      <c r="R217" s="84"/>
      <c r="S217" s="84"/>
      <c r="T217" s="84"/>
      <c r="U217" s="84">
        <f t="shared" si="3"/>
        <v>0</v>
      </c>
    </row>
    <row r="218" spans="1:21" s="90" customFormat="1" ht="24.95" hidden="1" customHeight="1">
      <c r="A218" s="87"/>
      <c r="B218" s="170">
        <v>2020</v>
      </c>
      <c r="C218" s="88" t="s">
        <v>443</v>
      </c>
      <c r="D218" s="194" t="s">
        <v>441</v>
      </c>
      <c r="E218" s="195"/>
      <c r="F218" s="195"/>
      <c r="G218" s="88" t="s">
        <v>21</v>
      </c>
      <c r="H218" s="194" t="s">
        <v>16</v>
      </c>
      <c r="I218" s="195"/>
      <c r="J218" s="128" t="s">
        <v>17</v>
      </c>
      <c r="K218" s="128">
        <v>3</v>
      </c>
      <c r="L218" s="196" t="s">
        <v>18</v>
      </c>
      <c r="M218" s="195"/>
      <c r="N218" s="195"/>
      <c r="O218" s="128" t="s">
        <v>17</v>
      </c>
      <c r="P218" s="89"/>
      <c r="Q218" s="89"/>
      <c r="R218" s="89"/>
      <c r="S218" s="89"/>
      <c r="T218" s="89"/>
      <c r="U218" s="92">
        <f t="shared" si="3"/>
        <v>0</v>
      </c>
    </row>
    <row r="219" spans="1:21" ht="24.95" hidden="1" customHeight="1">
      <c r="A219" s="77"/>
      <c r="B219" s="171">
        <v>2020</v>
      </c>
      <c r="C219" s="122" t="s">
        <v>444</v>
      </c>
      <c r="D219" s="185" t="s">
        <v>445</v>
      </c>
      <c r="E219" s="186"/>
      <c r="F219" s="186"/>
      <c r="G219" s="122" t="s">
        <v>21</v>
      </c>
      <c r="H219" s="185" t="s">
        <v>16</v>
      </c>
      <c r="I219" s="186"/>
      <c r="J219" s="120" t="s">
        <v>28</v>
      </c>
      <c r="K219" s="120">
        <v>4</v>
      </c>
      <c r="L219" s="187" t="s">
        <v>18</v>
      </c>
      <c r="M219" s="186"/>
      <c r="N219" s="186"/>
      <c r="O219" s="120" t="s">
        <v>17</v>
      </c>
      <c r="P219" s="94"/>
      <c r="Q219" s="95"/>
      <c r="R219" s="95"/>
      <c r="S219" s="95"/>
      <c r="T219" s="95"/>
      <c r="U219" s="82">
        <f t="shared" si="3"/>
        <v>0</v>
      </c>
    </row>
    <row r="220" spans="1:21" s="99" customFormat="1" ht="24.95" customHeight="1" thickBot="1">
      <c r="A220" s="96"/>
      <c r="B220" s="178"/>
      <c r="C220" s="124"/>
      <c r="D220" s="188" t="s">
        <v>446</v>
      </c>
      <c r="E220" s="189"/>
      <c r="F220" s="189"/>
      <c r="G220" s="124"/>
      <c r="H220" s="188"/>
      <c r="I220" s="189"/>
      <c r="J220" s="123"/>
      <c r="K220" s="123"/>
      <c r="L220" s="190"/>
      <c r="M220" s="189"/>
      <c r="N220" s="189"/>
      <c r="O220" s="123"/>
      <c r="P220" s="97">
        <f t="shared" ref="P220:U220" si="4">P178+P3+P216</f>
        <v>463360.48</v>
      </c>
      <c r="Q220" s="97">
        <f t="shared" si="4"/>
        <v>1351834.32</v>
      </c>
      <c r="R220" s="97">
        <f t="shared" si="4"/>
        <v>233655.27</v>
      </c>
      <c r="S220" s="97">
        <f t="shared" si="4"/>
        <v>2500</v>
      </c>
      <c r="T220" s="97">
        <f t="shared" si="4"/>
        <v>7165.7</v>
      </c>
      <c r="U220" s="98">
        <f t="shared" si="4"/>
        <v>2058515.77</v>
      </c>
    </row>
    <row r="221" spans="1:21" ht="24.95" hidden="1" customHeight="1" thickTop="1">
      <c r="B221" s="80"/>
    </row>
    <row r="222" spans="1:21" ht="24.95" customHeight="1" thickTop="1"/>
  </sheetData>
  <autoFilter ref="A1:W221">
    <filterColumn colId="3" showButton="0"/>
    <filterColumn colId="4" showButton="0"/>
    <filterColumn colId="7" showButton="0"/>
    <filterColumn colId="11" showButton="0"/>
    <filterColumn colId="12" showButton="0"/>
    <filterColumn colId="20">
      <filters>
        <filter val="€ 1.537.029,23"/>
        <filter val="€ 1.681.655,29"/>
        <filter val="€ 10.000,00"/>
        <filter val="€ 10.470,32"/>
        <filter val="€ 10.753,40"/>
        <filter val="€ 111.536,00"/>
        <filter val="€ 12.694,79"/>
        <filter val="€ 123.872,66"/>
        <filter val="€ 132.698,83"/>
        <filter val="€ 134.626,06"/>
        <filter val="€ 144.616,61"/>
        <filter val="€ 144.626,06"/>
        <filter val="€ 149.160,44"/>
        <filter val="€ 15.000,00"/>
        <filter val="€ 15.431,92"/>
        <filter val="€ 166.379,82"/>
        <filter val="€ 2.058.515,77"/>
        <filter val="€ 20.000,00"/>
        <filter val="€ 20.559,44"/>
        <filter val="€ 239.445,25"/>
        <filter val="€ 241.683,10"/>
        <filter val="€ 243.320,97"/>
        <filter val="€ 253.998,52"/>
        <filter val="€ 29.146,00"/>
        <filter val="€ 33.755,04"/>
        <filter val="€ 350.981,25"/>
        <filter val="€ 376.860,48"/>
        <filter val="€ 38.329,41"/>
        <filter val="€ 40.000,00"/>
        <filter val="€ 495.681,62"/>
        <filter val="€ 55.062,95"/>
        <filter val="€ 56.400,00"/>
        <filter val="€ 6.263,22"/>
        <filter val="€ 65.000,00"/>
        <filter val="€ 78.728,61"/>
        <filter val="€ 8.000,00"/>
        <filter val="€ 80.000,00"/>
        <filter val="€ 9.000,00"/>
        <filter val="€ 9.068,42"/>
        <filter val="€ 92.903,79"/>
      </filters>
    </filterColumn>
  </autoFilter>
  <mergeCells count="657">
    <mergeCell ref="D219:F219"/>
    <mergeCell ref="H219:I219"/>
    <mergeCell ref="L219:N219"/>
    <mergeCell ref="D220:F220"/>
    <mergeCell ref="H220:I220"/>
    <mergeCell ref="L220:N220"/>
    <mergeCell ref="D217:F217"/>
    <mergeCell ref="H217:I217"/>
    <mergeCell ref="L217:N217"/>
    <mergeCell ref="D218:F218"/>
    <mergeCell ref="H218:I218"/>
    <mergeCell ref="L218:N218"/>
    <mergeCell ref="D213:F213"/>
    <mergeCell ref="H213:I213"/>
    <mergeCell ref="L213:N213"/>
    <mergeCell ref="D216:F216"/>
    <mergeCell ref="H216:I216"/>
    <mergeCell ref="L216:N216"/>
    <mergeCell ref="D211:F211"/>
    <mergeCell ref="H211:I211"/>
    <mergeCell ref="L211:N211"/>
    <mergeCell ref="D212:F212"/>
    <mergeCell ref="H212:I212"/>
    <mergeCell ref="L212:N212"/>
    <mergeCell ref="D214:F214"/>
    <mergeCell ref="D215:F215"/>
    <mergeCell ref="H214:I214"/>
    <mergeCell ref="H215:I215"/>
    <mergeCell ref="D209:F209"/>
    <mergeCell ref="H209:I209"/>
    <mergeCell ref="L209:N209"/>
    <mergeCell ref="D210:F210"/>
    <mergeCell ref="H210:I210"/>
    <mergeCell ref="L210:N210"/>
    <mergeCell ref="D207:F207"/>
    <mergeCell ref="H207:I207"/>
    <mergeCell ref="L207:N207"/>
    <mergeCell ref="D208:F208"/>
    <mergeCell ref="H208:I208"/>
    <mergeCell ref="L208:N208"/>
    <mergeCell ref="D205:F205"/>
    <mergeCell ref="H205:I205"/>
    <mergeCell ref="L205:N205"/>
    <mergeCell ref="D206:F206"/>
    <mergeCell ref="H206:I206"/>
    <mergeCell ref="L206:N206"/>
    <mergeCell ref="D203:F203"/>
    <mergeCell ref="H203:I203"/>
    <mergeCell ref="L203:N203"/>
    <mergeCell ref="D204:F204"/>
    <mergeCell ref="H204:I204"/>
    <mergeCell ref="L204:N204"/>
    <mergeCell ref="D201:F201"/>
    <mergeCell ref="H201:I201"/>
    <mergeCell ref="L201:N201"/>
    <mergeCell ref="D202:F202"/>
    <mergeCell ref="H202:I202"/>
    <mergeCell ref="L202:N202"/>
    <mergeCell ref="D199:F199"/>
    <mergeCell ref="H199:I199"/>
    <mergeCell ref="L199:N199"/>
    <mergeCell ref="D200:F200"/>
    <mergeCell ref="H200:I200"/>
    <mergeCell ref="L200:N200"/>
    <mergeCell ref="D197:F197"/>
    <mergeCell ref="H197:I197"/>
    <mergeCell ref="L197:N197"/>
    <mergeCell ref="D198:F198"/>
    <mergeCell ref="H198:I198"/>
    <mergeCell ref="L198:N198"/>
    <mergeCell ref="D195:F195"/>
    <mergeCell ref="H195:I195"/>
    <mergeCell ref="L195:N195"/>
    <mergeCell ref="D196:F196"/>
    <mergeCell ref="H196:I196"/>
    <mergeCell ref="L196:N196"/>
    <mergeCell ref="D193:F193"/>
    <mergeCell ref="H193:I193"/>
    <mergeCell ref="L193:N193"/>
    <mergeCell ref="D194:F194"/>
    <mergeCell ref="H194:I194"/>
    <mergeCell ref="L194:N194"/>
    <mergeCell ref="D191:F191"/>
    <mergeCell ref="H191:I191"/>
    <mergeCell ref="L191:N191"/>
    <mergeCell ref="D192:F192"/>
    <mergeCell ref="H192:I192"/>
    <mergeCell ref="L192:N192"/>
    <mergeCell ref="D189:F189"/>
    <mergeCell ref="H189:I189"/>
    <mergeCell ref="L189:N189"/>
    <mergeCell ref="D190:F190"/>
    <mergeCell ref="H190:I190"/>
    <mergeCell ref="L190:N190"/>
    <mergeCell ref="D187:F187"/>
    <mergeCell ref="H187:I187"/>
    <mergeCell ref="L187:N187"/>
    <mergeCell ref="D188:F188"/>
    <mergeCell ref="H188:I188"/>
    <mergeCell ref="L188:N188"/>
    <mergeCell ref="D185:F185"/>
    <mergeCell ref="H185:I185"/>
    <mergeCell ref="L185:N185"/>
    <mergeCell ref="D186:F186"/>
    <mergeCell ref="H186:I186"/>
    <mergeCell ref="L186:N186"/>
    <mergeCell ref="D183:F183"/>
    <mergeCell ref="H183:I183"/>
    <mergeCell ref="L183:N183"/>
    <mergeCell ref="D184:F184"/>
    <mergeCell ref="H184:I184"/>
    <mergeCell ref="L184:N184"/>
    <mergeCell ref="D181:F181"/>
    <mergeCell ref="H181:I181"/>
    <mergeCell ref="L181:N181"/>
    <mergeCell ref="D182:F182"/>
    <mergeCell ref="H182:I182"/>
    <mergeCell ref="L182:N182"/>
    <mergeCell ref="D179:F179"/>
    <mergeCell ref="H179:I179"/>
    <mergeCell ref="L179:N179"/>
    <mergeCell ref="D180:F180"/>
    <mergeCell ref="H180:I180"/>
    <mergeCell ref="L180:N180"/>
    <mergeCell ref="D177:F177"/>
    <mergeCell ref="H177:I177"/>
    <mergeCell ref="L177:N177"/>
    <mergeCell ref="D178:F178"/>
    <mergeCell ref="H178:I178"/>
    <mergeCell ref="L178:N178"/>
    <mergeCell ref="D175:F175"/>
    <mergeCell ref="H175:I175"/>
    <mergeCell ref="L175:N175"/>
    <mergeCell ref="D176:F176"/>
    <mergeCell ref="H176:I176"/>
    <mergeCell ref="L176:N176"/>
    <mergeCell ref="D173:F173"/>
    <mergeCell ref="H173:I173"/>
    <mergeCell ref="L173:N173"/>
    <mergeCell ref="D174:F174"/>
    <mergeCell ref="H174:I174"/>
    <mergeCell ref="L174:N174"/>
    <mergeCell ref="D171:F171"/>
    <mergeCell ref="H171:I171"/>
    <mergeCell ref="L171:N171"/>
    <mergeCell ref="D172:F172"/>
    <mergeCell ref="H172:I172"/>
    <mergeCell ref="L172:N172"/>
    <mergeCell ref="D169:F169"/>
    <mergeCell ref="H169:I169"/>
    <mergeCell ref="L169:N169"/>
    <mergeCell ref="D170:F170"/>
    <mergeCell ref="H170:I170"/>
    <mergeCell ref="L170:N170"/>
    <mergeCell ref="D167:F167"/>
    <mergeCell ref="H167:I167"/>
    <mergeCell ref="L167:N167"/>
    <mergeCell ref="D168:F168"/>
    <mergeCell ref="H168:I168"/>
    <mergeCell ref="L168:N168"/>
    <mergeCell ref="D165:F165"/>
    <mergeCell ref="H165:I165"/>
    <mergeCell ref="L165:N165"/>
    <mergeCell ref="D166:F166"/>
    <mergeCell ref="H166:I166"/>
    <mergeCell ref="L166:N166"/>
    <mergeCell ref="D163:F163"/>
    <mergeCell ref="H163:I163"/>
    <mergeCell ref="L163:N163"/>
    <mergeCell ref="D164:F164"/>
    <mergeCell ref="H164:I164"/>
    <mergeCell ref="L164:N164"/>
    <mergeCell ref="D161:F161"/>
    <mergeCell ref="H161:I161"/>
    <mergeCell ref="L161:N161"/>
    <mergeCell ref="D162:F162"/>
    <mergeCell ref="H162:I162"/>
    <mergeCell ref="L162:N162"/>
    <mergeCell ref="D159:F159"/>
    <mergeCell ref="H159:I159"/>
    <mergeCell ref="L159:N159"/>
    <mergeCell ref="D160:F160"/>
    <mergeCell ref="H160:I160"/>
    <mergeCell ref="L160:N160"/>
    <mergeCell ref="D157:F157"/>
    <mergeCell ref="H157:I157"/>
    <mergeCell ref="L157:N157"/>
    <mergeCell ref="D158:F158"/>
    <mergeCell ref="H158:I158"/>
    <mergeCell ref="L158:N158"/>
    <mergeCell ref="D155:F155"/>
    <mergeCell ref="H155:I155"/>
    <mergeCell ref="L155:N155"/>
    <mergeCell ref="D156:F156"/>
    <mergeCell ref="H156:I156"/>
    <mergeCell ref="L156:N156"/>
    <mergeCell ref="D153:F153"/>
    <mergeCell ref="H153:I153"/>
    <mergeCell ref="L153:N153"/>
    <mergeCell ref="D154:F154"/>
    <mergeCell ref="H154:I154"/>
    <mergeCell ref="L154:N154"/>
    <mergeCell ref="D151:F151"/>
    <mergeCell ref="H151:I151"/>
    <mergeCell ref="L151:N151"/>
    <mergeCell ref="D152:F152"/>
    <mergeCell ref="H152:I152"/>
    <mergeCell ref="L152:N152"/>
    <mergeCell ref="D149:F149"/>
    <mergeCell ref="H149:I149"/>
    <mergeCell ref="L149:N149"/>
    <mergeCell ref="D150:F150"/>
    <mergeCell ref="H150:I150"/>
    <mergeCell ref="L150:N150"/>
    <mergeCell ref="D147:F147"/>
    <mergeCell ref="H147:I147"/>
    <mergeCell ref="L147:N147"/>
    <mergeCell ref="D148:F148"/>
    <mergeCell ref="H148:I148"/>
    <mergeCell ref="L148:N148"/>
    <mergeCell ref="D145:F145"/>
    <mergeCell ref="H145:I145"/>
    <mergeCell ref="L145:N145"/>
    <mergeCell ref="D146:F146"/>
    <mergeCell ref="H146:I146"/>
    <mergeCell ref="L146:N146"/>
    <mergeCell ref="D143:F143"/>
    <mergeCell ref="H143:I143"/>
    <mergeCell ref="L143:N143"/>
    <mergeCell ref="D144:F144"/>
    <mergeCell ref="H144:I144"/>
    <mergeCell ref="L144:N144"/>
    <mergeCell ref="D141:F141"/>
    <mergeCell ref="H141:I141"/>
    <mergeCell ref="L141:N141"/>
    <mergeCell ref="D142:F142"/>
    <mergeCell ref="H142:I142"/>
    <mergeCell ref="L142:N142"/>
    <mergeCell ref="D139:F139"/>
    <mergeCell ref="H139:I139"/>
    <mergeCell ref="L139:N139"/>
    <mergeCell ref="D140:F140"/>
    <mergeCell ref="H140:I140"/>
    <mergeCell ref="L140:N140"/>
    <mergeCell ref="D137:F137"/>
    <mergeCell ref="H137:I137"/>
    <mergeCell ref="L137:N137"/>
    <mergeCell ref="D138:F138"/>
    <mergeCell ref="H138:I138"/>
    <mergeCell ref="L138:N138"/>
    <mergeCell ref="D135:F135"/>
    <mergeCell ref="H135:I135"/>
    <mergeCell ref="L135:N135"/>
    <mergeCell ref="D136:F136"/>
    <mergeCell ref="H136:I136"/>
    <mergeCell ref="L136:N136"/>
    <mergeCell ref="D133:F133"/>
    <mergeCell ref="H133:I133"/>
    <mergeCell ref="L133:N133"/>
    <mergeCell ref="D134:F134"/>
    <mergeCell ref="H134:I134"/>
    <mergeCell ref="L134:N134"/>
    <mergeCell ref="D131:F131"/>
    <mergeCell ref="H131:I131"/>
    <mergeCell ref="L131:N131"/>
    <mergeCell ref="D132:F132"/>
    <mergeCell ref="H132:I132"/>
    <mergeCell ref="L132:N132"/>
    <mergeCell ref="D129:F129"/>
    <mergeCell ref="H129:I129"/>
    <mergeCell ref="L129:N129"/>
    <mergeCell ref="D130:F130"/>
    <mergeCell ref="H130:I130"/>
    <mergeCell ref="L130:N130"/>
    <mergeCell ref="D127:F127"/>
    <mergeCell ref="H127:I127"/>
    <mergeCell ref="L127:N127"/>
    <mergeCell ref="D128:F128"/>
    <mergeCell ref="H128:I128"/>
    <mergeCell ref="L128:N128"/>
    <mergeCell ref="D125:F125"/>
    <mergeCell ref="H125:I125"/>
    <mergeCell ref="L125:N125"/>
    <mergeCell ref="D126:F126"/>
    <mergeCell ref="H126:I126"/>
    <mergeCell ref="L126:N126"/>
    <mergeCell ref="D123:F123"/>
    <mergeCell ref="H123:I123"/>
    <mergeCell ref="L123:N123"/>
    <mergeCell ref="D124:F124"/>
    <mergeCell ref="H124:I124"/>
    <mergeCell ref="L124:N124"/>
    <mergeCell ref="D121:F121"/>
    <mergeCell ref="H121:I121"/>
    <mergeCell ref="L121:N121"/>
    <mergeCell ref="D122:F122"/>
    <mergeCell ref="H122:I122"/>
    <mergeCell ref="L122:N122"/>
    <mergeCell ref="D119:F119"/>
    <mergeCell ref="H119:I119"/>
    <mergeCell ref="L119:N119"/>
    <mergeCell ref="D120:F120"/>
    <mergeCell ref="H120:I120"/>
    <mergeCell ref="L120:N120"/>
    <mergeCell ref="D117:F117"/>
    <mergeCell ref="H117:I117"/>
    <mergeCell ref="L117:N117"/>
    <mergeCell ref="D118:F118"/>
    <mergeCell ref="H118:I118"/>
    <mergeCell ref="L118:N118"/>
    <mergeCell ref="D115:F115"/>
    <mergeCell ref="H115:I115"/>
    <mergeCell ref="L115:N115"/>
    <mergeCell ref="D116:F116"/>
    <mergeCell ref="H116:I116"/>
    <mergeCell ref="L116:N116"/>
    <mergeCell ref="D113:F113"/>
    <mergeCell ref="H113:I113"/>
    <mergeCell ref="L113:N113"/>
    <mergeCell ref="D114:F114"/>
    <mergeCell ref="H114:I114"/>
    <mergeCell ref="L114:N114"/>
    <mergeCell ref="D111:F111"/>
    <mergeCell ref="H111:I111"/>
    <mergeCell ref="L111:N111"/>
    <mergeCell ref="D112:F112"/>
    <mergeCell ref="H112:I112"/>
    <mergeCell ref="L112:N112"/>
    <mergeCell ref="D109:F109"/>
    <mergeCell ref="H109:I109"/>
    <mergeCell ref="L109:N109"/>
    <mergeCell ref="D110:F110"/>
    <mergeCell ref="H110:I110"/>
    <mergeCell ref="L110:N110"/>
    <mergeCell ref="D107:F107"/>
    <mergeCell ref="H107:I107"/>
    <mergeCell ref="L107:N107"/>
    <mergeCell ref="D108:F108"/>
    <mergeCell ref="H108:I108"/>
    <mergeCell ref="L108:N108"/>
    <mergeCell ref="D105:F105"/>
    <mergeCell ref="H105:I105"/>
    <mergeCell ref="L105:N105"/>
    <mergeCell ref="D106:F106"/>
    <mergeCell ref="H106:I106"/>
    <mergeCell ref="L106:N106"/>
    <mergeCell ref="D103:F103"/>
    <mergeCell ref="H103:I103"/>
    <mergeCell ref="L103:N103"/>
    <mergeCell ref="D104:F104"/>
    <mergeCell ref="H104:I104"/>
    <mergeCell ref="L104:N104"/>
    <mergeCell ref="D101:F101"/>
    <mergeCell ref="H101:I101"/>
    <mergeCell ref="L101:N101"/>
    <mergeCell ref="D102:F102"/>
    <mergeCell ref="H102:I102"/>
    <mergeCell ref="L102:N102"/>
    <mergeCell ref="D99:F99"/>
    <mergeCell ref="H99:I99"/>
    <mergeCell ref="L99:N99"/>
    <mergeCell ref="D100:F100"/>
    <mergeCell ref="H100:I100"/>
    <mergeCell ref="D97:F97"/>
    <mergeCell ref="H97:I97"/>
    <mergeCell ref="L97:N97"/>
    <mergeCell ref="D98:F98"/>
    <mergeCell ref="H98:I98"/>
    <mergeCell ref="L98:N98"/>
    <mergeCell ref="D95:F95"/>
    <mergeCell ref="H95:I95"/>
    <mergeCell ref="L95:N95"/>
    <mergeCell ref="D96:F96"/>
    <mergeCell ref="H96:I96"/>
    <mergeCell ref="L96:N96"/>
    <mergeCell ref="D93:F93"/>
    <mergeCell ref="H93:I93"/>
    <mergeCell ref="L93:N93"/>
    <mergeCell ref="D94:F94"/>
    <mergeCell ref="H94:I94"/>
    <mergeCell ref="L94:N94"/>
    <mergeCell ref="D91:F91"/>
    <mergeCell ref="H91:I91"/>
    <mergeCell ref="L91:N91"/>
    <mergeCell ref="D92:F92"/>
    <mergeCell ref="H92:I92"/>
    <mergeCell ref="L92:N92"/>
    <mergeCell ref="D89:F89"/>
    <mergeCell ref="H89:I89"/>
    <mergeCell ref="L89:N89"/>
    <mergeCell ref="D90:F90"/>
    <mergeCell ref="H90:I90"/>
    <mergeCell ref="L90:N90"/>
    <mergeCell ref="D87:F87"/>
    <mergeCell ref="H87:I87"/>
    <mergeCell ref="L87:N87"/>
    <mergeCell ref="D88:F88"/>
    <mergeCell ref="H88:I88"/>
    <mergeCell ref="L88:N88"/>
    <mergeCell ref="D85:F85"/>
    <mergeCell ref="H85:I85"/>
    <mergeCell ref="L85:N85"/>
    <mergeCell ref="D86:F86"/>
    <mergeCell ref="H86:I86"/>
    <mergeCell ref="L86:N86"/>
    <mergeCell ref="D83:F83"/>
    <mergeCell ref="H83:I83"/>
    <mergeCell ref="L83:N83"/>
    <mergeCell ref="D84:F84"/>
    <mergeCell ref="H84:I84"/>
    <mergeCell ref="L84:N84"/>
    <mergeCell ref="D81:F81"/>
    <mergeCell ref="H81:I81"/>
    <mergeCell ref="L81:N81"/>
    <mergeCell ref="D82:F82"/>
    <mergeCell ref="H82:I82"/>
    <mergeCell ref="L82:N82"/>
    <mergeCell ref="D79:F79"/>
    <mergeCell ref="H79:I79"/>
    <mergeCell ref="L79:N79"/>
    <mergeCell ref="D80:F80"/>
    <mergeCell ref="H80:I80"/>
    <mergeCell ref="L80:N80"/>
    <mergeCell ref="D77:F77"/>
    <mergeCell ref="H77:I77"/>
    <mergeCell ref="L77:N77"/>
    <mergeCell ref="D78:F78"/>
    <mergeCell ref="H78:I78"/>
    <mergeCell ref="L78:N78"/>
    <mergeCell ref="D75:F75"/>
    <mergeCell ref="H75:I75"/>
    <mergeCell ref="L75:N75"/>
    <mergeCell ref="D76:F76"/>
    <mergeCell ref="H76:I76"/>
    <mergeCell ref="L76:N76"/>
    <mergeCell ref="D73:F73"/>
    <mergeCell ref="H73:I73"/>
    <mergeCell ref="L73:N73"/>
    <mergeCell ref="D74:F74"/>
    <mergeCell ref="H74:I74"/>
    <mergeCell ref="L74:N74"/>
    <mergeCell ref="D71:F71"/>
    <mergeCell ref="H71:I71"/>
    <mergeCell ref="L71:N71"/>
    <mergeCell ref="D72:F72"/>
    <mergeCell ref="H72:I72"/>
    <mergeCell ref="L72:N72"/>
    <mergeCell ref="D69:F69"/>
    <mergeCell ref="H69:I69"/>
    <mergeCell ref="L69:N69"/>
    <mergeCell ref="D70:F70"/>
    <mergeCell ref="H70:I70"/>
    <mergeCell ref="L70:N70"/>
    <mergeCell ref="D67:F67"/>
    <mergeCell ref="H67:I67"/>
    <mergeCell ref="L67:N67"/>
    <mergeCell ref="D68:F68"/>
    <mergeCell ref="H68:I68"/>
    <mergeCell ref="L68:N68"/>
    <mergeCell ref="D65:F65"/>
    <mergeCell ref="H65:I65"/>
    <mergeCell ref="L65:N65"/>
    <mergeCell ref="D66:F66"/>
    <mergeCell ref="H66:I66"/>
    <mergeCell ref="L66:N66"/>
    <mergeCell ref="D63:F63"/>
    <mergeCell ref="H63:I63"/>
    <mergeCell ref="L63:N63"/>
    <mergeCell ref="D64:F64"/>
    <mergeCell ref="H64:I64"/>
    <mergeCell ref="L64:N64"/>
    <mergeCell ref="D61:F61"/>
    <mergeCell ref="H61:I61"/>
    <mergeCell ref="L61:N61"/>
    <mergeCell ref="D62:F62"/>
    <mergeCell ref="H62:I62"/>
    <mergeCell ref="L62:N62"/>
    <mergeCell ref="D59:F59"/>
    <mergeCell ref="H59:I59"/>
    <mergeCell ref="L59:N59"/>
    <mergeCell ref="D60:F60"/>
    <mergeCell ref="H60:I60"/>
    <mergeCell ref="L60:N60"/>
    <mergeCell ref="D57:F57"/>
    <mergeCell ref="H57:I57"/>
    <mergeCell ref="L57:N57"/>
    <mergeCell ref="D58:F58"/>
    <mergeCell ref="H58:I58"/>
    <mergeCell ref="L58:N58"/>
    <mergeCell ref="D55:F55"/>
    <mergeCell ref="H55:I55"/>
    <mergeCell ref="L55:N55"/>
    <mergeCell ref="D56:F56"/>
    <mergeCell ref="H56:I56"/>
    <mergeCell ref="L56:N56"/>
    <mergeCell ref="D53:F53"/>
    <mergeCell ref="H53:I53"/>
    <mergeCell ref="L53:N53"/>
    <mergeCell ref="D54:F54"/>
    <mergeCell ref="H54:I54"/>
    <mergeCell ref="L54:N54"/>
    <mergeCell ref="D51:F51"/>
    <mergeCell ref="H51:I51"/>
    <mergeCell ref="L51:N51"/>
    <mergeCell ref="D52:F52"/>
    <mergeCell ref="H52:I52"/>
    <mergeCell ref="L52:N52"/>
    <mergeCell ref="D49:F49"/>
    <mergeCell ref="H49:I49"/>
    <mergeCell ref="L49:N49"/>
    <mergeCell ref="D50:F50"/>
    <mergeCell ref="H50:I50"/>
    <mergeCell ref="L50:N50"/>
    <mergeCell ref="D47:F47"/>
    <mergeCell ref="H47:I47"/>
    <mergeCell ref="L47:N47"/>
    <mergeCell ref="D48:F48"/>
    <mergeCell ref="H48:I48"/>
    <mergeCell ref="L48:N48"/>
    <mergeCell ref="D45:F45"/>
    <mergeCell ref="H45:I45"/>
    <mergeCell ref="L45:N45"/>
    <mergeCell ref="D46:F46"/>
    <mergeCell ref="H46:I46"/>
    <mergeCell ref="L46:N46"/>
    <mergeCell ref="D43:F43"/>
    <mergeCell ref="H43:I43"/>
    <mergeCell ref="L43:N43"/>
    <mergeCell ref="D44:F44"/>
    <mergeCell ref="H44:I44"/>
    <mergeCell ref="L44:N44"/>
    <mergeCell ref="D41:F41"/>
    <mergeCell ref="H41:I41"/>
    <mergeCell ref="L41:N41"/>
    <mergeCell ref="D42:F42"/>
    <mergeCell ref="H42:I42"/>
    <mergeCell ref="L42:N42"/>
    <mergeCell ref="D39:F39"/>
    <mergeCell ref="H39:I39"/>
    <mergeCell ref="L39:N39"/>
    <mergeCell ref="D40:F40"/>
    <mergeCell ref="H40:I40"/>
    <mergeCell ref="L40:N40"/>
    <mergeCell ref="D37:F37"/>
    <mergeCell ref="H37:I37"/>
    <mergeCell ref="L37:N37"/>
    <mergeCell ref="D38:F38"/>
    <mergeCell ref="H38:I38"/>
    <mergeCell ref="L38:N38"/>
    <mergeCell ref="D35:F35"/>
    <mergeCell ref="H35:I35"/>
    <mergeCell ref="L35:N35"/>
    <mergeCell ref="D36:F36"/>
    <mergeCell ref="H36:I36"/>
    <mergeCell ref="L36:N36"/>
    <mergeCell ref="D33:F33"/>
    <mergeCell ref="H33:I33"/>
    <mergeCell ref="L33:N33"/>
    <mergeCell ref="D34:F34"/>
    <mergeCell ref="H34:I34"/>
    <mergeCell ref="L34:N34"/>
    <mergeCell ref="D31:F31"/>
    <mergeCell ref="H31:I31"/>
    <mergeCell ref="L31:N31"/>
    <mergeCell ref="D32:F32"/>
    <mergeCell ref="H32:I32"/>
    <mergeCell ref="L32:N32"/>
    <mergeCell ref="D29:F29"/>
    <mergeCell ref="H29:I29"/>
    <mergeCell ref="L29:N29"/>
    <mergeCell ref="D30:F30"/>
    <mergeCell ref="H30:I30"/>
    <mergeCell ref="L30:N30"/>
    <mergeCell ref="D27:F27"/>
    <mergeCell ref="H27:I27"/>
    <mergeCell ref="L27:N27"/>
    <mergeCell ref="D28:F28"/>
    <mergeCell ref="H28:I28"/>
    <mergeCell ref="L28:N28"/>
    <mergeCell ref="D25:F25"/>
    <mergeCell ref="H25:I25"/>
    <mergeCell ref="L25:N25"/>
    <mergeCell ref="D26:F26"/>
    <mergeCell ref="H26:I26"/>
    <mergeCell ref="L26:N26"/>
    <mergeCell ref="D23:F23"/>
    <mergeCell ref="H23:I23"/>
    <mergeCell ref="L23:N23"/>
    <mergeCell ref="D24:F24"/>
    <mergeCell ref="H24:I24"/>
    <mergeCell ref="L24:N24"/>
    <mergeCell ref="D21:F21"/>
    <mergeCell ref="H21:I21"/>
    <mergeCell ref="L21:N21"/>
    <mergeCell ref="D22:F22"/>
    <mergeCell ref="H22:I22"/>
    <mergeCell ref="L22:N22"/>
    <mergeCell ref="D19:F19"/>
    <mergeCell ref="H19:I19"/>
    <mergeCell ref="L19:N19"/>
    <mergeCell ref="D20:F20"/>
    <mergeCell ref="H20:I20"/>
    <mergeCell ref="L20:N20"/>
    <mergeCell ref="D17:F17"/>
    <mergeCell ref="H17:I17"/>
    <mergeCell ref="L17:N17"/>
    <mergeCell ref="D18:F18"/>
    <mergeCell ref="H18:I18"/>
    <mergeCell ref="L18:N18"/>
    <mergeCell ref="D15:F15"/>
    <mergeCell ref="H15:I15"/>
    <mergeCell ref="L15:N15"/>
    <mergeCell ref="D16:F16"/>
    <mergeCell ref="H16:I16"/>
    <mergeCell ref="L16:N16"/>
    <mergeCell ref="D13:F13"/>
    <mergeCell ref="H13:I13"/>
    <mergeCell ref="L13:N13"/>
    <mergeCell ref="D14:F14"/>
    <mergeCell ref="H14:I14"/>
    <mergeCell ref="L14:N14"/>
    <mergeCell ref="D11:F11"/>
    <mergeCell ref="H11:I11"/>
    <mergeCell ref="L11:N11"/>
    <mergeCell ref="D12:F12"/>
    <mergeCell ref="H12:I12"/>
    <mergeCell ref="L12:N12"/>
    <mergeCell ref="D10:F10"/>
    <mergeCell ref="H10:I10"/>
    <mergeCell ref="L10:N10"/>
    <mergeCell ref="D7:F7"/>
    <mergeCell ref="H7:I7"/>
    <mergeCell ref="L7:N7"/>
    <mergeCell ref="D8:F8"/>
    <mergeCell ref="H8:I8"/>
    <mergeCell ref="L8:N8"/>
    <mergeCell ref="D9:F9"/>
    <mergeCell ref="H9:I9"/>
    <mergeCell ref="L9:N9"/>
    <mergeCell ref="D1:F1"/>
    <mergeCell ref="H1:I1"/>
    <mergeCell ref="L1:N1"/>
    <mergeCell ref="D2:F2"/>
    <mergeCell ref="H2:I2"/>
    <mergeCell ref="L2:N2"/>
    <mergeCell ref="D5:F5"/>
    <mergeCell ref="H5:I5"/>
    <mergeCell ref="L5:N5"/>
    <mergeCell ref="D6:F6"/>
    <mergeCell ref="H6:I6"/>
    <mergeCell ref="L6:N6"/>
    <mergeCell ref="D3:F3"/>
    <mergeCell ref="H3:I3"/>
    <mergeCell ref="L3:N3"/>
    <mergeCell ref="D4:F4"/>
    <mergeCell ref="H4:I4"/>
    <mergeCell ref="L4:N4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RICAVI 2020 DIPARTIMENTO DI SCIENZE MEDICHE E CHIRURGICHE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99"/>
  </sheetPr>
  <dimension ref="A1:W591"/>
  <sheetViews>
    <sheetView topLeftCell="C353" zoomScaleNormal="100" workbookViewId="0">
      <selection activeCell="C578" sqref="A578:XFD578"/>
    </sheetView>
  </sheetViews>
  <sheetFormatPr defaultColWidth="9.140625" defaultRowHeight="30" customHeight="1"/>
  <cols>
    <col min="1" max="1" width="0" style="102" hidden="1" customWidth="1"/>
    <col min="2" max="2" width="16.5703125" style="112" hidden="1" customWidth="1"/>
    <col min="3" max="3" width="9.140625" style="102"/>
    <col min="4" max="4" width="3.7109375" style="102" hidden="1" customWidth="1"/>
    <col min="5" max="5" width="15.5703125" style="102" customWidth="1"/>
    <col min="6" max="7" width="9.140625" style="102"/>
    <col min="8" max="8" width="23.5703125" style="102" customWidth="1"/>
    <col min="9" max="13" width="9.140625" style="102"/>
    <col min="14" max="17" width="0" style="102" hidden="1" customWidth="1"/>
    <col min="18" max="18" width="16.85546875" style="82" bestFit="1" customWidth="1"/>
    <col min="19" max="21" width="16.85546875" style="82" customWidth="1"/>
    <col min="22" max="23" width="16.85546875" style="82" bestFit="1" customWidth="1"/>
    <col min="24" max="256" width="9.140625" style="102"/>
    <col min="257" max="258" width="0" style="102" hidden="1" customWidth="1"/>
    <col min="259" max="259" width="9.140625" style="102"/>
    <col min="260" max="260" width="3.7109375" style="102" customWidth="1"/>
    <col min="261" max="261" width="15.5703125" style="102" customWidth="1"/>
    <col min="262" max="263" width="9.140625" style="102"/>
    <col min="264" max="264" width="23.5703125" style="102" customWidth="1"/>
    <col min="265" max="269" width="9.140625" style="102"/>
    <col min="270" max="273" width="0" style="102" hidden="1" customWidth="1"/>
    <col min="274" max="274" width="16.85546875" style="102" bestFit="1" customWidth="1"/>
    <col min="275" max="277" width="16.85546875" style="102" customWidth="1"/>
    <col min="278" max="279" width="16.85546875" style="102" bestFit="1" customWidth="1"/>
    <col min="280" max="512" width="9.140625" style="102"/>
    <col min="513" max="514" width="0" style="102" hidden="1" customWidth="1"/>
    <col min="515" max="515" width="9.140625" style="102"/>
    <col min="516" max="516" width="3.7109375" style="102" customWidth="1"/>
    <col min="517" max="517" width="15.5703125" style="102" customWidth="1"/>
    <col min="518" max="519" width="9.140625" style="102"/>
    <col min="520" max="520" width="23.5703125" style="102" customWidth="1"/>
    <col min="521" max="525" width="9.140625" style="102"/>
    <col min="526" max="529" width="0" style="102" hidden="1" customWidth="1"/>
    <col min="530" max="530" width="16.85546875" style="102" bestFit="1" customWidth="1"/>
    <col min="531" max="533" width="16.85546875" style="102" customWidth="1"/>
    <col min="534" max="535" width="16.85546875" style="102" bestFit="1" customWidth="1"/>
    <col min="536" max="768" width="9.140625" style="102"/>
    <col min="769" max="770" width="0" style="102" hidden="1" customWidth="1"/>
    <col min="771" max="771" width="9.140625" style="102"/>
    <col min="772" max="772" width="3.7109375" style="102" customWidth="1"/>
    <col min="773" max="773" width="15.5703125" style="102" customWidth="1"/>
    <col min="774" max="775" width="9.140625" style="102"/>
    <col min="776" max="776" width="23.5703125" style="102" customWidth="1"/>
    <col min="777" max="781" width="9.140625" style="102"/>
    <col min="782" max="785" width="0" style="102" hidden="1" customWidth="1"/>
    <col min="786" max="786" width="16.85546875" style="102" bestFit="1" customWidth="1"/>
    <col min="787" max="789" width="16.85546875" style="102" customWidth="1"/>
    <col min="790" max="791" width="16.85546875" style="102" bestFit="1" customWidth="1"/>
    <col min="792" max="1024" width="9.140625" style="102"/>
    <col min="1025" max="1026" width="0" style="102" hidden="1" customWidth="1"/>
    <col min="1027" max="1027" width="9.140625" style="102"/>
    <col min="1028" max="1028" width="3.7109375" style="102" customWidth="1"/>
    <col min="1029" max="1029" width="15.5703125" style="102" customWidth="1"/>
    <col min="1030" max="1031" width="9.140625" style="102"/>
    <col min="1032" max="1032" width="23.5703125" style="102" customWidth="1"/>
    <col min="1033" max="1037" width="9.140625" style="102"/>
    <col min="1038" max="1041" width="0" style="102" hidden="1" customWidth="1"/>
    <col min="1042" max="1042" width="16.85546875" style="102" bestFit="1" customWidth="1"/>
    <col min="1043" max="1045" width="16.85546875" style="102" customWidth="1"/>
    <col min="1046" max="1047" width="16.85546875" style="102" bestFit="1" customWidth="1"/>
    <col min="1048" max="1280" width="9.140625" style="102"/>
    <col min="1281" max="1282" width="0" style="102" hidden="1" customWidth="1"/>
    <col min="1283" max="1283" width="9.140625" style="102"/>
    <col min="1284" max="1284" width="3.7109375" style="102" customWidth="1"/>
    <col min="1285" max="1285" width="15.5703125" style="102" customWidth="1"/>
    <col min="1286" max="1287" width="9.140625" style="102"/>
    <col min="1288" max="1288" width="23.5703125" style="102" customWidth="1"/>
    <col min="1289" max="1293" width="9.140625" style="102"/>
    <col min="1294" max="1297" width="0" style="102" hidden="1" customWidth="1"/>
    <col min="1298" max="1298" width="16.85546875" style="102" bestFit="1" customWidth="1"/>
    <col min="1299" max="1301" width="16.85546875" style="102" customWidth="1"/>
    <col min="1302" max="1303" width="16.85546875" style="102" bestFit="1" customWidth="1"/>
    <col min="1304" max="1536" width="9.140625" style="102"/>
    <col min="1537" max="1538" width="0" style="102" hidden="1" customWidth="1"/>
    <col min="1539" max="1539" width="9.140625" style="102"/>
    <col min="1540" max="1540" width="3.7109375" style="102" customWidth="1"/>
    <col min="1541" max="1541" width="15.5703125" style="102" customWidth="1"/>
    <col min="1542" max="1543" width="9.140625" style="102"/>
    <col min="1544" max="1544" width="23.5703125" style="102" customWidth="1"/>
    <col min="1545" max="1549" width="9.140625" style="102"/>
    <col min="1550" max="1553" width="0" style="102" hidden="1" customWidth="1"/>
    <col min="1554" max="1554" width="16.85546875" style="102" bestFit="1" customWidth="1"/>
    <col min="1555" max="1557" width="16.85546875" style="102" customWidth="1"/>
    <col min="1558" max="1559" width="16.85546875" style="102" bestFit="1" customWidth="1"/>
    <col min="1560" max="1792" width="9.140625" style="102"/>
    <col min="1793" max="1794" width="0" style="102" hidden="1" customWidth="1"/>
    <col min="1795" max="1795" width="9.140625" style="102"/>
    <col min="1796" max="1796" width="3.7109375" style="102" customWidth="1"/>
    <col min="1797" max="1797" width="15.5703125" style="102" customWidth="1"/>
    <col min="1798" max="1799" width="9.140625" style="102"/>
    <col min="1800" max="1800" width="23.5703125" style="102" customWidth="1"/>
    <col min="1801" max="1805" width="9.140625" style="102"/>
    <col min="1806" max="1809" width="0" style="102" hidden="1" customWidth="1"/>
    <col min="1810" max="1810" width="16.85546875" style="102" bestFit="1" customWidth="1"/>
    <col min="1811" max="1813" width="16.85546875" style="102" customWidth="1"/>
    <col min="1814" max="1815" width="16.85546875" style="102" bestFit="1" customWidth="1"/>
    <col min="1816" max="2048" width="9.140625" style="102"/>
    <col min="2049" max="2050" width="0" style="102" hidden="1" customWidth="1"/>
    <col min="2051" max="2051" width="9.140625" style="102"/>
    <col min="2052" max="2052" width="3.7109375" style="102" customWidth="1"/>
    <col min="2053" max="2053" width="15.5703125" style="102" customWidth="1"/>
    <col min="2054" max="2055" width="9.140625" style="102"/>
    <col min="2056" max="2056" width="23.5703125" style="102" customWidth="1"/>
    <col min="2057" max="2061" width="9.140625" style="102"/>
    <col min="2062" max="2065" width="0" style="102" hidden="1" customWidth="1"/>
    <col min="2066" max="2066" width="16.85546875" style="102" bestFit="1" customWidth="1"/>
    <col min="2067" max="2069" width="16.85546875" style="102" customWidth="1"/>
    <col min="2070" max="2071" width="16.85546875" style="102" bestFit="1" customWidth="1"/>
    <col min="2072" max="2304" width="9.140625" style="102"/>
    <col min="2305" max="2306" width="0" style="102" hidden="1" customWidth="1"/>
    <col min="2307" max="2307" width="9.140625" style="102"/>
    <col min="2308" max="2308" width="3.7109375" style="102" customWidth="1"/>
    <col min="2309" max="2309" width="15.5703125" style="102" customWidth="1"/>
    <col min="2310" max="2311" width="9.140625" style="102"/>
    <col min="2312" max="2312" width="23.5703125" style="102" customWidth="1"/>
    <col min="2313" max="2317" width="9.140625" style="102"/>
    <col min="2318" max="2321" width="0" style="102" hidden="1" customWidth="1"/>
    <col min="2322" max="2322" width="16.85546875" style="102" bestFit="1" customWidth="1"/>
    <col min="2323" max="2325" width="16.85546875" style="102" customWidth="1"/>
    <col min="2326" max="2327" width="16.85546875" style="102" bestFit="1" customWidth="1"/>
    <col min="2328" max="2560" width="9.140625" style="102"/>
    <col min="2561" max="2562" width="0" style="102" hidden="1" customWidth="1"/>
    <col min="2563" max="2563" width="9.140625" style="102"/>
    <col min="2564" max="2564" width="3.7109375" style="102" customWidth="1"/>
    <col min="2565" max="2565" width="15.5703125" style="102" customWidth="1"/>
    <col min="2566" max="2567" width="9.140625" style="102"/>
    <col min="2568" max="2568" width="23.5703125" style="102" customWidth="1"/>
    <col min="2569" max="2573" width="9.140625" style="102"/>
    <col min="2574" max="2577" width="0" style="102" hidden="1" customWidth="1"/>
    <col min="2578" max="2578" width="16.85546875" style="102" bestFit="1" customWidth="1"/>
    <col min="2579" max="2581" width="16.85546875" style="102" customWidth="1"/>
    <col min="2582" max="2583" width="16.85546875" style="102" bestFit="1" customWidth="1"/>
    <col min="2584" max="2816" width="9.140625" style="102"/>
    <col min="2817" max="2818" width="0" style="102" hidden="1" customWidth="1"/>
    <col min="2819" max="2819" width="9.140625" style="102"/>
    <col min="2820" max="2820" width="3.7109375" style="102" customWidth="1"/>
    <col min="2821" max="2821" width="15.5703125" style="102" customWidth="1"/>
    <col min="2822" max="2823" width="9.140625" style="102"/>
    <col min="2824" max="2824" width="23.5703125" style="102" customWidth="1"/>
    <col min="2825" max="2829" width="9.140625" style="102"/>
    <col min="2830" max="2833" width="0" style="102" hidden="1" customWidth="1"/>
    <col min="2834" max="2834" width="16.85546875" style="102" bestFit="1" customWidth="1"/>
    <col min="2835" max="2837" width="16.85546875" style="102" customWidth="1"/>
    <col min="2838" max="2839" width="16.85546875" style="102" bestFit="1" customWidth="1"/>
    <col min="2840" max="3072" width="9.140625" style="102"/>
    <col min="3073" max="3074" width="0" style="102" hidden="1" customWidth="1"/>
    <col min="3075" max="3075" width="9.140625" style="102"/>
    <col min="3076" max="3076" width="3.7109375" style="102" customWidth="1"/>
    <col min="3077" max="3077" width="15.5703125" style="102" customWidth="1"/>
    <col min="3078" max="3079" width="9.140625" style="102"/>
    <col min="3080" max="3080" width="23.5703125" style="102" customWidth="1"/>
    <col min="3081" max="3085" width="9.140625" style="102"/>
    <col min="3086" max="3089" width="0" style="102" hidden="1" customWidth="1"/>
    <col min="3090" max="3090" width="16.85546875" style="102" bestFit="1" customWidth="1"/>
    <col min="3091" max="3093" width="16.85546875" style="102" customWidth="1"/>
    <col min="3094" max="3095" width="16.85546875" style="102" bestFit="1" customWidth="1"/>
    <col min="3096" max="3328" width="9.140625" style="102"/>
    <col min="3329" max="3330" width="0" style="102" hidden="1" customWidth="1"/>
    <col min="3331" max="3331" width="9.140625" style="102"/>
    <col min="3332" max="3332" width="3.7109375" style="102" customWidth="1"/>
    <col min="3333" max="3333" width="15.5703125" style="102" customWidth="1"/>
    <col min="3334" max="3335" width="9.140625" style="102"/>
    <col min="3336" max="3336" width="23.5703125" style="102" customWidth="1"/>
    <col min="3337" max="3341" width="9.140625" style="102"/>
    <col min="3342" max="3345" width="0" style="102" hidden="1" customWidth="1"/>
    <col min="3346" max="3346" width="16.85546875" style="102" bestFit="1" customWidth="1"/>
    <col min="3347" max="3349" width="16.85546875" style="102" customWidth="1"/>
    <col min="3350" max="3351" width="16.85546875" style="102" bestFit="1" customWidth="1"/>
    <col min="3352" max="3584" width="9.140625" style="102"/>
    <col min="3585" max="3586" width="0" style="102" hidden="1" customWidth="1"/>
    <col min="3587" max="3587" width="9.140625" style="102"/>
    <col min="3588" max="3588" width="3.7109375" style="102" customWidth="1"/>
    <col min="3589" max="3589" width="15.5703125" style="102" customWidth="1"/>
    <col min="3590" max="3591" width="9.140625" style="102"/>
    <col min="3592" max="3592" width="23.5703125" style="102" customWidth="1"/>
    <col min="3593" max="3597" width="9.140625" style="102"/>
    <col min="3598" max="3601" width="0" style="102" hidden="1" customWidth="1"/>
    <col min="3602" max="3602" width="16.85546875" style="102" bestFit="1" customWidth="1"/>
    <col min="3603" max="3605" width="16.85546875" style="102" customWidth="1"/>
    <col min="3606" max="3607" width="16.85546875" style="102" bestFit="1" customWidth="1"/>
    <col min="3608" max="3840" width="9.140625" style="102"/>
    <col min="3841" max="3842" width="0" style="102" hidden="1" customWidth="1"/>
    <col min="3843" max="3843" width="9.140625" style="102"/>
    <col min="3844" max="3844" width="3.7109375" style="102" customWidth="1"/>
    <col min="3845" max="3845" width="15.5703125" style="102" customWidth="1"/>
    <col min="3846" max="3847" width="9.140625" style="102"/>
    <col min="3848" max="3848" width="23.5703125" style="102" customWidth="1"/>
    <col min="3849" max="3853" width="9.140625" style="102"/>
    <col min="3854" max="3857" width="0" style="102" hidden="1" customWidth="1"/>
    <col min="3858" max="3858" width="16.85546875" style="102" bestFit="1" customWidth="1"/>
    <col min="3859" max="3861" width="16.85546875" style="102" customWidth="1"/>
    <col min="3862" max="3863" width="16.85546875" style="102" bestFit="1" customWidth="1"/>
    <col min="3864" max="4096" width="9.140625" style="102"/>
    <col min="4097" max="4098" width="0" style="102" hidden="1" customWidth="1"/>
    <col min="4099" max="4099" width="9.140625" style="102"/>
    <col min="4100" max="4100" width="3.7109375" style="102" customWidth="1"/>
    <col min="4101" max="4101" width="15.5703125" style="102" customWidth="1"/>
    <col min="4102" max="4103" width="9.140625" style="102"/>
    <col min="4104" max="4104" width="23.5703125" style="102" customWidth="1"/>
    <col min="4105" max="4109" width="9.140625" style="102"/>
    <col min="4110" max="4113" width="0" style="102" hidden="1" customWidth="1"/>
    <col min="4114" max="4114" width="16.85546875" style="102" bestFit="1" customWidth="1"/>
    <col min="4115" max="4117" width="16.85546875" style="102" customWidth="1"/>
    <col min="4118" max="4119" width="16.85546875" style="102" bestFit="1" customWidth="1"/>
    <col min="4120" max="4352" width="9.140625" style="102"/>
    <col min="4353" max="4354" width="0" style="102" hidden="1" customWidth="1"/>
    <col min="4355" max="4355" width="9.140625" style="102"/>
    <col min="4356" max="4356" width="3.7109375" style="102" customWidth="1"/>
    <col min="4357" max="4357" width="15.5703125" style="102" customWidth="1"/>
    <col min="4358" max="4359" width="9.140625" style="102"/>
    <col min="4360" max="4360" width="23.5703125" style="102" customWidth="1"/>
    <col min="4361" max="4365" width="9.140625" style="102"/>
    <col min="4366" max="4369" width="0" style="102" hidden="1" customWidth="1"/>
    <col min="4370" max="4370" width="16.85546875" style="102" bestFit="1" customWidth="1"/>
    <col min="4371" max="4373" width="16.85546875" style="102" customWidth="1"/>
    <col min="4374" max="4375" width="16.85546875" style="102" bestFit="1" customWidth="1"/>
    <col min="4376" max="4608" width="9.140625" style="102"/>
    <col min="4609" max="4610" width="0" style="102" hidden="1" customWidth="1"/>
    <col min="4611" max="4611" width="9.140625" style="102"/>
    <col min="4612" max="4612" width="3.7109375" style="102" customWidth="1"/>
    <col min="4613" max="4613" width="15.5703125" style="102" customWidth="1"/>
    <col min="4614" max="4615" width="9.140625" style="102"/>
    <col min="4616" max="4616" width="23.5703125" style="102" customWidth="1"/>
    <col min="4617" max="4621" width="9.140625" style="102"/>
    <col min="4622" max="4625" width="0" style="102" hidden="1" customWidth="1"/>
    <col min="4626" max="4626" width="16.85546875" style="102" bestFit="1" customWidth="1"/>
    <col min="4627" max="4629" width="16.85546875" style="102" customWidth="1"/>
    <col min="4630" max="4631" width="16.85546875" style="102" bestFit="1" customWidth="1"/>
    <col min="4632" max="4864" width="9.140625" style="102"/>
    <col min="4865" max="4866" width="0" style="102" hidden="1" customWidth="1"/>
    <col min="4867" max="4867" width="9.140625" style="102"/>
    <col min="4868" max="4868" width="3.7109375" style="102" customWidth="1"/>
    <col min="4869" max="4869" width="15.5703125" style="102" customWidth="1"/>
    <col min="4870" max="4871" width="9.140625" style="102"/>
    <col min="4872" max="4872" width="23.5703125" style="102" customWidth="1"/>
    <col min="4873" max="4877" width="9.140625" style="102"/>
    <col min="4878" max="4881" width="0" style="102" hidden="1" customWidth="1"/>
    <col min="4882" max="4882" width="16.85546875" style="102" bestFit="1" customWidth="1"/>
    <col min="4883" max="4885" width="16.85546875" style="102" customWidth="1"/>
    <col min="4886" max="4887" width="16.85546875" style="102" bestFit="1" customWidth="1"/>
    <col min="4888" max="5120" width="9.140625" style="102"/>
    <col min="5121" max="5122" width="0" style="102" hidden="1" customWidth="1"/>
    <col min="5123" max="5123" width="9.140625" style="102"/>
    <col min="5124" max="5124" width="3.7109375" style="102" customWidth="1"/>
    <col min="5125" max="5125" width="15.5703125" style="102" customWidth="1"/>
    <col min="5126" max="5127" width="9.140625" style="102"/>
    <col min="5128" max="5128" width="23.5703125" style="102" customWidth="1"/>
    <col min="5129" max="5133" width="9.140625" style="102"/>
    <col min="5134" max="5137" width="0" style="102" hidden="1" customWidth="1"/>
    <col min="5138" max="5138" width="16.85546875" style="102" bestFit="1" customWidth="1"/>
    <col min="5139" max="5141" width="16.85546875" style="102" customWidth="1"/>
    <col min="5142" max="5143" width="16.85546875" style="102" bestFit="1" customWidth="1"/>
    <col min="5144" max="5376" width="9.140625" style="102"/>
    <col min="5377" max="5378" width="0" style="102" hidden="1" customWidth="1"/>
    <col min="5379" max="5379" width="9.140625" style="102"/>
    <col min="5380" max="5380" width="3.7109375" style="102" customWidth="1"/>
    <col min="5381" max="5381" width="15.5703125" style="102" customWidth="1"/>
    <col min="5382" max="5383" width="9.140625" style="102"/>
    <col min="5384" max="5384" width="23.5703125" style="102" customWidth="1"/>
    <col min="5385" max="5389" width="9.140625" style="102"/>
    <col min="5390" max="5393" width="0" style="102" hidden="1" customWidth="1"/>
    <col min="5394" max="5394" width="16.85546875" style="102" bestFit="1" customWidth="1"/>
    <col min="5395" max="5397" width="16.85546875" style="102" customWidth="1"/>
    <col min="5398" max="5399" width="16.85546875" style="102" bestFit="1" customWidth="1"/>
    <col min="5400" max="5632" width="9.140625" style="102"/>
    <col min="5633" max="5634" width="0" style="102" hidden="1" customWidth="1"/>
    <col min="5635" max="5635" width="9.140625" style="102"/>
    <col min="5636" max="5636" width="3.7109375" style="102" customWidth="1"/>
    <col min="5637" max="5637" width="15.5703125" style="102" customWidth="1"/>
    <col min="5638" max="5639" width="9.140625" style="102"/>
    <col min="5640" max="5640" width="23.5703125" style="102" customWidth="1"/>
    <col min="5641" max="5645" width="9.140625" style="102"/>
    <col min="5646" max="5649" width="0" style="102" hidden="1" customWidth="1"/>
    <col min="5650" max="5650" width="16.85546875" style="102" bestFit="1" customWidth="1"/>
    <col min="5651" max="5653" width="16.85546875" style="102" customWidth="1"/>
    <col min="5654" max="5655" width="16.85546875" style="102" bestFit="1" customWidth="1"/>
    <col min="5656" max="5888" width="9.140625" style="102"/>
    <col min="5889" max="5890" width="0" style="102" hidden="1" customWidth="1"/>
    <col min="5891" max="5891" width="9.140625" style="102"/>
    <col min="5892" max="5892" width="3.7109375" style="102" customWidth="1"/>
    <col min="5893" max="5893" width="15.5703125" style="102" customWidth="1"/>
    <col min="5894" max="5895" width="9.140625" style="102"/>
    <col min="5896" max="5896" width="23.5703125" style="102" customWidth="1"/>
    <col min="5897" max="5901" width="9.140625" style="102"/>
    <col min="5902" max="5905" width="0" style="102" hidden="1" customWidth="1"/>
    <col min="5906" max="5906" width="16.85546875" style="102" bestFit="1" customWidth="1"/>
    <col min="5907" max="5909" width="16.85546875" style="102" customWidth="1"/>
    <col min="5910" max="5911" width="16.85546875" style="102" bestFit="1" customWidth="1"/>
    <col min="5912" max="6144" width="9.140625" style="102"/>
    <col min="6145" max="6146" width="0" style="102" hidden="1" customWidth="1"/>
    <col min="6147" max="6147" width="9.140625" style="102"/>
    <col min="6148" max="6148" width="3.7109375" style="102" customWidth="1"/>
    <col min="6149" max="6149" width="15.5703125" style="102" customWidth="1"/>
    <col min="6150" max="6151" width="9.140625" style="102"/>
    <col min="6152" max="6152" width="23.5703125" style="102" customWidth="1"/>
    <col min="6153" max="6157" width="9.140625" style="102"/>
    <col min="6158" max="6161" width="0" style="102" hidden="1" customWidth="1"/>
    <col min="6162" max="6162" width="16.85546875" style="102" bestFit="1" customWidth="1"/>
    <col min="6163" max="6165" width="16.85546875" style="102" customWidth="1"/>
    <col min="6166" max="6167" width="16.85546875" style="102" bestFit="1" customWidth="1"/>
    <col min="6168" max="6400" width="9.140625" style="102"/>
    <col min="6401" max="6402" width="0" style="102" hidden="1" customWidth="1"/>
    <col min="6403" max="6403" width="9.140625" style="102"/>
    <col min="6404" max="6404" width="3.7109375" style="102" customWidth="1"/>
    <col min="6405" max="6405" width="15.5703125" style="102" customWidth="1"/>
    <col min="6406" max="6407" width="9.140625" style="102"/>
    <col min="6408" max="6408" width="23.5703125" style="102" customWidth="1"/>
    <col min="6409" max="6413" width="9.140625" style="102"/>
    <col min="6414" max="6417" width="0" style="102" hidden="1" customWidth="1"/>
    <col min="6418" max="6418" width="16.85546875" style="102" bestFit="1" customWidth="1"/>
    <col min="6419" max="6421" width="16.85546875" style="102" customWidth="1"/>
    <col min="6422" max="6423" width="16.85546875" style="102" bestFit="1" customWidth="1"/>
    <col min="6424" max="6656" width="9.140625" style="102"/>
    <col min="6657" max="6658" width="0" style="102" hidden="1" customWidth="1"/>
    <col min="6659" max="6659" width="9.140625" style="102"/>
    <col min="6660" max="6660" width="3.7109375" style="102" customWidth="1"/>
    <col min="6661" max="6661" width="15.5703125" style="102" customWidth="1"/>
    <col min="6662" max="6663" width="9.140625" style="102"/>
    <col min="6664" max="6664" width="23.5703125" style="102" customWidth="1"/>
    <col min="6665" max="6669" width="9.140625" style="102"/>
    <col min="6670" max="6673" width="0" style="102" hidden="1" customWidth="1"/>
    <col min="6674" max="6674" width="16.85546875" style="102" bestFit="1" customWidth="1"/>
    <col min="6675" max="6677" width="16.85546875" style="102" customWidth="1"/>
    <col min="6678" max="6679" width="16.85546875" style="102" bestFit="1" customWidth="1"/>
    <col min="6680" max="6912" width="9.140625" style="102"/>
    <col min="6913" max="6914" width="0" style="102" hidden="1" customWidth="1"/>
    <col min="6915" max="6915" width="9.140625" style="102"/>
    <col min="6916" max="6916" width="3.7109375" style="102" customWidth="1"/>
    <col min="6917" max="6917" width="15.5703125" style="102" customWidth="1"/>
    <col min="6918" max="6919" width="9.140625" style="102"/>
    <col min="6920" max="6920" width="23.5703125" style="102" customWidth="1"/>
    <col min="6921" max="6925" width="9.140625" style="102"/>
    <col min="6926" max="6929" width="0" style="102" hidden="1" customWidth="1"/>
    <col min="6930" max="6930" width="16.85546875" style="102" bestFit="1" customWidth="1"/>
    <col min="6931" max="6933" width="16.85546875" style="102" customWidth="1"/>
    <col min="6934" max="6935" width="16.85546875" style="102" bestFit="1" customWidth="1"/>
    <col min="6936" max="7168" width="9.140625" style="102"/>
    <col min="7169" max="7170" width="0" style="102" hidden="1" customWidth="1"/>
    <col min="7171" max="7171" width="9.140625" style="102"/>
    <col min="7172" max="7172" width="3.7109375" style="102" customWidth="1"/>
    <col min="7173" max="7173" width="15.5703125" style="102" customWidth="1"/>
    <col min="7174" max="7175" width="9.140625" style="102"/>
    <col min="7176" max="7176" width="23.5703125" style="102" customWidth="1"/>
    <col min="7177" max="7181" width="9.140625" style="102"/>
    <col min="7182" max="7185" width="0" style="102" hidden="1" customWidth="1"/>
    <col min="7186" max="7186" width="16.85546875" style="102" bestFit="1" customWidth="1"/>
    <col min="7187" max="7189" width="16.85546875" style="102" customWidth="1"/>
    <col min="7190" max="7191" width="16.85546875" style="102" bestFit="1" customWidth="1"/>
    <col min="7192" max="7424" width="9.140625" style="102"/>
    <col min="7425" max="7426" width="0" style="102" hidden="1" customWidth="1"/>
    <col min="7427" max="7427" width="9.140625" style="102"/>
    <col min="7428" max="7428" width="3.7109375" style="102" customWidth="1"/>
    <col min="7429" max="7429" width="15.5703125" style="102" customWidth="1"/>
    <col min="7430" max="7431" width="9.140625" style="102"/>
    <col min="7432" max="7432" width="23.5703125" style="102" customWidth="1"/>
    <col min="7433" max="7437" width="9.140625" style="102"/>
    <col min="7438" max="7441" width="0" style="102" hidden="1" customWidth="1"/>
    <col min="7442" max="7442" width="16.85546875" style="102" bestFit="1" customWidth="1"/>
    <col min="7443" max="7445" width="16.85546875" style="102" customWidth="1"/>
    <col min="7446" max="7447" width="16.85546875" style="102" bestFit="1" customWidth="1"/>
    <col min="7448" max="7680" width="9.140625" style="102"/>
    <col min="7681" max="7682" width="0" style="102" hidden="1" customWidth="1"/>
    <col min="7683" max="7683" width="9.140625" style="102"/>
    <col min="7684" max="7684" width="3.7109375" style="102" customWidth="1"/>
    <col min="7685" max="7685" width="15.5703125" style="102" customWidth="1"/>
    <col min="7686" max="7687" width="9.140625" style="102"/>
    <col min="7688" max="7688" width="23.5703125" style="102" customWidth="1"/>
    <col min="7689" max="7693" width="9.140625" style="102"/>
    <col min="7694" max="7697" width="0" style="102" hidden="1" customWidth="1"/>
    <col min="7698" max="7698" width="16.85546875" style="102" bestFit="1" customWidth="1"/>
    <col min="7699" max="7701" width="16.85546875" style="102" customWidth="1"/>
    <col min="7702" max="7703" width="16.85546875" style="102" bestFit="1" customWidth="1"/>
    <col min="7704" max="7936" width="9.140625" style="102"/>
    <col min="7937" max="7938" width="0" style="102" hidden="1" customWidth="1"/>
    <col min="7939" max="7939" width="9.140625" style="102"/>
    <col min="7940" max="7940" width="3.7109375" style="102" customWidth="1"/>
    <col min="7941" max="7941" width="15.5703125" style="102" customWidth="1"/>
    <col min="7942" max="7943" width="9.140625" style="102"/>
    <col min="7944" max="7944" width="23.5703125" style="102" customWidth="1"/>
    <col min="7945" max="7949" width="9.140625" style="102"/>
    <col min="7950" max="7953" width="0" style="102" hidden="1" customWidth="1"/>
    <col min="7954" max="7954" width="16.85546875" style="102" bestFit="1" customWidth="1"/>
    <col min="7955" max="7957" width="16.85546875" style="102" customWidth="1"/>
    <col min="7958" max="7959" width="16.85546875" style="102" bestFit="1" customWidth="1"/>
    <col min="7960" max="8192" width="9.140625" style="102"/>
    <col min="8193" max="8194" width="0" style="102" hidden="1" customWidth="1"/>
    <col min="8195" max="8195" width="9.140625" style="102"/>
    <col min="8196" max="8196" width="3.7109375" style="102" customWidth="1"/>
    <col min="8197" max="8197" width="15.5703125" style="102" customWidth="1"/>
    <col min="8198" max="8199" width="9.140625" style="102"/>
    <col min="8200" max="8200" width="23.5703125" style="102" customWidth="1"/>
    <col min="8201" max="8205" width="9.140625" style="102"/>
    <col min="8206" max="8209" width="0" style="102" hidden="1" customWidth="1"/>
    <col min="8210" max="8210" width="16.85546875" style="102" bestFit="1" customWidth="1"/>
    <col min="8211" max="8213" width="16.85546875" style="102" customWidth="1"/>
    <col min="8214" max="8215" width="16.85546875" style="102" bestFit="1" customWidth="1"/>
    <col min="8216" max="8448" width="9.140625" style="102"/>
    <col min="8449" max="8450" width="0" style="102" hidden="1" customWidth="1"/>
    <col min="8451" max="8451" width="9.140625" style="102"/>
    <col min="8452" max="8452" width="3.7109375" style="102" customWidth="1"/>
    <col min="8453" max="8453" width="15.5703125" style="102" customWidth="1"/>
    <col min="8454" max="8455" width="9.140625" style="102"/>
    <col min="8456" max="8456" width="23.5703125" style="102" customWidth="1"/>
    <col min="8457" max="8461" width="9.140625" style="102"/>
    <col min="8462" max="8465" width="0" style="102" hidden="1" customWidth="1"/>
    <col min="8466" max="8466" width="16.85546875" style="102" bestFit="1" customWidth="1"/>
    <col min="8467" max="8469" width="16.85546875" style="102" customWidth="1"/>
    <col min="8470" max="8471" width="16.85546875" style="102" bestFit="1" customWidth="1"/>
    <col min="8472" max="8704" width="9.140625" style="102"/>
    <col min="8705" max="8706" width="0" style="102" hidden="1" customWidth="1"/>
    <col min="8707" max="8707" width="9.140625" style="102"/>
    <col min="8708" max="8708" width="3.7109375" style="102" customWidth="1"/>
    <col min="8709" max="8709" width="15.5703125" style="102" customWidth="1"/>
    <col min="8710" max="8711" width="9.140625" style="102"/>
    <col min="8712" max="8712" width="23.5703125" style="102" customWidth="1"/>
    <col min="8713" max="8717" width="9.140625" style="102"/>
    <col min="8718" max="8721" width="0" style="102" hidden="1" customWidth="1"/>
    <col min="8722" max="8722" width="16.85546875" style="102" bestFit="1" customWidth="1"/>
    <col min="8723" max="8725" width="16.85546875" style="102" customWidth="1"/>
    <col min="8726" max="8727" width="16.85546875" style="102" bestFit="1" customWidth="1"/>
    <col min="8728" max="8960" width="9.140625" style="102"/>
    <col min="8961" max="8962" width="0" style="102" hidden="1" customWidth="1"/>
    <col min="8963" max="8963" width="9.140625" style="102"/>
    <col min="8964" max="8964" width="3.7109375" style="102" customWidth="1"/>
    <col min="8965" max="8965" width="15.5703125" style="102" customWidth="1"/>
    <col min="8966" max="8967" width="9.140625" style="102"/>
    <col min="8968" max="8968" width="23.5703125" style="102" customWidth="1"/>
    <col min="8969" max="8973" width="9.140625" style="102"/>
    <col min="8974" max="8977" width="0" style="102" hidden="1" customWidth="1"/>
    <col min="8978" max="8978" width="16.85546875" style="102" bestFit="1" customWidth="1"/>
    <col min="8979" max="8981" width="16.85546875" style="102" customWidth="1"/>
    <col min="8982" max="8983" width="16.85546875" style="102" bestFit="1" customWidth="1"/>
    <col min="8984" max="9216" width="9.140625" style="102"/>
    <col min="9217" max="9218" width="0" style="102" hidden="1" customWidth="1"/>
    <col min="9219" max="9219" width="9.140625" style="102"/>
    <col min="9220" max="9220" width="3.7109375" style="102" customWidth="1"/>
    <col min="9221" max="9221" width="15.5703125" style="102" customWidth="1"/>
    <col min="9222" max="9223" width="9.140625" style="102"/>
    <col min="9224" max="9224" width="23.5703125" style="102" customWidth="1"/>
    <col min="9225" max="9229" width="9.140625" style="102"/>
    <col min="9230" max="9233" width="0" style="102" hidden="1" customWidth="1"/>
    <col min="9234" max="9234" width="16.85546875" style="102" bestFit="1" customWidth="1"/>
    <col min="9235" max="9237" width="16.85546875" style="102" customWidth="1"/>
    <col min="9238" max="9239" width="16.85546875" style="102" bestFit="1" customWidth="1"/>
    <col min="9240" max="9472" width="9.140625" style="102"/>
    <col min="9473" max="9474" width="0" style="102" hidden="1" customWidth="1"/>
    <col min="9475" max="9475" width="9.140625" style="102"/>
    <col min="9476" max="9476" width="3.7109375" style="102" customWidth="1"/>
    <col min="9477" max="9477" width="15.5703125" style="102" customWidth="1"/>
    <col min="9478" max="9479" width="9.140625" style="102"/>
    <col min="9480" max="9480" width="23.5703125" style="102" customWidth="1"/>
    <col min="9481" max="9485" width="9.140625" style="102"/>
    <col min="9486" max="9489" width="0" style="102" hidden="1" customWidth="1"/>
    <col min="9490" max="9490" width="16.85546875" style="102" bestFit="1" customWidth="1"/>
    <col min="9491" max="9493" width="16.85546875" style="102" customWidth="1"/>
    <col min="9494" max="9495" width="16.85546875" style="102" bestFit="1" customWidth="1"/>
    <col min="9496" max="9728" width="9.140625" style="102"/>
    <col min="9729" max="9730" width="0" style="102" hidden="1" customWidth="1"/>
    <col min="9731" max="9731" width="9.140625" style="102"/>
    <col min="9732" max="9732" width="3.7109375" style="102" customWidth="1"/>
    <col min="9733" max="9733" width="15.5703125" style="102" customWidth="1"/>
    <col min="9734" max="9735" width="9.140625" style="102"/>
    <col min="9736" max="9736" width="23.5703125" style="102" customWidth="1"/>
    <col min="9737" max="9741" width="9.140625" style="102"/>
    <col min="9742" max="9745" width="0" style="102" hidden="1" customWidth="1"/>
    <col min="9746" max="9746" width="16.85546875" style="102" bestFit="1" customWidth="1"/>
    <col min="9747" max="9749" width="16.85546875" style="102" customWidth="1"/>
    <col min="9750" max="9751" width="16.85546875" style="102" bestFit="1" customWidth="1"/>
    <col min="9752" max="9984" width="9.140625" style="102"/>
    <col min="9985" max="9986" width="0" style="102" hidden="1" customWidth="1"/>
    <col min="9987" max="9987" width="9.140625" style="102"/>
    <col min="9988" max="9988" width="3.7109375" style="102" customWidth="1"/>
    <col min="9989" max="9989" width="15.5703125" style="102" customWidth="1"/>
    <col min="9990" max="9991" width="9.140625" style="102"/>
    <col min="9992" max="9992" width="23.5703125" style="102" customWidth="1"/>
    <col min="9993" max="9997" width="9.140625" style="102"/>
    <col min="9998" max="10001" width="0" style="102" hidden="1" customWidth="1"/>
    <col min="10002" max="10002" width="16.85546875" style="102" bestFit="1" customWidth="1"/>
    <col min="10003" max="10005" width="16.85546875" style="102" customWidth="1"/>
    <col min="10006" max="10007" width="16.85546875" style="102" bestFit="1" customWidth="1"/>
    <col min="10008" max="10240" width="9.140625" style="102"/>
    <col min="10241" max="10242" width="0" style="102" hidden="1" customWidth="1"/>
    <col min="10243" max="10243" width="9.140625" style="102"/>
    <col min="10244" max="10244" width="3.7109375" style="102" customWidth="1"/>
    <col min="10245" max="10245" width="15.5703125" style="102" customWidth="1"/>
    <col min="10246" max="10247" width="9.140625" style="102"/>
    <col min="10248" max="10248" width="23.5703125" style="102" customWidth="1"/>
    <col min="10249" max="10253" width="9.140625" style="102"/>
    <col min="10254" max="10257" width="0" style="102" hidden="1" customWidth="1"/>
    <col min="10258" max="10258" width="16.85546875" style="102" bestFit="1" customWidth="1"/>
    <col min="10259" max="10261" width="16.85546875" style="102" customWidth="1"/>
    <col min="10262" max="10263" width="16.85546875" style="102" bestFit="1" customWidth="1"/>
    <col min="10264" max="10496" width="9.140625" style="102"/>
    <col min="10497" max="10498" width="0" style="102" hidden="1" customWidth="1"/>
    <col min="10499" max="10499" width="9.140625" style="102"/>
    <col min="10500" max="10500" width="3.7109375" style="102" customWidth="1"/>
    <col min="10501" max="10501" width="15.5703125" style="102" customWidth="1"/>
    <col min="10502" max="10503" width="9.140625" style="102"/>
    <col min="10504" max="10504" width="23.5703125" style="102" customWidth="1"/>
    <col min="10505" max="10509" width="9.140625" style="102"/>
    <col min="10510" max="10513" width="0" style="102" hidden="1" customWidth="1"/>
    <col min="10514" max="10514" width="16.85546875" style="102" bestFit="1" customWidth="1"/>
    <col min="10515" max="10517" width="16.85546875" style="102" customWidth="1"/>
    <col min="10518" max="10519" width="16.85546875" style="102" bestFit="1" customWidth="1"/>
    <col min="10520" max="10752" width="9.140625" style="102"/>
    <col min="10753" max="10754" width="0" style="102" hidden="1" customWidth="1"/>
    <col min="10755" max="10755" width="9.140625" style="102"/>
    <col min="10756" max="10756" width="3.7109375" style="102" customWidth="1"/>
    <col min="10757" max="10757" width="15.5703125" style="102" customWidth="1"/>
    <col min="10758" max="10759" width="9.140625" style="102"/>
    <col min="10760" max="10760" width="23.5703125" style="102" customWidth="1"/>
    <col min="10761" max="10765" width="9.140625" style="102"/>
    <col min="10766" max="10769" width="0" style="102" hidden="1" customWidth="1"/>
    <col min="10770" max="10770" width="16.85546875" style="102" bestFit="1" customWidth="1"/>
    <col min="10771" max="10773" width="16.85546875" style="102" customWidth="1"/>
    <col min="10774" max="10775" width="16.85546875" style="102" bestFit="1" customWidth="1"/>
    <col min="10776" max="11008" width="9.140625" style="102"/>
    <col min="11009" max="11010" width="0" style="102" hidden="1" customWidth="1"/>
    <col min="11011" max="11011" width="9.140625" style="102"/>
    <col min="11012" max="11012" width="3.7109375" style="102" customWidth="1"/>
    <col min="11013" max="11013" width="15.5703125" style="102" customWidth="1"/>
    <col min="11014" max="11015" width="9.140625" style="102"/>
    <col min="11016" max="11016" width="23.5703125" style="102" customWidth="1"/>
    <col min="11017" max="11021" width="9.140625" style="102"/>
    <col min="11022" max="11025" width="0" style="102" hidden="1" customWidth="1"/>
    <col min="11026" max="11026" width="16.85546875" style="102" bestFit="1" customWidth="1"/>
    <col min="11027" max="11029" width="16.85546875" style="102" customWidth="1"/>
    <col min="11030" max="11031" width="16.85546875" style="102" bestFit="1" customWidth="1"/>
    <col min="11032" max="11264" width="9.140625" style="102"/>
    <col min="11265" max="11266" width="0" style="102" hidden="1" customWidth="1"/>
    <col min="11267" max="11267" width="9.140625" style="102"/>
    <col min="11268" max="11268" width="3.7109375" style="102" customWidth="1"/>
    <col min="11269" max="11269" width="15.5703125" style="102" customWidth="1"/>
    <col min="11270" max="11271" width="9.140625" style="102"/>
    <col min="11272" max="11272" width="23.5703125" style="102" customWidth="1"/>
    <col min="11273" max="11277" width="9.140625" style="102"/>
    <col min="11278" max="11281" width="0" style="102" hidden="1" customWidth="1"/>
    <col min="11282" max="11282" width="16.85546875" style="102" bestFit="1" customWidth="1"/>
    <col min="11283" max="11285" width="16.85546875" style="102" customWidth="1"/>
    <col min="11286" max="11287" width="16.85546875" style="102" bestFit="1" customWidth="1"/>
    <col min="11288" max="11520" width="9.140625" style="102"/>
    <col min="11521" max="11522" width="0" style="102" hidden="1" customWidth="1"/>
    <col min="11523" max="11523" width="9.140625" style="102"/>
    <col min="11524" max="11524" width="3.7109375" style="102" customWidth="1"/>
    <col min="11525" max="11525" width="15.5703125" style="102" customWidth="1"/>
    <col min="11526" max="11527" width="9.140625" style="102"/>
    <col min="11528" max="11528" width="23.5703125" style="102" customWidth="1"/>
    <col min="11529" max="11533" width="9.140625" style="102"/>
    <col min="11534" max="11537" width="0" style="102" hidden="1" customWidth="1"/>
    <col min="11538" max="11538" width="16.85546875" style="102" bestFit="1" customWidth="1"/>
    <col min="11539" max="11541" width="16.85546875" style="102" customWidth="1"/>
    <col min="11542" max="11543" width="16.85546875" style="102" bestFit="1" customWidth="1"/>
    <col min="11544" max="11776" width="9.140625" style="102"/>
    <col min="11777" max="11778" width="0" style="102" hidden="1" customWidth="1"/>
    <col min="11779" max="11779" width="9.140625" style="102"/>
    <col min="11780" max="11780" width="3.7109375" style="102" customWidth="1"/>
    <col min="11781" max="11781" width="15.5703125" style="102" customWidth="1"/>
    <col min="11782" max="11783" width="9.140625" style="102"/>
    <col min="11784" max="11784" width="23.5703125" style="102" customWidth="1"/>
    <col min="11785" max="11789" width="9.140625" style="102"/>
    <col min="11790" max="11793" width="0" style="102" hidden="1" customWidth="1"/>
    <col min="11794" max="11794" width="16.85546875" style="102" bestFit="1" customWidth="1"/>
    <col min="11795" max="11797" width="16.85546875" style="102" customWidth="1"/>
    <col min="11798" max="11799" width="16.85546875" style="102" bestFit="1" customWidth="1"/>
    <col min="11800" max="12032" width="9.140625" style="102"/>
    <col min="12033" max="12034" width="0" style="102" hidden="1" customWidth="1"/>
    <col min="12035" max="12035" width="9.140625" style="102"/>
    <col min="12036" max="12036" width="3.7109375" style="102" customWidth="1"/>
    <col min="12037" max="12037" width="15.5703125" style="102" customWidth="1"/>
    <col min="12038" max="12039" width="9.140625" style="102"/>
    <col min="12040" max="12040" width="23.5703125" style="102" customWidth="1"/>
    <col min="12041" max="12045" width="9.140625" style="102"/>
    <col min="12046" max="12049" width="0" style="102" hidden="1" customWidth="1"/>
    <col min="12050" max="12050" width="16.85546875" style="102" bestFit="1" customWidth="1"/>
    <col min="12051" max="12053" width="16.85546875" style="102" customWidth="1"/>
    <col min="12054" max="12055" width="16.85546875" style="102" bestFit="1" customWidth="1"/>
    <col min="12056" max="12288" width="9.140625" style="102"/>
    <col min="12289" max="12290" width="0" style="102" hidden="1" customWidth="1"/>
    <col min="12291" max="12291" width="9.140625" style="102"/>
    <col min="12292" max="12292" width="3.7109375" style="102" customWidth="1"/>
    <col min="12293" max="12293" width="15.5703125" style="102" customWidth="1"/>
    <col min="12294" max="12295" width="9.140625" style="102"/>
    <col min="12296" max="12296" width="23.5703125" style="102" customWidth="1"/>
    <col min="12297" max="12301" width="9.140625" style="102"/>
    <col min="12302" max="12305" width="0" style="102" hidden="1" customWidth="1"/>
    <col min="12306" max="12306" width="16.85546875" style="102" bestFit="1" customWidth="1"/>
    <col min="12307" max="12309" width="16.85546875" style="102" customWidth="1"/>
    <col min="12310" max="12311" width="16.85546875" style="102" bestFit="1" customWidth="1"/>
    <col min="12312" max="12544" width="9.140625" style="102"/>
    <col min="12545" max="12546" width="0" style="102" hidden="1" customWidth="1"/>
    <col min="12547" max="12547" width="9.140625" style="102"/>
    <col min="12548" max="12548" width="3.7109375" style="102" customWidth="1"/>
    <col min="12549" max="12549" width="15.5703125" style="102" customWidth="1"/>
    <col min="12550" max="12551" width="9.140625" style="102"/>
    <col min="12552" max="12552" width="23.5703125" style="102" customWidth="1"/>
    <col min="12553" max="12557" width="9.140625" style="102"/>
    <col min="12558" max="12561" width="0" style="102" hidden="1" customWidth="1"/>
    <col min="12562" max="12562" width="16.85546875" style="102" bestFit="1" customWidth="1"/>
    <col min="12563" max="12565" width="16.85546875" style="102" customWidth="1"/>
    <col min="12566" max="12567" width="16.85546875" style="102" bestFit="1" customWidth="1"/>
    <col min="12568" max="12800" width="9.140625" style="102"/>
    <col min="12801" max="12802" width="0" style="102" hidden="1" customWidth="1"/>
    <col min="12803" max="12803" width="9.140625" style="102"/>
    <col min="12804" max="12804" width="3.7109375" style="102" customWidth="1"/>
    <col min="12805" max="12805" width="15.5703125" style="102" customWidth="1"/>
    <col min="12806" max="12807" width="9.140625" style="102"/>
    <col min="12808" max="12808" width="23.5703125" style="102" customWidth="1"/>
    <col min="12809" max="12813" width="9.140625" style="102"/>
    <col min="12814" max="12817" width="0" style="102" hidden="1" customWidth="1"/>
    <col min="12818" max="12818" width="16.85546875" style="102" bestFit="1" customWidth="1"/>
    <col min="12819" max="12821" width="16.85546875" style="102" customWidth="1"/>
    <col min="12822" max="12823" width="16.85546875" style="102" bestFit="1" customWidth="1"/>
    <col min="12824" max="13056" width="9.140625" style="102"/>
    <col min="13057" max="13058" width="0" style="102" hidden="1" customWidth="1"/>
    <col min="13059" max="13059" width="9.140625" style="102"/>
    <col min="13060" max="13060" width="3.7109375" style="102" customWidth="1"/>
    <col min="13061" max="13061" width="15.5703125" style="102" customWidth="1"/>
    <col min="13062" max="13063" width="9.140625" style="102"/>
    <col min="13064" max="13064" width="23.5703125" style="102" customWidth="1"/>
    <col min="13065" max="13069" width="9.140625" style="102"/>
    <col min="13070" max="13073" width="0" style="102" hidden="1" customWidth="1"/>
    <col min="13074" max="13074" width="16.85546875" style="102" bestFit="1" customWidth="1"/>
    <col min="13075" max="13077" width="16.85546875" style="102" customWidth="1"/>
    <col min="13078" max="13079" width="16.85546875" style="102" bestFit="1" customWidth="1"/>
    <col min="13080" max="13312" width="9.140625" style="102"/>
    <col min="13313" max="13314" width="0" style="102" hidden="1" customWidth="1"/>
    <col min="13315" max="13315" width="9.140625" style="102"/>
    <col min="13316" max="13316" width="3.7109375" style="102" customWidth="1"/>
    <col min="13317" max="13317" width="15.5703125" style="102" customWidth="1"/>
    <col min="13318" max="13319" width="9.140625" style="102"/>
    <col min="13320" max="13320" width="23.5703125" style="102" customWidth="1"/>
    <col min="13321" max="13325" width="9.140625" style="102"/>
    <col min="13326" max="13329" width="0" style="102" hidden="1" customWidth="1"/>
    <col min="13330" max="13330" width="16.85546875" style="102" bestFit="1" customWidth="1"/>
    <col min="13331" max="13333" width="16.85546875" style="102" customWidth="1"/>
    <col min="13334" max="13335" width="16.85546875" style="102" bestFit="1" customWidth="1"/>
    <col min="13336" max="13568" width="9.140625" style="102"/>
    <col min="13569" max="13570" width="0" style="102" hidden="1" customWidth="1"/>
    <col min="13571" max="13571" width="9.140625" style="102"/>
    <col min="13572" max="13572" width="3.7109375" style="102" customWidth="1"/>
    <col min="13573" max="13573" width="15.5703125" style="102" customWidth="1"/>
    <col min="13574" max="13575" width="9.140625" style="102"/>
    <col min="13576" max="13576" width="23.5703125" style="102" customWidth="1"/>
    <col min="13577" max="13581" width="9.140625" style="102"/>
    <col min="13582" max="13585" width="0" style="102" hidden="1" customWidth="1"/>
    <col min="13586" max="13586" width="16.85546875" style="102" bestFit="1" customWidth="1"/>
    <col min="13587" max="13589" width="16.85546875" style="102" customWidth="1"/>
    <col min="13590" max="13591" width="16.85546875" style="102" bestFit="1" customWidth="1"/>
    <col min="13592" max="13824" width="9.140625" style="102"/>
    <col min="13825" max="13826" width="0" style="102" hidden="1" customWidth="1"/>
    <col min="13827" max="13827" width="9.140625" style="102"/>
    <col min="13828" max="13828" width="3.7109375" style="102" customWidth="1"/>
    <col min="13829" max="13829" width="15.5703125" style="102" customWidth="1"/>
    <col min="13830" max="13831" width="9.140625" style="102"/>
    <col min="13832" max="13832" width="23.5703125" style="102" customWidth="1"/>
    <col min="13833" max="13837" width="9.140625" style="102"/>
    <col min="13838" max="13841" width="0" style="102" hidden="1" customWidth="1"/>
    <col min="13842" max="13842" width="16.85546875" style="102" bestFit="1" customWidth="1"/>
    <col min="13843" max="13845" width="16.85546875" style="102" customWidth="1"/>
    <col min="13846" max="13847" width="16.85546875" style="102" bestFit="1" customWidth="1"/>
    <col min="13848" max="14080" width="9.140625" style="102"/>
    <col min="14081" max="14082" width="0" style="102" hidden="1" customWidth="1"/>
    <col min="14083" max="14083" width="9.140625" style="102"/>
    <col min="14084" max="14084" width="3.7109375" style="102" customWidth="1"/>
    <col min="14085" max="14085" width="15.5703125" style="102" customWidth="1"/>
    <col min="14086" max="14087" width="9.140625" style="102"/>
    <col min="14088" max="14088" width="23.5703125" style="102" customWidth="1"/>
    <col min="14089" max="14093" width="9.140625" style="102"/>
    <col min="14094" max="14097" width="0" style="102" hidden="1" customWidth="1"/>
    <col min="14098" max="14098" width="16.85546875" style="102" bestFit="1" customWidth="1"/>
    <col min="14099" max="14101" width="16.85546875" style="102" customWidth="1"/>
    <col min="14102" max="14103" width="16.85546875" style="102" bestFit="1" customWidth="1"/>
    <col min="14104" max="14336" width="9.140625" style="102"/>
    <col min="14337" max="14338" width="0" style="102" hidden="1" customWidth="1"/>
    <col min="14339" max="14339" width="9.140625" style="102"/>
    <col min="14340" max="14340" width="3.7109375" style="102" customWidth="1"/>
    <col min="14341" max="14341" width="15.5703125" style="102" customWidth="1"/>
    <col min="14342" max="14343" width="9.140625" style="102"/>
    <col min="14344" max="14344" width="23.5703125" style="102" customWidth="1"/>
    <col min="14345" max="14349" width="9.140625" style="102"/>
    <col min="14350" max="14353" width="0" style="102" hidden="1" customWidth="1"/>
    <col min="14354" max="14354" width="16.85546875" style="102" bestFit="1" customWidth="1"/>
    <col min="14355" max="14357" width="16.85546875" style="102" customWidth="1"/>
    <col min="14358" max="14359" width="16.85546875" style="102" bestFit="1" customWidth="1"/>
    <col min="14360" max="14592" width="9.140625" style="102"/>
    <col min="14593" max="14594" width="0" style="102" hidden="1" customWidth="1"/>
    <col min="14595" max="14595" width="9.140625" style="102"/>
    <col min="14596" max="14596" width="3.7109375" style="102" customWidth="1"/>
    <col min="14597" max="14597" width="15.5703125" style="102" customWidth="1"/>
    <col min="14598" max="14599" width="9.140625" style="102"/>
    <col min="14600" max="14600" width="23.5703125" style="102" customWidth="1"/>
    <col min="14601" max="14605" width="9.140625" style="102"/>
    <col min="14606" max="14609" width="0" style="102" hidden="1" customWidth="1"/>
    <col min="14610" max="14610" width="16.85546875" style="102" bestFit="1" customWidth="1"/>
    <col min="14611" max="14613" width="16.85546875" style="102" customWidth="1"/>
    <col min="14614" max="14615" width="16.85546875" style="102" bestFit="1" customWidth="1"/>
    <col min="14616" max="14848" width="9.140625" style="102"/>
    <col min="14849" max="14850" width="0" style="102" hidden="1" customWidth="1"/>
    <col min="14851" max="14851" width="9.140625" style="102"/>
    <col min="14852" max="14852" width="3.7109375" style="102" customWidth="1"/>
    <col min="14853" max="14853" width="15.5703125" style="102" customWidth="1"/>
    <col min="14854" max="14855" width="9.140625" style="102"/>
    <col min="14856" max="14856" width="23.5703125" style="102" customWidth="1"/>
    <col min="14857" max="14861" width="9.140625" style="102"/>
    <col min="14862" max="14865" width="0" style="102" hidden="1" customWidth="1"/>
    <col min="14866" max="14866" width="16.85546875" style="102" bestFit="1" customWidth="1"/>
    <col min="14867" max="14869" width="16.85546875" style="102" customWidth="1"/>
    <col min="14870" max="14871" width="16.85546875" style="102" bestFit="1" customWidth="1"/>
    <col min="14872" max="15104" width="9.140625" style="102"/>
    <col min="15105" max="15106" width="0" style="102" hidden="1" customWidth="1"/>
    <col min="15107" max="15107" width="9.140625" style="102"/>
    <col min="15108" max="15108" width="3.7109375" style="102" customWidth="1"/>
    <col min="15109" max="15109" width="15.5703125" style="102" customWidth="1"/>
    <col min="15110" max="15111" width="9.140625" style="102"/>
    <col min="15112" max="15112" width="23.5703125" style="102" customWidth="1"/>
    <col min="15113" max="15117" width="9.140625" style="102"/>
    <col min="15118" max="15121" width="0" style="102" hidden="1" customWidth="1"/>
    <col min="15122" max="15122" width="16.85546875" style="102" bestFit="1" customWidth="1"/>
    <col min="15123" max="15125" width="16.85546875" style="102" customWidth="1"/>
    <col min="15126" max="15127" width="16.85546875" style="102" bestFit="1" customWidth="1"/>
    <col min="15128" max="15360" width="9.140625" style="102"/>
    <col min="15361" max="15362" width="0" style="102" hidden="1" customWidth="1"/>
    <col min="15363" max="15363" width="9.140625" style="102"/>
    <col min="15364" max="15364" width="3.7109375" style="102" customWidth="1"/>
    <col min="15365" max="15365" width="15.5703125" style="102" customWidth="1"/>
    <col min="15366" max="15367" width="9.140625" style="102"/>
    <col min="15368" max="15368" width="23.5703125" style="102" customWidth="1"/>
    <col min="15369" max="15373" width="9.140625" style="102"/>
    <col min="15374" max="15377" width="0" style="102" hidden="1" customWidth="1"/>
    <col min="15378" max="15378" width="16.85546875" style="102" bestFit="1" customWidth="1"/>
    <col min="15379" max="15381" width="16.85546875" style="102" customWidth="1"/>
    <col min="15382" max="15383" width="16.85546875" style="102" bestFit="1" customWidth="1"/>
    <col min="15384" max="15616" width="9.140625" style="102"/>
    <col min="15617" max="15618" width="0" style="102" hidden="1" customWidth="1"/>
    <col min="15619" max="15619" width="9.140625" style="102"/>
    <col min="15620" max="15620" width="3.7109375" style="102" customWidth="1"/>
    <col min="15621" max="15621" width="15.5703125" style="102" customWidth="1"/>
    <col min="15622" max="15623" width="9.140625" style="102"/>
    <col min="15624" max="15624" width="23.5703125" style="102" customWidth="1"/>
    <col min="15625" max="15629" width="9.140625" style="102"/>
    <col min="15630" max="15633" width="0" style="102" hidden="1" customWidth="1"/>
    <col min="15634" max="15634" width="16.85546875" style="102" bestFit="1" customWidth="1"/>
    <col min="15635" max="15637" width="16.85546875" style="102" customWidth="1"/>
    <col min="15638" max="15639" width="16.85546875" style="102" bestFit="1" customWidth="1"/>
    <col min="15640" max="15872" width="9.140625" style="102"/>
    <col min="15873" max="15874" width="0" style="102" hidden="1" customWidth="1"/>
    <col min="15875" max="15875" width="9.140625" style="102"/>
    <col min="15876" max="15876" width="3.7109375" style="102" customWidth="1"/>
    <col min="15877" max="15877" width="15.5703125" style="102" customWidth="1"/>
    <col min="15878" max="15879" width="9.140625" style="102"/>
    <col min="15880" max="15880" width="23.5703125" style="102" customWidth="1"/>
    <col min="15881" max="15885" width="9.140625" style="102"/>
    <col min="15886" max="15889" width="0" style="102" hidden="1" customWidth="1"/>
    <col min="15890" max="15890" width="16.85546875" style="102" bestFit="1" customWidth="1"/>
    <col min="15891" max="15893" width="16.85546875" style="102" customWidth="1"/>
    <col min="15894" max="15895" width="16.85546875" style="102" bestFit="1" customWidth="1"/>
    <col min="15896" max="16128" width="9.140625" style="102"/>
    <col min="16129" max="16130" width="0" style="102" hidden="1" customWidth="1"/>
    <col min="16131" max="16131" width="9.140625" style="102"/>
    <col min="16132" max="16132" width="3.7109375" style="102" customWidth="1"/>
    <col min="16133" max="16133" width="15.5703125" style="102" customWidth="1"/>
    <col min="16134" max="16135" width="9.140625" style="102"/>
    <col min="16136" max="16136" width="23.5703125" style="102" customWidth="1"/>
    <col min="16137" max="16141" width="9.140625" style="102"/>
    <col min="16142" max="16145" width="0" style="102" hidden="1" customWidth="1"/>
    <col min="16146" max="16146" width="16.85546875" style="102" bestFit="1" customWidth="1"/>
    <col min="16147" max="16149" width="16.85546875" style="102" customWidth="1"/>
    <col min="16150" max="16151" width="16.85546875" style="102" bestFit="1" customWidth="1"/>
    <col min="16152" max="16384" width="9.140625" style="102"/>
  </cols>
  <sheetData>
    <row r="1" spans="2:23" ht="30" customHeight="1">
      <c r="B1" s="101"/>
      <c r="C1" s="190" t="s">
        <v>0</v>
      </c>
      <c r="D1" s="190"/>
      <c r="E1" s="123" t="s">
        <v>1</v>
      </c>
      <c r="F1" s="190" t="s">
        <v>2</v>
      </c>
      <c r="G1" s="190"/>
      <c r="H1" s="190"/>
      <c r="I1" s="123" t="s">
        <v>3</v>
      </c>
      <c r="J1" s="190" t="s">
        <v>4</v>
      </c>
      <c r="K1" s="190"/>
      <c r="L1" s="123" t="s">
        <v>5</v>
      </c>
      <c r="M1" s="123" t="s">
        <v>6</v>
      </c>
      <c r="N1" s="190" t="s">
        <v>7</v>
      </c>
      <c r="O1" s="190"/>
      <c r="P1" s="190"/>
      <c r="Q1" s="123" t="s">
        <v>8</v>
      </c>
      <c r="R1" s="123" t="s">
        <v>1575</v>
      </c>
      <c r="S1" s="123" t="s">
        <v>1574</v>
      </c>
      <c r="T1" s="123" t="s">
        <v>1573</v>
      </c>
      <c r="U1" s="123" t="s">
        <v>1579</v>
      </c>
      <c r="V1" s="123" t="s">
        <v>1572</v>
      </c>
      <c r="W1" s="123" t="s">
        <v>12</v>
      </c>
    </row>
    <row r="2" spans="2:23" s="130" customFormat="1" ht="20.100000000000001" hidden="1" customHeight="1">
      <c r="B2" s="103"/>
      <c r="C2" s="203">
        <v>2020</v>
      </c>
      <c r="D2" s="203"/>
      <c r="E2" s="131" t="s">
        <v>13</v>
      </c>
      <c r="F2" s="201" t="s">
        <v>14</v>
      </c>
      <c r="G2" s="201"/>
      <c r="H2" s="201"/>
      <c r="I2" s="131" t="s">
        <v>15</v>
      </c>
      <c r="J2" s="201" t="s">
        <v>16</v>
      </c>
      <c r="K2" s="201"/>
      <c r="L2" s="129" t="s">
        <v>17</v>
      </c>
      <c r="M2" s="129">
        <v>0</v>
      </c>
      <c r="N2" s="203" t="s">
        <v>18</v>
      </c>
      <c r="O2" s="203"/>
      <c r="P2" s="203"/>
      <c r="Q2" s="129" t="s">
        <v>17</v>
      </c>
      <c r="R2" s="104"/>
      <c r="S2" s="104"/>
      <c r="T2" s="104"/>
      <c r="U2" s="104"/>
      <c r="V2" s="104"/>
      <c r="W2" s="104"/>
    </row>
    <row r="3" spans="2:23" s="126" customFormat="1" ht="20.100000000000001" customHeight="1">
      <c r="B3" s="105"/>
      <c r="C3" s="191">
        <v>2020</v>
      </c>
      <c r="D3" s="191"/>
      <c r="E3" s="127" t="s">
        <v>1571</v>
      </c>
      <c r="F3" s="193" t="s">
        <v>1570</v>
      </c>
      <c r="G3" s="193"/>
      <c r="H3" s="193"/>
      <c r="I3" s="127" t="s">
        <v>449</v>
      </c>
      <c r="J3" s="193" t="s">
        <v>16</v>
      </c>
      <c r="K3" s="193"/>
      <c r="L3" s="125" t="s">
        <v>17</v>
      </c>
      <c r="M3" s="125">
        <v>1</v>
      </c>
      <c r="N3" s="191" t="s">
        <v>18</v>
      </c>
      <c r="O3" s="191"/>
      <c r="P3" s="191"/>
      <c r="Q3" s="125" t="s">
        <v>17</v>
      </c>
      <c r="R3" s="106"/>
      <c r="S3" s="106">
        <f>S4+S25+S130+S138+S315+S372+S383+S497+S511+S531</f>
        <v>79349.23000000001</v>
      </c>
      <c r="T3" s="106">
        <f>T4+T25+T130+T138+T315+T372+T383+T497+T511+T531</f>
        <v>9472.99</v>
      </c>
      <c r="U3" s="106">
        <f>U4+U25+U130+U138+U315+U372+U383+U497+U511+U531</f>
        <v>2500</v>
      </c>
      <c r="V3" s="106">
        <f>V4+V25+V130+V138+V315+V372+V383+V497+V511+V531</f>
        <v>7165.7</v>
      </c>
      <c r="W3" s="106">
        <f>R3+S3+T3+U3+V3</f>
        <v>98487.920000000013</v>
      </c>
    </row>
    <row r="4" spans="2:23" s="108" customFormat="1" ht="30" customHeight="1">
      <c r="B4" s="107"/>
      <c r="C4" s="191">
        <v>2020</v>
      </c>
      <c r="D4" s="191"/>
      <c r="E4" s="127" t="s">
        <v>1569</v>
      </c>
      <c r="F4" s="193" t="s">
        <v>1568</v>
      </c>
      <c r="G4" s="193"/>
      <c r="H4" s="193"/>
      <c r="I4" s="127" t="s">
        <v>449</v>
      </c>
      <c r="J4" s="193" t="s">
        <v>16</v>
      </c>
      <c r="K4" s="193"/>
      <c r="L4" s="125" t="s">
        <v>17</v>
      </c>
      <c r="M4" s="125">
        <v>2</v>
      </c>
      <c r="N4" s="191" t="s">
        <v>18</v>
      </c>
      <c r="O4" s="191"/>
      <c r="P4" s="191"/>
      <c r="Q4" s="125" t="s">
        <v>17</v>
      </c>
      <c r="R4" s="84"/>
      <c r="S4" s="84"/>
      <c r="T4" s="84"/>
      <c r="U4" s="84">
        <f>U5+U8+U10+U17+U20+U23</f>
        <v>1000</v>
      </c>
      <c r="V4" s="84"/>
      <c r="W4" s="106">
        <f t="shared" ref="W4:W67" si="0">R4+S4+T4+U4+V4</f>
        <v>1000</v>
      </c>
    </row>
    <row r="5" spans="2:23" s="110" customFormat="1" ht="30" customHeight="1">
      <c r="B5" s="109"/>
      <c r="C5" s="196">
        <v>2020</v>
      </c>
      <c r="D5" s="196"/>
      <c r="E5" s="88" t="s">
        <v>1567</v>
      </c>
      <c r="F5" s="194" t="s">
        <v>1566</v>
      </c>
      <c r="G5" s="194"/>
      <c r="H5" s="194"/>
      <c r="I5" s="88" t="s">
        <v>449</v>
      </c>
      <c r="J5" s="194" t="s">
        <v>16</v>
      </c>
      <c r="K5" s="194"/>
      <c r="L5" s="128" t="s">
        <v>17</v>
      </c>
      <c r="M5" s="128">
        <v>3</v>
      </c>
      <c r="N5" s="196" t="s">
        <v>18</v>
      </c>
      <c r="O5" s="196"/>
      <c r="P5" s="196"/>
      <c r="Q5" s="128" t="s">
        <v>17</v>
      </c>
      <c r="R5" s="89"/>
      <c r="S5" s="89"/>
      <c r="T5" s="89"/>
      <c r="U5" s="89">
        <f>U6+U7</f>
        <v>1000</v>
      </c>
      <c r="V5" s="89"/>
      <c r="W5" s="180">
        <f t="shared" si="0"/>
        <v>1000</v>
      </c>
    </row>
    <row r="6" spans="2:23" ht="30" customHeight="1">
      <c r="B6" s="111"/>
      <c r="C6" s="203">
        <v>2020</v>
      </c>
      <c r="D6" s="203"/>
      <c r="E6" s="131" t="s">
        <v>1565</v>
      </c>
      <c r="F6" s="201" t="s">
        <v>1564</v>
      </c>
      <c r="G6" s="201"/>
      <c r="H6" s="201"/>
      <c r="I6" s="131" t="s">
        <v>449</v>
      </c>
      <c r="J6" s="201" t="s">
        <v>16</v>
      </c>
      <c r="K6" s="201"/>
      <c r="L6" s="129" t="s">
        <v>28</v>
      </c>
      <c r="M6" s="129">
        <v>4</v>
      </c>
      <c r="N6" s="203" t="s">
        <v>18</v>
      </c>
      <c r="O6" s="203"/>
      <c r="P6" s="203"/>
      <c r="Q6" s="129" t="s">
        <v>17</v>
      </c>
      <c r="U6" s="82">
        <v>1000</v>
      </c>
      <c r="W6" s="104">
        <f t="shared" si="0"/>
        <v>1000</v>
      </c>
    </row>
    <row r="7" spans="2:23" ht="30" hidden="1" customHeight="1">
      <c r="B7" s="101"/>
      <c r="C7" s="203">
        <v>2020</v>
      </c>
      <c r="D7" s="203"/>
      <c r="E7" s="131" t="s">
        <v>1563</v>
      </c>
      <c r="F7" s="201" t="s">
        <v>1562</v>
      </c>
      <c r="G7" s="201"/>
      <c r="H7" s="201"/>
      <c r="I7" s="131" t="s">
        <v>449</v>
      </c>
      <c r="J7" s="201" t="s">
        <v>16</v>
      </c>
      <c r="K7" s="201"/>
      <c r="L7" s="129" t="s">
        <v>28</v>
      </c>
      <c r="M7" s="129">
        <v>4</v>
      </c>
      <c r="N7" s="203" t="s">
        <v>18</v>
      </c>
      <c r="O7" s="203"/>
      <c r="P7" s="203"/>
      <c r="Q7" s="129" t="s">
        <v>17</v>
      </c>
      <c r="W7" s="104">
        <f t="shared" si="0"/>
        <v>0</v>
      </c>
    </row>
    <row r="8" spans="2:23" s="110" customFormat="1" ht="30" hidden="1" customHeight="1">
      <c r="B8" s="109"/>
      <c r="C8" s="196">
        <v>2020</v>
      </c>
      <c r="D8" s="196"/>
      <c r="E8" s="88" t="s">
        <v>1561</v>
      </c>
      <c r="F8" s="194" t="s">
        <v>1560</v>
      </c>
      <c r="G8" s="194"/>
      <c r="H8" s="194"/>
      <c r="I8" s="88" t="s">
        <v>449</v>
      </c>
      <c r="J8" s="194" t="s">
        <v>16</v>
      </c>
      <c r="K8" s="194"/>
      <c r="L8" s="128" t="s">
        <v>17</v>
      </c>
      <c r="M8" s="128">
        <v>3</v>
      </c>
      <c r="N8" s="196" t="s">
        <v>18</v>
      </c>
      <c r="O8" s="196"/>
      <c r="P8" s="196"/>
      <c r="Q8" s="128" t="s">
        <v>17</v>
      </c>
      <c r="R8" s="89"/>
      <c r="S8" s="89"/>
      <c r="T8" s="89"/>
      <c r="U8" s="89"/>
      <c r="V8" s="89"/>
      <c r="W8" s="180">
        <f t="shared" si="0"/>
        <v>0</v>
      </c>
    </row>
    <row r="9" spans="2:23" ht="30" hidden="1" customHeight="1">
      <c r="B9" s="101"/>
      <c r="C9" s="203">
        <v>2020</v>
      </c>
      <c r="D9" s="203"/>
      <c r="E9" s="131" t="s">
        <v>1559</v>
      </c>
      <c r="F9" s="201" t="s">
        <v>1558</v>
      </c>
      <c r="G9" s="201"/>
      <c r="H9" s="201"/>
      <c r="I9" s="131" t="s">
        <v>449</v>
      </c>
      <c r="J9" s="201" t="s">
        <v>16</v>
      </c>
      <c r="K9" s="201"/>
      <c r="L9" s="129" t="s">
        <v>28</v>
      </c>
      <c r="M9" s="129">
        <v>4</v>
      </c>
      <c r="N9" s="203" t="s">
        <v>18</v>
      </c>
      <c r="O9" s="203"/>
      <c r="P9" s="203"/>
      <c r="Q9" s="129" t="s">
        <v>17</v>
      </c>
      <c r="W9" s="104">
        <f t="shared" si="0"/>
        <v>0</v>
      </c>
    </row>
    <row r="10" spans="2:23" s="110" customFormat="1" ht="30" hidden="1" customHeight="1">
      <c r="B10" s="109"/>
      <c r="C10" s="196">
        <v>2020</v>
      </c>
      <c r="D10" s="196"/>
      <c r="E10" s="88" t="s">
        <v>1557</v>
      </c>
      <c r="F10" s="194" t="s">
        <v>1556</v>
      </c>
      <c r="G10" s="194"/>
      <c r="H10" s="194"/>
      <c r="I10" s="88" t="s">
        <v>449</v>
      </c>
      <c r="J10" s="194" t="s">
        <v>16</v>
      </c>
      <c r="K10" s="194"/>
      <c r="L10" s="128" t="s">
        <v>17</v>
      </c>
      <c r="M10" s="128">
        <v>3</v>
      </c>
      <c r="N10" s="196" t="s">
        <v>18</v>
      </c>
      <c r="O10" s="196"/>
      <c r="P10" s="196"/>
      <c r="Q10" s="128" t="s">
        <v>17</v>
      </c>
      <c r="R10" s="89"/>
      <c r="S10" s="89"/>
      <c r="T10" s="89"/>
      <c r="U10" s="89"/>
      <c r="V10" s="89"/>
      <c r="W10" s="180">
        <f t="shared" si="0"/>
        <v>0</v>
      </c>
    </row>
    <row r="11" spans="2:23" ht="30" hidden="1" customHeight="1">
      <c r="C11" s="203">
        <v>2020</v>
      </c>
      <c r="D11" s="203"/>
      <c r="E11" s="131" t="s">
        <v>1555</v>
      </c>
      <c r="F11" s="201" t="s">
        <v>1554</v>
      </c>
      <c r="G11" s="201"/>
      <c r="H11" s="201"/>
      <c r="I11" s="131" t="s">
        <v>449</v>
      </c>
      <c r="J11" s="201" t="s">
        <v>16</v>
      </c>
      <c r="K11" s="201"/>
      <c r="L11" s="129" t="s">
        <v>17</v>
      </c>
      <c r="M11" s="129">
        <v>4</v>
      </c>
      <c r="N11" s="203" t="s">
        <v>18</v>
      </c>
      <c r="O11" s="203"/>
      <c r="P11" s="203"/>
      <c r="Q11" s="129" t="s">
        <v>17</v>
      </c>
      <c r="W11" s="104">
        <f t="shared" si="0"/>
        <v>0</v>
      </c>
    </row>
    <row r="12" spans="2:23" ht="30" hidden="1" customHeight="1">
      <c r="B12" s="113"/>
      <c r="C12" s="203">
        <v>2020</v>
      </c>
      <c r="D12" s="203"/>
      <c r="E12" s="131" t="s">
        <v>1553</v>
      </c>
      <c r="F12" s="201" t="s">
        <v>1552</v>
      </c>
      <c r="G12" s="201"/>
      <c r="H12" s="201"/>
      <c r="I12" s="131" t="s">
        <v>449</v>
      </c>
      <c r="J12" s="201" t="s">
        <v>16</v>
      </c>
      <c r="K12" s="201"/>
      <c r="L12" s="129" t="s">
        <v>28</v>
      </c>
      <c r="M12" s="129">
        <v>5</v>
      </c>
      <c r="N12" s="203" t="s">
        <v>18</v>
      </c>
      <c r="O12" s="203"/>
      <c r="P12" s="203"/>
      <c r="Q12" s="129" t="s">
        <v>17</v>
      </c>
      <c r="W12" s="104">
        <f t="shared" si="0"/>
        <v>0</v>
      </c>
    </row>
    <row r="13" spans="2:23" ht="30" hidden="1" customHeight="1">
      <c r="B13" s="113"/>
      <c r="C13" s="203">
        <v>2020</v>
      </c>
      <c r="D13" s="203"/>
      <c r="E13" s="131" t="s">
        <v>1551</v>
      </c>
      <c r="F13" s="201" t="s">
        <v>1550</v>
      </c>
      <c r="G13" s="201"/>
      <c r="H13" s="201"/>
      <c r="I13" s="131" t="s">
        <v>449</v>
      </c>
      <c r="J13" s="201" t="s">
        <v>16</v>
      </c>
      <c r="K13" s="201"/>
      <c r="L13" s="129" t="s">
        <v>28</v>
      </c>
      <c r="M13" s="129">
        <v>5</v>
      </c>
      <c r="N13" s="203" t="s">
        <v>18</v>
      </c>
      <c r="O13" s="203"/>
      <c r="P13" s="203"/>
      <c r="Q13" s="129" t="s">
        <v>17</v>
      </c>
      <c r="W13" s="104">
        <f t="shared" si="0"/>
        <v>0</v>
      </c>
    </row>
    <row r="14" spans="2:23" ht="30" hidden="1" customHeight="1">
      <c r="B14" s="113"/>
      <c r="C14" s="203">
        <v>2020</v>
      </c>
      <c r="D14" s="203"/>
      <c r="E14" s="131" t="s">
        <v>1549</v>
      </c>
      <c r="F14" s="201" t="s">
        <v>1548</v>
      </c>
      <c r="G14" s="201"/>
      <c r="H14" s="201"/>
      <c r="I14" s="131" t="s">
        <v>449</v>
      </c>
      <c r="J14" s="201" t="s">
        <v>16</v>
      </c>
      <c r="K14" s="201"/>
      <c r="L14" s="129" t="s">
        <v>28</v>
      </c>
      <c r="M14" s="129">
        <v>5</v>
      </c>
      <c r="N14" s="203" t="s">
        <v>18</v>
      </c>
      <c r="O14" s="203"/>
      <c r="P14" s="203"/>
      <c r="Q14" s="129" t="s">
        <v>17</v>
      </c>
      <c r="W14" s="104">
        <f t="shared" si="0"/>
        <v>0</v>
      </c>
    </row>
    <row r="15" spans="2:23" ht="30" hidden="1" customHeight="1">
      <c r="B15" s="113"/>
      <c r="C15" s="203">
        <v>2020</v>
      </c>
      <c r="D15" s="203"/>
      <c r="E15" s="131" t="s">
        <v>1547</v>
      </c>
      <c r="F15" s="201" t="s">
        <v>1546</v>
      </c>
      <c r="G15" s="201"/>
      <c r="H15" s="201"/>
      <c r="I15" s="131" t="s">
        <v>449</v>
      </c>
      <c r="J15" s="201" t="s">
        <v>16</v>
      </c>
      <c r="K15" s="201"/>
      <c r="L15" s="129" t="s">
        <v>28</v>
      </c>
      <c r="M15" s="129">
        <v>5</v>
      </c>
      <c r="N15" s="203" t="s">
        <v>18</v>
      </c>
      <c r="O15" s="203"/>
      <c r="P15" s="203"/>
      <c r="Q15" s="129" t="s">
        <v>17</v>
      </c>
      <c r="W15" s="104">
        <f t="shared" si="0"/>
        <v>0</v>
      </c>
    </row>
    <row r="16" spans="2:23" ht="30" hidden="1" customHeight="1">
      <c r="B16" s="113"/>
      <c r="C16" s="203">
        <v>2020</v>
      </c>
      <c r="D16" s="203"/>
      <c r="E16" s="131" t="s">
        <v>1545</v>
      </c>
      <c r="F16" s="201" t="s">
        <v>1544</v>
      </c>
      <c r="G16" s="201"/>
      <c r="H16" s="201"/>
      <c r="I16" s="131" t="s">
        <v>449</v>
      </c>
      <c r="J16" s="201" t="s">
        <v>16</v>
      </c>
      <c r="K16" s="201"/>
      <c r="L16" s="129" t="s">
        <v>28</v>
      </c>
      <c r="M16" s="129">
        <v>5</v>
      </c>
      <c r="N16" s="203" t="s">
        <v>18</v>
      </c>
      <c r="O16" s="203"/>
      <c r="P16" s="203"/>
      <c r="Q16" s="129" t="s">
        <v>17</v>
      </c>
      <c r="W16" s="104">
        <f t="shared" si="0"/>
        <v>0</v>
      </c>
    </row>
    <row r="17" spans="1:23" s="110" customFormat="1" ht="30" hidden="1" customHeight="1">
      <c r="B17" s="109"/>
      <c r="C17" s="196">
        <v>2020</v>
      </c>
      <c r="D17" s="196"/>
      <c r="E17" s="88" t="s">
        <v>1543</v>
      </c>
      <c r="F17" s="194" t="s">
        <v>1542</v>
      </c>
      <c r="G17" s="194"/>
      <c r="H17" s="194"/>
      <c r="I17" s="88" t="s">
        <v>449</v>
      </c>
      <c r="J17" s="194" t="s">
        <v>16</v>
      </c>
      <c r="K17" s="194"/>
      <c r="L17" s="128" t="s">
        <v>17</v>
      </c>
      <c r="M17" s="128">
        <v>3</v>
      </c>
      <c r="N17" s="196" t="s">
        <v>18</v>
      </c>
      <c r="O17" s="196"/>
      <c r="P17" s="196"/>
      <c r="Q17" s="128" t="s">
        <v>17</v>
      </c>
      <c r="R17" s="89"/>
      <c r="S17" s="89"/>
      <c r="T17" s="89"/>
      <c r="U17" s="89"/>
      <c r="V17" s="89"/>
      <c r="W17" s="180">
        <f t="shared" si="0"/>
        <v>0</v>
      </c>
    </row>
    <row r="18" spans="1:23" ht="30" hidden="1" customHeight="1">
      <c r="B18" s="101"/>
      <c r="C18" s="203">
        <v>2020</v>
      </c>
      <c r="D18" s="203"/>
      <c r="E18" s="131" t="s">
        <v>1541</v>
      </c>
      <c r="F18" s="201" t="s">
        <v>1540</v>
      </c>
      <c r="G18" s="201"/>
      <c r="H18" s="201"/>
      <c r="I18" s="131" t="s">
        <v>449</v>
      </c>
      <c r="J18" s="201" t="s">
        <v>16</v>
      </c>
      <c r="K18" s="201"/>
      <c r="L18" s="129" t="s">
        <v>28</v>
      </c>
      <c r="M18" s="129">
        <v>4</v>
      </c>
      <c r="N18" s="203" t="s">
        <v>18</v>
      </c>
      <c r="O18" s="203"/>
      <c r="P18" s="203"/>
      <c r="Q18" s="129" t="s">
        <v>17</v>
      </c>
      <c r="W18" s="104">
        <f t="shared" si="0"/>
        <v>0</v>
      </c>
    </row>
    <row r="19" spans="1:23" ht="30" hidden="1" customHeight="1">
      <c r="B19" s="101"/>
      <c r="C19" s="203">
        <v>2020</v>
      </c>
      <c r="D19" s="203"/>
      <c r="E19" s="131" t="s">
        <v>1539</v>
      </c>
      <c r="F19" s="201" t="s">
        <v>1538</v>
      </c>
      <c r="G19" s="201"/>
      <c r="H19" s="201"/>
      <c r="I19" s="131" t="s">
        <v>449</v>
      </c>
      <c r="J19" s="201" t="s">
        <v>16</v>
      </c>
      <c r="K19" s="201"/>
      <c r="L19" s="129" t="s">
        <v>28</v>
      </c>
      <c r="M19" s="129">
        <v>4</v>
      </c>
      <c r="N19" s="203" t="s">
        <v>18</v>
      </c>
      <c r="O19" s="203"/>
      <c r="P19" s="203"/>
      <c r="Q19" s="129" t="s">
        <v>17</v>
      </c>
      <c r="W19" s="104">
        <f t="shared" si="0"/>
        <v>0</v>
      </c>
    </row>
    <row r="20" spans="1:23" s="110" customFormat="1" ht="30" hidden="1" customHeight="1">
      <c r="B20" s="109"/>
      <c r="C20" s="196">
        <v>2020</v>
      </c>
      <c r="D20" s="196"/>
      <c r="E20" s="88" t="s">
        <v>1537</v>
      </c>
      <c r="F20" s="194" t="s">
        <v>1536</v>
      </c>
      <c r="G20" s="194"/>
      <c r="H20" s="194"/>
      <c r="I20" s="88" t="s">
        <v>449</v>
      </c>
      <c r="J20" s="194" t="s">
        <v>16</v>
      </c>
      <c r="K20" s="194"/>
      <c r="L20" s="128" t="s">
        <v>17</v>
      </c>
      <c r="M20" s="128">
        <v>3</v>
      </c>
      <c r="N20" s="196" t="s">
        <v>18</v>
      </c>
      <c r="O20" s="196"/>
      <c r="P20" s="196"/>
      <c r="Q20" s="128" t="s">
        <v>17</v>
      </c>
      <c r="R20" s="89"/>
      <c r="S20" s="89"/>
      <c r="T20" s="89"/>
      <c r="U20" s="89"/>
      <c r="V20" s="89"/>
      <c r="W20" s="180">
        <f t="shared" si="0"/>
        <v>0</v>
      </c>
    </row>
    <row r="21" spans="1:23" ht="30" hidden="1" customHeight="1">
      <c r="B21" s="101"/>
      <c r="C21" s="203">
        <v>2020</v>
      </c>
      <c r="D21" s="203"/>
      <c r="E21" s="131" t="s">
        <v>1535</v>
      </c>
      <c r="F21" s="201" t="s">
        <v>1534</v>
      </c>
      <c r="G21" s="201"/>
      <c r="H21" s="201"/>
      <c r="I21" s="131" t="s">
        <v>449</v>
      </c>
      <c r="J21" s="201" t="s">
        <v>16</v>
      </c>
      <c r="K21" s="201"/>
      <c r="L21" s="129" t="s">
        <v>28</v>
      </c>
      <c r="M21" s="129">
        <v>4</v>
      </c>
      <c r="N21" s="203" t="s">
        <v>18</v>
      </c>
      <c r="O21" s="203"/>
      <c r="P21" s="203"/>
      <c r="Q21" s="129" t="s">
        <v>17</v>
      </c>
      <c r="W21" s="104">
        <f t="shared" si="0"/>
        <v>0</v>
      </c>
    </row>
    <row r="22" spans="1:23" ht="30" hidden="1" customHeight="1">
      <c r="B22" s="101"/>
      <c r="C22" s="203">
        <v>2020</v>
      </c>
      <c r="D22" s="203"/>
      <c r="E22" s="131" t="s">
        <v>1533</v>
      </c>
      <c r="F22" s="201" t="s">
        <v>1532</v>
      </c>
      <c r="G22" s="201"/>
      <c r="H22" s="201"/>
      <c r="I22" s="131" t="s">
        <v>449</v>
      </c>
      <c r="J22" s="201" t="s">
        <v>16</v>
      </c>
      <c r="K22" s="201"/>
      <c r="L22" s="129" t="s">
        <v>28</v>
      </c>
      <c r="M22" s="129">
        <v>4</v>
      </c>
      <c r="N22" s="203" t="s">
        <v>18</v>
      </c>
      <c r="O22" s="203"/>
      <c r="P22" s="203"/>
      <c r="Q22" s="129" t="s">
        <v>17</v>
      </c>
      <c r="W22" s="104">
        <f t="shared" si="0"/>
        <v>0</v>
      </c>
    </row>
    <row r="23" spans="1:23" s="110" customFormat="1" ht="30" hidden="1" customHeight="1">
      <c r="B23" s="109"/>
      <c r="C23" s="196">
        <v>2020</v>
      </c>
      <c r="D23" s="196"/>
      <c r="E23" s="88" t="s">
        <v>1531</v>
      </c>
      <c r="F23" s="194" t="s">
        <v>1530</v>
      </c>
      <c r="G23" s="194"/>
      <c r="H23" s="194"/>
      <c r="I23" s="88" t="s">
        <v>449</v>
      </c>
      <c r="J23" s="194" t="s">
        <v>16</v>
      </c>
      <c r="K23" s="194"/>
      <c r="L23" s="128" t="s">
        <v>17</v>
      </c>
      <c r="M23" s="128">
        <v>3</v>
      </c>
      <c r="N23" s="196" t="s">
        <v>18</v>
      </c>
      <c r="O23" s="196"/>
      <c r="P23" s="196"/>
      <c r="Q23" s="128" t="s">
        <v>17</v>
      </c>
      <c r="R23" s="89"/>
      <c r="S23" s="89"/>
      <c r="T23" s="89"/>
      <c r="U23" s="89"/>
      <c r="V23" s="89"/>
      <c r="W23" s="180">
        <f t="shared" si="0"/>
        <v>0</v>
      </c>
    </row>
    <row r="24" spans="1:23" ht="30" hidden="1" customHeight="1">
      <c r="B24" s="101"/>
      <c r="C24" s="203">
        <v>2020</v>
      </c>
      <c r="D24" s="203"/>
      <c r="E24" s="131" t="s">
        <v>1529</v>
      </c>
      <c r="F24" s="201" t="s">
        <v>1528</v>
      </c>
      <c r="G24" s="201"/>
      <c r="H24" s="201"/>
      <c r="I24" s="131" t="s">
        <v>449</v>
      </c>
      <c r="J24" s="201" t="s">
        <v>16</v>
      </c>
      <c r="K24" s="201"/>
      <c r="L24" s="129" t="s">
        <v>28</v>
      </c>
      <c r="M24" s="129">
        <v>4</v>
      </c>
      <c r="N24" s="203" t="s">
        <v>18</v>
      </c>
      <c r="O24" s="203"/>
      <c r="P24" s="203"/>
      <c r="Q24" s="129" t="s">
        <v>17</v>
      </c>
      <c r="W24" s="104">
        <f t="shared" si="0"/>
        <v>0</v>
      </c>
    </row>
    <row r="25" spans="1:23" s="108" customFormat="1" ht="30" hidden="1" customHeight="1">
      <c r="B25" s="107"/>
      <c r="C25" s="191">
        <v>2020</v>
      </c>
      <c r="D25" s="191"/>
      <c r="E25" s="127" t="s">
        <v>1527</v>
      </c>
      <c r="F25" s="193" t="s">
        <v>1526</v>
      </c>
      <c r="G25" s="193"/>
      <c r="H25" s="193"/>
      <c r="I25" s="127" t="s">
        <v>449</v>
      </c>
      <c r="J25" s="193" t="s">
        <v>16</v>
      </c>
      <c r="K25" s="193"/>
      <c r="L25" s="125" t="s">
        <v>17</v>
      </c>
      <c r="M25" s="125">
        <v>2</v>
      </c>
      <c r="N25" s="191" t="s">
        <v>18</v>
      </c>
      <c r="O25" s="191"/>
      <c r="P25" s="191"/>
      <c r="Q25" s="125" t="s">
        <v>17</v>
      </c>
      <c r="R25" s="84"/>
      <c r="S25" s="84"/>
      <c r="T25" s="84"/>
      <c r="U25" s="84">
        <f>U26+U35+U41+U51+U55+U60+U66+U75+U81+U87</f>
        <v>0</v>
      </c>
      <c r="V25" s="84"/>
      <c r="W25" s="106">
        <f t="shared" si="0"/>
        <v>0</v>
      </c>
    </row>
    <row r="26" spans="1:23" s="110" customFormat="1" ht="30" hidden="1" customHeight="1">
      <c r="B26" s="109"/>
      <c r="C26" s="196">
        <v>2020</v>
      </c>
      <c r="D26" s="196"/>
      <c r="E26" s="88" t="s">
        <v>1525</v>
      </c>
      <c r="F26" s="194" t="s">
        <v>1524</v>
      </c>
      <c r="G26" s="194"/>
      <c r="H26" s="194"/>
      <c r="I26" s="88" t="s">
        <v>449</v>
      </c>
      <c r="J26" s="194" t="s">
        <v>16</v>
      </c>
      <c r="K26" s="194"/>
      <c r="L26" s="128" t="s">
        <v>17</v>
      </c>
      <c r="M26" s="128">
        <v>3</v>
      </c>
      <c r="N26" s="196" t="s">
        <v>18</v>
      </c>
      <c r="O26" s="196"/>
      <c r="P26" s="196"/>
      <c r="Q26" s="128" t="s">
        <v>17</v>
      </c>
      <c r="R26" s="89"/>
      <c r="S26" s="89"/>
      <c r="T26" s="89"/>
      <c r="U26" s="89"/>
      <c r="V26" s="89"/>
      <c r="W26" s="180">
        <f t="shared" si="0"/>
        <v>0</v>
      </c>
    </row>
    <row r="27" spans="1:23" ht="30" hidden="1" customHeight="1">
      <c r="B27" s="101"/>
      <c r="C27" s="203">
        <v>2020</v>
      </c>
      <c r="D27" s="203"/>
      <c r="E27" s="131" t="s">
        <v>1523</v>
      </c>
      <c r="F27" s="201" t="s">
        <v>1522</v>
      </c>
      <c r="G27" s="201"/>
      <c r="H27" s="201"/>
      <c r="I27" s="131" t="s">
        <v>449</v>
      </c>
      <c r="J27" s="201" t="s">
        <v>16</v>
      </c>
      <c r="K27" s="201"/>
      <c r="L27" s="129" t="s">
        <v>28</v>
      </c>
      <c r="M27" s="129">
        <v>4</v>
      </c>
      <c r="N27" s="203" t="s">
        <v>18</v>
      </c>
      <c r="O27" s="203"/>
      <c r="P27" s="203"/>
      <c r="Q27" s="129" t="s">
        <v>28</v>
      </c>
      <c r="W27" s="104">
        <f t="shared" si="0"/>
        <v>0</v>
      </c>
    </row>
    <row r="28" spans="1:23" ht="30" hidden="1" customHeight="1">
      <c r="B28" s="101"/>
      <c r="C28" s="203">
        <v>2020</v>
      </c>
      <c r="D28" s="203"/>
      <c r="E28" s="131" t="s">
        <v>1521</v>
      </c>
      <c r="F28" s="201" t="s">
        <v>1520</v>
      </c>
      <c r="G28" s="201"/>
      <c r="H28" s="201"/>
      <c r="I28" s="131" t="s">
        <v>449</v>
      </c>
      <c r="J28" s="201" t="s">
        <v>16</v>
      </c>
      <c r="K28" s="201"/>
      <c r="L28" s="129" t="s">
        <v>28</v>
      </c>
      <c r="M28" s="129">
        <v>4</v>
      </c>
      <c r="N28" s="203" t="s">
        <v>18</v>
      </c>
      <c r="O28" s="203"/>
      <c r="P28" s="203"/>
      <c r="Q28" s="129" t="s">
        <v>28</v>
      </c>
      <c r="W28" s="104">
        <f t="shared" si="0"/>
        <v>0</v>
      </c>
    </row>
    <row r="29" spans="1:23" ht="30" hidden="1" customHeight="1">
      <c r="A29" s="113"/>
      <c r="C29" s="203">
        <v>2020</v>
      </c>
      <c r="D29" s="203"/>
      <c r="E29" s="131" t="s">
        <v>1519</v>
      </c>
      <c r="F29" s="201" t="s">
        <v>1518</v>
      </c>
      <c r="G29" s="201"/>
      <c r="H29" s="201"/>
      <c r="I29" s="131" t="s">
        <v>449</v>
      </c>
      <c r="J29" s="201" t="s">
        <v>16</v>
      </c>
      <c r="K29" s="201"/>
      <c r="L29" s="129" t="s">
        <v>28</v>
      </c>
      <c r="M29" s="129">
        <v>4</v>
      </c>
      <c r="N29" s="203" t="s">
        <v>18</v>
      </c>
      <c r="O29" s="203"/>
      <c r="P29" s="203"/>
      <c r="Q29" s="129" t="s">
        <v>17</v>
      </c>
      <c r="W29" s="104">
        <f t="shared" si="0"/>
        <v>0</v>
      </c>
    </row>
    <row r="30" spans="1:23" ht="30" hidden="1" customHeight="1">
      <c r="B30" s="101"/>
      <c r="C30" s="203">
        <v>2020</v>
      </c>
      <c r="D30" s="203"/>
      <c r="E30" s="131" t="s">
        <v>1517</v>
      </c>
      <c r="F30" s="201" t="s">
        <v>1516</v>
      </c>
      <c r="G30" s="201"/>
      <c r="H30" s="201"/>
      <c r="I30" s="131" t="s">
        <v>449</v>
      </c>
      <c r="J30" s="201" t="s">
        <v>16</v>
      </c>
      <c r="K30" s="201"/>
      <c r="L30" s="129" t="s">
        <v>28</v>
      </c>
      <c r="M30" s="129">
        <v>4</v>
      </c>
      <c r="N30" s="203" t="s">
        <v>18</v>
      </c>
      <c r="O30" s="203"/>
      <c r="P30" s="203"/>
      <c r="Q30" s="129" t="s">
        <v>17</v>
      </c>
      <c r="W30" s="104">
        <f t="shared" si="0"/>
        <v>0</v>
      </c>
    </row>
    <row r="31" spans="1:23" ht="30" hidden="1" customHeight="1">
      <c r="B31" s="101"/>
      <c r="C31" s="203">
        <v>2020</v>
      </c>
      <c r="D31" s="203"/>
      <c r="E31" s="131" t="s">
        <v>1515</v>
      </c>
      <c r="F31" s="201" t="s">
        <v>1514</v>
      </c>
      <c r="G31" s="201"/>
      <c r="H31" s="201"/>
      <c r="I31" s="131" t="s">
        <v>449</v>
      </c>
      <c r="J31" s="201" t="s">
        <v>16</v>
      </c>
      <c r="K31" s="201"/>
      <c r="L31" s="129" t="s">
        <v>28</v>
      </c>
      <c r="M31" s="129">
        <v>4</v>
      </c>
      <c r="N31" s="203" t="s">
        <v>18</v>
      </c>
      <c r="O31" s="203"/>
      <c r="P31" s="203"/>
      <c r="Q31" s="129" t="s">
        <v>28</v>
      </c>
      <c r="W31" s="104">
        <f t="shared" si="0"/>
        <v>0</v>
      </c>
    </row>
    <row r="32" spans="1:23" ht="30" hidden="1" customHeight="1">
      <c r="B32" s="101"/>
      <c r="C32" s="203">
        <v>2020</v>
      </c>
      <c r="D32" s="203"/>
      <c r="E32" s="131" t="s">
        <v>1513</v>
      </c>
      <c r="F32" s="201" t="s">
        <v>1512</v>
      </c>
      <c r="G32" s="201"/>
      <c r="H32" s="201"/>
      <c r="I32" s="131" t="s">
        <v>449</v>
      </c>
      <c r="J32" s="201" t="s">
        <v>16</v>
      </c>
      <c r="K32" s="201"/>
      <c r="L32" s="129" t="s">
        <v>28</v>
      </c>
      <c r="M32" s="129">
        <v>4</v>
      </c>
      <c r="N32" s="203" t="s">
        <v>18</v>
      </c>
      <c r="O32" s="203"/>
      <c r="P32" s="203"/>
      <c r="Q32" s="129" t="s">
        <v>17</v>
      </c>
      <c r="W32" s="104">
        <f t="shared" si="0"/>
        <v>0</v>
      </c>
    </row>
    <row r="33" spans="2:23" ht="30" hidden="1" customHeight="1">
      <c r="B33" s="101"/>
      <c r="C33" s="203">
        <v>2020</v>
      </c>
      <c r="D33" s="203"/>
      <c r="E33" s="131" t="s">
        <v>1511</v>
      </c>
      <c r="F33" s="201" t="s">
        <v>1510</v>
      </c>
      <c r="G33" s="201"/>
      <c r="H33" s="201"/>
      <c r="I33" s="131" t="s">
        <v>449</v>
      </c>
      <c r="J33" s="201" t="s">
        <v>16</v>
      </c>
      <c r="K33" s="201"/>
      <c r="L33" s="129" t="s">
        <v>28</v>
      </c>
      <c r="M33" s="129">
        <v>4</v>
      </c>
      <c r="N33" s="203" t="s">
        <v>18</v>
      </c>
      <c r="O33" s="203"/>
      <c r="P33" s="203"/>
      <c r="Q33" s="129" t="s">
        <v>28</v>
      </c>
      <c r="W33" s="104">
        <f t="shared" si="0"/>
        <v>0</v>
      </c>
    </row>
    <row r="34" spans="2:23" ht="30" hidden="1" customHeight="1">
      <c r="B34" s="101"/>
      <c r="C34" s="203">
        <v>2020</v>
      </c>
      <c r="D34" s="203"/>
      <c r="E34" s="131" t="s">
        <v>1509</v>
      </c>
      <c r="F34" s="201" t="s">
        <v>1508</v>
      </c>
      <c r="G34" s="201"/>
      <c r="H34" s="201"/>
      <c r="I34" s="131" t="s">
        <v>449</v>
      </c>
      <c r="J34" s="201" t="s">
        <v>16</v>
      </c>
      <c r="K34" s="201"/>
      <c r="L34" s="129" t="s">
        <v>28</v>
      </c>
      <c r="M34" s="129">
        <v>4</v>
      </c>
      <c r="N34" s="203" t="s">
        <v>18</v>
      </c>
      <c r="O34" s="203"/>
      <c r="P34" s="203"/>
      <c r="Q34" s="129" t="s">
        <v>28</v>
      </c>
      <c r="W34" s="104">
        <f t="shared" si="0"/>
        <v>0</v>
      </c>
    </row>
    <row r="35" spans="2:23" s="110" customFormat="1" ht="30" hidden="1" customHeight="1">
      <c r="B35" s="109"/>
      <c r="C35" s="196">
        <v>2020</v>
      </c>
      <c r="D35" s="196"/>
      <c r="E35" s="88" t="s">
        <v>1507</v>
      </c>
      <c r="F35" s="194" t="s">
        <v>1506</v>
      </c>
      <c r="G35" s="194"/>
      <c r="H35" s="194"/>
      <c r="I35" s="88" t="s">
        <v>449</v>
      </c>
      <c r="J35" s="194" t="s">
        <v>16</v>
      </c>
      <c r="K35" s="194"/>
      <c r="L35" s="128" t="s">
        <v>17</v>
      </c>
      <c r="M35" s="128">
        <v>3</v>
      </c>
      <c r="N35" s="196" t="s">
        <v>18</v>
      </c>
      <c r="O35" s="196"/>
      <c r="P35" s="196"/>
      <c r="Q35" s="128" t="s">
        <v>17</v>
      </c>
      <c r="R35" s="89"/>
      <c r="S35" s="89"/>
      <c r="T35" s="89"/>
      <c r="U35" s="89"/>
      <c r="V35" s="89"/>
      <c r="W35" s="180">
        <f t="shared" si="0"/>
        <v>0</v>
      </c>
    </row>
    <row r="36" spans="2:23" ht="30" hidden="1" customHeight="1">
      <c r="B36" s="101"/>
      <c r="C36" s="203">
        <v>2020</v>
      </c>
      <c r="D36" s="203"/>
      <c r="E36" s="131" t="s">
        <v>1505</v>
      </c>
      <c r="F36" s="201" t="s">
        <v>1504</v>
      </c>
      <c r="G36" s="201"/>
      <c r="H36" s="201"/>
      <c r="I36" s="131" t="s">
        <v>449</v>
      </c>
      <c r="J36" s="201" t="s">
        <v>16</v>
      </c>
      <c r="K36" s="201"/>
      <c r="L36" s="129" t="s">
        <v>28</v>
      </c>
      <c r="M36" s="129">
        <v>4</v>
      </c>
      <c r="N36" s="203" t="s">
        <v>18</v>
      </c>
      <c r="O36" s="203"/>
      <c r="P36" s="203"/>
      <c r="Q36" s="129" t="s">
        <v>17</v>
      </c>
      <c r="W36" s="104">
        <f t="shared" si="0"/>
        <v>0</v>
      </c>
    </row>
    <row r="37" spans="2:23" ht="30" hidden="1" customHeight="1">
      <c r="B37" s="101"/>
      <c r="C37" s="203">
        <v>2020</v>
      </c>
      <c r="D37" s="203"/>
      <c r="E37" s="131" t="s">
        <v>1503</v>
      </c>
      <c r="F37" s="201" t="s">
        <v>1502</v>
      </c>
      <c r="G37" s="201"/>
      <c r="H37" s="201"/>
      <c r="I37" s="131" t="s">
        <v>449</v>
      </c>
      <c r="J37" s="201" t="s">
        <v>16</v>
      </c>
      <c r="K37" s="201"/>
      <c r="L37" s="129" t="s">
        <v>28</v>
      </c>
      <c r="M37" s="129">
        <v>4</v>
      </c>
      <c r="N37" s="203" t="s">
        <v>18</v>
      </c>
      <c r="O37" s="203"/>
      <c r="P37" s="203"/>
      <c r="Q37" s="129" t="s">
        <v>17</v>
      </c>
      <c r="W37" s="104">
        <f t="shared" si="0"/>
        <v>0</v>
      </c>
    </row>
    <row r="38" spans="2:23" ht="30" hidden="1" customHeight="1">
      <c r="B38" s="101"/>
      <c r="C38" s="203">
        <v>2020</v>
      </c>
      <c r="D38" s="203"/>
      <c r="E38" s="131" t="s">
        <v>1501</v>
      </c>
      <c r="F38" s="201" t="s">
        <v>1500</v>
      </c>
      <c r="G38" s="201"/>
      <c r="H38" s="201"/>
      <c r="I38" s="131" t="s">
        <v>449</v>
      </c>
      <c r="J38" s="201" t="s">
        <v>16</v>
      </c>
      <c r="K38" s="201"/>
      <c r="L38" s="129" t="s">
        <v>28</v>
      </c>
      <c r="M38" s="129">
        <v>4</v>
      </c>
      <c r="N38" s="203" t="s">
        <v>18</v>
      </c>
      <c r="O38" s="203"/>
      <c r="P38" s="203"/>
      <c r="Q38" s="129" t="s">
        <v>17</v>
      </c>
      <c r="W38" s="104">
        <f t="shared" si="0"/>
        <v>0</v>
      </c>
    </row>
    <row r="39" spans="2:23" ht="30" hidden="1" customHeight="1">
      <c r="B39" s="101"/>
      <c r="C39" s="203">
        <v>2020</v>
      </c>
      <c r="D39" s="203"/>
      <c r="E39" s="131" t="s">
        <v>1499</v>
      </c>
      <c r="F39" s="201" t="s">
        <v>1498</v>
      </c>
      <c r="G39" s="201"/>
      <c r="H39" s="201"/>
      <c r="I39" s="131" t="s">
        <v>449</v>
      </c>
      <c r="J39" s="201" t="s">
        <v>16</v>
      </c>
      <c r="K39" s="201"/>
      <c r="L39" s="129" t="s">
        <v>28</v>
      </c>
      <c r="M39" s="129">
        <v>4</v>
      </c>
      <c r="N39" s="203" t="s">
        <v>18</v>
      </c>
      <c r="O39" s="203"/>
      <c r="P39" s="203"/>
      <c r="Q39" s="129" t="s">
        <v>17</v>
      </c>
      <c r="W39" s="104">
        <f t="shared" si="0"/>
        <v>0</v>
      </c>
    </row>
    <row r="40" spans="2:23" ht="30" hidden="1" customHeight="1">
      <c r="B40" s="101"/>
      <c r="C40" s="203">
        <v>2020</v>
      </c>
      <c r="D40" s="203"/>
      <c r="E40" s="131" t="s">
        <v>1497</v>
      </c>
      <c r="F40" s="201" t="s">
        <v>1496</v>
      </c>
      <c r="G40" s="201"/>
      <c r="H40" s="201"/>
      <c r="I40" s="131" t="s">
        <v>449</v>
      </c>
      <c r="J40" s="201" t="s">
        <v>16</v>
      </c>
      <c r="K40" s="201"/>
      <c r="L40" s="129" t="s">
        <v>28</v>
      </c>
      <c r="M40" s="129">
        <v>4</v>
      </c>
      <c r="N40" s="203" t="s">
        <v>18</v>
      </c>
      <c r="O40" s="203"/>
      <c r="P40" s="203"/>
      <c r="Q40" s="129" t="s">
        <v>17</v>
      </c>
      <c r="W40" s="104">
        <f t="shared" si="0"/>
        <v>0</v>
      </c>
    </row>
    <row r="41" spans="2:23" s="110" customFormat="1" ht="30" hidden="1" customHeight="1">
      <c r="B41" s="109"/>
      <c r="C41" s="196">
        <v>2020</v>
      </c>
      <c r="D41" s="196"/>
      <c r="E41" s="88" t="s">
        <v>1495</v>
      </c>
      <c r="F41" s="194" t="s">
        <v>1494</v>
      </c>
      <c r="G41" s="194"/>
      <c r="H41" s="194"/>
      <c r="I41" s="88" t="s">
        <v>449</v>
      </c>
      <c r="J41" s="194" t="s">
        <v>16</v>
      </c>
      <c r="K41" s="194"/>
      <c r="L41" s="128" t="s">
        <v>17</v>
      </c>
      <c r="M41" s="128">
        <v>3</v>
      </c>
      <c r="N41" s="196" t="s">
        <v>18</v>
      </c>
      <c r="O41" s="196"/>
      <c r="P41" s="196"/>
      <c r="Q41" s="128" t="s">
        <v>17</v>
      </c>
      <c r="R41" s="89"/>
      <c r="S41" s="89"/>
      <c r="T41" s="89"/>
      <c r="U41" s="89"/>
      <c r="V41" s="89"/>
      <c r="W41" s="180">
        <f t="shared" si="0"/>
        <v>0</v>
      </c>
    </row>
    <row r="42" spans="2:23" ht="30" hidden="1" customHeight="1">
      <c r="B42" s="101"/>
      <c r="C42" s="203">
        <v>2020</v>
      </c>
      <c r="D42" s="203"/>
      <c r="E42" s="131" t="s">
        <v>1493</v>
      </c>
      <c r="F42" s="201" t="s">
        <v>1491</v>
      </c>
      <c r="G42" s="201"/>
      <c r="H42" s="201"/>
      <c r="I42" s="131" t="s">
        <v>449</v>
      </c>
      <c r="J42" s="201" t="s">
        <v>16</v>
      </c>
      <c r="K42" s="201"/>
      <c r="L42" s="129" t="s">
        <v>17</v>
      </c>
      <c r="M42" s="129">
        <v>4</v>
      </c>
      <c r="N42" s="203" t="s">
        <v>18</v>
      </c>
      <c r="O42" s="203"/>
      <c r="P42" s="203"/>
      <c r="Q42" s="129" t="s">
        <v>17</v>
      </c>
      <c r="W42" s="104">
        <f t="shared" si="0"/>
        <v>0</v>
      </c>
    </row>
    <row r="43" spans="2:23" ht="30" hidden="1" customHeight="1">
      <c r="B43" s="113"/>
      <c r="C43" s="203">
        <v>2020</v>
      </c>
      <c r="D43" s="203"/>
      <c r="E43" s="131" t="s">
        <v>1492</v>
      </c>
      <c r="F43" s="201" t="s">
        <v>1491</v>
      </c>
      <c r="G43" s="201"/>
      <c r="H43" s="201"/>
      <c r="I43" s="131" t="s">
        <v>449</v>
      </c>
      <c r="J43" s="201" t="s">
        <v>16</v>
      </c>
      <c r="K43" s="201"/>
      <c r="L43" s="129" t="s">
        <v>28</v>
      </c>
      <c r="M43" s="129">
        <v>5</v>
      </c>
      <c r="N43" s="203" t="s">
        <v>18</v>
      </c>
      <c r="O43" s="203"/>
      <c r="P43" s="203"/>
      <c r="Q43" s="129" t="s">
        <v>17</v>
      </c>
      <c r="W43" s="104">
        <f t="shared" si="0"/>
        <v>0</v>
      </c>
    </row>
    <row r="44" spans="2:23" ht="30" hidden="1" customHeight="1">
      <c r="B44" s="113"/>
      <c r="C44" s="203">
        <v>2020</v>
      </c>
      <c r="D44" s="203"/>
      <c r="E44" s="131" t="s">
        <v>1490</v>
      </c>
      <c r="F44" s="201" t="s">
        <v>1489</v>
      </c>
      <c r="G44" s="201"/>
      <c r="H44" s="201"/>
      <c r="I44" s="131" t="s">
        <v>449</v>
      </c>
      <c r="J44" s="201" t="s">
        <v>16</v>
      </c>
      <c r="K44" s="201"/>
      <c r="L44" s="129" t="s">
        <v>28</v>
      </c>
      <c r="M44" s="129">
        <v>5</v>
      </c>
      <c r="N44" s="203" t="s">
        <v>18</v>
      </c>
      <c r="O44" s="203"/>
      <c r="P44" s="203"/>
      <c r="Q44" s="129" t="s">
        <v>17</v>
      </c>
      <c r="W44" s="104">
        <f t="shared" si="0"/>
        <v>0</v>
      </c>
    </row>
    <row r="45" spans="2:23" ht="30" hidden="1" customHeight="1">
      <c r="B45" s="113"/>
      <c r="C45" s="203">
        <v>2020</v>
      </c>
      <c r="D45" s="203"/>
      <c r="E45" s="131" t="s">
        <v>1488</v>
      </c>
      <c r="F45" s="201" t="s">
        <v>1487</v>
      </c>
      <c r="G45" s="201"/>
      <c r="H45" s="201"/>
      <c r="I45" s="131" t="s">
        <v>449</v>
      </c>
      <c r="J45" s="201" t="s">
        <v>16</v>
      </c>
      <c r="K45" s="201"/>
      <c r="L45" s="129" t="s">
        <v>28</v>
      </c>
      <c r="M45" s="129">
        <v>5</v>
      </c>
      <c r="N45" s="203" t="s">
        <v>18</v>
      </c>
      <c r="O45" s="203"/>
      <c r="P45" s="203"/>
      <c r="Q45" s="129" t="s">
        <v>17</v>
      </c>
      <c r="W45" s="104">
        <f t="shared" si="0"/>
        <v>0</v>
      </c>
    </row>
    <row r="46" spans="2:23" ht="30" hidden="1" customHeight="1">
      <c r="B46" s="113"/>
      <c r="C46" s="203">
        <v>2020</v>
      </c>
      <c r="D46" s="203"/>
      <c r="E46" s="131" t="s">
        <v>1486</v>
      </c>
      <c r="F46" s="201" t="s">
        <v>1485</v>
      </c>
      <c r="G46" s="201"/>
      <c r="H46" s="201"/>
      <c r="I46" s="131" t="s">
        <v>449</v>
      </c>
      <c r="J46" s="201" t="s">
        <v>16</v>
      </c>
      <c r="K46" s="201"/>
      <c r="L46" s="129" t="s">
        <v>28</v>
      </c>
      <c r="M46" s="129">
        <v>5</v>
      </c>
      <c r="N46" s="203" t="s">
        <v>18</v>
      </c>
      <c r="O46" s="203"/>
      <c r="P46" s="203"/>
      <c r="Q46" s="129" t="s">
        <v>17</v>
      </c>
      <c r="W46" s="104">
        <f t="shared" si="0"/>
        <v>0</v>
      </c>
    </row>
    <row r="47" spans="2:23" ht="30" hidden="1" customHeight="1">
      <c r="B47" s="101"/>
      <c r="C47" s="203">
        <v>2020</v>
      </c>
      <c r="D47" s="203"/>
      <c r="E47" s="131" t="s">
        <v>1484</v>
      </c>
      <c r="F47" s="201" t="s">
        <v>1482</v>
      </c>
      <c r="G47" s="201"/>
      <c r="H47" s="201"/>
      <c r="I47" s="131" t="s">
        <v>449</v>
      </c>
      <c r="J47" s="201" t="s">
        <v>16</v>
      </c>
      <c r="K47" s="201"/>
      <c r="L47" s="129" t="s">
        <v>17</v>
      </c>
      <c r="M47" s="129">
        <v>4</v>
      </c>
      <c r="N47" s="203" t="s">
        <v>18</v>
      </c>
      <c r="O47" s="203"/>
      <c r="P47" s="203"/>
      <c r="Q47" s="129" t="s">
        <v>17</v>
      </c>
      <c r="W47" s="104">
        <f t="shared" si="0"/>
        <v>0</v>
      </c>
    </row>
    <row r="48" spans="2:23" ht="30" hidden="1" customHeight="1">
      <c r="B48" s="113"/>
      <c r="C48" s="203">
        <v>2020</v>
      </c>
      <c r="D48" s="203"/>
      <c r="E48" s="131" t="s">
        <v>1483</v>
      </c>
      <c r="F48" s="201" t="s">
        <v>1482</v>
      </c>
      <c r="G48" s="201"/>
      <c r="H48" s="201"/>
      <c r="I48" s="131" t="s">
        <v>449</v>
      </c>
      <c r="J48" s="201" t="s">
        <v>16</v>
      </c>
      <c r="K48" s="201"/>
      <c r="L48" s="129" t="s">
        <v>28</v>
      </c>
      <c r="M48" s="129">
        <v>5</v>
      </c>
      <c r="N48" s="203" t="s">
        <v>18</v>
      </c>
      <c r="O48" s="203"/>
      <c r="P48" s="203"/>
      <c r="Q48" s="129" t="s">
        <v>17</v>
      </c>
      <c r="W48" s="104">
        <f t="shared" si="0"/>
        <v>0</v>
      </c>
    </row>
    <row r="49" spans="1:23" ht="30" hidden="1" customHeight="1">
      <c r="B49" s="113"/>
      <c r="C49" s="203">
        <v>2020</v>
      </c>
      <c r="D49" s="203"/>
      <c r="E49" s="131" t="s">
        <v>1481</v>
      </c>
      <c r="F49" s="201" t="s">
        <v>1480</v>
      </c>
      <c r="G49" s="201"/>
      <c r="H49" s="201"/>
      <c r="I49" s="131" t="s">
        <v>449</v>
      </c>
      <c r="J49" s="201" t="s">
        <v>16</v>
      </c>
      <c r="K49" s="201"/>
      <c r="L49" s="129" t="s">
        <v>28</v>
      </c>
      <c r="M49" s="129">
        <v>5</v>
      </c>
      <c r="N49" s="203" t="s">
        <v>18</v>
      </c>
      <c r="O49" s="203"/>
      <c r="P49" s="203"/>
      <c r="Q49" s="129" t="s">
        <v>17</v>
      </c>
      <c r="W49" s="104">
        <f t="shared" si="0"/>
        <v>0</v>
      </c>
    </row>
    <row r="50" spans="1:23" ht="30" hidden="1" customHeight="1">
      <c r="B50" s="113"/>
      <c r="C50" s="203">
        <v>2020</v>
      </c>
      <c r="D50" s="203"/>
      <c r="E50" s="131" t="s">
        <v>1479</v>
      </c>
      <c r="F50" s="201" t="s">
        <v>1478</v>
      </c>
      <c r="G50" s="201"/>
      <c r="H50" s="201"/>
      <c r="I50" s="131" t="s">
        <v>449</v>
      </c>
      <c r="J50" s="201" t="s">
        <v>16</v>
      </c>
      <c r="K50" s="201"/>
      <c r="L50" s="129" t="s">
        <v>28</v>
      </c>
      <c r="M50" s="129">
        <v>5</v>
      </c>
      <c r="N50" s="203" t="s">
        <v>18</v>
      </c>
      <c r="O50" s="203"/>
      <c r="P50" s="203"/>
      <c r="Q50" s="129" t="s">
        <v>17</v>
      </c>
      <c r="W50" s="104">
        <f t="shared" si="0"/>
        <v>0</v>
      </c>
    </row>
    <row r="51" spans="1:23" s="110" customFormat="1" ht="30" hidden="1" customHeight="1">
      <c r="B51" s="109"/>
      <c r="C51" s="196">
        <v>2020</v>
      </c>
      <c r="D51" s="196"/>
      <c r="E51" s="88" t="s">
        <v>1477</v>
      </c>
      <c r="F51" s="194" t="s">
        <v>1476</v>
      </c>
      <c r="G51" s="194"/>
      <c r="H51" s="194"/>
      <c r="I51" s="88" t="s">
        <v>449</v>
      </c>
      <c r="J51" s="194" t="s">
        <v>16</v>
      </c>
      <c r="K51" s="194"/>
      <c r="L51" s="128" t="s">
        <v>17</v>
      </c>
      <c r="M51" s="128">
        <v>3</v>
      </c>
      <c r="N51" s="196" t="s">
        <v>18</v>
      </c>
      <c r="O51" s="196"/>
      <c r="P51" s="196"/>
      <c r="Q51" s="128" t="s">
        <v>17</v>
      </c>
      <c r="R51" s="89"/>
      <c r="S51" s="89"/>
      <c r="T51" s="89"/>
      <c r="U51" s="89"/>
      <c r="V51" s="89"/>
      <c r="W51" s="180">
        <f t="shared" si="0"/>
        <v>0</v>
      </c>
    </row>
    <row r="52" spans="1:23" ht="30" hidden="1" customHeight="1">
      <c r="B52" s="101"/>
      <c r="C52" s="203">
        <v>2020</v>
      </c>
      <c r="D52" s="203"/>
      <c r="E52" s="131" t="s">
        <v>1475</v>
      </c>
      <c r="F52" s="201" t="s">
        <v>1474</v>
      </c>
      <c r="G52" s="201"/>
      <c r="H52" s="201"/>
      <c r="I52" s="131" t="s">
        <v>449</v>
      </c>
      <c r="J52" s="201" t="s">
        <v>16</v>
      </c>
      <c r="K52" s="201"/>
      <c r="L52" s="129" t="s">
        <v>28</v>
      </c>
      <c r="M52" s="129">
        <v>4</v>
      </c>
      <c r="N52" s="203" t="s">
        <v>18</v>
      </c>
      <c r="O52" s="203"/>
      <c r="P52" s="203"/>
      <c r="Q52" s="129" t="s">
        <v>28</v>
      </c>
      <c r="W52" s="104">
        <f t="shared" si="0"/>
        <v>0</v>
      </c>
    </row>
    <row r="53" spans="1:23" ht="30" hidden="1" customHeight="1">
      <c r="B53" s="101"/>
      <c r="C53" s="203">
        <v>2020</v>
      </c>
      <c r="D53" s="203"/>
      <c r="E53" s="131" t="s">
        <v>1473</v>
      </c>
      <c r="F53" s="201" t="s">
        <v>1472</v>
      </c>
      <c r="G53" s="201"/>
      <c r="H53" s="201"/>
      <c r="I53" s="131" t="s">
        <v>449</v>
      </c>
      <c r="J53" s="201" t="s">
        <v>16</v>
      </c>
      <c r="K53" s="201"/>
      <c r="L53" s="129" t="s">
        <v>28</v>
      </c>
      <c r="M53" s="129">
        <v>4</v>
      </c>
      <c r="N53" s="203" t="s">
        <v>18</v>
      </c>
      <c r="O53" s="203"/>
      <c r="P53" s="203"/>
      <c r="Q53" s="129" t="s">
        <v>17</v>
      </c>
      <c r="W53" s="104">
        <f t="shared" si="0"/>
        <v>0</v>
      </c>
    </row>
    <row r="54" spans="1:23" ht="30" hidden="1" customHeight="1">
      <c r="B54" s="101"/>
      <c r="C54" s="203">
        <v>2020</v>
      </c>
      <c r="D54" s="203"/>
      <c r="E54" s="131" t="s">
        <v>1471</v>
      </c>
      <c r="F54" s="201" t="s">
        <v>1470</v>
      </c>
      <c r="G54" s="201"/>
      <c r="H54" s="201"/>
      <c r="I54" s="131" t="s">
        <v>449</v>
      </c>
      <c r="J54" s="201" t="s">
        <v>16</v>
      </c>
      <c r="K54" s="201"/>
      <c r="L54" s="129" t="s">
        <v>28</v>
      </c>
      <c r="M54" s="129">
        <v>4</v>
      </c>
      <c r="N54" s="203" t="s">
        <v>18</v>
      </c>
      <c r="O54" s="203"/>
      <c r="P54" s="203"/>
      <c r="Q54" s="129" t="s">
        <v>17</v>
      </c>
      <c r="W54" s="104">
        <f t="shared" si="0"/>
        <v>0</v>
      </c>
    </row>
    <row r="55" spans="1:23" s="110" customFormat="1" ht="30" hidden="1" customHeight="1">
      <c r="B55" s="109"/>
      <c r="C55" s="196">
        <v>2020</v>
      </c>
      <c r="D55" s="196"/>
      <c r="E55" s="88" t="s">
        <v>1469</v>
      </c>
      <c r="F55" s="194" t="s">
        <v>1468</v>
      </c>
      <c r="G55" s="194"/>
      <c r="H55" s="194"/>
      <c r="I55" s="88" t="s">
        <v>449</v>
      </c>
      <c r="J55" s="194" t="s">
        <v>16</v>
      </c>
      <c r="K55" s="194"/>
      <c r="L55" s="128" t="s">
        <v>17</v>
      </c>
      <c r="M55" s="128">
        <v>3</v>
      </c>
      <c r="N55" s="196" t="s">
        <v>18</v>
      </c>
      <c r="O55" s="196"/>
      <c r="P55" s="196"/>
      <c r="Q55" s="128" t="s">
        <v>17</v>
      </c>
      <c r="R55" s="89"/>
      <c r="S55" s="89"/>
      <c r="T55" s="89"/>
      <c r="U55" s="89"/>
      <c r="V55" s="89"/>
      <c r="W55" s="180">
        <f t="shared" si="0"/>
        <v>0</v>
      </c>
    </row>
    <row r="56" spans="1:23" ht="30" hidden="1" customHeight="1">
      <c r="B56" s="101"/>
      <c r="C56" s="203">
        <v>2020</v>
      </c>
      <c r="D56" s="203"/>
      <c r="E56" s="131" t="s">
        <v>1467</v>
      </c>
      <c r="F56" s="201" t="s">
        <v>1466</v>
      </c>
      <c r="G56" s="201"/>
      <c r="H56" s="201"/>
      <c r="I56" s="131" t="s">
        <v>449</v>
      </c>
      <c r="J56" s="201" t="s">
        <v>16</v>
      </c>
      <c r="K56" s="201"/>
      <c r="L56" s="129" t="s">
        <v>28</v>
      </c>
      <c r="M56" s="129">
        <v>4</v>
      </c>
      <c r="N56" s="203" t="s">
        <v>18</v>
      </c>
      <c r="O56" s="203"/>
      <c r="P56" s="203"/>
      <c r="Q56" s="129" t="s">
        <v>28</v>
      </c>
      <c r="W56" s="104">
        <f t="shared" si="0"/>
        <v>0</v>
      </c>
    </row>
    <row r="57" spans="1:23" ht="30" hidden="1" customHeight="1">
      <c r="B57" s="101"/>
      <c r="C57" s="203">
        <v>2020</v>
      </c>
      <c r="D57" s="203"/>
      <c r="E57" s="131" t="s">
        <v>1465</v>
      </c>
      <c r="F57" s="201" t="s">
        <v>1464</v>
      </c>
      <c r="G57" s="201"/>
      <c r="H57" s="201"/>
      <c r="I57" s="131" t="s">
        <v>449</v>
      </c>
      <c r="J57" s="201" t="s">
        <v>16</v>
      </c>
      <c r="K57" s="201"/>
      <c r="L57" s="129" t="s">
        <v>28</v>
      </c>
      <c r="M57" s="129">
        <v>4</v>
      </c>
      <c r="N57" s="203" t="s">
        <v>18</v>
      </c>
      <c r="O57" s="203"/>
      <c r="P57" s="203"/>
      <c r="Q57" s="129" t="s">
        <v>28</v>
      </c>
      <c r="W57" s="104">
        <f t="shared" si="0"/>
        <v>0</v>
      </c>
    </row>
    <row r="58" spans="1:23" ht="30" hidden="1" customHeight="1">
      <c r="B58" s="101"/>
      <c r="C58" s="203">
        <v>2020</v>
      </c>
      <c r="D58" s="203"/>
      <c r="E58" s="131" t="s">
        <v>1463</v>
      </c>
      <c r="F58" s="201" t="s">
        <v>1462</v>
      </c>
      <c r="G58" s="201"/>
      <c r="H58" s="201"/>
      <c r="I58" s="131" t="s">
        <v>449</v>
      </c>
      <c r="J58" s="201" t="s">
        <v>16</v>
      </c>
      <c r="K58" s="201"/>
      <c r="L58" s="129" t="s">
        <v>28</v>
      </c>
      <c r="M58" s="129">
        <v>4</v>
      </c>
      <c r="N58" s="203" t="s">
        <v>18</v>
      </c>
      <c r="O58" s="203"/>
      <c r="P58" s="203"/>
      <c r="Q58" s="129" t="s">
        <v>17</v>
      </c>
      <c r="W58" s="104">
        <f t="shared" si="0"/>
        <v>0</v>
      </c>
    </row>
    <row r="59" spans="1:23" ht="30" hidden="1" customHeight="1">
      <c r="B59" s="101"/>
      <c r="C59" s="203">
        <v>2020</v>
      </c>
      <c r="D59" s="203"/>
      <c r="E59" s="131" t="s">
        <v>1461</v>
      </c>
      <c r="F59" s="201" t="s">
        <v>1460</v>
      </c>
      <c r="G59" s="201"/>
      <c r="H59" s="201"/>
      <c r="I59" s="131" t="s">
        <v>449</v>
      </c>
      <c r="J59" s="201" t="s">
        <v>16</v>
      </c>
      <c r="K59" s="201"/>
      <c r="L59" s="129" t="s">
        <v>28</v>
      </c>
      <c r="M59" s="129">
        <v>4</v>
      </c>
      <c r="N59" s="203" t="s">
        <v>18</v>
      </c>
      <c r="O59" s="203"/>
      <c r="P59" s="203"/>
      <c r="Q59" s="129" t="s">
        <v>17</v>
      </c>
      <c r="W59" s="104">
        <f t="shared" si="0"/>
        <v>0</v>
      </c>
    </row>
    <row r="60" spans="1:23" s="110" customFormat="1" ht="30" hidden="1" customHeight="1">
      <c r="B60" s="109"/>
      <c r="C60" s="196">
        <v>2020</v>
      </c>
      <c r="D60" s="196"/>
      <c r="E60" s="88" t="s">
        <v>1459</v>
      </c>
      <c r="F60" s="194" t="s">
        <v>1458</v>
      </c>
      <c r="G60" s="194"/>
      <c r="H60" s="194"/>
      <c r="I60" s="88" t="s">
        <v>449</v>
      </c>
      <c r="J60" s="194" t="s">
        <v>16</v>
      </c>
      <c r="K60" s="194"/>
      <c r="L60" s="128" t="s">
        <v>17</v>
      </c>
      <c r="M60" s="128">
        <v>3</v>
      </c>
      <c r="N60" s="196" t="s">
        <v>18</v>
      </c>
      <c r="O60" s="196"/>
      <c r="P60" s="196"/>
      <c r="Q60" s="128" t="s">
        <v>17</v>
      </c>
      <c r="R60" s="89"/>
      <c r="S60" s="89"/>
      <c r="T60" s="89"/>
      <c r="U60" s="89"/>
      <c r="V60" s="89"/>
      <c r="W60" s="180">
        <f t="shared" si="0"/>
        <v>0</v>
      </c>
    </row>
    <row r="61" spans="1:23" ht="30" hidden="1" customHeight="1">
      <c r="B61" s="101"/>
      <c r="C61" s="203">
        <v>2020</v>
      </c>
      <c r="D61" s="203"/>
      <c r="E61" s="131" t="s">
        <v>1457</v>
      </c>
      <c r="F61" s="201" t="s">
        <v>1456</v>
      </c>
      <c r="G61" s="201"/>
      <c r="H61" s="201"/>
      <c r="I61" s="131" t="s">
        <v>449</v>
      </c>
      <c r="J61" s="201" t="s">
        <v>16</v>
      </c>
      <c r="K61" s="201"/>
      <c r="L61" s="129" t="s">
        <v>28</v>
      </c>
      <c r="M61" s="129">
        <v>4</v>
      </c>
      <c r="N61" s="203" t="s">
        <v>18</v>
      </c>
      <c r="O61" s="203"/>
      <c r="P61" s="203"/>
      <c r="Q61" s="129" t="s">
        <v>28</v>
      </c>
      <c r="W61" s="104">
        <f t="shared" si="0"/>
        <v>0</v>
      </c>
    </row>
    <row r="62" spans="1:23" ht="30" hidden="1" customHeight="1">
      <c r="B62" s="101"/>
      <c r="C62" s="203">
        <v>2020</v>
      </c>
      <c r="D62" s="203"/>
      <c r="E62" s="131" t="s">
        <v>1455</v>
      </c>
      <c r="F62" s="201" t="s">
        <v>1454</v>
      </c>
      <c r="G62" s="201"/>
      <c r="H62" s="201"/>
      <c r="I62" s="131" t="s">
        <v>449</v>
      </c>
      <c r="J62" s="201" t="s">
        <v>16</v>
      </c>
      <c r="K62" s="201"/>
      <c r="L62" s="129" t="s">
        <v>28</v>
      </c>
      <c r="M62" s="129">
        <v>4</v>
      </c>
      <c r="N62" s="203" t="s">
        <v>18</v>
      </c>
      <c r="O62" s="203"/>
      <c r="P62" s="203"/>
      <c r="Q62" s="129" t="s">
        <v>28</v>
      </c>
      <c r="W62" s="104">
        <f t="shared" si="0"/>
        <v>0</v>
      </c>
    </row>
    <row r="63" spans="1:23" ht="30" hidden="1" customHeight="1">
      <c r="B63" s="101"/>
      <c r="C63" s="203">
        <v>2020</v>
      </c>
      <c r="D63" s="203"/>
      <c r="E63" s="131" t="s">
        <v>1453</v>
      </c>
      <c r="F63" s="201" t="s">
        <v>1452</v>
      </c>
      <c r="G63" s="201"/>
      <c r="H63" s="201"/>
      <c r="I63" s="131" t="s">
        <v>449</v>
      </c>
      <c r="J63" s="201" t="s">
        <v>16</v>
      </c>
      <c r="K63" s="201"/>
      <c r="L63" s="129" t="s">
        <v>28</v>
      </c>
      <c r="M63" s="129">
        <v>4</v>
      </c>
      <c r="N63" s="203" t="s">
        <v>18</v>
      </c>
      <c r="O63" s="203"/>
      <c r="P63" s="203"/>
      <c r="Q63" s="129" t="s">
        <v>28</v>
      </c>
      <c r="W63" s="104">
        <f t="shared" si="0"/>
        <v>0</v>
      </c>
    </row>
    <row r="64" spans="1:23" ht="30" hidden="1" customHeight="1">
      <c r="A64" s="113"/>
      <c r="B64" s="101"/>
      <c r="C64" s="203">
        <v>2020</v>
      </c>
      <c r="D64" s="203"/>
      <c r="E64" s="131" t="s">
        <v>1451</v>
      </c>
      <c r="F64" s="201" t="s">
        <v>1450</v>
      </c>
      <c r="G64" s="201"/>
      <c r="H64" s="201"/>
      <c r="I64" s="131" t="s">
        <v>449</v>
      </c>
      <c r="J64" s="201" t="s">
        <v>16</v>
      </c>
      <c r="K64" s="201"/>
      <c r="L64" s="129" t="s">
        <v>28</v>
      </c>
      <c r="M64" s="129">
        <v>4</v>
      </c>
      <c r="N64" s="203" t="s">
        <v>18</v>
      </c>
      <c r="O64" s="203"/>
      <c r="P64" s="203"/>
      <c r="Q64" s="129" t="s">
        <v>28</v>
      </c>
      <c r="W64" s="104">
        <f t="shared" si="0"/>
        <v>0</v>
      </c>
    </row>
    <row r="65" spans="1:23" ht="30" hidden="1" customHeight="1">
      <c r="A65" s="113"/>
      <c r="B65" s="101"/>
      <c r="C65" s="203">
        <v>2020</v>
      </c>
      <c r="D65" s="203"/>
      <c r="E65" s="131" t="s">
        <v>1449</v>
      </c>
      <c r="F65" s="201" t="s">
        <v>1448</v>
      </c>
      <c r="G65" s="201"/>
      <c r="H65" s="201"/>
      <c r="I65" s="131" t="s">
        <v>449</v>
      </c>
      <c r="J65" s="201" t="s">
        <v>16</v>
      </c>
      <c r="K65" s="201"/>
      <c r="L65" s="129" t="s">
        <v>28</v>
      </c>
      <c r="M65" s="129">
        <v>4</v>
      </c>
      <c r="N65" s="203" t="s">
        <v>18</v>
      </c>
      <c r="O65" s="203"/>
      <c r="P65" s="203"/>
      <c r="Q65" s="129" t="s">
        <v>28</v>
      </c>
      <c r="W65" s="104">
        <f t="shared" si="0"/>
        <v>0</v>
      </c>
    </row>
    <row r="66" spans="1:23" s="110" customFormat="1" ht="30" hidden="1" customHeight="1">
      <c r="B66" s="109"/>
      <c r="C66" s="196">
        <v>2020</v>
      </c>
      <c r="D66" s="196"/>
      <c r="E66" s="88" t="s">
        <v>1447</v>
      </c>
      <c r="F66" s="194" t="s">
        <v>1446</v>
      </c>
      <c r="G66" s="194"/>
      <c r="H66" s="194"/>
      <c r="I66" s="88" t="s">
        <v>449</v>
      </c>
      <c r="J66" s="194" t="s">
        <v>16</v>
      </c>
      <c r="K66" s="194"/>
      <c r="L66" s="128" t="s">
        <v>17</v>
      </c>
      <c r="M66" s="128">
        <v>3</v>
      </c>
      <c r="N66" s="196" t="s">
        <v>18</v>
      </c>
      <c r="O66" s="196"/>
      <c r="P66" s="196"/>
      <c r="Q66" s="128" t="s">
        <v>17</v>
      </c>
      <c r="R66" s="89"/>
      <c r="S66" s="89"/>
      <c r="T66" s="89"/>
      <c r="U66" s="89">
        <f>U67+U68+U69+U70+U71+U72+U73+U74</f>
        <v>0</v>
      </c>
      <c r="V66" s="89"/>
      <c r="W66" s="180">
        <f t="shared" si="0"/>
        <v>0</v>
      </c>
    </row>
    <row r="67" spans="1:23" ht="30" hidden="1" customHeight="1">
      <c r="B67" s="101"/>
      <c r="C67" s="203">
        <v>2020</v>
      </c>
      <c r="D67" s="203"/>
      <c r="E67" s="131" t="s">
        <v>1445</v>
      </c>
      <c r="F67" s="201" t="s">
        <v>1444</v>
      </c>
      <c r="G67" s="201"/>
      <c r="H67" s="201"/>
      <c r="I67" s="131" t="s">
        <v>449</v>
      </c>
      <c r="J67" s="201" t="s">
        <v>16</v>
      </c>
      <c r="K67" s="201"/>
      <c r="L67" s="129" t="s">
        <v>28</v>
      </c>
      <c r="M67" s="129">
        <v>4</v>
      </c>
      <c r="N67" s="203" t="s">
        <v>18</v>
      </c>
      <c r="O67" s="203"/>
      <c r="P67" s="203"/>
      <c r="Q67" s="129" t="s">
        <v>28</v>
      </c>
      <c r="W67" s="104">
        <f t="shared" si="0"/>
        <v>0</v>
      </c>
    </row>
    <row r="68" spans="1:23" ht="30" hidden="1" customHeight="1">
      <c r="B68" s="101"/>
      <c r="C68" s="203">
        <v>2020</v>
      </c>
      <c r="D68" s="203"/>
      <c r="E68" s="131" t="s">
        <v>1443</v>
      </c>
      <c r="F68" s="201" t="s">
        <v>1442</v>
      </c>
      <c r="G68" s="201"/>
      <c r="H68" s="201"/>
      <c r="I68" s="131" t="s">
        <v>449</v>
      </c>
      <c r="J68" s="201" t="s">
        <v>16</v>
      </c>
      <c r="K68" s="201"/>
      <c r="L68" s="129" t="s">
        <v>28</v>
      </c>
      <c r="M68" s="129">
        <v>4</v>
      </c>
      <c r="N68" s="203" t="s">
        <v>18</v>
      </c>
      <c r="O68" s="203"/>
      <c r="P68" s="203"/>
      <c r="Q68" s="129" t="s">
        <v>28</v>
      </c>
      <c r="W68" s="104">
        <f t="shared" ref="W68:W131" si="1">R68+S68+T68+U68+V68</f>
        <v>0</v>
      </c>
    </row>
    <row r="69" spans="1:23" ht="30" hidden="1" customHeight="1">
      <c r="B69" s="101"/>
      <c r="C69" s="203">
        <v>2020</v>
      </c>
      <c r="D69" s="203"/>
      <c r="E69" s="131" t="s">
        <v>1441</v>
      </c>
      <c r="F69" s="201" t="s">
        <v>1440</v>
      </c>
      <c r="G69" s="201"/>
      <c r="H69" s="201"/>
      <c r="I69" s="131" t="s">
        <v>449</v>
      </c>
      <c r="J69" s="201" t="s">
        <v>16</v>
      </c>
      <c r="K69" s="201"/>
      <c r="L69" s="129" t="s">
        <v>28</v>
      </c>
      <c r="M69" s="129">
        <v>4</v>
      </c>
      <c r="N69" s="203" t="s">
        <v>18</v>
      </c>
      <c r="O69" s="203"/>
      <c r="P69" s="203"/>
      <c r="Q69" s="129" t="s">
        <v>17</v>
      </c>
      <c r="W69" s="104">
        <f t="shared" si="1"/>
        <v>0</v>
      </c>
    </row>
    <row r="70" spans="1:23" ht="30" hidden="1" customHeight="1">
      <c r="B70" s="101"/>
      <c r="C70" s="203">
        <v>2020</v>
      </c>
      <c r="D70" s="203"/>
      <c r="E70" s="131" t="s">
        <v>1439</v>
      </c>
      <c r="F70" s="201" t="s">
        <v>1438</v>
      </c>
      <c r="G70" s="201"/>
      <c r="H70" s="201"/>
      <c r="I70" s="131" t="s">
        <v>449</v>
      </c>
      <c r="J70" s="201" t="s">
        <v>16</v>
      </c>
      <c r="K70" s="201"/>
      <c r="L70" s="129" t="s">
        <v>28</v>
      </c>
      <c r="M70" s="129">
        <v>4</v>
      </c>
      <c r="N70" s="203" t="s">
        <v>18</v>
      </c>
      <c r="O70" s="203"/>
      <c r="P70" s="203"/>
      <c r="Q70" s="129" t="s">
        <v>28</v>
      </c>
      <c r="W70" s="104">
        <f t="shared" si="1"/>
        <v>0</v>
      </c>
    </row>
    <row r="71" spans="1:23" ht="30" hidden="1" customHeight="1">
      <c r="B71" s="101"/>
      <c r="C71" s="203">
        <v>2020</v>
      </c>
      <c r="D71" s="203"/>
      <c r="E71" s="131" t="s">
        <v>1437</v>
      </c>
      <c r="F71" s="201" t="s">
        <v>1436</v>
      </c>
      <c r="G71" s="201"/>
      <c r="H71" s="201"/>
      <c r="I71" s="131" t="s">
        <v>449</v>
      </c>
      <c r="J71" s="201" t="s">
        <v>16</v>
      </c>
      <c r="K71" s="201"/>
      <c r="L71" s="129" t="s">
        <v>28</v>
      </c>
      <c r="M71" s="129">
        <v>4</v>
      </c>
      <c r="N71" s="203" t="s">
        <v>18</v>
      </c>
      <c r="O71" s="203"/>
      <c r="P71" s="203"/>
      <c r="Q71" s="129" t="s">
        <v>28</v>
      </c>
      <c r="W71" s="104">
        <f t="shared" si="1"/>
        <v>0</v>
      </c>
    </row>
    <row r="72" spans="1:23" ht="30" hidden="1" customHeight="1">
      <c r="B72" s="101"/>
      <c r="C72" s="203">
        <v>2020</v>
      </c>
      <c r="D72" s="203"/>
      <c r="E72" s="131" t="s">
        <v>1435</v>
      </c>
      <c r="F72" s="201" t="s">
        <v>1434</v>
      </c>
      <c r="G72" s="201"/>
      <c r="H72" s="201"/>
      <c r="I72" s="131" t="s">
        <v>449</v>
      </c>
      <c r="J72" s="201" t="s">
        <v>16</v>
      </c>
      <c r="K72" s="201"/>
      <c r="L72" s="129" t="s">
        <v>28</v>
      </c>
      <c r="M72" s="129">
        <v>4</v>
      </c>
      <c r="N72" s="203" t="s">
        <v>18</v>
      </c>
      <c r="O72" s="203"/>
      <c r="P72" s="203"/>
      <c r="Q72" s="129" t="s">
        <v>28</v>
      </c>
      <c r="W72" s="104">
        <f t="shared" si="1"/>
        <v>0</v>
      </c>
    </row>
    <row r="73" spans="1:23" ht="30" hidden="1" customHeight="1">
      <c r="B73" s="101"/>
      <c r="C73" s="203">
        <v>2020</v>
      </c>
      <c r="D73" s="203"/>
      <c r="E73" s="131" t="s">
        <v>1433</v>
      </c>
      <c r="F73" s="201" t="s">
        <v>1432</v>
      </c>
      <c r="G73" s="201"/>
      <c r="H73" s="201"/>
      <c r="I73" s="131" t="s">
        <v>449</v>
      </c>
      <c r="J73" s="201" t="s">
        <v>16</v>
      </c>
      <c r="K73" s="201"/>
      <c r="L73" s="129" t="s">
        <v>28</v>
      </c>
      <c r="M73" s="129">
        <v>4</v>
      </c>
      <c r="N73" s="203" t="s">
        <v>18</v>
      </c>
      <c r="O73" s="203"/>
      <c r="P73" s="203"/>
      <c r="Q73" s="129" t="s">
        <v>17</v>
      </c>
      <c r="W73" s="104">
        <f t="shared" si="1"/>
        <v>0</v>
      </c>
    </row>
    <row r="74" spans="1:23" ht="30" hidden="1" customHeight="1">
      <c r="B74" s="101"/>
      <c r="C74" s="203">
        <v>2020</v>
      </c>
      <c r="D74" s="203"/>
      <c r="E74" s="131" t="s">
        <v>1431</v>
      </c>
      <c r="F74" s="201" t="s">
        <v>1430</v>
      </c>
      <c r="G74" s="201"/>
      <c r="H74" s="201"/>
      <c r="I74" s="131" t="s">
        <v>449</v>
      </c>
      <c r="J74" s="201" t="s">
        <v>16</v>
      </c>
      <c r="K74" s="201"/>
      <c r="L74" s="129" t="s">
        <v>28</v>
      </c>
      <c r="M74" s="129">
        <v>4</v>
      </c>
      <c r="N74" s="203" t="s">
        <v>18</v>
      </c>
      <c r="O74" s="203"/>
      <c r="P74" s="203"/>
      <c r="Q74" s="129" t="s">
        <v>17</v>
      </c>
      <c r="W74" s="104">
        <f t="shared" si="1"/>
        <v>0</v>
      </c>
    </row>
    <row r="75" spans="1:23" s="110" customFormat="1" ht="30" hidden="1" customHeight="1">
      <c r="B75" s="109"/>
      <c r="C75" s="196">
        <v>2020</v>
      </c>
      <c r="D75" s="196"/>
      <c r="E75" s="88" t="s">
        <v>1429</v>
      </c>
      <c r="F75" s="194" t="s">
        <v>1428</v>
      </c>
      <c r="G75" s="194"/>
      <c r="H75" s="194"/>
      <c r="I75" s="88" t="s">
        <v>449</v>
      </c>
      <c r="J75" s="194" t="s">
        <v>16</v>
      </c>
      <c r="K75" s="194"/>
      <c r="L75" s="128" t="s">
        <v>17</v>
      </c>
      <c r="M75" s="128">
        <v>3</v>
      </c>
      <c r="N75" s="196" t="s">
        <v>18</v>
      </c>
      <c r="O75" s="196"/>
      <c r="P75" s="196"/>
      <c r="Q75" s="128" t="s">
        <v>17</v>
      </c>
      <c r="R75" s="89"/>
      <c r="S75" s="89"/>
      <c r="T75" s="89"/>
      <c r="U75" s="89"/>
      <c r="V75" s="89"/>
      <c r="W75" s="180">
        <f t="shared" si="1"/>
        <v>0</v>
      </c>
    </row>
    <row r="76" spans="1:23" ht="30" hidden="1" customHeight="1">
      <c r="B76" s="101"/>
      <c r="C76" s="203">
        <v>2020</v>
      </c>
      <c r="D76" s="203"/>
      <c r="E76" s="131" t="s">
        <v>1427</v>
      </c>
      <c r="F76" s="201" t="s">
        <v>1426</v>
      </c>
      <c r="G76" s="201"/>
      <c r="H76" s="201"/>
      <c r="I76" s="131" t="s">
        <v>449</v>
      </c>
      <c r="J76" s="201" t="s">
        <v>16</v>
      </c>
      <c r="K76" s="201"/>
      <c r="L76" s="129" t="s">
        <v>28</v>
      </c>
      <c r="M76" s="129">
        <v>4</v>
      </c>
      <c r="N76" s="203" t="s">
        <v>18</v>
      </c>
      <c r="O76" s="203"/>
      <c r="P76" s="203"/>
      <c r="Q76" s="129" t="s">
        <v>17</v>
      </c>
      <c r="W76" s="104">
        <f t="shared" si="1"/>
        <v>0</v>
      </c>
    </row>
    <row r="77" spans="1:23" ht="30" hidden="1" customHeight="1">
      <c r="B77" s="101"/>
      <c r="C77" s="203">
        <v>2020</v>
      </c>
      <c r="D77" s="203"/>
      <c r="E77" s="131" t="s">
        <v>1425</v>
      </c>
      <c r="F77" s="201" t="s">
        <v>1424</v>
      </c>
      <c r="G77" s="201"/>
      <c r="H77" s="201"/>
      <c r="I77" s="131" t="s">
        <v>449</v>
      </c>
      <c r="J77" s="201" t="s">
        <v>16</v>
      </c>
      <c r="K77" s="201"/>
      <c r="L77" s="129" t="s">
        <v>28</v>
      </c>
      <c r="M77" s="129">
        <v>4</v>
      </c>
      <c r="N77" s="203" t="s">
        <v>18</v>
      </c>
      <c r="O77" s="203"/>
      <c r="P77" s="203"/>
      <c r="Q77" s="129" t="s">
        <v>17</v>
      </c>
      <c r="W77" s="104">
        <f t="shared" si="1"/>
        <v>0</v>
      </c>
    </row>
    <row r="78" spans="1:23" ht="30" hidden="1" customHeight="1">
      <c r="B78" s="101"/>
      <c r="C78" s="203">
        <v>2020</v>
      </c>
      <c r="D78" s="203"/>
      <c r="E78" s="131" t="s">
        <v>1423</v>
      </c>
      <c r="F78" s="201" t="s">
        <v>1422</v>
      </c>
      <c r="G78" s="201"/>
      <c r="H78" s="201"/>
      <c r="I78" s="131" t="s">
        <v>449</v>
      </c>
      <c r="J78" s="201" t="s">
        <v>16</v>
      </c>
      <c r="K78" s="201"/>
      <c r="L78" s="129" t="s">
        <v>28</v>
      </c>
      <c r="M78" s="129">
        <v>4</v>
      </c>
      <c r="N78" s="203" t="s">
        <v>18</v>
      </c>
      <c r="O78" s="203"/>
      <c r="P78" s="203"/>
      <c r="Q78" s="129" t="s">
        <v>17</v>
      </c>
      <c r="W78" s="104">
        <f t="shared" si="1"/>
        <v>0</v>
      </c>
    </row>
    <row r="79" spans="1:23" ht="30" hidden="1" customHeight="1">
      <c r="B79" s="101"/>
      <c r="C79" s="203">
        <v>2020</v>
      </c>
      <c r="D79" s="203"/>
      <c r="E79" s="131" t="s">
        <v>1421</v>
      </c>
      <c r="F79" s="201" t="s">
        <v>1420</v>
      </c>
      <c r="G79" s="201"/>
      <c r="H79" s="201"/>
      <c r="I79" s="131" t="s">
        <v>449</v>
      </c>
      <c r="J79" s="201" t="s">
        <v>16</v>
      </c>
      <c r="K79" s="201"/>
      <c r="L79" s="129" t="s">
        <v>28</v>
      </c>
      <c r="M79" s="129">
        <v>4</v>
      </c>
      <c r="N79" s="203" t="s">
        <v>18</v>
      </c>
      <c r="O79" s="203"/>
      <c r="P79" s="203"/>
      <c r="Q79" s="129" t="s">
        <v>17</v>
      </c>
      <c r="W79" s="104">
        <f t="shared" si="1"/>
        <v>0</v>
      </c>
    </row>
    <row r="80" spans="1:23" ht="30" hidden="1" customHeight="1">
      <c r="B80" s="101"/>
      <c r="C80" s="203">
        <v>2020</v>
      </c>
      <c r="D80" s="203"/>
      <c r="E80" s="131" t="s">
        <v>1419</v>
      </c>
      <c r="F80" s="201" t="s">
        <v>1418</v>
      </c>
      <c r="G80" s="201"/>
      <c r="H80" s="201"/>
      <c r="I80" s="131" t="s">
        <v>449</v>
      </c>
      <c r="J80" s="201" t="s">
        <v>16</v>
      </c>
      <c r="K80" s="201"/>
      <c r="L80" s="129" t="s">
        <v>28</v>
      </c>
      <c r="M80" s="129">
        <v>4</v>
      </c>
      <c r="N80" s="203" t="s">
        <v>18</v>
      </c>
      <c r="O80" s="203"/>
      <c r="P80" s="203"/>
      <c r="Q80" s="129" t="s">
        <v>17</v>
      </c>
      <c r="W80" s="104">
        <f t="shared" si="1"/>
        <v>0</v>
      </c>
    </row>
    <row r="81" spans="2:23" s="110" customFormat="1" ht="30" hidden="1" customHeight="1">
      <c r="B81" s="109"/>
      <c r="C81" s="196">
        <v>2020</v>
      </c>
      <c r="D81" s="196"/>
      <c r="E81" s="88" t="s">
        <v>1417</v>
      </c>
      <c r="F81" s="194" t="s">
        <v>1416</v>
      </c>
      <c r="G81" s="194"/>
      <c r="H81" s="194"/>
      <c r="I81" s="88" t="s">
        <v>449</v>
      </c>
      <c r="J81" s="194" t="s">
        <v>16</v>
      </c>
      <c r="K81" s="194"/>
      <c r="L81" s="128" t="s">
        <v>17</v>
      </c>
      <c r="M81" s="128">
        <v>3</v>
      </c>
      <c r="N81" s="196" t="s">
        <v>18</v>
      </c>
      <c r="O81" s="196"/>
      <c r="P81" s="196"/>
      <c r="Q81" s="128" t="s">
        <v>17</v>
      </c>
      <c r="R81" s="89"/>
      <c r="S81" s="89"/>
      <c r="T81" s="89"/>
      <c r="U81" s="89"/>
      <c r="V81" s="89"/>
      <c r="W81" s="180">
        <f t="shared" si="1"/>
        <v>0</v>
      </c>
    </row>
    <row r="82" spans="2:23" ht="30" hidden="1" customHeight="1">
      <c r="B82" s="101"/>
      <c r="C82" s="203">
        <v>2020</v>
      </c>
      <c r="D82" s="203"/>
      <c r="E82" s="131" t="s">
        <v>1415</v>
      </c>
      <c r="F82" s="201" t="s">
        <v>1414</v>
      </c>
      <c r="G82" s="201"/>
      <c r="H82" s="201"/>
      <c r="I82" s="131" t="s">
        <v>449</v>
      </c>
      <c r="J82" s="201" t="s">
        <v>16</v>
      </c>
      <c r="K82" s="201"/>
      <c r="L82" s="129" t="s">
        <v>28</v>
      </c>
      <c r="M82" s="129">
        <v>4</v>
      </c>
      <c r="N82" s="203" t="s">
        <v>18</v>
      </c>
      <c r="O82" s="203"/>
      <c r="P82" s="203"/>
      <c r="Q82" s="129" t="s">
        <v>17</v>
      </c>
      <c r="W82" s="104">
        <f t="shared" si="1"/>
        <v>0</v>
      </c>
    </row>
    <row r="83" spans="2:23" ht="30" hidden="1" customHeight="1">
      <c r="B83" s="101"/>
      <c r="C83" s="203">
        <v>2020</v>
      </c>
      <c r="D83" s="203"/>
      <c r="E83" s="131" t="s">
        <v>1413</v>
      </c>
      <c r="F83" s="201" t="s">
        <v>1412</v>
      </c>
      <c r="G83" s="201"/>
      <c r="H83" s="201"/>
      <c r="I83" s="131" t="s">
        <v>449</v>
      </c>
      <c r="J83" s="201" t="s">
        <v>16</v>
      </c>
      <c r="K83" s="201"/>
      <c r="L83" s="129" t="s">
        <v>28</v>
      </c>
      <c r="M83" s="129">
        <v>4</v>
      </c>
      <c r="N83" s="203" t="s">
        <v>18</v>
      </c>
      <c r="O83" s="203"/>
      <c r="P83" s="203"/>
      <c r="Q83" s="129" t="s">
        <v>17</v>
      </c>
      <c r="W83" s="104">
        <f t="shared" si="1"/>
        <v>0</v>
      </c>
    </row>
    <row r="84" spans="2:23" ht="30" hidden="1" customHeight="1">
      <c r="B84" s="101"/>
      <c r="C84" s="203">
        <v>2020</v>
      </c>
      <c r="D84" s="203"/>
      <c r="E84" s="131" t="s">
        <v>1411</v>
      </c>
      <c r="F84" s="201" t="s">
        <v>1410</v>
      </c>
      <c r="G84" s="201"/>
      <c r="H84" s="201"/>
      <c r="I84" s="131" t="s">
        <v>449</v>
      </c>
      <c r="J84" s="201" t="s">
        <v>16</v>
      </c>
      <c r="K84" s="201"/>
      <c r="L84" s="129" t="s">
        <v>28</v>
      </c>
      <c r="M84" s="129">
        <v>4</v>
      </c>
      <c r="N84" s="203" t="s">
        <v>18</v>
      </c>
      <c r="O84" s="203"/>
      <c r="P84" s="203"/>
      <c r="Q84" s="129" t="s">
        <v>17</v>
      </c>
      <c r="W84" s="104">
        <f t="shared" si="1"/>
        <v>0</v>
      </c>
    </row>
    <row r="85" spans="2:23" ht="30" hidden="1" customHeight="1">
      <c r="B85" s="101"/>
      <c r="C85" s="203">
        <v>2020</v>
      </c>
      <c r="D85" s="203"/>
      <c r="E85" s="131" t="s">
        <v>1409</v>
      </c>
      <c r="F85" s="201" t="s">
        <v>1408</v>
      </c>
      <c r="G85" s="201"/>
      <c r="H85" s="201"/>
      <c r="I85" s="131" t="s">
        <v>449</v>
      </c>
      <c r="J85" s="201" t="s">
        <v>16</v>
      </c>
      <c r="K85" s="201"/>
      <c r="L85" s="129" t="s">
        <v>28</v>
      </c>
      <c r="M85" s="129">
        <v>4</v>
      </c>
      <c r="N85" s="203" t="s">
        <v>18</v>
      </c>
      <c r="O85" s="203"/>
      <c r="P85" s="203"/>
      <c r="Q85" s="129" t="s">
        <v>17</v>
      </c>
      <c r="W85" s="104">
        <f t="shared" si="1"/>
        <v>0</v>
      </c>
    </row>
    <row r="86" spans="2:23" ht="30" hidden="1" customHeight="1">
      <c r="B86" s="101"/>
      <c r="C86" s="203">
        <v>2020</v>
      </c>
      <c r="D86" s="203"/>
      <c r="E86" s="131" t="s">
        <v>1407</v>
      </c>
      <c r="F86" s="201" t="s">
        <v>1406</v>
      </c>
      <c r="G86" s="201"/>
      <c r="H86" s="201"/>
      <c r="I86" s="131" t="s">
        <v>449</v>
      </c>
      <c r="J86" s="201" t="s">
        <v>16</v>
      </c>
      <c r="K86" s="201"/>
      <c r="L86" s="129" t="s">
        <v>28</v>
      </c>
      <c r="M86" s="129">
        <v>4</v>
      </c>
      <c r="N86" s="203" t="s">
        <v>18</v>
      </c>
      <c r="O86" s="203"/>
      <c r="P86" s="203"/>
      <c r="Q86" s="129" t="s">
        <v>17</v>
      </c>
      <c r="W86" s="104">
        <f t="shared" si="1"/>
        <v>0</v>
      </c>
    </row>
    <row r="87" spans="2:23" s="110" customFormat="1" ht="30" hidden="1" customHeight="1">
      <c r="B87" s="109"/>
      <c r="C87" s="196">
        <v>2020</v>
      </c>
      <c r="D87" s="196"/>
      <c r="E87" s="88" t="s">
        <v>1405</v>
      </c>
      <c r="F87" s="194" t="s">
        <v>1404</v>
      </c>
      <c r="G87" s="194"/>
      <c r="H87" s="194"/>
      <c r="I87" s="88" t="s">
        <v>449</v>
      </c>
      <c r="J87" s="194" t="s">
        <v>16</v>
      </c>
      <c r="K87" s="194"/>
      <c r="L87" s="128" t="s">
        <v>17</v>
      </c>
      <c r="M87" s="128">
        <v>3</v>
      </c>
      <c r="N87" s="196" t="s">
        <v>18</v>
      </c>
      <c r="O87" s="196"/>
      <c r="P87" s="196"/>
      <c r="Q87" s="128" t="s">
        <v>17</v>
      </c>
      <c r="R87" s="89"/>
      <c r="S87" s="89"/>
      <c r="T87" s="89"/>
      <c r="U87" s="89"/>
      <c r="V87" s="89"/>
      <c r="W87" s="180">
        <f t="shared" si="1"/>
        <v>0</v>
      </c>
    </row>
    <row r="88" spans="2:23" ht="30" hidden="1" customHeight="1">
      <c r="B88" s="101"/>
      <c r="C88" s="203">
        <v>2020</v>
      </c>
      <c r="D88" s="203"/>
      <c r="E88" s="131" t="s">
        <v>1403</v>
      </c>
      <c r="F88" s="201" t="s">
        <v>1402</v>
      </c>
      <c r="G88" s="201"/>
      <c r="H88" s="201"/>
      <c r="I88" s="131" t="s">
        <v>449</v>
      </c>
      <c r="J88" s="201" t="s">
        <v>16</v>
      </c>
      <c r="K88" s="201"/>
      <c r="L88" s="129" t="s">
        <v>17</v>
      </c>
      <c r="M88" s="129">
        <v>4</v>
      </c>
      <c r="N88" s="203" t="s">
        <v>18</v>
      </c>
      <c r="O88" s="203"/>
      <c r="P88" s="203"/>
      <c r="Q88" s="129" t="s">
        <v>17</v>
      </c>
      <c r="W88" s="104">
        <f t="shared" si="1"/>
        <v>0</v>
      </c>
    </row>
    <row r="89" spans="2:23" s="115" customFormat="1" ht="30" hidden="1" customHeight="1">
      <c r="B89" s="114"/>
      <c r="C89" s="203">
        <v>2020</v>
      </c>
      <c r="D89" s="203"/>
      <c r="E89" s="122" t="s">
        <v>1401</v>
      </c>
      <c r="F89" s="185" t="s">
        <v>1400</v>
      </c>
      <c r="G89" s="185"/>
      <c r="H89" s="185"/>
      <c r="I89" s="122" t="s">
        <v>449</v>
      </c>
      <c r="J89" s="185" t="s">
        <v>16</v>
      </c>
      <c r="K89" s="185"/>
      <c r="L89" s="120" t="s">
        <v>28</v>
      </c>
      <c r="M89" s="120">
        <v>5</v>
      </c>
      <c r="N89" s="187" t="s">
        <v>18</v>
      </c>
      <c r="O89" s="187"/>
      <c r="P89" s="187"/>
      <c r="Q89" s="120" t="s">
        <v>17</v>
      </c>
      <c r="R89" s="91"/>
      <c r="S89" s="91"/>
      <c r="T89" s="91"/>
      <c r="U89" s="91"/>
      <c r="V89" s="91"/>
      <c r="W89" s="104">
        <f t="shared" si="1"/>
        <v>0</v>
      </c>
    </row>
    <row r="90" spans="2:23" ht="30" hidden="1" customHeight="1">
      <c r="B90" s="113"/>
      <c r="C90" s="203">
        <v>2020</v>
      </c>
      <c r="D90" s="203"/>
      <c r="E90" s="131" t="s">
        <v>1399</v>
      </c>
      <c r="F90" s="201" t="s">
        <v>1398</v>
      </c>
      <c r="G90" s="201"/>
      <c r="H90" s="201"/>
      <c r="I90" s="131" t="s">
        <v>449</v>
      </c>
      <c r="J90" s="201" t="s">
        <v>16</v>
      </c>
      <c r="K90" s="201"/>
      <c r="L90" s="129" t="s">
        <v>28</v>
      </c>
      <c r="M90" s="129">
        <v>5</v>
      </c>
      <c r="N90" s="203" t="s">
        <v>18</v>
      </c>
      <c r="O90" s="203"/>
      <c r="P90" s="203"/>
      <c r="Q90" s="129" t="s">
        <v>17</v>
      </c>
      <c r="W90" s="104">
        <f t="shared" si="1"/>
        <v>0</v>
      </c>
    </row>
    <row r="91" spans="2:23" ht="30" hidden="1" customHeight="1">
      <c r="B91" s="113"/>
      <c r="C91" s="203">
        <v>2020</v>
      </c>
      <c r="D91" s="203"/>
      <c r="E91" s="131" t="s">
        <v>1397</v>
      </c>
      <c r="F91" s="201" t="s">
        <v>1396</v>
      </c>
      <c r="G91" s="201"/>
      <c r="H91" s="201"/>
      <c r="I91" s="131" t="s">
        <v>449</v>
      </c>
      <c r="J91" s="201" t="s">
        <v>16</v>
      </c>
      <c r="K91" s="201"/>
      <c r="L91" s="129" t="s">
        <v>28</v>
      </c>
      <c r="M91" s="129">
        <v>5</v>
      </c>
      <c r="N91" s="203" t="s">
        <v>18</v>
      </c>
      <c r="O91" s="203"/>
      <c r="P91" s="203"/>
      <c r="Q91" s="129" t="s">
        <v>17</v>
      </c>
      <c r="W91" s="104">
        <f t="shared" si="1"/>
        <v>0</v>
      </c>
    </row>
    <row r="92" spans="2:23" ht="30" hidden="1" customHeight="1">
      <c r="B92" s="101"/>
      <c r="C92" s="203">
        <v>2020</v>
      </c>
      <c r="D92" s="203"/>
      <c r="E92" s="131" t="s">
        <v>1395</v>
      </c>
      <c r="F92" s="201" t="s">
        <v>1393</v>
      </c>
      <c r="G92" s="201"/>
      <c r="H92" s="201"/>
      <c r="I92" s="131" t="s">
        <v>449</v>
      </c>
      <c r="J92" s="201" t="s">
        <v>16</v>
      </c>
      <c r="K92" s="201"/>
      <c r="L92" s="129" t="s">
        <v>17</v>
      </c>
      <c r="M92" s="129">
        <v>4</v>
      </c>
      <c r="N92" s="203" t="s">
        <v>18</v>
      </c>
      <c r="O92" s="203"/>
      <c r="P92" s="203"/>
      <c r="Q92" s="129" t="s">
        <v>17</v>
      </c>
      <c r="W92" s="104">
        <f t="shared" si="1"/>
        <v>0</v>
      </c>
    </row>
    <row r="93" spans="2:23" ht="30" hidden="1" customHeight="1">
      <c r="B93" s="113"/>
      <c r="C93" s="203">
        <v>2020</v>
      </c>
      <c r="D93" s="203"/>
      <c r="E93" s="131" t="s">
        <v>1394</v>
      </c>
      <c r="F93" s="201" t="s">
        <v>1393</v>
      </c>
      <c r="G93" s="201"/>
      <c r="H93" s="201"/>
      <c r="I93" s="131" t="s">
        <v>449</v>
      </c>
      <c r="J93" s="201" t="s">
        <v>16</v>
      </c>
      <c r="K93" s="201"/>
      <c r="L93" s="129" t="s">
        <v>28</v>
      </c>
      <c r="M93" s="129">
        <v>5</v>
      </c>
      <c r="N93" s="203" t="s">
        <v>18</v>
      </c>
      <c r="O93" s="203"/>
      <c r="P93" s="203"/>
      <c r="Q93" s="129" t="s">
        <v>17</v>
      </c>
      <c r="W93" s="104">
        <f t="shared" si="1"/>
        <v>0</v>
      </c>
    </row>
    <row r="94" spans="2:23" ht="30" hidden="1" customHeight="1">
      <c r="B94" s="113"/>
      <c r="C94" s="203">
        <v>2020</v>
      </c>
      <c r="D94" s="203"/>
      <c r="E94" s="131" t="s">
        <v>1392</v>
      </c>
      <c r="F94" s="201" t="s">
        <v>1391</v>
      </c>
      <c r="G94" s="201"/>
      <c r="H94" s="201"/>
      <c r="I94" s="131" t="s">
        <v>449</v>
      </c>
      <c r="J94" s="201" t="s">
        <v>16</v>
      </c>
      <c r="K94" s="201"/>
      <c r="L94" s="129" t="s">
        <v>28</v>
      </c>
      <c r="M94" s="129">
        <v>5</v>
      </c>
      <c r="N94" s="203" t="s">
        <v>18</v>
      </c>
      <c r="O94" s="203"/>
      <c r="P94" s="203"/>
      <c r="Q94" s="129" t="s">
        <v>17</v>
      </c>
      <c r="W94" s="104">
        <f t="shared" si="1"/>
        <v>0</v>
      </c>
    </row>
    <row r="95" spans="2:23" ht="30" hidden="1" customHeight="1">
      <c r="B95" s="113"/>
      <c r="C95" s="203">
        <v>2020</v>
      </c>
      <c r="D95" s="203"/>
      <c r="E95" s="131" t="s">
        <v>1390</v>
      </c>
      <c r="F95" s="201" t="s">
        <v>1389</v>
      </c>
      <c r="G95" s="201"/>
      <c r="H95" s="201"/>
      <c r="I95" s="131" t="s">
        <v>449</v>
      </c>
      <c r="J95" s="201" t="s">
        <v>16</v>
      </c>
      <c r="K95" s="201"/>
      <c r="L95" s="129" t="s">
        <v>28</v>
      </c>
      <c r="M95" s="129">
        <v>5</v>
      </c>
      <c r="N95" s="203" t="s">
        <v>18</v>
      </c>
      <c r="O95" s="203"/>
      <c r="P95" s="203"/>
      <c r="Q95" s="129" t="s">
        <v>17</v>
      </c>
      <c r="W95" s="104">
        <f t="shared" si="1"/>
        <v>0</v>
      </c>
    </row>
    <row r="96" spans="2:23" ht="30" hidden="1" customHeight="1">
      <c r="B96" s="101"/>
      <c r="C96" s="203">
        <v>2020</v>
      </c>
      <c r="D96" s="203"/>
      <c r="E96" s="131" t="s">
        <v>1388</v>
      </c>
      <c r="F96" s="201" t="s">
        <v>1387</v>
      </c>
      <c r="G96" s="201"/>
      <c r="H96" s="201"/>
      <c r="I96" s="131" t="s">
        <v>449</v>
      </c>
      <c r="J96" s="201" t="s">
        <v>16</v>
      </c>
      <c r="K96" s="201"/>
      <c r="L96" s="129" t="s">
        <v>17</v>
      </c>
      <c r="M96" s="129">
        <v>4</v>
      </c>
      <c r="N96" s="203" t="s">
        <v>18</v>
      </c>
      <c r="O96" s="203"/>
      <c r="P96" s="203"/>
      <c r="Q96" s="129" t="s">
        <v>17</v>
      </c>
      <c r="W96" s="104">
        <f t="shared" si="1"/>
        <v>0</v>
      </c>
    </row>
    <row r="97" spans="2:23" ht="30" hidden="1" customHeight="1">
      <c r="B97" s="113"/>
      <c r="C97" s="203">
        <v>2020</v>
      </c>
      <c r="D97" s="203"/>
      <c r="E97" s="131" t="s">
        <v>1386</v>
      </c>
      <c r="F97" s="201" t="s">
        <v>1385</v>
      </c>
      <c r="G97" s="201"/>
      <c r="H97" s="201"/>
      <c r="I97" s="131" t="s">
        <v>449</v>
      </c>
      <c r="J97" s="201" t="s">
        <v>16</v>
      </c>
      <c r="K97" s="201"/>
      <c r="L97" s="129" t="s">
        <v>28</v>
      </c>
      <c r="M97" s="129">
        <v>5</v>
      </c>
      <c r="N97" s="203" t="s">
        <v>18</v>
      </c>
      <c r="O97" s="203"/>
      <c r="P97" s="203"/>
      <c r="Q97" s="129" t="s">
        <v>17</v>
      </c>
      <c r="W97" s="104">
        <f t="shared" si="1"/>
        <v>0</v>
      </c>
    </row>
    <row r="98" spans="2:23" ht="30" hidden="1" customHeight="1">
      <c r="B98" s="113"/>
      <c r="C98" s="203">
        <v>2020</v>
      </c>
      <c r="D98" s="203"/>
      <c r="E98" s="131" t="s">
        <v>1384</v>
      </c>
      <c r="F98" s="201" t="s">
        <v>1383</v>
      </c>
      <c r="G98" s="201"/>
      <c r="H98" s="201"/>
      <c r="I98" s="131" t="s">
        <v>449</v>
      </c>
      <c r="J98" s="201" t="s">
        <v>16</v>
      </c>
      <c r="K98" s="201"/>
      <c r="L98" s="129" t="s">
        <v>28</v>
      </c>
      <c r="M98" s="129">
        <v>5</v>
      </c>
      <c r="N98" s="203" t="s">
        <v>18</v>
      </c>
      <c r="O98" s="203"/>
      <c r="P98" s="203"/>
      <c r="Q98" s="129" t="s">
        <v>17</v>
      </c>
      <c r="W98" s="104">
        <f t="shared" si="1"/>
        <v>0</v>
      </c>
    </row>
    <row r="99" spans="2:23" ht="30" hidden="1" customHeight="1">
      <c r="B99" s="113"/>
      <c r="C99" s="203">
        <v>2020</v>
      </c>
      <c r="D99" s="203"/>
      <c r="E99" s="131" t="s">
        <v>1382</v>
      </c>
      <c r="F99" s="201" t="s">
        <v>1381</v>
      </c>
      <c r="G99" s="201"/>
      <c r="H99" s="201"/>
      <c r="I99" s="131" t="s">
        <v>449</v>
      </c>
      <c r="J99" s="201" t="s">
        <v>16</v>
      </c>
      <c r="K99" s="201"/>
      <c r="L99" s="129" t="s">
        <v>28</v>
      </c>
      <c r="M99" s="129">
        <v>5</v>
      </c>
      <c r="N99" s="203" t="s">
        <v>18</v>
      </c>
      <c r="O99" s="203"/>
      <c r="P99" s="203"/>
      <c r="Q99" s="129" t="s">
        <v>17</v>
      </c>
      <c r="W99" s="104">
        <f t="shared" si="1"/>
        <v>0</v>
      </c>
    </row>
    <row r="100" spans="2:23" ht="30" hidden="1" customHeight="1">
      <c r="B100" s="101"/>
      <c r="C100" s="203">
        <v>2020</v>
      </c>
      <c r="D100" s="203"/>
      <c r="E100" s="131" t="s">
        <v>1380</v>
      </c>
      <c r="F100" s="201" t="s">
        <v>1378</v>
      </c>
      <c r="G100" s="201"/>
      <c r="H100" s="201"/>
      <c r="I100" s="131" t="s">
        <v>449</v>
      </c>
      <c r="J100" s="201" t="s">
        <v>16</v>
      </c>
      <c r="K100" s="201"/>
      <c r="L100" s="129" t="s">
        <v>17</v>
      </c>
      <c r="M100" s="129">
        <v>4</v>
      </c>
      <c r="N100" s="203" t="s">
        <v>18</v>
      </c>
      <c r="O100" s="203"/>
      <c r="P100" s="203"/>
      <c r="Q100" s="129" t="s">
        <v>17</v>
      </c>
      <c r="W100" s="104">
        <f t="shared" si="1"/>
        <v>0</v>
      </c>
    </row>
    <row r="101" spans="2:23" ht="30" hidden="1" customHeight="1">
      <c r="B101" s="113"/>
      <c r="C101" s="203">
        <v>2020</v>
      </c>
      <c r="D101" s="203"/>
      <c r="E101" s="131" t="s">
        <v>1379</v>
      </c>
      <c r="F101" s="201" t="s">
        <v>1378</v>
      </c>
      <c r="G101" s="201"/>
      <c r="H101" s="201"/>
      <c r="I101" s="131" t="s">
        <v>449</v>
      </c>
      <c r="J101" s="201" t="s">
        <v>16</v>
      </c>
      <c r="K101" s="201"/>
      <c r="L101" s="129" t="s">
        <v>28</v>
      </c>
      <c r="M101" s="129">
        <v>5</v>
      </c>
      <c r="N101" s="203" t="s">
        <v>18</v>
      </c>
      <c r="O101" s="203"/>
      <c r="P101" s="203"/>
      <c r="Q101" s="129" t="s">
        <v>17</v>
      </c>
      <c r="W101" s="104">
        <f t="shared" si="1"/>
        <v>0</v>
      </c>
    </row>
    <row r="102" spans="2:23" ht="30" hidden="1" customHeight="1">
      <c r="B102" s="113"/>
      <c r="C102" s="203">
        <v>2020</v>
      </c>
      <c r="D102" s="203"/>
      <c r="E102" s="131" t="s">
        <v>1377</v>
      </c>
      <c r="F102" s="201" t="s">
        <v>1376</v>
      </c>
      <c r="G102" s="201"/>
      <c r="H102" s="201"/>
      <c r="I102" s="131" t="s">
        <v>449</v>
      </c>
      <c r="J102" s="201" t="s">
        <v>16</v>
      </c>
      <c r="K102" s="201"/>
      <c r="L102" s="129" t="s">
        <v>28</v>
      </c>
      <c r="M102" s="129">
        <v>5</v>
      </c>
      <c r="N102" s="203" t="s">
        <v>18</v>
      </c>
      <c r="O102" s="203"/>
      <c r="P102" s="203"/>
      <c r="Q102" s="129" t="s">
        <v>17</v>
      </c>
      <c r="W102" s="104">
        <f t="shared" si="1"/>
        <v>0</v>
      </c>
    </row>
    <row r="103" spans="2:23" ht="30" hidden="1" customHeight="1">
      <c r="B103" s="113"/>
      <c r="C103" s="203">
        <v>2020</v>
      </c>
      <c r="D103" s="203"/>
      <c r="E103" s="131" t="s">
        <v>1375</v>
      </c>
      <c r="F103" s="201" t="s">
        <v>1374</v>
      </c>
      <c r="G103" s="201"/>
      <c r="H103" s="201"/>
      <c r="I103" s="131" t="s">
        <v>449</v>
      </c>
      <c r="J103" s="201" t="s">
        <v>16</v>
      </c>
      <c r="K103" s="201"/>
      <c r="L103" s="129" t="s">
        <v>28</v>
      </c>
      <c r="M103" s="129">
        <v>5</v>
      </c>
      <c r="N103" s="203" t="s">
        <v>18</v>
      </c>
      <c r="O103" s="203"/>
      <c r="P103" s="203"/>
      <c r="Q103" s="129" t="s">
        <v>17</v>
      </c>
      <c r="W103" s="104">
        <f t="shared" si="1"/>
        <v>0</v>
      </c>
    </row>
    <row r="104" spans="2:23" ht="30" hidden="1" customHeight="1">
      <c r="B104" s="101"/>
      <c r="C104" s="203">
        <v>2020</v>
      </c>
      <c r="D104" s="203"/>
      <c r="E104" s="131" t="s">
        <v>1373</v>
      </c>
      <c r="F104" s="201" t="s">
        <v>1372</v>
      </c>
      <c r="G104" s="201"/>
      <c r="H104" s="201"/>
      <c r="I104" s="131" t="s">
        <v>449</v>
      </c>
      <c r="J104" s="201" t="s">
        <v>16</v>
      </c>
      <c r="K104" s="201"/>
      <c r="L104" s="129" t="s">
        <v>17</v>
      </c>
      <c r="M104" s="129">
        <v>4</v>
      </c>
      <c r="N104" s="203" t="s">
        <v>18</v>
      </c>
      <c r="O104" s="203"/>
      <c r="P104" s="203"/>
      <c r="Q104" s="129" t="s">
        <v>17</v>
      </c>
      <c r="W104" s="104">
        <f t="shared" si="1"/>
        <v>0</v>
      </c>
    </row>
    <row r="105" spans="2:23" ht="30" hidden="1" customHeight="1">
      <c r="B105" s="113"/>
      <c r="C105" s="203">
        <v>2020</v>
      </c>
      <c r="D105" s="203"/>
      <c r="E105" s="131" t="s">
        <v>1371</v>
      </c>
      <c r="F105" s="201" t="s">
        <v>1370</v>
      </c>
      <c r="G105" s="201"/>
      <c r="H105" s="201"/>
      <c r="I105" s="131" t="s">
        <v>449</v>
      </c>
      <c r="J105" s="201" t="s">
        <v>16</v>
      </c>
      <c r="K105" s="201"/>
      <c r="L105" s="129" t="s">
        <v>28</v>
      </c>
      <c r="M105" s="129">
        <v>5</v>
      </c>
      <c r="N105" s="203" t="s">
        <v>18</v>
      </c>
      <c r="O105" s="203"/>
      <c r="P105" s="203"/>
      <c r="Q105" s="129" t="s">
        <v>17</v>
      </c>
      <c r="W105" s="104">
        <f t="shared" si="1"/>
        <v>0</v>
      </c>
    </row>
    <row r="106" spans="2:23" ht="30" hidden="1" customHeight="1">
      <c r="B106" s="113"/>
      <c r="C106" s="203">
        <v>2020</v>
      </c>
      <c r="D106" s="203"/>
      <c r="E106" s="131" t="s">
        <v>1369</v>
      </c>
      <c r="F106" s="201" t="s">
        <v>1368</v>
      </c>
      <c r="G106" s="201"/>
      <c r="H106" s="201"/>
      <c r="I106" s="131" t="s">
        <v>449</v>
      </c>
      <c r="J106" s="201" t="s">
        <v>16</v>
      </c>
      <c r="K106" s="201"/>
      <c r="L106" s="129" t="s">
        <v>28</v>
      </c>
      <c r="M106" s="129">
        <v>5</v>
      </c>
      <c r="N106" s="203" t="s">
        <v>18</v>
      </c>
      <c r="O106" s="203"/>
      <c r="P106" s="203"/>
      <c r="Q106" s="129" t="s">
        <v>17</v>
      </c>
      <c r="W106" s="104">
        <f t="shared" si="1"/>
        <v>0</v>
      </c>
    </row>
    <row r="107" spans="2:23" ht="30" hidden="1" customHeight="1">
      <c r="B107" s="113"/>
      <c r="C107" s="203">
        <v>2020</v>
      </c>
      <c r="D107" s="203"/>
      <c r="E107" s="131" t="s">
        <v>1367</v>
      </c>
      <c r="F107" s="201" t="s">
        <v>1366</v>
      </c>
      <c r="G107" s="201"/>
      <c r="H107" s="201"/>
      <c r="I107" s="131" t="s">
        <v>449</v>
      </c>
      <c r="J107" s="201" t="s">
        <v>16</v>
      </c>
      <c r="K107" s="201"/>
      <c r="L107" s="129" t="s">
        <v>28</v>
      </c>
      <c r="M107" s="129">
        <v>5</v>
      </c>
      <c r="N107" s="203" t="s">
        <v>18</v>
      </c>
      <c r="O107" s="203"/>
      <c r="P107" s="203"/>
      <c r="Q107" s="129" t="s">
        <v>17</v>
      </c>
      <c r="W107" s="104">
        <f t="shared" si="1"/>
        <v>0</v>
      </c>
    </row>
    <row r="108" spans="2:23" ht="30" hidden="1" customHeight="1">
      <c r="B108" s="101"/>
      <c r="C108" s="203">
        <v>2020</v>
      </c>
      <c r="D108" s="203"/>
      <c r="E108" s="131" t="s">
        <v>1365</v>
      </c>
      <c r="F108" s="201" t="s">
        <v>1364</v>
      </c>
      <c r="G108" s="201"/>
      <c r="H108" s="201"/>
      <c r="I108" s="131" t="s">
        <v>449</v>
      </c>
      <c r="J108" s="201" t="s">
        <v>16</v>
      </c>
      <c r="K108" s="201"/>
      <c r="L108" s="129" t="s">
        <v>17</v>
      </c>
      <c r="M108" s="129">
        <v>4</v>
      </c>
      <c r="N108" s="203" t="s">
        <v>18</v>
      </c>
      <c r="O108" s="203"/>
      <c r="P108" s="203"/>
      <c r="Q108" s="129" t="s">
        <v>17</v>
      </c>
      <c r="W108" s="104">
        <f t="shared" si="1"/>
        <v>0</v>
      </c>
    </row>
    <row r="109" spans="2:23" ht="30" hidden="1" customHeight="1">
      <c r="B109" s="113"/>
      <c r="C109" s="203">
        <v>2020</v>
      </c>
      <c r="D109" s="203"/>
      <c r="E109" s="131" t="s">
        <v>1363</v>
      </c>
      <c r="F109" s="201" t="s">
        <v>1362</v>
      </c>
      <c r="G109" s="201"/>
      <c r="H109" s="201"/>
      <c r="I109" s="131" t="s">
        <v>449</v>
      </c>
      <c r="J109" s="201" t="s">
        <v>16</v>
      </c>
      <c r="K109" s="201"/>
      <c r="L109" s="129" t="s">
        <v>28</v>
      </c>
      <c r="M109" s="129">
        <v>5</v>
      </c>
      <c r="N109" s="203" t="s">
        <v>18</v>
      </c>
      <c r="O109" s="203"/>
      <c r="P109" s="203"/>
      <c r="Q109" s="129" t="s">
        <v>17</v>
      </c>
      <c r="W109" s="104">
        <f t="shared" si="1"/>
        <v>0</v>
      </c>
    </row>
    <row r="110" spans="2:23" s="115" customFormat="1" ht="30" hidden="1" customHeight="1">
      <c r="B110" s="101"/>
      <c r="C110" s="203">
        <v>2020</v>
      </c>
      <c r="D110" s="203"/>
      <c r="E110" s="122" t="s">
        <v>1361</v>
      </c>
      <c r="F110" s="185" t="s">
        <v>1359</v>
      </c>
      <c r="G110" s="185"/>
      <c r="H110" s="185"/>
      <c r="I110" s="122" t="s">
        <v>449</v>
      </c>
      <c r="J110" s="185" t="s">
        <v>16</v>
      </c>
      <c r="K110" s="185"/>
      <c r="L110" s="120" t="s">
        <v>17</v>
      </c>
      <c r="M110" s="120">
        <v>4</v>
      </c>
      <c r="N110" s="187" t="s">
        <v>18</v>
      </c>
      <c r="O110" s="187"/>
      <c r="P110" s="187"/>
      <c r="Q110" s="120" t="s">
        <v>17</v>
      </c>
      <c r="R110" s="91"/>
      <c r="S110" s="91"/>
      <c r="T110" s="91"/>
      <c r="U110" s="91"/>
      <c r="V110" s="91"/>
      <c r="W110" s="104">
        <f t="shared" si="1"/>
        <v>0</v>
      </c>
    </row>
    <row r="111" spans="2:23" ht="30" hidden="1" customHeight="1">
      <c r="B111" s="113"/>
      <c r="C111" s="203">
        <v>2020</v>
      </c>
      <c r="D111" s="203"/>
      <c r="E111" s="131" t="s">
        <v>1360</v>
      </c>
      <c r="F111" s="201" t="s">
        <v>1359</v>
      </c>
      <c r="G111" s="201"/>
      <c r="H111" s="201"/>
      <c r="I111" s="131" t="s">
        <v>449</v>
      </c>
      <c r="J111" s="201" t="s">
        <v>16</v>
      </c>
      <c r="K111" s="201"/>
      <c r="L111" s="129" t="s">
        <v>28</v>
      </c>
      <c r="M111" s="129">
        <v>5</v>
      </c>
      <c r="N111" s="203" t="s">
        <v>18</v>
      </c>
      <c r="O111" s="203"/>
      <c r="P111" s="203"/>
      <c r="Q111" s="129" t="s">
        <v>17</v>
      </c>
      <c r="W111" s="104">
        <f t="shared" si="1"/>
        <v>0</v>
      </c>
    </row>
    <row r="112" spans="2:23" ht="30" hidden="1" customHeight="1">
      <c r="B112" s="113"/>
      <c r="C112" s="203">
        <v>2020</v>
      </c>
      <c r="D112" s="203"/>
      <c r="E112" s="131" t="s">
        <v>1358</v>
      </c>
      <c r="F112" s="201" t="s">
        <v>1357</v>
      </c>
      <c r="G112" s="201"/>
      <c r="H112" s="201"/>
      <c r="I112" s="131" t="s">
        <v>449</v>
      </c>
      <c r="J112" s="201" t="s">
        <v>16</v>
      </c>
      <c r="K112" s="201"/>
      <c r="L112" s="129" t="s">
        <v>28</v>
      </c>
      <c r="M112" s="129">
        <v>5</v>
      </c>
      <c r="N112" s="203" t="s">
        <v>18</v>
      </c>
      <c r="O112" s="203"/>
      <c r="P112" s="203"/>
      <c r="Q112" s="129" t="s">
        <v>17</v>
      </c>
      <c r="W112" s="104">
        <f t="shared" si="1"/>
        <v>0</v>
      </c>
    </row>
    <row r="113" spans="2:23" ht="30" hidden="1" customHeight="1">
      <c r="B113" s="113"/>
      <c r="C113" s="203">
        <v>2020</v>
      </c>
      <c r="D113" s="203"/>
      <c r="E113" s="131" t="s">
        <v>1356</v>
      </c>
      <c r="F113" s="201" t="s">
        <v>1355</v>
      </c>
      <c r="G113" s="201"/>
      <c r="H113" s="201"/>
      <c r="I113" s="131" t="s">
        <v>449</v>
      </c>
      <c r="J113" s="201" t="s">
        <v>16</v>
      </c>
      <c r="K113" s="201"/>
      <c r="L113" s="129" t="s">
        <v>28</v>
      </c>
      <c r="M113" s="129">
        <v>5</v>
      </c>
      <c r="N113" s="203" t="s">
        <v>18</v>
      </c>
      <c r="O113" s="203"/>
      <c r="P113" s="203"/>
      <c r="Q113" s="129" t="s">
        <v>17</v>
      </c>
      <c r="W113" s="104">
        <f t="shared" si="1"/>
        <v>0</v>
      </c>
    </row>
    <row r="114" spans="2:23" ht="30" hidden="1" customHeight="1">
      <c r="B114" s="101"/>
      <c r="C114" s="203">
        <v>2020</v>
      </c>
      <c r="D114" s="203"/>
      <c r="E114" s="131" t="s">
        <v>1354</v>
      </c>
      <c r="F114" s="201" t="s">
        <v>1352</v>
      </c>
      <c r="G114" s="201"/>
      <c r="H114" s="201"/>
      <c r="I114" s="131" t="s">
        <v>449</v>
      </c>
      <c r="J114" s="201" t="s">
        <v>16</v>
      </c>
      <c r="K114" s="201"/>
      <c r="L114" s="129" t="s">
        <v>17</v>
      </c>
      <c r="M114" s="129">
        <v>4</v>
      </c>
      <c r="N114" s="203" t="s">
        <v>18</v>
      </c>
      <c r="O114" s="203"/>
      <c r="P114" s="203"/>
      <c r="Q114" s="129" t="s">
        <v>17</v>
      </c>
      <c r="W114" s="104">
        <f t="shared" si="1"/>
        <v>0</v>
      </c>
    </row>
    <row r="115" spans="2:23" ht="30" hidden="1" customHeight="1">
      <c r="B115" s="113"/>
      <c r="C115" s="203">
        <v>2020</v>
      </c>
      <c r="D115" s="203"/>
      <c r="E115" s="131" t="s">
        <v>1353</v>
      </c>
      <c r="F115" s="201" t="s">
        <v>1352</v>
      </c>
      <c r="G115" s="201"/>
      <c r="H115" s="201"/>
      <c r="I115" s="131" t="s">
        <v>449</v>
      </c>
      <c r="J115" s="201" t="s">
        <v>16</v>
      </c>
      <c r="K115" s="201"/>
      <c r="L115" s="129" t="s">
        <v>28</v>
      </c>
      <c r="M115" s="129">
        <v>5</v>
      </c>
      <c r="N115" s="203" t="s">
        <v>18</v>
      </c>
      <c r="O115" s="203"/>
      <c r="P115" s="203"/>
      <c r="Q115" s="129" t="s">
        <v>17</v>
      </c>
      <c r="W115" s="104">
        <f t="shared" si="1"/>
        <v>0</v>
      </c>
    </row>
    <row r="116" spans="2:23" ht="30" hidden="1" customHeight="1">
      <c r="B116" s="113"/>
      <c r="C116" s="203">
        <v>2020</v>
      </c>
      <c r="D116" s="203"/>
      <c r="E116" s="131" t="s">
        <v>1351</v>
      </c>
      <c r="F116" s="201" t="s">
        <v>1350</v>
      </c>
      <c r="G116" s="201"/>
      <c r="H116" s="201"/>
      <c r="I116" s="131" t="s">
        <v>449</v>
      </c>
      <c r="J116" s="201" t="s">
        <v>16</v>
      </c>
      <c r="K116" s="201"/>
      <c r="L116" s="129" t="s">
        <v>28</v>
      </c>
      <c r="M116" s="129">
        <v>5</v>
      </c>
      <c r="N116" s="203" t="s">
        <v>18</v>
      </c>
      <c r="O116" s="203"/>
      <c r="P116" s="203"/>
      <c r="Q116" s="129" t="s">
        <v>17</v>
      </c>
      <c r="W116" s="104">
        <f t="shared" si="1"/>
        <v>0</v>
      </c>
    </row>
    <row r="117" spans="2:23" ht="30" hidden="1" customHeight="1">
      <c r="B117" s="113"/>
      <c r="C117" s="203">
        <v>2020</v>
      </c>
      <c r="D117" s="203"/>
      <c r="E117" s="131" t="s">
        <v>1349</v>
      </c>
      <c r="F117" s="201" t="s">
        <v>1348</v>
      </c>
      <c r="G117" s="201"/>
      <c r="H117" s="201"/>
      <c r="I117" s="131" t="s">
        <v>449</v>
      </c>
      <c r="J117" s="201" t="s">
        <v>16</v>
      </c>
      <c r="K117" s="201"/>
      <c r="L117" s="129" t="s">
        <v>28</v>
      </c>
      <c r="M117" s="129">
        <v>5</v>
      </c>
      <c r="N117" s="203" t="s">
        <v>18</v>
      </c>
      <c r="O117" s="203"/>
      <c r="P117" s="203"/>
      <c r="Q117" s="129" t="s">
        <v>17</v>
      </c>
      <c r="W117" s="104">
        <f t="shared" si="1"/>
        <v>0</v>
      </c>
    </row>
    <row r="118" spans="2:23" ht="30" hidden="1" customHeight="1">
      <c r="B118" s="101"/>
      <c r="C118" s="203">
        <v>2020</v>
      </c>
      <c r="D118" s="203"/>
      <c r="E118" s="131" t="s">
        <v>1347</v>
      </c>
      <c r="F118" s="201" t="s">
        <v>1345</v>
      </c>
      <c r="G118" s="201"/>
      <c r="H118" s="201"/>
      <c r="I118" s="131" t="s">
        <v>449</v>
      </c>
      <c r="J118" s="201" t="s">
        <v>16</v>
      </c>
      <c r="K118" s="201"/>
      <c r="L118" s="129" t="s">
        <v>17</v>
      </c>
      <c r="M118" s="129">
        <v>4</v>
      </c>
      <c r="N118" s="203" t="s">
        <v>18</v>
      </c>
      <c r="O118" s="203"/>
      <c r="P118" s="203"/>
      <c r="Q118" s="129" t="s">
        <v>17</v>
      </c>
      <c r="W118" s="104">
        <f t="shared" si="1"/>
        <v>0</v>
      </c>
    </row>
    <row r="119" spans="2:23" ht="30" hidden="1" customHeight="1">
      <c r="B119" s="113"/>
      <c r="C119" s="203">
        <v>2020</v>
      </c>
      <c r="D119" s="203"/>
      <c r="E119" s="131" t="s">
        <v>1346</v>
      </c>
      <c r="F119" s="201" t="s">
        <v>1345</v>
      </c>
      <c r="G119" s="201"/>
      <c r="H119" s="201"/>
      <c r="I119" s="131" t="s">
        <v>449</v>
      </c>
      <c r="J119" s="201" t="s">
        <v>16</v>
      </c>
      <c r="K119" s="201"/>
      <c r="L119" s="129" t="s">
        <v>28</v>
      </c>
      <c r="M119" s="129">
        <v>5</v>
      </c>
      <c r="N119" s="203" t="s">
        <v>18</v>
      </c>
      <c r="O119" s="203"/>
      <c r="P119" s="203"/>
      <c r="Q119" s="129" t="s">
        <v>17</v>
      </c>
      <c r="W119" s="104">
        <f t="shared" si="1"/>
        <v>0</v>
      </c>
    </row>
    <row r="120" spans="2:23" ht="30" hidden="1" customHeight="1">
      <c r="B120" s="101"/>
      <c r="C120" s="203">
        <v>2020</v>
      </c>
      <c r="D120" s="203"/>
      <c r="E120" s="131" t="s">
        <v>1344</v>
      </c>
      <c r="F120" s="201" t="s">
        <v>1343</v>
      </c>
      <c r="G120" s="201"/>
      <c r="H120" s="201"/>
      <c r="I120" s="131" t="s">
        <v>449</v>
      </c>
      <c r="J120" s="201" t="s">
        <v>16</v>
      </c>
      <c r="K120" s="201"/>
      <c r="L120" s="129" t="s">
        <v>17</v>
      </c>
      <c r="M120" s="129">
        <v>4</v>
      </c>
      <c r="N120" s="203" t="s">
        <v>18</v>
      </c>
      <c r="O120" s="203"/>
      <c r="P120" s="203"/>
      <c r="Q120" s="129" t="s">
        <v>17</v>
      </c>
      <c r="W120" s="104">
        <f t="shared" si="1"/>
        <v>0</v>
      </c>
    </row>
    <row r="121" spans="2:23" ht="30" hidden="1" customHeight="1">
      <c r="B121" s="113"/>
      <c r="C121" s="203">
        <v>2020</v>
      </c>
      <c r="D121" s="203"/>
      <c r="E121" s="131" t="s">
        <v>1342</v>
      </c>
      <c r="F121" s="201" t="s">
        <v>1341</v>
      </c>
      <c r="G121" s="201"/>
      <c r="H121" s="201"/>
      <c r="I121" s="131" t="s">
        <v>449</v>
      </c>
      <c r="J121" s="201" t="s">
        <v>16</v>
      </c>
      <c r="K121" s="201"/>
      <c r="L121" s="129" t="s">
        <v>28</v>
      </c>
      <c r="M121" s="129">
        <v>5</v>
      </c>
      <c r="N121" s="203" t="s">
        <v>18</v>
      </c>
      <c r="O121" s="203"/>
      <c r="P121" s="203"/>
      <c r="Q121" s="129" t="s">
        <v>17</v>
      </c>
      <c r="W121" s="104">
        <f t="shared" si="1"/>
        <v>0</v>
      </c>
    </row>
    <row r="122" spans="2:23" ht="30" hidden="1" customHeight="1">
      <c r="B122" s="113"/>
      <c r="C122" s="203">
        <v>2020</v>
      </c>
      <c r="D122" s="203"/>
      <c r="E122" s="131" t="s">
        <v>1340</v>
      </c>
      <c r="F122" s="201" t="s">
        <v>1339</v>
      </c>
      <c r="G122" s="201"/>
      <c r="H122" s="201"/>
      <c r="I122" s="131" t="s">
        <v>449</v>
      </c>
      <c r="J122" s="201" t="s">
        <v>16</v>
      </c>
      <c r="K122" s="201"/>
      <c r="L122" s="129" t="s">
        <v>28</v>
      </c>
      <c r="M122" s="129">
        <v>5</v>
      </c>
      <c r="N122" s="203" t="s">
        <v>18</v>
      </c>
      <c r="O122" s="203"/>
      <c r="P122" s="203"/>
      <c r="Q122" s="129" t="s">
        <v>17</v>
      </c>
      <c r="W122" s="104">
        <f t="shared" si="1"/>
        <v>0</v>
      </c>
    </row>
    <row r="123" spans="2:23" ht="30" hidden="1" customHeight="1">
      <c r="B123" s="101"/>
      <c r="C123" s="203">
        <v>2020</v>
      </c>
      <c r="D123" s="203"/>
      <c r="E123" s="131" t="s">
        <v>1338</v>
      </c>
      <c r="F123" s="201" t="s">
        <v>1337</v>
      </c>
      <c r="G123" s="201"/>
      <c r="H123" s="201"/>
      <c r="I123" s="131" t="s">
        <v>449</v>
      </c>
      <c r="J123" s="201" t="s">
        <v>16</v>
      </c>
      <c r="K123" s="201"/>
      <c r="L123" s="129" t="s">
        <v>28</v>
      </c>
      <c r="M123" s="129">
        <v>4</v>
      </c>
      <c r="N123" s="203" t="s">
        <v>18</v>
      </c>
      <c r="O123" s="203"/>
      <c r="P123" s="203"/>
      <c r="Q123" s="129" t="s">
        <v>17</v>
      </c>
      <c r="W123" s="104">
        <f t="shared" si="1"/>
        <v>0</v>
      </c>
    </row>
    <row r="124" spans="2:23" ht="30" hidden="1" customHeight="1">
      <c r="B124" s="101"/>
      <c r="C124" s="203">
        <v>2020</v>
      </c>
      <c r="D124" s="203"/>
      <c r="E124" s="131" t="s">
        <v>1336</v>
      </c>
      <c r="F124" s="201" t="s">
        <v>1335</v>
      </c>
      <c r="G124" s="201"/>
      <c r="H124" s="201"/>
      <c r="I124" s="131" t="s">
        <v>449</v>
      </c>
      <c r="J124" s="201" t="s">
        <v>16</v>
      </c>
      <c r="K124" s="201"/>
      <c r="L124" s="129" t="s">
        <v>28</v>
      </c>
      <c r="M124" s="129">
        <v>4</v>
      </c>
      <c r="N124" s="203" t="s">
        <v>18</v>
      </c>
      <c r="O124" s="203"/>
      <c r="P124" s="203"/>
      <c r="Q124" s="129" t="s">
        <v>17</v>
      </c>
      <c r="W124" s="104">
        <f t="shared" si="1"/>
        <v>0</v>
      </c>
    </row>
    <row r="125" spans="2:23" ht="30" hidden="1" customHeight="1">
      <c r="B125" s="101"/>
      <c r="C125" s="203">
        <v>2020</v>
      </c>
      <c r="D125" s="203"/>
      <c r="E125" s="131" t="s">
        <v>1334</v>
      </c>
      <c r="F125" s="201" t="s">
        <v>1333</v>
      </c>
      <c r="G125" s="201"/>
      <c r="H125" s="201"/>
      <c r="I125" s="131" t="s">
        <v>449</v>
      </c>
      <c r="J125" s="201" t="s">
        <v>16</v>
      </c>
      <c r="K125" s="201"/>
      <c r="L125" s="129" t="s">
        <v>17</v>
      </c>
      <c r="M125" s="129">
        <v>4</v>
      </c>
      <c r="N125" s="203" t="s">
        <v>18</v>
      </c>
      <c r="O125" s="203"/>
      <c r="P125" s="203"/>
      <c r="Q125" s="129" t="s">
        <v>17</v>
      </c>
      <c r="W125" s="104">
        <f t="shared" si="1"/>
        <v>0</v>
      </c>
    </row>
    <row r="126" spans="2:23" ht="30" hidden="1" customHeight="1">
      <c r="B126" s="113"/>
      <c r="C126" s="203">
        <v>2020</v>
      </c>
      <c r="D126" s="203"/>
      <c r="E126" s="131" t="s">
        <v>1332</v>
      </c>
      <c r="F126" s="201" t="s">
        <v>1331</v>
      </c>
      <c r="G126" s="201"/>
      <c r="H126" s="201"/>
      <c r="I126" s="131" t="s">
        <v>449</v>
      </c>
      <c r="J126" s="201" t="s">
        <v>16</v>
      </c>
      <c r="K126" s="201"/>
      <c r="L126" s="129" t="s">
        <v>28</v>
      </c>
      <c r="M126" s="129">
        <v>5</v>
      </c>
      <c r="N126" s="203" t="s">
        <v>18</v>
      </c>
      <c r="O126" s="203"/>
      <c r="P126" s="203"/>
      <c r="Q126" s="129" t="s">
        <v>17</v>
      </c>
      <c r="W126" s="104">
        <f t="shared" si="1"/>
        <v>0</v>
      </c>
    </row>
    <row r="127" spans="2:23" ht="30" hidden="1" customHeight="1">
      <c r="B127" s="113"/>
      <c r="C127" s="203">
        <v>2020</v>
      </c>
      <c r="D127" s="203"/>
      <c r="E127" s="131" t="s">
        <v>1330</v>
      </c>
      <c r="F127" s="201" t="s">
        <v>1329</v>
      </c>
      <c r="G127" s="201"/>
      <c r="H127" s="201"/>
      <c r="I127" s="131" t="s">
        <v>449</v>
      </c>
      <c r="J127" s="201" t="s">
        <v>16</v>
      </c>
      <c r="K127" s="201"/>
      <c r="L127" s="129" t="s">
        <v>28</v>
      </c>
      <c r="M127" s="129">
        <v>5</v>
      </c>
      <c r="N127" s="203" t="s">
        <v>18</v>
      </c>
      <c r="O127" s="203"/>
      <c r="P127" s="203"/>
      <c r="Q127" s="129" t="s">
        <v>17</v>
      </c>
      <c r="W127" s="104">
        <f t="shared" si="1"/>
        <v>0</v>
      </c>
    </row>
    <row r="128" spans="2:23" ht="30" hidden="1" customHeight="1">
      <c r="B128" s="113"/>
      <c r="C128" s="203">
        <v>2020</v>
      </c>
      <c r="D128" s="203"/>
      <c r="E128" s="131" t="s">
        <v>1328</v>
      </c>
      <c r="F128" s="201" t="s">
        <v>1327</v>
      </c>
      <c r="G128" s="201"/>
      <c r="H128" s="201"/>
      <c r="I128" s="131" t="s">
        <v>449</v>
      </c>
      <c r="J128" s="201" t="s">
        <v>16</v>
      </c>
      <c r="K128" s="201"/>
      <c r="L128" s="129" t="s">
        <v>28</v>
      </c>
      <c r="M128" s="129">
        <v>5</v>
      </c>
      <c r="N128" s="203" t="s">
        <v>18</v>
      </c>
      <c r="O128" s="203"/>
      <c r="P128" s="203"/>
      <c r="Q128" s="129" t="s">
        <v>17</v>
      </c>
      <c r="W128" s="104">
        <f t="shared" si="1"/>
        <v>0</v>
      </c>
    </row>
    <row r="129" spans="1:23" ht="30" hidden="1" customHeight="1">
      <c r="B129" s="101"/>
      <c r="C129" s="203">
        <v>2020</v>
      </c>
      <c r="D129" s="203"/>
      <c r="E129" s="131" t="s">
        <v>1326</v>
      </c>
      <c r="F129" s="201" t="s">
        <v>1325</v>
      </c>
      <c r="G129" s="201"/>
      <c r="H129" s="201"/>
      <c r="I129" s="131" t="s">
        <v>449</v>
      </c>
      <c r="J129" s="201" t="s">
        <v>16</v>
      </c>
      <c r="K129" s="201"/>
      <c r="L129" s="129" t="s">
        <v>28</v>
      </c>
      <c r="M129" s="129">
        <v>4</v>
      </c>
      <c r="N129" s="203" t="s">
        <v>18</v>
      </c>
      <c r="O129" s="203"/>
      <c r="P129" s="203"/>
      <c r="Q129" s="129" t="s">
        <v>17</v>
      </c>
      <c r="W129" s="104">
        <f t="shared" si="1"/>
        <v>0</v>
      </c>
    </row>
    <row r="130" spans="1:23" s="108" customFormat="1" ht="30" hidden="1" customHeight="1">
      <c r="B130" s="107"/>
      <c r="C130" s="191">
        <v>2020</v>
      </c>
      <c r="D130" s="191"/>
      <c r="E130" s="127" t="s">
        <v>1324</v>
      </c>
      <c r="F130" s="193" t="s">
        <v>1323</v>
      </c>
      <c r="G130" s="193"/>
      <c r="H130" s="193"/>
      <c r="I130" s="127" t="s">
        <v>449</v>
      </c>
      <c r="J130" s="193" t="s">
        <v>16</v>
      </c>
      <c r="K130" s="193"/>
      <c r="L130" s="125" t="s">
        <v>17</v>
      </c>
      <c r="M130" s="125">
        <v>2</v>
      </c>
      <c r="N130" s="191" t="s">
        <v>18</v>
      </c>
      <c r="O130" s="191"/>
      <c r="P130" s="191"/>
      <c r="Q130" s="125" t="s">
        <v>17</v>
      </c>
      <c r="R130" s="84"/>
      <c r="S130" s="84"/>
      <c r="T130" s="84"/>
      <c r="U130" s="84"/>
      <c r="V130" s="84"/>
      <c r="W130" s="106">
        <f t="shared" si="1"/>
        <v>0</v>
      </c>
    </row>
    <row r="131" spans="1:23" s="110" customFormat="1" ht="30" hidden="1" customHeight="1">
      <c r="B131" s="109"/>
      <c r="C131" s="196">
        <v>2020</v>
      </c>
      <c r="D131" s="196"/>
      <c r="E131" s="88" t="s">
        <v>1322</v>
      </c>
      <c r="F131" s="194" t="s">
        <v>1321</v>
      </c>
      <c r="G131" s="194"/>
      <c r="H131" s="194"/>
      <c r="I131" s="88" t="s">
        <v>449</v>
      </c>
      <c r="J131" s="194" t="s">
        <v>16</v>
      </c>
      <c r="K131" s="194"/>
      <c r="L131" s="128" t="s">
        <v>17</v>
      </c>
      <c r="M131" s="128">
        <v>3</v>
      </c>
      <c r="N131" s="196" t="s">
        <v>18</v>
      </c>
      <c r="O131" s="196"/>
      <c r="P131" s="196"/>
      <c r="Q131" s="128" t="s">
        <v>17</v>
      </c>
      <c r="R131" s="89"/>
      <c r="S131" s="89"/>
      <c r="T131" s="89"/>
      <c r="U131" s="89"/>
      <c r="V131" s="89"/>
      <c r="W131" s="180">
        <f t="shared" si="1"/>
        <v>0</v>
      </c>
    </row>
    <row r="132" spans="1:23" ht="30" hidden="1" customHeight="1">
      <c r="B132" s="101"/>
      <c r="C132" s="203">
        <v>2020</v>
      </c>
      <c r="D132" s="203"/>
      <c r="E132" s="131" t="s">
        <v>1320</v>
      </c>
      <c r="F132" s="201" t="s">
        <v>1319</v>
      </c>
      <c r="G132" s="201"/>
      <c r="H132" s="201"/>
      <c r="I132" s="131" t="s">
        <v>449</v>
      </c>
      <c r="J132" s="201" t="s">
        <v>16</v>
      </c>
      <c r="K132" s="201"/>
      <c r="L132" s="129" t="s">
        <v>28</v>
      </c>
      <c r="M132" s="129">
        <v>4</v>
      </c>
      <c r="N132" s="203" t="s">
        <v>18</v>
      </c>
      <c r="O132" s="203"/>
      <c r="P132" s="203"/>
      <c r="Q132" s="129" t="s">
        <v>28</v>
      </c>
      <c r="W132" s="104">
        <f t="shared" ref="W132:W195" si="2">R132+S132+T132+U132+V132</f>
        <v>0</v>
      </c>
    </row>
    <row r="133" spans="1:23" ht="30" hidden="1" customHeight="1">
      <c r="B133" s="101"/>
      <c r="C133" s="203">
        <v>2020</v>
      </c>
      <c r="D133" s="203"/>
      <c r="E133" s="131" t="s">
        <v>1318</v>
      </c>
      <c r="F133" s="201" t="s">
        <v>1317</v>
      </c>
      <c r="G133" s="201"/>
      <c r="H133" s="201"/>
      <c r="I133" s="131" t="s">
        <v>449</v>
      </c>
      <c r="J133" s="201" t="s">
        <v>16</v>
      </c>
      <c r="K133" s="201"/>
      <c r="L133" s="129" t="s">
        <v>28</v>
      </c>
      <c r="M133" s="129">
        <v>4</v>
      </c>
      <c r="N133" s="203" t="s">
        <v>18</v>
      </c>
      <c r="O133" s="203"/>
      <c r="P133" s="203"/>
      <c r="Q133" s="129" t="s">
        <v>17</v>
      </c>
      <c r="W133" s="104">
        <f t="shared" si="2"/>
        <v>0</v>
      </c>
    </row>
    <row r="134" spans="1:23" ht="30" hidden="1" customHeight="1">
      <c r="B134" s="101"/>
      <c r="C134" s="203">
        <v>2020</v>
      </c>
      <c r="D134" s="203"/>
      <c r="E134" s="131" t="s">
        <v>1316</v>
      </c>
      <c r="F134" s="201" t="s">
        <v>1315</v>
      </c>
      <c r="G134" s="201"/>
      <c r="H134" s="201"/>
      <c r="I134" s="131" t="s">
        <v>449</v>
      </c>
      <c r="J134" s="201" t="s">
        <v>16</v>
      </c>
      <c r="K134" s="201"/>
      <c r="L134" s="129" t="s">
        <v>28</v>
      </c>
      <c r="M134" s="129">
        <v>4</v>
      </c>
      <c r="N134" s="203" t="s">
        <v>18</v>
      </c>
      <c r="O134" s="203"/>
      <c r="P134" s="203"/>
      <c r="Q134" s="129" t="s">
        <v>28</v>
      </c>
      <c r="W134" s="104">
        <f t="shared" si="2"/>
        <v>0</v>
      </c>
    </row>
    <row r="135" spans="1:23" ht="30" hidden="1" customHeight="1">
      <c r="B135" s="101"/>
      <c r="C135" s="203">
        <v>2020</v>
      </c>
      <c r="D135" s="203"/>
      <c r="E135" s="131" t="s">
        <v>1314</v>
      </c>
      <c r="F135" s="201" t="s">
        <v>1313</v>
      </c>
      <c r="G135" s="201"/>
      <c r="H135" s="201"/>
      <c r="I135" s="131" t="s">
        <v>449</v>
      </c>
      <c r="J135" s="201" t="s">
        <v>16</v>
      </c>
      <c r="K135" s="201"/>
      <c r="L135" s="129" t="s">
        <v>28</v>
      </c>
      <c r="M135" s="129">
        <v>4</v>
      </c>
      <c r="N135" s="203" t="s">
        <v>18</v>
      </c>
      <c r="O135" s="203"/>
      <c r="P135" s="203"/>
      <c r="Q135" s="129" t="s">
        <v>17</v>
      </c>
      <c r="W135" s="104">
        <f t="shared" si="2"/>
        <v>0</v>
      </c>
    </row>
    <row r="136" spans="1:23" s="110" customFormat="1" ht="30" hidden="1" customHeight="1">
      <c r="B136" s="109"/>
      <c r="C136" s="196">
        <v>2020</v>
      </c>
      <c r="D136" s="196"/>
      <c r="E136" s="88" t="s">
        <v>1312</v>
      </c>
      <c r="F136" s="194" t="s">
        <v>1311</v>
      </c>
      <c r="G136" s="194"/>
      <c r="H136" s="194"/>
      <c r="I136" s="88" t="s">
        <v>449</v>
      </c>
      <c r="J136" s="194" t="s">
        <v>16</v>
      </c>
      <c r="K136" s="194"/>
      <c r="L136" s="128" t="s">
        <v>17</v>
      </c>
      <c r="M136" s="128">
        <v>3</v>
      </c>
      <c r="N136" s="196" t="s">
        <v>18</v>
      </c>
      <c r="O136" s="196"/>
      <c r="P136" s="196"/>
      <c r="Q136" s="128" t="s">
        <v>17</v>
      </c>
      <c r="R136" s="89"/>
      <c r="S136" s="89"/>
      <c r="T136" s="89"/>
      <c r="U136" s="89"/>
      <c r="V136" s="89"/>
      <c r="W136" s="180">
        <f t="shared" si="2"/>
        <v>0</v>
      </c>
    </row>
    <row r="137" spans="1:23" ht="30" hidden="1" customHeight="1">
      <c r="A137" s="113"/>
      <c r="C137" s="203">
        <v>2020</v>
      </c>
      <c r="D137" s="203"/>
      <c r="E137" s="131" t="s">
        <v>1310</v>
      </c>
      <c r="F137" s="201" t="s">
        <v>1309</v>
      </c>
      <c r="G137" s="201"/>
      <c r="H137" s="201"/>
      <c r="I137" s="131" t="s">
        <v>449</v>
      </c>
      <c r="J137" s="201" t="s">
        <v>16</v>
      </c>
      <c r="K137" s="201"/>
      <c r="L137" s="129" t="s">
        <v>28</v>
      </c>
      <c r="M137" s="129">
        <v>4</v>
      </c>
      <c r="N137" s="203" t="s">
        <v>18</v>
      </c>
      <c r="O137" s="203"/>
      <c r="P137" s="203"/>
      <c r="Q137" s="129" t="s">
        <v>28</v>
      </c>
      <c r="W137" s="104">
        <f t="shared" si="2"/>
        <v>0</v>
      </c>
    </row>
    <row r="138" spans="1:23" s="108" customFormat="1" ht="30" customHeight="1">
      <c r="B138" s="107"/>
      <c r="C138" s="191">
        <v>2020</v>
      </c>
      <c r="D138" s="191"/>
      <c r="E138" s="127" t="s">
        <v>1308</v>
      </c>
      <c r="F138" s="193" t="s">
        <v>1307</v>
      </c>
      <c r="G138" s="193"/>
      <c r="H138" s="193"/>
      <c r="I138" s="127" t="s">
        <v>449</v>
      </c>
      <c r="J138" s="193" t="s">
        <v>16</v>
      </c>
      <c r="K138" s="193"/>
      <c r="L138" s="125" t="s">
        <v>17</v>
      </c>
      <c r="M138" s="125">
        <v>2</v>
      </c>
      <c r="N138" s="191" t="s">
        <v>18</v>
      </c>
      <c r="O138" s="191"/>
      <c r="P138" s="191"/>
      <c r="Q138" s="125" t="s">
        <v>17</v>
      </c>
      <c r="R138" s="84"/>
      <c r="S138" s="84"/>
      <c r="T138" s="84"/>
      <c r="U138" s="84">
        <f>U139+U153+U166+U174+U185+U193+U198+U204+U232+U241+U246+U256+U261+U271+U276+U285+U287+U290+U312</f>
        <v>1500</v>
      </c>
      <c r="V138" s="84"/>
      <c r="W138" s="106">
        <f t="shared" si="2"/>
        <v>1500</v>
      </c>
    </row>
    <row r="139" spans="1:23" s="110" customFormat="1" ht="30" hidden="1" customHeight="1">
      <c r="B139" s="109"/>
      <c r="C139" s="196">
        <v>2020</v>
      </c>
      <c r="D139" s="196"/>
      <c r="E139" s="88" t="s">
        <v>1306</v>
      </c>
      <c r="F139" s="194" t="s">
        <v>1304</v>
      </c>
      <c r="G139" s="194"/>
      <c r="H139" s="194"/>
      <c r="I139" s="88" t="s">
        <v>449</v>
      </c>
      <c r="J139" s="194" t="s">
        <v>16</v>
      </c>
      <c r="K139" s="194"/>
      <c r="L139" s="128" t="s">
        <v>17</v>
      </c>
      <c r="M139" s="128">
        <v>3</v>
      </c>
      <c r="N139" s="196" t="s">
        <v>18</v>
      </c>
      <c r="O139" s="196"/>
      <c r="P139" s="196"/>
      <c r="Q139" s="128" t="s">
        <v>17</v>
      </c>
      <c r="R139" s="89"/>
      <c r="S139" s="89"/>
      <c r="T139" s="89"/>
      <c r="U139" s="89"/>
      <c r="V139" s="89"/>
      <c r="W139" s="180">
        <f t="shared" si="2"/>
        <v>0</v>
      </c>
    </row>
    <row r="140" spans="1:23" ht="30" hidden="1" customHeight="1">
      <c r="B140" s="101"/>
      <c r="C140" s="203">
        <v>2020</v>
      </c>
      <c r="D140" s="203"/>
      <c r="E140" s="131" t="s">
        <v>1305</v>
      </c>
      <c r="F140" s="201" t="s">
        <v>1304</v>
      </c>
      <c r="G140" s="201"/>
      <c r="H140" s="201"/>
      <c r="I140" s="131" t="s">
        <v>449</v>
      </c>
      <c r="J140" s="201" t="s">
        <v>16</v>
      </c>
      <c r="K140" s="201"/>
      <c r="L140" s="129" t="s">
        <v>17</v>
      </c>
      <c r="M140" s="129">
        <v>4</v>
      </c>
      <c r="N140" s="203" t="s">
        <v>18</v>
      </c>
      <c r="O140" s="203"/>
      <c r="P140" s="203"/>
      <c r="Q140" s="129" t="s">
        <v>17</v>
      </c>
      <c r="W140" s="104">
        <f t="shared" si="2"/>
        <v>0</v>
      </c>
    </row>
    <row r="141" spans="1:23" ht="30" hidden="1" customHeight="1">
      <c r="B141" s="113"/>
      <c r="C141" s="203">
        <v>2020</v>
      </c>
      <c r="D141" s="203"/>
      <c r="E141" s="131" t="s">
        <v>1303</v>
      </c>
      <c r="F141" s="201" t="s">
        <v>1302</v>
      </c>
      <c r="G141" s="201"/>
      <c r="H141" s="201"/>
      <c r="I141" s="131" t="s">
        <v>449</v>
      </c>
      <c r="J141" s="201" t="s">
        <v>16</v>
      </c>
      <c r="K141" s="201"/>
      <c r="L141" s="129" t="s">
        <v>28</v>
      </c>
      <c r="M141" s="129">
        <v>5</v>
      </c>
      <c r="N141" s="203" t="s">
        <v>18</v>
      </c>
      <c r="O141" s="203"/>
      <c r="P141" s="203"/>
      <c r="Q141" s="129" t="s">
        <v>17</v>
      </c>
      <c r="W141" s="104">
        <f t="shared" si="2"/>
        <v>0</v>
      </c>
    </row>
    <row r="142" spans="1:23" ht="30" hidden="1" customHeight="1">
      <c r="B142" s="113"/>
      <c r="C142" s="203">
        <v>2020</v>
      </c>
      <c r="D142" s="203"/>
      <c r="E142" s="131" t="s">
        <v>1301</v>
      </c>
      <c r="F142" s="201" t="s">
        <v>1300</v>
      </c>
      <c r="G142" s="201"/>
      <c r="H142" s="201"/>
      <c r="I142" s="131" t="s">
        <v>449</v>
      </c>
      <c r="J142" s="201" t="s">
        <v>16</v>
      </c>
      <c r="K142" s="201"/>
      <c r="L142" s="129" t="s">
        <v>28</v>
      </c>
      <c r="M142" s="129">
        <v>5</v>
      </c>
      <c r="N142" s="203" t="s">
        <v>18</v>
      </c>
      <c r="O142" s="203"/>
      <c r="P142" s="203"/>
      <c r="Q142" s="129" t="s">
        <v>17</v>
      </c>
      <c r="W142" s="104">
        <f t="shared" si="2"/>
        <v>0</v>
      </c>
    </row>
    <row r="143" spans="1:23" ht="30" hidden="1" customHeight="1">
      <c r="B143" s="113"/>
      <c r="C143" s="203">
        <v>2020</v>
      </c>
      <c r="D143" s="203"/>
      <c r="E143" s="131" t="s">
        <v>1299</v>
      </c>
      <c r="F143" s="201" t="s">
        <v>1298</v>
      </c>
      <c r="G143" s="201"/>
      <c r="H143" s="201"/>
      <c r="I143" s="131" t="s">
        <v>449</v>
      </c>
      <c r="J143" s="201" t="s">
        <v>16</v>
      </c>
      <c r="K143" s="201"/>
      <c r="L143" s="129" t="s">
        <v>28</v>
      </c>
      <c r="M143" s="129">
        <v>5</v>
      </c>
      <c r="N143" s="203" t="s">
        <v>18</v>
      </c>
      <c r="O143" s="203"/>
      <c r="P143" s="203"/>
      <c r="Q143" s="129" t="s">
        <v>17</v>
      </c>
      <c r="W143" s="104">
        <f t="shared" si="2"/>
        <v>0</v>
      </c>
    </row>
    <row r="144" spans="1:23" ht="30" hidden="1" customHeight="1">
      <c r="B144" s="113"/>
      <c r="C144" s="203">
        <v>2020</v>
      </c>
      <c r="D144" s="203"/>
      <c r="E144" s="131" t="s">
        <v>1297</v>
      </c>
      <c r="F144" s="201" t="s">
        <v>1296</v>
      </c>
      <c r="G144" s="201"/>
      <c r="H144" s="201"/>
      <c r="I144" s="131" t="s">
        <v>449</v>
      </c>
      <c r="J144" s="201" t="s">
        <v>16</v>
      </c>
      <c r="K144" s="201"/>
      <c r="L144" s="129" t="s">
        <v>28</v>
      </c>
      <c r="M144" s="129">
        <v>5</v>
      </c>
      <c r="N144" s="203" t="s">
        <v>18</v>
      </c>
      <c r="O144" s="203"/>
      <c r="P144" s="203"/>
      <c r="Q144" s="129" t="s">
        <v>17</v>
      </c>
      <c r="W144" s="104">
        <f t="shared" si="2"/>
        <v>0</v>
      </c>
    </row>
    <row r="145" spans="2:23" ht="30" hidden="1" customHeight="1">
      <c r="B145" s="113"/>
      <c r="C145" s="203">
        <v>2020</v>
      </c>
      <c r="D145" s="203"/>
      <c r="E145" s="131" t="s">
        <v>1295</v>
      </c>
      <c r="F145" s="201" t="s">
        <v>1294</v>
      </c>
      <c r="G145" s="201"/>
      <c r="H145" s="201"/>
      <c r="I145" s="131" t="s">
        <v>449</v>
      </c>
      <c r="J145" s="201" t="s">
        <v>16</v>
      </c>
      <c r="K145" s="201"/>
      <c r="L145" s="129" t="s">
        <v>28</v>
      </c>
      <c r="M145" s="129">
        <v>5</v>
      </c>
      <c r="N145" s="203" t="s">
        <v>18</v>
      </c>
      <c r="O145" s="203"/>
      <c r="P145" s="203"/>
      <c r="Q145" s="129" t="s">
        <v>17</v>
      </c>
      <c r="W145" s="104">
        <f t="shared" si="2"/>
        <v>0</v>
      </c>
    </row>
    <row r="146" spans="2:23" ht="30" hidden="1" customHeight="1">
      <c r="B146" s="113"/>
      <c r="C146" s="203">
        <v>2020</v>
      </c>
      <c r="D146" s="203"/>
      <c r="E146" s="131" t="s">
        <v>1293</v>
      </c>
      <c r="F146" s="201" t="s">
        <v>1292</v>
      </c>
      <c r="G146" s="201"/>
      <c r="H146" s="201"/>
      <c r="I146" s="131" t="s">
        <v>449</v>
      </c>
      <c r="J146" s="201" t="s">
        <v>16</v>
      </c>
      <c r="K146" s="201"/>
      <c r="L146" s="129" t="s">
        <v>28</v>
      </c>
      <c r="M146" s="129">
        <v>5</v>
      </c>
      <c r="N146" s="203" t="s">
        <v>18</v>
      </c>
      <c r="O146" s="203"/>
      <c r="P146" s="203"/>
      <c r="Q146" s="129" t="s">
        <v>17</v>
      </c>
      <c r="W146" s="104">
        <f t="shared" si="2"/>
        <v>0</v>
      </c>
    </row>
    <row r="147" spans="2:23" ht="30" hidden="1" customHeight="1">
      <c r="B147" s="113"/>
      <c r="C147" s="203">
        <v>2020</v>
      </c>
      <c r="D147" s="203"/>
      <c r="E147" s="131" t="s">
        <v>1291</v>
      </c>
      <c r="F147" s="201" t="s">
        <v>1290</v>
      </c>
      <c r="G147" s="201"/>
      <c r="H147" s="201"/>
      <c r="I147" s="131" t="s">
        <v>449</v>
      </c>
      <c r="J147" s="201" t="s">
        <v>16</v>
      </c>
      <c r="K147" s="201"/>
      <c r="L147" s="129" t="s">
        <v>28</v>
      </c>
      <c r="M147" s="129">
        <v>5</v>
      </c>
      <c r="N147" s="203" t="s">
        <v>18</v>
      </c>
      <c r="O147" s="203"/>
      <c r="P147" s="203"/>
      <c r="Q147" s="129" t="s">
        <v>17</v>
      </c>
      <c r="W147" s="104">
        <f t="shared" si="2"/>
        <v>0</v>
      </c>
    </row>
    <row r="148" spans="2:23" ht="30" hidden="1" customHeight="1">
      <c r="B148" s="113"/>
      <c r="C148" s="203">
        <v>2020</v>
      </c>
      <c r="D148" s="203"/>
      <c r="E148" s="131" t="s">
        <v>1289</v>
      </c>
      <c r="F148" s="201" t="s">
        <v>1288</v>
      </c>
      <c r="G148" s="201"/>
      <c r="H148" s="201"/>
      <c r="I148" s="131" t="s">
        <v>449</v>
      </c>
      <c r="J148" s="201" t="s">
        <v>16</v>
      </c>
      <c r="K148" s="201"/>
      <c r="L148" s="129" t="s">
        <v>28</v>
      </c>
      <c r="M148" s="129">
        <v>5</v>
      </c>
      <c r="N148" s="203" t="s">
        <v>18</v>
      </c>
      <c r="O148" s="203"/>
      <c r="P148" s="203"/>
      <c r="Q148" s="129" t="s">
        <v>17</v>
      </c>
      <c r="W148" s="104">
        <f t="shared" si="2"/>
        <v>0</v>
      </c>
    </row>
    <row r="149" spans="2:23" ht="30" hidden="1" customHeight="1">
      <c r="B149" s="113"/>
      <c r="C149" s="203">
        <v>2020</v>
      </c>
      <c r="D149" s="203"/>
      <c r="E149" s="131" t="s">
        <v>1287</v>
      </c>
      <c r="F149" s="201" t="s">
        <v>1286</v>
      </c>
      <c r="G149" s="201"/>
      <c r="H149" s="201"/>
      <c r="I149" s="131" t="s">
        <v>449</v>
      </c>
      <c r="J149" s="201" t="s">
        <v>16</v>
      </c>
      <c r="K149" s="201"/>
      <c r="L149" s="129" t="s">
        <v>28</v>
      </c>
      <c r="M149" s="129">
        <v>5</v>
      </c>
      <c r="N149" s="203" t="s">
        <v>18</v>
      </c>
      <c r="O149" s="203"/>
      <c r="P149" s="203"/>
      <c r="Q149" s="129" t="s">
        <v>17</v>
      </c>
      <c r="W149" s="104">
        <f t="shared" si="2"/>
        <v>0</v>
      </c>
    </row>
    <row r="150" spans="2:23" ht="30" hidden="1" customHeight="1">
      <c r="B150" s="113"/>
      <c r="C150" s="203">
        <v>2020</v>
      </c>
      <c r="D150" s="203"/>
      <c r="E150" s="131" t="s">
        <v>1285</v>
      </c>
      <c r="F150" s="201" t="s">
        <v>1284</v>
      </c>
      <c r="G150" s="201"/>
      <c r="H150" s="201"/>
      <c r="I150" s="131" t="s">
        <v>449</v>
      </c>
      <c r="J150" s="201" t="s">
        <v>16</v>
      </c>
      <c r="K150" s="201"/>
      <c r="L150" s="129" t="s">
        <v>28</v>
      </c>
      <c r="M150" s="129">
        <v>5</v>
      </c>
      <c r="N150" s="203" t="s">
        <v>18</v>
      </c>
      <c r="O150" s="203"/>
      <c r="P150" s="203"/>
      <c r="Q150" s="129" t="s">
        <v>17</v>
      </c>
      <c r="W150" s="104">
        <f t="shared" si="2"/>
        <v>0</v>
      </c>
    </row>
    <row r="151" spans="2:23" ht="30" hidden="1" customHeight="1">
      <c r="B151" s="113"/>
      <c r="C151" s="203">
        <v>2020</v>
      </c>
      <c r="D151" s="203"/>
      <c r="E151" s="131" t="s">
        <v>1283</v>
      </c>
      <c r="F151" s="201" t="s">
        <v>1282</v>
      </c>
      <c r="G151" s="201"/>
      <c r="H151" s="201"/>
      <c r="I151" s="131" t="s">
        <v>449</v>
      </c>
      <c r="J151" s="201" t="s">
        <v>16</v>
      </c>
      <c r="K151" s="201"/>
      <c r="L151" s="129" t="s">
        <v>28</v>
      </c>
      <c r="M151" s="129">
        <v>5</v>
      </c>
      <c r="N151" s="203" t="s">
        <v>18</v>
      </c>
      <c r="O151" s="203"/>
      <c r="P151" s="203"/>
      <c r="Q151" s="129" t="s">
        <v>17</v>
      </c>
      <c r="W151" s="104">
        <f t="shared" si="2"/>
        <v>0</v>
      </c>
    </row>
    <row r="152" spans="2:23" ht="30" hidden="1" customHeight="1">
      <c r="B152" s="113"/>
      <c r="C152" s="203">
        <v>2020</v>
      </c>
      <c r="D152" s="203"/>
      <c r="E152" s="131" t="s">
        <v>1281</v>
      </c>
      <c r="F152" s="201" t="s">
        <v>1280</v>
      </c>
      <c r="G152" s="201"/>
      <c r="H152" s="201"/>
      <c r="I152" s="131" t="s">
        <v>449</v>
      </c>
      <c r="J152" s="201" t="s">
        <v>16</v>
      </c>
      <c r="K152" s="201"/>
      <c r="L152" s="129" t="s">
        <v>28</v>
      </c>
      <c r="M152" s="129">
        <v>5</v>
      </c>
      <c r="N152" s="203" t="s">
        <v>18</v>
      </c>
      <c r="O152" s="203"/>
      <c r="P152" s="203"/>
      <c r="Q152" s="129" t="s">
        <v>17</v>
      </c>
      <c r="W152" s="104">
        <f t="shared" si="2"/>
        <v>0</v>
      </c>
    </row>
    <row r="153" spans="2:23" s="110" customFormat="1" ht="30" hidden="1" customHeight="1">
      <c r="B153" s="109"/>
      <c r="C153" s="196">
        <v>2020</v>
      </c>
      <c r="D153" s="196"/>
      <c r="E153" s="88" t="s">
        <v>1279</v>
      </c>
      <c r="F153" s="194" t="s">
        <v>1278</v>
      </c>
      <c r="G153" s="194"/>
      <c r="H153" s="194"/>
      <c r="I153" s="88" t="s">
        <v>449</v>
      </c>
      <c r="J153" s="194" t="s">
        <v>16</v>
      </c>
      <c r="K153" s="194"/>
      <c r="L153" s="128" t="s">
        <v>17</v>
      </c>
      <c r="M153" s="128">
        <v>3</v>
      </c>
      <c r="N153" s="196" t="s">
        <v>18</v>
      </c>
      <c r="O153" s="196"/>
      <c r="P153" s="196"/>
      <c r="Q153" s="128" t="s">
        <v>17</v>
      </c>
      <c r="R153" s="89"/>
      <c r="S153" s="89"/>
      <c r="T153" s="89"/>
      <c r="U153" s="89"/>
      <c r="V153" s="89"/>
      <c r="W153" s="180">
        <f t="shared" si="2"/>
        <v>0</v>
      </c>
    </row>
    <row r="154" spans="2:23" ht="30" hidden="1" customHeight="1">
      <c r="B154" s="101"/>
      <c r="C154" s="203">
        <v>2020</v>
      </c>
      <c r="D154" s="203"/>
      <c r="E154" s="131" t="s">
        <v>1277</v>
      </c>
      <c r="F154" s="201" t="s">
        <v>1276</v>
      </c>
      <c r="G154" s="201"/>
      <c r="H154" s="201"/>
      <c r="I154" s="131" t="s">
        <v>449</v>
      </c>
      <c r="J154" s="201" t="s">
        <v>16</v>
      </c>
      <c r="K154" s="201"/>
      <c r="L154" s="129" t="s">
        <v>17</v>
      </c>
      <c r="M154" s="129">
        <v>4</v>
      </c>
      <c r="N154" s="203" t="s">
        <v>18</v>
      </c>
      <c r="O154" s="203"/>
      <c r="P154" s="203"/>
      <c r="Q154" s="129" t="s">
        <v>17</v>
      </c>
      <c r="W154" s="104">
        <f t="shared" si="2"/>
        <v>0</v>
      </c>
    </row>
    <row r="155" spans="2:23" ht="30" hidden="1" customHeight="1">
      <c r="B155" s="113"/>
      <c r="C155" s="203">
        <v>2020</v>
      </c>
      <c r="D155" s="203"/>
      <c r="E155" s="131" t="s">
        <v>1275</v>
      </c>
      <c r="F155" s="201" t="s">
        <v>1274</v>
      </c>
      <c r="G155" s="201"/>
      <c r="H155" s="201"/>
      <c r="I155" s="131" t="s">
        <v>449</v>
      </c>
      <c r="J155" s="201" t="s">
        <v>16</v>
      </c>
      <c r="K155" s="201"/>
      <c r="L155" s="129" t="s">
        <v>28</v>
      </c>
      <c r="M155" s="129">
        <v>5</v>
      </c>
      <c r="N155" s="203" t="s">
        <v>18</v>
      </c>
      <c r="O155" s="203"/>
      <c r="P155" s="203"/>
      <c r="Q155" s="129" t="s">
        <v>17</v>
      </c>
      <c r="W155" s="104">
        <f t="shared" si="2"/>
        <v>0</v>
      </c>
    </row>
    <row r="156" spans="2:23" ht="30" hidden="1" customHeight="1">
      <c r="B156" s="113"/>
      <c r="C156" s="203">
        <v>2020</v>
      </c>
      <c r="D156" s="203"/>
      <c r="E156" s="131" t="s">
        <v>1273</v>
      </c>
      <c r="F156" s="201" t="s">
        <v>1272</v>
      </c>
      <c r="G156" s="201"/>
      <c r="H156" s="201"/>
      <c r="I156" s="131" t="s">
        <v>449</v>
      </c>
      <c r="J156" s="201" t="s">
        <v>16</v>
      </c>
      <c r="K156" s="201"/>
      <c r="L156" s="129" t="s">
        <v>28</v>
      </c>
      <c r="M156" s="129">
        <v>5</v>
      </c>
      <c r="N156" s="203" t="s">
        <v>18</v>
      </c>
      <c r="O156" s="203"/>
      <c r="P156" s="203"/>
      <c r="Q156" s="129" t="s">
        <v>17</v>
      </c>
      <c r="W156" s="104">
        <f t="shared" si="2"/>
        <v>0</v>
      </c>
    </row>
    <row r="157" spans="2:23" ht="30" hidden="1" customHeight="1">
      <c r="B157" s="113"/>
      <c r="C157" s="203">
        <v>2020</v>
      </c>
      <c r="D157" s="203"/>
      <c r="E157" s="131" t="s">
        <v>1271</v>
      </c>
      <c r="F157" s="201" t="s">
        <v>1270</v>
      </c>
      <c r="G157" s="201"/>
      <c r="H157" s="201"/>
      <c r="I157" s="131" t="s">
        <v>449</v>
      </c>
      <c r="J157" s="201" t="s">
        <v>16</v>
      </c>
      <c r="K157" s="201"/>
      <c r="L157" s="129" t="s">
        <v>28</v>
      </c>
      <c r="M157" s="129">
        <v>5</v>
      </c>
      <c r="N157" s="203" t="s">
        <v>18</v>
      </c>
      <c r="O157" s="203"/>
      <c r="P157" s="203"/>
      <c r="Q157" s="129" t="s">
        <v>17</v>
      </c>
      <c r="W157" s="104">
        <f t="shared" si="2"/>
        <v>0</v>
      </c>
    </row>
    <row r="158" spans="2:23" ht="30" hidden="1" customHeight="1">
      <c r="B158" s="101"/>
      <c r="C158" s="203">
        <v>2020</v>
      </c>
      <c r="D158" s="203"/>
      <c r="E158" s="131" t="s">
        <v>1269</v>
      </c>
      <c r="F158" s="201" t="s">
        <v>1268</v>
      </c>
      <c r="G158" s="201"/>
      <c r="H158" s="201"/>
      <c r="I158" s="131" t="s">
        <v>449</v>
      </c>
      <c r="J158" s="201" t="s">
        <v>16</v>
      </c>
      <c r="K158" s="201"/>
      <c r="L158" s="129" t="s">
        <v>17</v>
      </c>
      <c r="M158" s="129">
        <v>4</v>
      </c>
      <c r="N158" s="203" t="s">
        <v>18</v>
      </c>
      <c r="O158" s="203"/>
      <c r="P158" s="203"/>
      <c r="Q158" s="129" t="s">
        <v>17</v>
      </c>
      <c r="W158" s="104">
        <f t="shared" si="2"/>
        <v>0</v>
      </c>
    </row>
    <row r="159" spans="2:23" ht="30" hidden="1" customHeight="1">
      <c r="B159" s="113"/>
      <c r="C159" s="203">
        <v>2020</v>
      </c>
      <c r="D159" s="203"/>
      <c r="E159" s="131" t="s">
        <v>1267</v>
      </c>
      <c r="F159" s="201" t="s">
        <v>1266</v>
      </c>
      <c r="G159" s="201"/>
      <c r="H159" s="201"/>
      <c r="I159" s="131" t="s">
        <v>449</v>
      </c>
      <c r="J159" s="201" t="s">
        <v>16</v>
      </c>
      <c r="K159" s="201"/>
      <c r="L159" s="129" t="s">
        <v>28</v>
      </c>
      <c r="M159" s="129">
        <v>5</v>
      </c>
      <c r="N159" s="203" t="s">
        <v>18</v>
      </c>
      <c r="O159" s="203"/>
      <c r="P159" s="203"/>
      <c r="Q159" s="129" t="s">
        <v>17</v>
      </c>
      <c r="W159" s="104">
        <f t="shared" si="2"/>
        <v>0</v>
      </c>
    </row>
    <row r="160" spans="2:23" ht="30" hidden="1" customHeight="1">
      <c r="B160" s="113"/>
      <c r="C160" s="203">
        <v>2020</v>
      </c>
      <c r="D160" s="203"/>
      <c r="E160" s="131" t="s">
        <v>1265</v>
      </c>
      <c r="F160" s="201" t="s">
        <v>1264</v>
      </c>
      <c r="G160" s="201"/>
      <c r="H160" s="201"/>
      <c r="I160" s="131" t="s">
        <v>449</v>
      </c>
      <c r="J160" s="201" t="s">
        <v>16</v>
      </c>
      <c r="K160" s="201"/>
      <c r="L160" s="129" t="s">
        <v>28</v>
      </c>
      <c r="M160" s="129">
        <v>5</v>
      </c>
      <c r="N160" s="203" t="s">
        <v>18</v>
      </c>
      <c r="O160" s="203"/>
      <c r="P160" s="203"/>
      <c r="Q160" s="129" t="s">
        <v>17</v>
      </c>
      <c r="W160" s="104">
        <f t="shared" si="2"/>
        <v>0</v>
      </c>
    </row>
    <row r="161" spans="2:23" ht="30" hidden="1" customHeight="1">
      <c r="B161" s="113"/>
      <c r="C161" s="203">
        <v>2020</v>
      </c>
      <c r="D161" s="203"/>
      <c r="E161" s="131" t="s">
        <v>1263</v>
      </c>
      <c r="F161" s="201" t="s">
        <v>1262</v>
      </c>
      <c r="G161" s="201"/>
      <c r="H161" s="201"/>
      <c r="I161" s="131" t="s">
        <v>449</v>
      </c>
      <c r="J161" s="201" t="s">
        <v>16</v>
      </c>
      <c r="K161" s="201"/>
      <c r="L161" s="129" t="s">
        <v>28</v>
      </c>
      <c r="M161" s="129">
        <v>5</v>
      </c>
      <c r="N161" s="203" t="s">
        <v>18</v>
      </c>
      <c r="O161" s="203"/>
      <c r="P161" s="203"/>
      <c r="Q161" s="129" t="s">
        <v>17</v>
      </c>
      <c r="W161" s="104">
        <f t="shared" si="2"/>
        <v>0</v>
      </c>
    </row>
    <row r="162" spans="2:23" ht="30" hidden="1" customHeight="1">
      <c r="B162" s="101"/>
      <c r="C162" s="203">
        <v>2020</v>
      </c>
      <c r="D162" s="203"/>
      <c r="E162" s="131" t="s">
        <v>1261</v>
      </c>
      <c r="F162" s="201" t="s">
        <v>1260</v>
      </c>
      <c r="G162" s="201"/>
      <c r="H162" s="201"/>
      <c r="I162" s="131" t="s">
        <v>449</v>
      </c>
      <c r="J162" s="201" t="s">
        <v>16</v>
      </c>
      <c r="K162" s="201"/>
      <c r="L162" s="129" t="s">
        <v>17</v>
      </c>
      <c r="M162" s="129">
        <v>4</v>
      </c>
      <c r="N162" s="203" t="s">
        <v>18</v>
      </c>
      <c r="O162" s="203"/>
      <c r="P162" s="203"/>
      <c r="Q162" s="129" t="s">
        <v>17</v>
      </c>
      <c r="W162" s="104">
        <f t="shared" si="2"/>
        <v>0</v>
      </c>
    </row>
    <row r="163" spans="2:23" ht="30" hidden="1" customHeight="1">
      <c r="B163" s="113"/>
      <c r="C163" s="203">
        <v>2020</v>
      </c>
      <c r="D163" s="203"/>
      <c r="E163" s="131" t="s">
        <v>1259</v>
      </c>
      <c r="F163" s="201" t="s">
        <v>1258</v>
      </c>
      <c r="G163" s="201"/>
      <c r="H163" s="201"/>
      <c r="I163" s="131" t="s">
        <v>449</v>
      </c>
      <c r="J163" s="201" t="s">
        <v>16</v>
      </c>
      <c r="K163" s="201"/>
      <c r="L163" s="129" t="s">
        <v>28</v>
      </c>
      <c r="M163" s="129">
        <v>5</v>
      </c>
      <c r="N163" s="203" t="s">
        <v>18</v>
      </c>
      <c r="O163" s="203"/>
      <c r="P163" s="203"/>
      <c r="Q163" s="129" t="s">
        <v>17</v>
      </c>
      <c r="W163" s="104">
        <f t="shared" si="2"/>
        <v>0</v>
      </c>
    </row>
    <row r="164" spans="2:23" ht="30" hidden="1" customHeight="1">
      <c r="B164" s="113"/>
      <c r="C164" s="203">
        <v>2020</v>
      </c>
      <c r="D164" s="203"/>
      <c r="E164" s="131" t="s">
        <v>1257</v>
      </c>
      <c r="F164" s="201" t="s">
        <v>1256</v>
      </c>
      <c r="G164" s="201"/>
      <c r="H164" s="201"/>
      <c r="I164" s="131" t="s">
        <v>449</v>
      </c>
      <c r="J164" s="201" t="s">
        <v>16</v>
      </c>
      <c r="K164" s="201"/>
      <c r="L164" s="129" t="s">
        <v>28</v>
      </c>
      <c r="M164" s="129">
        <v>5</v>
      </c>
      <c r="N164" s="203" t="s">
        <v>18</v>
      </c>
      <c r="O164" s="203"/>
      <c r="P164" s="203"/>
      <c r="Q164" s="129" t="s">
        <v>17</v>
      </c>
      <c r="W164" s="104">
        <f t="shared" si="2"/>
        <v>0</v>
      </c>
    </row>
    <row r="165" spans="2:23" ht="30" hidden="1" customHeight="1">
      <c r="B165" s="113"/>
      <c r="C165" s="203">
        <v>2020</v>
      </c>
      <c r="D165" s="203"/>
      <c r="E165" s="131" t="s">
        <v>1255</v>
      </c>
      <c r="F165" s="201" t="s">
        <v>1254</v>
      </c>
      <c r="G165" s="201"/>
      <c r="H165" s="201"/>
      <c r="I165" s="131" t="s">
        <v>449</v>
      </c>
      <c r="J165" s="201" t="s">
        <v>16</v>
      </c>
      <c r="K165" s="201"/>
      <c r="L165" s="129" t="s">
        <v>28</v>
      </c>
      <c r="M165" s="129">
        <v>5</v>
      </c>
      <c r="N165" s="203" t="s">
        <v>18</v>
      </c>
      <c r="O165" s="203"/>
      <c r="P165" s="203"/>
      <c r="Q165" s="129" t="s">
        <v>17</v>
      </c>
      <c r="W165" s="104">
        <f t="shared" si="2"/>
        <v>0</v>
      </c>
    </row>
    <row r="166" spans="2:23" s="110" customFormat="1" ht="30" hidden="1" customHeight="1">
      <c r="B166" s="109"/>
      <c r="C166" s="196">
        <v>2020</v>
      </c>
      <c r="D166" s="196"/>
      <c r="E166" s="88" t="s">
        <v>1253</v>
      </c>
      <c r="F166" s="194" t="s">
        <v>1252</v>
      </c>
      <c r="G166" s="194"/>
      <c r="H166" s="194"/>
      <c r="I166" s="88" t="s">
        <v>449</v>
      </c>
      <c r="J166" s="194" t="s">
        <v>16</v>
      </c>
      <c r="K166" s="194"/>
      <c r="L166" s="128" t="s">
        <v>17</v>
      </c>
      <c r="M166" s="128">
        <v>3</v>
      </c>
      <c r="N166" s="196" t="s">
        <v>18</v>
      </c>
      <c r="O166" s="196"/>
      <c r="P166" s="196"/>
      <c r="Q166" s="128" t="s">
        <v>17</v>
      </c>
      <c r="R166" s="89"/>
      <c r="S166" s="89"/>
      <c r="T166" s="89"/>
      <c r="U166" s="89"/>
      <c r="V166" s="89"/>
      <c r="W166" s="180">
        <f t="shared" si="2"/>
        <v>0</v>
      </c>
    </row>
    <row r="167" spans="2:23" ht="38.25" hidden="1" customHeight="1">
      <c r="B167" s="101"/>
      <c r="C167" s="203">
        <v>2020</v>
      </c>
      <c r="D167" s="203"/>
      <c r="E167" s="131" t="s">
        <v>1251</v>
      </c>
      <c r="F167" s="201" t="s">
        <v>1250</v>
      </c>
      <c r="G167" s="201"/>
      <c r="H167" s="201"/>
      <c r="I167" s="131" t="s">
        <v>449</v>
      </c>
      <c r="J167" s="201" t="s">
        <v>16</v>
      </c>
      <c r="K167" s="201"/>
      <c r="L167" s="129" t="s">
        <v>17</v>
      </c>
      <c r="M167" s="129">
        <v>4</v>
      </c>
      <c r="N167" s="203" t="s">
        <v>18</v>
      </c>
      <c r="O167" s="203"/>
      <c r="P167" s="203"/>
      <c r="Q167" s="129" t="s">
        <v>17</v>
      </c>
      <c r="W167" s="104">
        <f t="shared" si="2"/>
        <v>0</v>
      </c>
    </row>
    <row r="168" spans="2:23" ht="30" hidden="1" customHeight="1">
      <c r="B168" s="113"/>
      <c r="C168" s="203">
        <v>2020</v>
      </c>
      <c r="D168" s="203"/>
      <c r="E168" s="131" t="s">
        <v>1249</v>
      </c>
      <c r="F168" s="201" t="s">
        <v>1248</v>
      </c>
      <c r="G168" s="201"/>
      <c r="H168" s="201"/>
      <c r="I168" s="131" t="s">
        <v>449</v>
      </c>
      <c r="J168" s="201" t="s">
        <v>16</v>
      </c>
      <c r="K168" s="201"/>
      <c r="L168" s="129" t="s">
        <v>28</v>
      </c>
      <c r="M168" s="129">
        <v>5</v>
      </c>
      <c r="N168" s="203" t="s">
        <v>18</v>
      </c>
      <c r="O168" s="203"/>
      <c r="P168" s="203"/>
      <c r="Q168" s="129" t="s">
        <v>17</v>
      </c>
      <c r="W168" s="104">
        <f t="shared" si="2"/>
        <v>0</v>
      </c>
    </row>
    <row r="169" spans="2:23" ht="30" hidden="1" customHeight="1">
      <c r="B169" s="113"/>
      <c r="C169" s="203">
        <v>2020</v>
      </c>
      <c r="D169" s="203"/>
      <c r="E169" s="131" t="s">
        <v>1247</v>
      </c>
      <c r="F169" s="201" t="s">
        <v>1246</v>
      </c>
      <c r="G169" s="201"/>
      <c r="H169" s="201"/>
      <c r="I169" s="131" t="s">
        <v>449</v>
      </c>
      <c r="J169" s="201" t="s">
        <v>16</v>
      </c>
      <c r="K169" s="201"/>
      <c r="L169" s="129" t="s">
        <v>28</v>
      </c>
      <c r="M169" s="129">
        <v>5</v>
      </c>
      <c r="N169" s="203" t="s">
        <v>18</v>
      </c>
      <c r="O169" s="203"/>
      <c r="P169" s="203"/>
      <c r="Q169" s="129" t="s">
        <v>17</v>
      </c>
      <c r="W169" s="104">
        <f t="shared" si="2"/>
        <v>0</v>
      </c>
    </row>
    <row r="170" spans="2:23" ht="30" hidden="1" customHeight="1">
      <c r="B170" s="113"/>
      <c r="C170" s="203">
        <v>2020</v>
      </c>
      <c r="D170" s="203"/>
      <c r="E170" s="131" t="s">
        <v>1245</v>
      </c>
      <c r="F170" s="201" t="s">
        <v>1244</v>
      </c>
      <c r="G170" s="201"/>
      <c r="H170" s="201"/>
      <c r="I170" s="131" t="s">
        <v>449</v>
      </c>
      <c r="J170" s="201" t="s">
        <v>16</v>
      </c>
      <c r="K170" s="201"/>
      <c r="L170" s="129" t="s">
        <v>28</v>
      </c>
      <c r="M170" s="129">
        <v>5</v>
      </c>
      <c r="N170" s="203" t="s">
        <v>18</v>
      </c>
      <c r="O170" s="203"/>
      <c r="P170" s="203"/>
      <c r="Q170" s="129" t="s">
        <v>17</v>
      </c>
      <c r="W170" s="104">
        <f t="shared" si="2"/>
        <v>0</v>
      </c>
    </row>
    <row r="171" spans="2:23" ht="30" hidden="1" customHeight="1">
      <c r="B171" s="113"/>
      <c r="C171" s="203">
        <v>2020</v>
      </c>
      <c r="D171" s="203"/>
      <c r="E171" s="131" t="s">
        <v>1243</v>
      </c>
      <c r="F171" s="201" t="s">
        <v>1242</v>
      </c>
      <c r="G171" s="201"/>
      <c r="H171" s="201"/>
      <c r="I171" s="131" t="s">
        <v>449</v>
      </c>
      <c r="J171" s="201" t="s">
        <v>16</v>
      </c>
      <c r="K171" s="201"/>
      <c r="L171" s="129" t="s">
        <v>28</v>
      </c>
      <c r="M171" s="129">
        <v>5</v>
      </c>
      <c r="N171" s="203" t="s">
        <v>18</v>
      </c>
      <c r="O171" s="203"/>
      <c r="P171" s="203"/>
      <c r="Q171" s="129" t="s">
        <v>17</v>
      </c>
      <c r="W171" s="104">
        <f t="shared" si="2"/>
        <v>0</v>
      </c>
    </row>
    <row r="172" spans="2:23" ht="30" hidden="1" customHeight="1">
      <c r="B172" s="113"/>
      <c r="C172" s="203">
        <v>2020</v>
      </c>
      <c r="D172" s="203"/>
      <c r="E172" s="131" t="s">
        <v>1241</v>
      </c>
      <c r="F172" s="201" t="s">
        <v>1240</v>
      </c>
      <c r="G172" s="201"/>
      <c r="H172" s="201"/>
      <c r="I172" s="131" t="s">
        <v>449</v>
      </c>
      <c r="J172" s="201" t="s">
        <v>16</v>
      </c>
      <c r="K172" s="201"/>
      <c r="L172" s="129" t="s">
        <v>28</v>
      </c>
      <c r="M172" s="129">
        <v>5</v>
      </c>
      <c r="N172" s="203" t="s">
        <v>18</v>
      </c>
      <c r="O172" s="203"/>
      <c r="P172" s="203"/>
      <c r="Q172" s="129" t="s">
        <v>17</v>
      </c>
      <c r="W172" s="104">
        <f t="shared" si="2"/>
        <v>0</v>
      </c>
    </row>
    <row r="173" spans="2:23" ht="30" hidden="1" customHeight="1">
      <c r="B173" s="113"/>
      <c r="C173" s="203">
        <v>2020</v>
      </c>
      <c r="D173" s="203"/>
      <c r="E173" s="131" t="s">
        <v>1239</v>
      </c>
      <c r="F173" s="201" t="s">
        <v>1238</v>
      </c>
      <c r="G173" s="201"/>
      <c r="H173" s="201"/>
      <c r="I173" s="131" t="s">
        <v>449</v>
      </c>
      <c r="J173" s="201" t="s">
        <v>16</v>
      </c>
      <c r="K173" s="201"/>
      <c r="L173" s="129" t="s">
        <v>28</v>
      </c>
      <c r="M173" s="129">
        <v>5</v>
      </c>
      <c r="N173" s="203" t="s">
        <v>18</v>
      </c>
      <c r="O173" s="203"/>
      <c r="P173" s="203"/>
      <c r="Q173" s="129" t="s">
        <v>17</v>
      </c>
      <c r="W173" s="104">
        <f t="shared" si="2"/>
        <v>0</v>
      </c>
    </row>
    <row r="174" spans="2:23" s="110" customFormat="1" ht="30" hidden="1" customHeight="1">
      <c r="B174" s="109"/>
      <c r="C174" s="196">
        <v>2020</v>
      </c>
      <c r="D174" s="196"/>
      <c r="E174" s="88" t="s">
        <v>1237</v>
      </c>
      <c r="F174" s="194" t="s">
        <v>1236</v>
      </c>
      <c r="G174" s="194"/>
      <c r="H174" s="194"/>
      <c r="I174" s="88" t="s">
        <v>449</v>
      </c>
      <c r="J174" s="194" t="s">
        <v>16</v>
      </c>
      <c r="K174" s="194"/>
      <c r="L174" s="128" t="s">
        <v>17</v>
      </c>
      <c r="M174" s="128">
        <v>3</v>
      </c>
      <c r="N174" s="196" t="s">
        <v>18</v>
      </c>
      <c r="O174" s="196"/>
      <c r="P174" s="196"/>
      <c r="Q174" s="128" t="s">
        <v>17</v>
      </c>
      <c r="R174" s="89"/>
      <c r="S174" s="89"/>
      <c r="T174" s="89"/>
      <c r="U174" s="89"/>
      <c r="V174" s="89"/>
      <c r="W174" s="180">
        <f t="shared" si="2"/>
        <v>0</v>
      </c>
    </row>
    <row r="175" spans="2:23" ht="30" hidden="1" customHeight="1">
      <c r="B175" s="101"/>
      <c r="C175" s="203">
        <v>2020</v>
      </c>
      <c r="D175" s="203"/>
      <c r="E175" s="131" t="s">
        <v>1235</v>
      </c>
      <c r="F175" s="201" t="s">
        <v>1233</v>
      </c>
      <c r="G175" s="201"/>
      <c r="H175" s="201"/>
      <c r="I175" s="131" t="s">
        <v>449</v>
      </c>
      <c r="J175" s="201" t="s">
        <v>16</v>
      </c>
      <c r="K175" s="201"/>
      <c r="L175" s="129" t="s">
        <v>17</v>
      </c>
      <c r="M175" s="129">
        <v>4</v>
      </c>
      <c r="N175" s="203" t="s">
        <v>18</v>
      </c>
      <c r="O175" s="203"/>
      <c r="P175" s="203"/>
      <c r="Q175" s="129" t="s">
        <v>17</v>
      </c>
      <c r="W175" s="104">
        <f t="shared" si="2"/>
        <v>0</v>
      </c>
    </row>
    <row r="176" spans="2:23" ht="30" hidden="1" customHeight="1">
      <c r="B176" s="113"/>
      <c r="C176" s="203">
        <v>2020</v>
      </c>
      <c r="D176" s="203"/>
      <c r="E176" s="131" t="s">
        <v>1234</v>
      </c>
      <c r="F176" s="201" t="s">
        <v>1233</v>
      </c>
      <c r="G176" s="201"/>
      <c r="H176" s="201"/>
      <c r="I176" s="131" t="s">
        <v>449</v>
      </c>
      <c r="J176" s="201" t="s">
        <v>16</v>
      </c>
      <c r="K176" s="201"/>
      <c r="L176" s="129" t="s">
        <v>28</v>
      </c>
      <c r="M176" s="129">
        <v>5</v>
      </c>
      <c r="N176" s="203" t="s">
        <v>18</v>
      </c>
      <c r="O176" s="203"/>
      <c r="P176" s="203"/>
      <c r="Q176" s="129" t="s">
        <v>17</v>
      </c>
      <c r="W176" s="104">
        <f t="shared" si="2"/>
        <v>0</v>
      </c>
    </row>
    <row r="177" spans="2:23" ht="30" hidden="1" customHeight="1">
      <c r="B177" s="113"/>
      <c r="C177" s="203">
        <v>2020</v>
      </c>
      <c r="D177" s="203"/>
      <c r="E177" s="131" t="s">
        <v>1232</v>
      </c>
      <c r="F177" s="201" t="s">
        <v>1231</v>
      </c>
      <c r="G177" s="201"/>
      <c r="H177" s="201"/>
      <c r="I177" s="131" t="s">
        <v>449</v>
      </c>
      <c r="J177" s="201" t="s">
        <v>16</v>
      </c>
      <c r="K177" s="201"/>
      <c r="L177" s="129" t="s">
        <v>28</v>
      </c>
      <c r="M177" s="129">
        <v>5</v>
      </c>
      <c r="N177" s="203" t="s">
        <v>18</v>
      </c>
      <c r="O177" s="203"/>
      <c r="P177" s="203"/>
      <c r="Q177" s="129" t="s">
        <v>17</v>
      </c>
      <c r="W177" s="104">
        <f t="shared" si="2"/>
        <v>0</v>
      </c>
    </row>
    <row r="178" spans="2:23" ht="30" hidden="1" customHeight="1">
      <c r="B178" s="113"/>
      <c r="C178" s="203">
        <v>2020</v>
      </c>
      <c r="D178" s="203"/>
      <c r="E178" s="131" t="s">
        <v>1230</v>
      </c>
      <c r="F178" s="201" t="s">
        <v>1229</v>
      </c>
      <c r="G178" s="201"/>
      <c r="H178" s="201"/>
      <c r="I178" s="131" t="s">
        <v>449</v>
      </c>
      <c r="J178" s="201" t="s">
        <v>16</v>
      </c>
      <c r="K178" s="201"/>
      <c r="L178" s="129" t="s">
        <v>28</v>
      </c>
      <c r="M178" s="129">
        <v>5</v>
      </c>
      <c r="N178" s="203" t="s">
        <v>18</v>
      </c>
      <c r="O178" s="203"/>
      <c r="P178" s="203"/>
      <c r="Q178" s="129" t="s">
        <v>17</v>
      </c>
      <c r="W178" s="104">
        <f t="shared" si="2"/>
        <v>0</v>
      </c>
    </row>
    <row r="179" spans="2:23" ht="30" hidden="1" customHeight="1">
      <c r="B179" s="113"/>
      <c r="C179" s="203">
        <v>2020</v>
      </c>
      <c r="D179" s="203"/>
      <c r="E179" s="131" t="s">
        <v>1228</v>
      </c>
      <c r="F179" s="201" t="s">
        <v>1227</v>
      </c>
      <c r="G179" s="201"/>
      <c r="H179" s="201"/>
      <c r="I179" s="131" t="s">
        <v>449</v>
      </c>
      <c r="J179" s="201" t="s">
        <v>16</v>
      </c>
      <c r="K179" s="201"/>
      <c r="L179" s="129" t="s">
        <v>28</v>
      </c>
      <c r="M179" s="129">
        <v>5</v>
      </c>
      <c r="N179" s="203" t="s">
        <v>18</v>
      </c>
      <c r="O179" s="203"/>
      <c r="P179" s="203"/>
      <c r="Q179" s="129" t="s">
        <v>17</v>
      </c>
      <c r="W179" s="104">
        <f t="shared" si="2"/>
        <v>0</v>
      </c>
    </row>
    <row r="180" spans="2:23" ht="30" hidden="1" customHeight="1">
      <c r="B180" s="101"/>
      <c r="C180" s="203">
        <v>2020</v>
      </c>
      <c r="D180" s="203"/>
      <c r="E180" s="131" t="s">
        <v>1226</v>
      </c>
      <c r="F180" s="201" t="s">
        <v>1224</v>
      </c>
      <c r="G180" s="201"/>
      <c r="H180" s="201"/>
      <c r="I180" s="131" t="s">
        <v>449</v>
      </c>
      <c r="J180" s="201" t="s">
        <v>16</v>
      </c>
      <c r="K180" s="201"/>
      <c r="L180" s="129" t="s">
        <v>17</v>
      </c>
      <c r="M180" s="129">
        <v>4</v>
      </c>
      <c r="N180" s="203" t="s">
        <v>18</v>
      </c>
      <c r="O180" s="203"/>
      <c r="P180" s="203"/>
      <c r="Q180" s="129" t="s">
        <v>17</v>
      </c>
      <c r="W180" s="104">
        <f t="shared" si="2"/>
        <v>0</v>
      </c>
    </row>
    <row r="181" spans="2:23" ht="30" hidden="1" customHeight="1">
      <c r="B181" s="113"/>
      <c r="C181" s="203">
        <v>2020</v>
      </c>
      <c r="D181" s="203"/>
      <c r="E181" s="131" t="s">
        <v>1225</v>
      </c>
      <c r="F181" s="201" t="s">
        <v>1224</v>
      </c>
      <c r="G181" s="201"/>
      <c r="H181" s="201"/>
      <c r="I181" s="131" t="s">
        <v>449</v>
      </c>
      <c r="J181" s="201" t="s">
        <v>16</v>
      </c>
      <c r="K181" s="201"/>
      <c r="L181" s="129" t="s">
        <v>28</v>
      </c>
      <c r="M181" s="129">
        <v>5</v>
      </c>
      <c r="N181" s="203" t="s">
        <v>18</v>
      </c>
      <c r="O181" s="203"/>
      <c r="P181" s="203"/>
      <c r="Q181" s="129" t="s">
        <v>17</v>
      </c>
      <c r="W181" s="104">
        <f t="shared" si="2"/>
        <v>0</v>
      </c>
    </row>
    <row r="182" spans="2:23" ht="30" hidden="1" customHeight="1">
      <c r="B182" s="113"/>
      <c r="C182" s="203">
        <v>2020</v>
      </c>
      <c r="D182" s="203"/>
      <c r="E182" s="131" t="s">
        <v>1223</v>
      </c>
      <c r="F182" s="201" t="s">
        <v>1222</v>
      </c>
      <c r="G182" s="201"/>
      <c r="H182" s="201"/>
      <c r="I182" s="131" t="s">
        <v>449</v>
      </c>
      <c r="J182" s="201" t="s">
        <v>16</v>
      </c>
      <c r="K182" s="201"/>
      <c r="L182" s="129" t="s">
        <v>28</v>
      </c>
      <c r="M182" s="129">
        <v>5</v>
      </c>
      <c r="N182" s="203" t="s">
        <v>18</v>
      </c>
      <c r="O182" s="203"/>
      <c r="P182" s="203"/>
      <c r="Q182" s="129" t="s">
        <v>17</v>
      </c>
      <c r="W182" s="104">
        <f t="shared" si="2"/>
        <v>0</v>
      </c>
    </row>
    <row r="183" spans="2:23" ht="30" hidden="1" customHeight="1">
      <c r="B183" s="113"/>
      <c r="C183" s="203">
        <v>2020</v>
      </c>
      <c r="D183" s="203"/>
      <c r="E183" s="131" t="s">
        <v>1221</v>
      </c>
      <c r="F183" s="201" t="s">
        <v>1220</v>
      </c>
      <c r="G183" s="201"/>
      <c r="H183" s="201"/>
      <c r="I183" s="131" t="s">
        <v>449</v>
      </c>
      <c r="J183" s="201" t="s">
        <v>16</v>
      </c>
      <c r="K183" s="201"/>
      <c r="L183" s="129" t="s">
        <v>28</v>
      </c>
      <c r="M183" s="129">
        <v>5</v>
      </c>
      <c r="N183" s="203" t="s">
        <v>18</v>
      </c>
      <c r="O183" s="203"/>
      <c r="P183" s="203"/>
      <c r="Q183" s="129" t="s">
        <v>17</v>
      </c>
      <c r="W183" s="104">
        <f t="shared" si="2"/>
        <v>0</v>
      </c>
    </row>
    <row r="184" spans="2:23" ht="30" hidden="1" customHeight="1">
      <c r="B184" s="113"/>
      <c r="C184" s="203">
        <v>2020</v>
      </c>
      <c r="D184" s="203"/>
      <c r="E184" s="131" t="s">
        <v>1219</v>
      </c>
      <c r="F184" s="201" t="s">
        <v>1218</v>
      </c>
      <c r="G184" s="201"/>
      <c r="H184" s="201"/>
      <c r="I184" s="131" t="s">
        <v>449</v>
      </c>
      <c r="J184" s="201" t="s">
        <v>16</v>
      </c>
      <c r="K184" s="201"/>
      <c r="L184" s="129" t="s">
        <v>28</v>
      </c>
      <c r="M184" s="129">
        <v>5</v>
      </c>
      <c r="N184" s="203" t="s">
        <v>18</v>
      </c>
      <c r="O184" s="203"/>
      <c r="P184" s="203"/>
      <c r="Q184" s="129" t="s">
        <v>17</v>
      </c>
      <c r="W184" s="104">
        <f t="shared" si="2"/>
        <v>0</v>
      </c>
    </row>
    <row r="185" spans="2:23" s="110" customFormat="1" ht="30" hidden="1" customHeight="1">
      <c r="B185" s="109"/>
      <c r="C185" s="196">
        <v>2020</v>
      </c>
      <c r="D185" s="196"/>
      <c r="E185" s="88" t="s">
        <v>1217</v>
      </c>
      <c r="F185" s="194" t="s">
        <v>1216</v>
      </c>
      <c r="G185" s="194"/>
      <c r="H185" s="194"/>
      <c r="I185" s="88" t="s">
        <v>449</v>
      </c>
      <c r="J185" s="194" t="s">
        <v>16</v>
      </c>
      <c r="K185" s="194"/>
      <c r="L185" s="128" t="s">
        <v>17</v>
      </c>
      <c r="M185" s="128">
        <v>3</v>
      </c>
      <c r="N185" s="196" t="s">
        <v>18</v>
      </c>
      <c r="O185" s="196"/>
      <c r="P185" s="196"/>
      <c r="Q185" s="128" t="s">
        <v>17</v>
      </c>
      <c r="R185" s="89"/>
      <c r="S185" s="89"/>
      <c r="T185" s="89"/>
      <c r="U185" s="89"/>
      <c r="V185" s="89"/>
      <c r="W185" s="180">
        <f t="shared" si="2"/>
        <v>0</v>
      </c>
    </row>
    <row r="186" spans="2:23" ht="30" hidden="1" customHeight="1">
      <c r="B186" s="101"/>
      <c r="C186" s="203">
        <v>2020</v>
      </c>
      <c r="D186" s="203"/>
      <c r="E186" s="131" t="s">
        <v>1215</v>
      </c>
      <c r="F186" s="201" t="s">
        <v>1214</v>
      </c>
      <c r="G186" s="201"/>
      <c r="H186" s="201"/>
      <c r="I186" s="131" t="s">
        <v>449</v>
      </c>
      <c r="J186" s="201" t="s">
        <v>16</v>
      </c>
      <c r="K186" s="201"/>
      <c r="L186" s="129" t="s">
        <v>17</v>
      </c>
      <c r="M186" s="129">
        <v>4</v>
      </c>
      <c r="N186" s="203" t="s">
        <v>18</v>
      </c>
      <c r="O186" s="203"/>
      <c r="P186" s="203"/>
      <c r="Q186" s="129" t="s">
        <v>17</v>
      </c>
      <c r="W186" s="104">
        <f t="shared" si="2"/>
        <v>0</v>
      </c>
    </row>
    <row r="187" spans="2:23" ht="30" hidden="1" customHeight="1">
      <c r="B187" s="113"/>
      <c r="C187" s="203">
        <v>2020</v>
      </c>
      <c r="D187" s="203"/>
      <c r="E187" s="131" t="s">
        <v>1213</v>
      </c>
      <c r="F187" s="201" t="s">
        <v>1212</v>
      </c>
      <c r="G187" s="201"/>
      <c r="H187" s="201"/>
      <c r="I187" s="131" t="s">
        <v>449</v>
      </c>
      <c r="J187" s="201" t="s">
        <v>16</v>
      </c>
      <c r="K187" s="201"/>
      <c r="L187" s="129" t="s">
        <v>28</v>
      </c>
      <c r="M187" s="129">
        <v>5</v>
      </c>
      <c r="N187" s="203" t="s">
        <v>18</v>
      </c>
      <c r="O187" s="203"/>
      <c r="P187" s="203"/>
      <c r="Q187" s="129" t="s">
        <v>17</v>
      </c>
      <c r="W187" s="104">
        <f t="shared" si="2"/>
        <v>0</v>
      </c>
    </row>
    <row r="188" spans="2:23" ht="30" hidden="1" customHeight="1">
      <c r="B188" s="113"/>
      <c r="C188" s="203">
        <v>2020</v>
      </c>
      <c r="D188" s="203"/>
      <c r="E188" s="131" t="s">
        <v>1211</v>
      </c>
      <c r="F188" s="201" t="s">
        <v>1210</v>
      </c>
      <c r="G188" s="201"/>
      <c r="H188" s="201"/>
      <c r="I188" s="131" t="s">
        <v>449</v>
      </c>
      <c r="J188" s="201" t="s">
        <v>16</v>
      </c>
      <c r="K188" s="201"/>
      <c r="L188" s="129" t="s">
        <v>28</v>
      </c>
      <c r="M188" s="129">
        <v>5</v>
      </c>
      <c r="N188" s="203" t="s">
        <v>18</v>
      </c>
      <c r="O188" s="203"/>
      <c r="P188" s="203"/>
      <c r="Q188" s="129" t="s">
        <v>17</v>
      </c>
      <c r="W188" s="104">
        <f t="shared" si="2"/>
        <v>0</v>
      </c>
    </row>
    <row r="189" spans="2:23" ht="30" hidden="1" customHeight="1">
      <c r="B189" s="113"/>
      <c r="C189" s="203">
        <v>2020</v>
      </c>
      <c r="D189" s="203"/>
      <c r="E189" s="131" t="s">
        <v>1209</v>
      </c>
      <c r="F189" s="201" t="s">
        <v>1208</v>
      </c>
      <c r="G189" s="201"/>
      <c r="H189" s="201"/>
      <c r="I189" s="131" t="s">
        <v>449</v>
      </c>
      <c r="J189" s="201" t="s">
        <v>16</v>
      </c>
      <c r="K189" s="201"/>
      <c r="L189" s="129" t="s">
        <v>28</v>
      </c>
      <c r="M189" s="129">
        <v>5</v>
      </c>
      <c r="N189" s="203" t="s">
        <v>18</v>
      </c>
      <c r="O189" s="203"/>
      <c r="P189" s="203"/>
      <c r="Q189" s="129" t="s">
        <v>17</v>
      </c>
      <c r="W189" s="104">
        <f t="shared" si="2"/>
        <v>0</v>
      </c>
    </row>
    <row r="190" spans="2:23" ht="30" hidden="1" customHeight="1">
      <c r="B190" s="101"/>
      <c r="C190" s="203">
        <v>2020</v>
      </c>
      <c r="D190" s="203"/>
      <c r="E190" s="131" t="s">
        <v>1207</v>
      </c>
      <c r="F190" s="201" t="s">
        <v>1206</v>
      </c>
      <c r="G190" s="201"/>
      <c r="H190" s="201"/>
      <c r="I190" s="131" t="s">
        <v>449</v>
      </c>
      <c r="J190" s="201" t="s">
        <v>16</v>
      </c>
      <c r="K190" s="201"/>
      <c r="L190" s="129" t="s">
        <v>17</v>
      </c>
      <c r="M190" s="129">
        <v>4</v>
      </c>
      <c r="N190" s="203" t="s">
        <v>18</v>
      </c>
      <c r="O190" s="203"/>
      <c r="P190" s="203"/>
      <c r="Q190" s="129" t="s">
        <v>17</v>
      </c>
      <c r="W190" s="104">
        <f t="shared" si="2"/>
        <v>0</v>
      </c>
    </row>
    <row r="191" spans="2:23" ht="30" hidden="1" customHeight="1">
      <c r="B191" s="113"/>
      <c r="C191" s="203">
        <v>2020</v>
      </c>
      <c r="D191" s="203"/>
      <c r="E191" s="131" t="s">
        <v>1205</v>
      </c>
      <c r="F191" s="201" t="s">
        <v>1204</v>
      </c>
      <c r="G191" s="201"/>
      <c r="H191" s="201"/>
      <c r="I191" s="131" t="s">
        <v>449</v>
      </c>
      <c r="J191" s="201" t="s">
        <v>16</v>
      </c>
      <c r="K191" s="201"/>
      <c r="L191" s="129" t="s">
        <v>28</v>
      </c>
      <c r="M191" s="129">
        <v>5</v>
      </c>
      <c r="N191" s="203" t="s">
        <v>18</v>
      </c>
      <c r="O191" s="203"/>
      <c r="P191" s="203"/>
      <c r="Q191" s="129" t="s">
        <v>17</v>
      </c>
      <c r="W191" s="104">
        <f t="shared" si="2"/>
        <v>0</v>
      </c>
    </row>
    <row r="192" spans="2:23" ht="30" hidden="1" customHeight="1">
      <c r="B192" s="113"/>
      <c r="C192" s="203">
        <v>2020</v>
      </c>
      <c r="D192" s="203"/>
      <c r="E192" s="131" t="s">
        <v>1203</v>
      </c>
      <c r="F192" s="201" t="s">
        <v>1202</v>
      </c>
      <c r="G192" s="201"/>
      <c r="H192" s="201"/>
      <c r="I192" s="131" t="s">
        <v>449</v>
      </c>
      <c r="J192" s="201" t="s">
        <v>16</v>
      </c>
      <c r="K192" s="201"/>
      <c r="L192" s="129" t="s">
        <v>28</v>
      </c>
      <c r="M192" s="129">
        <v>5</v>
      </c>
      <c r="N192" s="203" t="s">
        <v>18</v>
      </c>
      <c r="O192" s="203"/>
      <c r="P192" s="203"/>
      <c r="Q192" s="129" t="s">
        <v>17</v>
      </c>
      <c r="W192" s="104">
        <f t="shared" si="2"/>
        <v>0</v>
      </c>
    </row>
    <row r="193" spans="2:23" s="110" customFormat="1" ht="30" hidden="1" customHeight="1">
      <c r="B193" s="109"/>
      <c r="C193" s="196">
        <v>2020</v>
      </c>
      <c r="D193" s="196"/>
      <c r="E193" s="88" t="s">
        <v>1201</v>
      </c>
      <c r="F193" s="194" t="s">
        <v>1199</v>
      </c>
      <c r="G193" s="194"/>
      <c r="H193" s="194"/>
      <c r="I193" s="88" t="s">
        <v>449</v>
      </c>
      <c r="J193" s="194" t="s">
        <v>16</v>
      </c>
      <c r="K193" s="194"/>
      <c r="L193" s="128" t="s">
        <v>17</v>
      </c>
      <c r="M193" s="128">
        <v>3</v>
      </c>
      <c r="N193" s="196" t="s">
        <v>18</v>
      </c>
      <c r="O193" s="196"/>
      <c r="P193" s="196"/>
      <c r="Q193" s="128" t="s">
        <v>17</v>
      </c>
      <c r="R193" s="89"/>
      <c r="S193" s="89"/>
      <c r="T193" s="89"/>
      <c r="U193" s="89"/>
      <c r="V193" s="89"/>
      <c r="W193" s="180">
        <f t="shared" si="2"/>
        <v>0</v>
      </c>
    </row>
    <row r="194" spans="2:23" ht="30" hidden="1" customHeight="1">
      <c r="B194" s="101"/>
      <c r="C194" s="203">
        <v>2020</v>
      </c>
      <c r="D194" s="203"/>
      <c r="E194" s="131" t="s">
        <v>1200</v>
      </c>
      <c r="F194" s="201" t="s">
        <v>1199</v>
      </c>
      <c r="G194" s="201"/>
      <c r="H194" s="201"/>
      <c r="I194" s="131" t="s">
        <v>449</v>
      </c>
      <c r="J194" s="201" t="s">
        <v>16</v>
      </c>
      <c r="K194" s="201"/>
      <c r="L194" s="129" t="s">
        <v>17</v>
      </c>
      <c r="M194" s="129">
        <v>4</v>
      </c>
      <c r="N194" s="203" t="s">
        <v>18</v>
      </c>
      <c r="O194" s="203"/>
      <c r="P194" s="203"/>
      <c r="Q194" s="129" t="s">
        <v>17</v>
      </c>
      <c r="W194" s="104">
        <f t="shared" si="2"/>
        <v>0</v>
      </c>
    </row>
    <row r="195" spans="2:23" ht="30" hidden="1" customHeight="1">
      <c r="B195" s="113"/>
      <c r="C195" s="203">
        <v>2020</v>
      </c>
      <c r="D195" s="203"/>
      <c r="E195" s="131" t="s">
        <v>1198</v>
      </c>
      <c r="F195" s="201" t="s">
        <v>1197</v>
      </c>
      <c r="G195" s="201"/>
      <c r="H195" s="201"/>
      <c r="I195" s="131" t="s">
        <v>449</v>
      </c>
      <c r="J195" s="201" t="s">
        <v>16</v>
      </c>
      <c r="K195" s="201"/>
      <c r="L195" s="129" t="s">
        <v>28</v>
      </c>
      <c r="M195" s="129">
        <v>5</v>
      </c>
      <c r="N195" s="203" t="s">
        <v>18</v>
      </c>
      <c r="O195" s="203"/>
      <c r="P195" s="203"/>
      <c r="Q195" s="129" t="s">
        <v>17</v>
      </c>
      <c r="W195" s="104">
        <f t="shared" si="2"/>
        <v>0</v>
      </c>
    </row>
    <row r="196" spans="2:23" ht="30" hidden="1" customHeight="1">
      <c r="B196" s="113"/>
      <c r="C196" s="203">
        <v>2020</v>
      </c>
      <c r="D196" s="203"/>
      <c r="E196" s="131" t="s">
        <v>1196</v>
      </c>
      <c r="F196" s="201" t="s">
        <v>1195</v>
      </c>
      <c r="G196" s="201"/>
      <c r="H196" s="201"/>
      <c r="I196" s="131" t="s">
        <v>449</v>
      </c>
      <c r="J196" s="201" t="s">
        <v>16</v>
      </c>
      <c r="K196" s="201"/>
      <c r="L196" s="129" t="s">
        <v>28</v>
      </c>
      <c r="M196" s="129">
        <v>5</v>
      </c>
      <c r="N196" s="203" t="s">
        <v>18</v>
      </c>
      <c r="O196" s="203"/>
      <c r="P196" s="203"/>
      <c r="Q196" s="129" t="s">
        <v>17</v>
      </c>
      <c r="W196" s="104">
        <f t="shared" ref="W196:W259" si="3">R196+S196+T196+U196+V196</f>
        <v>0</v>
      </c>
    </row>
    <row r="197" spans="2:23" ht="30" hidden="1" customHeight="1">
      <c r="B197" s="113"/>
      <c r="C197" s="203">
        <v>2020</v>
      </c>
      <c r="D197" s="203"/>
      <c r="E197" s="131" t="s">
        <v>1194</v>
      </c>
      <c r="F197" s="201" t="s">
        <v>1193</v>
      </c>
      <c r="G197" s="201"/>
      <c r="H197" s="201"/>
      <c r="I197" s="131" t="s">
        <v>449</v>
      </c>
      <c r="J197" s="201" t="s">
        <v>16</v>
      </c>
      <c r="K197" s="201"/>
      <c r="L197" s="129" t="s">
        <v>28</v>
      </c>
      <c r="M197" s="129">
        <v>5</v>
      </c>
      <c r="N197" s="203" t="s">
        <v>18</v>
      </c>
      <c r="O197" s="203"/>
      <c r="P197" s="203"/>
      <c r="Q197" s="129" t="s">
        <v>17</v>
      </c>
      <c r="W197" s="104">
        <f t="shared" si="3"/>
        <v>0</v>
      </c>
    </row>
    <row r="198" spans="2:23" s="110" customFormat="1" ht="30" hidden="1" customHeight="1">
      <c r="B198" s="109"/>
      <c r="C198" s="196">
        <v>2020</v>
      </c>
      <c r="D198" s="196"/>
      <c r="E198" s="88" t="s">
        <v>1192</v>
      </c>
      <c r="F198" s="194" t="s">
        <v>1190</v>
      </c>
      <c r="G198" s="194"/>
      <c r="H198" s="194"/>
      <c r="I198" s="88" t="s">
        <v>449</v>
      </c>
      <c r="J198" s="194" t="s">
        <v>16</v>
      </c>
      <c r="K198" s="194"/>
      <c r="L198" s="128" t="s">
        <v>17</v>
      </c>
      <c r="M198" s="128">
        <v>3</v>
      </c>
      <c r="N198" s="196" t="s">
        <v>18</v>
      </c>
      <c r="O198" s="196"/>
      <c r="P198" s="196"/>
      <c r="Q198" s="128" t="s">
        <v>17</v>
      </c>
      <c r="R198" s="89"/>
      <c r="S198" s="89"/>
      <c r="T198" s="89"/>
      <c r="U198" s="89"/>
      <c r="V198" s="89"/>
      <c r="W198" s="180">
        <f t="shared" si="3"/>
        <v>0</v>
      </c>
    </row>
    <row r="199" spans="2:23" ht="30" hidden="1" customHeight="1">
      <c r="B199" s="101"/>
      <c r="C199" s="203">
        <v>2020</v>
      </c>
      <c r="D199" s="203"/>
      <c r="E199" s="131" t="s">
        <v>1191</v>
      </c>
      <c r="F199" s="201" t="s">
        <v>1190</v>
      </c>
      <c r="G199" s="201"/>
      <c r="H199" s="201"/>
      <c r="I199" s="131" t="s">
        <v>449</v>
      </c>
      <c r="J199" s="201" t="s">
        <v>16</v>
      </c>
      <c r="K199" s="201"/>
      <c r="L199" s="129" t="s">
        <v>17</v>
      </c>
      <c r="M199" s="129">
        <v>4</v>
      </c>
      <c r="N199" s="203" t="s">
        <v>18</v>
      </c>
      <c r="O199" s="203"/>
      <c r="P199" s="203"/>
      <c r="Q199" s="129" t="s">
        <v>17</v>
      </c>
      <c r="W199" s="104">
        <f t="shared" si="3"/>
        <v>0</v>
      </c>
    </row>
    <row r="200" spans="2:23" ht="30" hidden="1" customHeight="1">
      <c r="B200" s="113"/>
      <c r="C200" s="203">
        <v>2020</v>
      </c>
      <c r="D200" s="203"/>
      <c r="E200" s="131" t="s">
        <v>1189</v>
      </c>
      <c r="F200" s="201" t="s">
        <v>1188</v>
      </c>
      <c r="G200" s="201"/>
      <c r="H200" s="201"/>
      <c r="I200" s="131" t="s">
        <v>449</v>
      </c>
      <c r="J200" s="201" t="s">
        <v>16</v>
      </c>
      <c r="K200" s="201"/>
      <c r="L200" s="129" t="s">
        <v>28</v>
      </c>
      <c r="M200" s="129">
        <v>5</v>
      </c>
      <c r="N200" s="203" t="s">
        <v>18</v>
      </c>
      <c r="O200" s="203"/>
      <c r="P200" s="203"/>
      <c r="Q200" s="129" t="s">
        <v>17</v>
      </c>
      <c r="W200" s="104">
        <f t="shared" si="3"/>
        <v>0</v>
      </c>
    </row>
    <row r="201" spans="2:23" ht="30" hidden="1" customHeight="1">
      <c r="B201" s="113"/>
      <c r="C201" s="203">
        <v>2020</v>
      </c>
      <c r="D201" s="203"/>
      <c r="E201" s="131" t="s">
        <v>1187</v>
      </c>
      <c r="F201" s="201" t="s">
        <v>1186</v>
      </c>
      <c r="G201" s="201"/>
      <c r="H201" s="201"/>
      <c r="I201" s="131" t="s">
        <v>449</v>
      </c>
      <c r="J201" s="201" t="s">
        <v>16</v>
      </c>
      <c r="K201" s="201"/>
      <c r="L201" s="129" t="s">
        <v>28</v>
      </c>
      <c r="M201" s="129">
        <v>5</v>
      </c>
      <c r="N201" s="203" t="s">
        <v>18</v>
      </c>
      <c r="O201" s="203"/>
      <c r="P201" s="203"/>
      <c r="Q201" s="129" t="s">
        <v>17</v>
      </c>
      <c r="W201" s="104">
        <f t="shared" si="3"/>
        <v>0</v>
      </c>
    </row>
    <row r="202" spans="2:23" ht="30" hidden="1" customHeight="1">
      <c r="B202" s="113"/>
      <c r="C202" s="203">
        <v>2020</v>
      </c>
      <c r="D202" s="203"/>
      <c r="E202" s="131" t="s">
        <v>1185</v>
      </c>
      <c r="F202" s="201" t="s">
        <v>1184</v>
      </c>
      <c r="G202" s="201"/>
      <c r="H202" s="201"/>
      <c r="I202" s="131" t="s">
        <v>449</v>
      </c>
      <c r="J202" s="201" t="s">
        <v>16</v>
      </c>
      <c r="K202" s="201"/>
      <c r="L202" s="129" t="s">
        <v>28</v>
      </c>
      <c r="M202" s="129">
        <v>5</v>
      </c>
      <c r="N202" s="203" t="s">
        <v>18</v>
      </c>
      <c r="O202" s="203"/>
      <c r="P202" s="203"/>
      <c r="Q202" s="129" t="s">
        <v>17</v>
      </c>
      <c r="W202" s="104">
        <f t="shared" si="3"/>
        <v>0</v>
      </c>
    </row>
    <row r="203" spans="2:23" ht="30" hidden="1" customHeight="1">
      <c r="B203" s="113"/>
      <c r="C203" s="203">
        <v>2020</v>
      </c>
      <c r="D203" s="203"/>
      <c r="E203" s="131" t="s">
        <v>1183</v>
      </c>
      <c r="F203" s="201" t="s">
        <v>1182</v>
      </c>
      <c r="G203" s="201"/>
      <c r="H203" s="201"/>
      <c r="I203" s="131" t="s">
        <v>449</v>
      </c>
      <c r="J203" s="201" t="s">
        <v>16</v>
      </c>
      <c r="K203" s="201"/>
      <c r="L203" s="129" t="s">
        <v>28</v>
      </c>
      <c r="M203" s="129">
        <v>5</v>
      </c>
      <c r="N203" s="203" t="s">
        <v>18</v>
      </c>
      <c r="O203" s="203"/>
      <c r="P203" s="203"/>
      <c r="Q203" s="129" t="s">
        <v>17</v>
      </c>
      <c r="W203" s="104">
        <f t="shared" si="3"/>
        <v>0</v>
      </c>
    </row>
    <row r="204" spans="2:23" s="110" customFormat="1" ht="30" hidden="1" customHeight="1">
      <c r="B204" s="109"/>
      <c r="C204" s="196">
        <v>2020</v>
      </c>
      <c r="D204" s="196"/>
      <c r="E204" s="88" t="s">
        <v>1181</v>
      </c>
      <c r="F204" s="194" t="s">
        <v>1180</v>
      </c>
      <c r="G204" s="194"/>
      <c r="H204" s="194"/>
      <c r="I204" s="88" t="s">
        <v>449</v>
      </c>
      <c r="J204" s="194" t="s">
        <v>16</v>
      </c>
      <c r="K204" s="194"/>
      <c r="L204" s="128" t="s">
        <v>17</v>
      </c>
      <c r="M204" s="128">
        <v>3</v>
      </c>
      <c r="N204" s="196" t="s">
        <v>18</v>
      </c>
      <c r="O204" s="196"/>
      <c r="P204" s="196"/>
      <c r="Q204" s="128" t="s">
        <v>17</v>
      </c>
      <c r="R204" s="89"/>
      <c r="S204" s="89"/>
      <c r="T204" s="89"/>
      <c r="U204" s="89"/>
      <c r="V204" s="89"/>
      <c r="W204" s="180">
        <f t="shared" si="3"/>
        <v>0</v>
      </c>
    </row>
    <row r="205" spans="2:23" ht="30" hidden="1" customHeight="1">
      <c r="B205" s="101"/>
      <c r="C205" s="203">
        <v>2020</v>
      </c>
      <c r="D205" s="203"/>
      <c r="E205" s="131" t="s">
        <v>1179</v>
      </c>
      <c r="F205" s="201" t="s">
        <v>1178</v>
      </c>
      <c r="G205" s="201"/>
      <c r="H205" s="201"/>
      <c r="I205" s="131" t="s">
        <v>449</v>
      </c>
      <c r="J205" s="201" t="s">
        <v>16</v>
      </c>
      <c r="K205" s="201"/>
      <c r="L205" s="129" t="s">
        <v>17</v>
      </c>
      <c r="M205" s="129">
        <v>4</v>
      </c>
      <c r="N205" s="203" t="s">
        <v>18</v>
      </c>
      <c r="O205" s="203"/>
      <c r="P205" s="203"/>
      <c r="Q205" s="129" t="s">
        <v>17</v>
      </c>
      <c r="W205" s="104">
        <f t="shared" si="3"/>
        <v>0</v>
      </c>
    </row>
    <row r="206" spans="2:23" ht="30" hidden="1" customHeight="1">
      <c r="B206" s="113"/>
      <c r="C206" s="203">
        <v>2020</v>
      </c>
      <c r="D206" s="203"/>
      <c r="E206" s="131" t="s">
        <v>1177</v>
      </c>
      <c r="F206" s="201" t="s">
        <v>1176</v>
      </c>
      <c r="G206" s="201"/>
      <c r="H206" s="201"/>
      <c r="I206" s="131" t="s">
        <v>449</v>
      </c>
      <c r="J206" s="201" t="s">
        <v>16</v>
      </c>
      <c r="K206" s="201"/>
      <c r="L206" s="129" t="s">
        <v>28</v>
      </c>
      <c r="M206" s="129">
        <v>5</v>
      </c>
      <c r="N206" s="203" t="s">
        <v>18</v>
      </c>
      <c r="O206" s="203"/>
      <c r="P206" s="203"/>
      <c r="Q206" s="129" t="s">
        <v>17</v>
      </c>
      <c r="R206" s="91"/>
      <c r="S206" s="91"/>
      <c r="T206" s="91"/>
      <c r="U206" s="91"/>
      <c r="V206" s="91"/>
      <c r="W206" s="104">
        <f t="shared" si="3"/>
        <v>0</v>
      </c>
    </row>
    <row r="207" spans="2:23" ht="30" hidden="1" customHeight="1">
      <c r="B207" s="113"/>
      <c r="C207" s="203">
        <v>2020</v>
      </c>
      <c r="D207" s="203"/>
      <c r="E207" s="131" t="s">
        <v>1175</v>
      </c>
      <c r="F207" s="201" t="s">
        <v>1174</v>
      </c>
      <c r="G207" s="201"/>
      <c r="H207" s="201"/>
      <c r="I207" s="131" t="s">
        <v>449</v>
      </c>
      <c r="J207" s="201" t="s">
        <v>16</v>
      </c>
      <c r="K207" s="201"/>
      <c r="L207" s="129" t="s">
        <v>28</v>
      </c>
      <c r="M207" s="129">
        <v>5</v>
      </c>
      <c r="N207" s="203" t="s">
        <v>18</v>
      </c>
      <c r="O207" s="203"/>
      <c r="P207" s="203"/>
      <c r="Q207" s="129" t="s">
        <v>17</v>
      </c>
      <c r="R207" s="91"/>
      <c r="S207" s="91"/>
      <c r="T207" s="91"/>
      <c r="U207" s="91"/>
      <c r="V207" s="91"/>
      <c r="W207" s="104">
        <f t="shared" si="3"/>
        <v>0</v>
      </c>
    </row>
    <row r="208" spans="2:23" ht="30" hidden="1" customHeight="1">
      <c r="B208" s="113"/>
      <c r="C208" s="203">
        <v>2020</v>
      </c>
      <c r="D208" s="203"/>
      <c r="E208" s="131" t="s">
        <v>1173</v>
      </c>
      <c r="F208" s="201" t="s">
        <v>1172</v>
      </c>
      <c r="G208" s="201"/>
      <c r="H208" s="201"/>
      <c r="I208" s="131" t="s">
        <v>449</v>
      </c>
      <c r="J208" s="201" t="s">
        <v>16</v>
      </c>
      <c r="K208" s="201"/>
      <c r="L208" s="129" t="s">
        <v>28</v>
      </c>
      <c r="M208" s="129">
        <v>5</v>
      </c>
      <c r="N208" s="203" t="s">
        <v>18</v>
      </c>
      <c r="O208" s="203"/>
      <c r="P208" s="203"/>
      <c r="Q208" s="129" t="s">
        <v>17</v>
      </c>
      <c r="R208" s="91"/>
      <c r="S208" s="91"/>
      <c r="T208" s="91"/>
      <c r="U208" s="91"/>
      <c r="V208" s="91"/>
      <c r="W208" s="104">
        <f t="shared" si="3"/>
        <v>0</v>
      </c>
    </row>
    <row r="209" spans="2:23" ht="30" hidden="1" customHeight="1">
      <c r="B209" s="101"/>
      <c r="C209" s="203">
        <v>2020</v>
      </c>
      <c r="D209" s="203"/>
      <c r="E209" s="131" t="s">
        <v>1171</v>
      </c>
      <c r="F209" s="201" t="s">
        <v>1170</v>
      </c>
      <c r="G209" s="201"/>
      <c r="H209" s="201"/>
      <c r="I209" s="131" t="s">
        <v>449</v>
      </c>
      <c r="J209" s="201" t="s">
        <v>16</v>
      </c>
      <c r="K209" s="201"/>
      <c r="L209" s="129" t="s">
        <v>17</v>
      </c>
      <c r="M209" s="129">
        <v>4</v>
      </c>
      <c r="N209" s="203" t="s">
        <v>18</v>
      </c>
      <c r="O209" s="203"/>
      <c r="P209" s="203"/>
      <c r="Q209" s="129" t="s">
        <v>17</v>
      </c>
      <c r="W209" s="104">
        <f t="shared" si="3"/>
        <v>0</v>
      </c>
    </row>
    <row r="210" spans="2:23" ht="30" hidden="1" customHeight="1">
      <c r="B210" s="113"/>
      <c r="C210" s="203">
        <v>2020</v>
      </c>
      <c r="D210" s="203"/>
      <c r="E210" s="131" t="s">
        <v>1169</v>
      </c>
      <c r="F210" s="201" t="s">
        <v>1168</v>
      </c>
      <c r="G210" s="201"/>
      <c r="H210" s="201"/>
      <c r="I210" s="131" t="s">
        <v>449</v>
      </c>
      <c r="J210" s="201" t="s">
        <v>16</v>
      </c>
      <c r="K210" s="201"/>
      <c r="L210" s="129" t="s">
        <v>28</v>
      </c>
      <c r="M210" s="129">
        <v>5</v>
      </c>
      <c r="N210" s="203" t="s">
        <v>18</v>
      </c>
      <c r="O210" s="203"/>
      <c r="P210" s="203"/>
      <c r="Q210" s="129" t="s">
        <v>17</v>
      </c>
      <c r="R210" s="91"/>
      <c r="S210" s="91"/>
      <c r="T210" s="91"/>
      <c r="U210" s="91"/>
      <c r="V210" s="91"/>
      <c r="W210" s="104">
        <f t="shared" si="3"/>
        <v>0</v>
      </c>
    </row>
    <row r="211" spans="2:23" ht="30" hidden="1" customHeight="1">
      <c r="B211" s="113"/>
      <c r="C211" s="203">
        <v>2020</v>
      </c>
      <c r="D211" s="203"/>
      <c r="E211" s="131" t="s">
        <v>1167</v>
      </c>
      <c r="F211" s="201" t="s">
        <v>1166</v>
      </c>
      <c r="G211" s="201"/>
      <c r="H211" s="201"/>
      <c r="I211" s="131" t="s">
        <v>449</v>
      </c>
      <c r="J211" s="201" t="s">
        <v>16</v>
      </c>
      <c r="K211" s="201"/>
      <c r="L211" s="129" t="s">
        <v>28</v>
      </c>
      <c r="M211" s="129">
        <v>5</v>
      </c>
      <c r="N211" s="203" t="s">
        <v>18</v>
      </c>
      <c r="O211" s="203"/>
      <c r="P211" s="203"/>
      <c r="Q211" s="129" t="s">
        <v>17</v>
      </c>
      <c r="W211" s="104">
        <f t="shared" si="3"/>
        <v>0</v>
      </c>
    </row>
    <row r="212" spans="2:23" ht="30" hidden="1" customHeight="1">
      <c r="B212" s="113"/>
      <c r="C212" s="203">
        <v>2020</v>
      </c>
      <c r="D212" s="203"/>
      <c r="E212" s="131" t="s">
        <v>1165</v>
      </c>
      <c r="F212" s="201" t="s">
        <v>1164</v>
      </c>
      <c r="G212" s="201"/>
      <c r="H212" s="201"/>
      <c r="I212" s="131" t="s">
        <v>449</v>
      </c>
      <c r="J212" s="201" t="s">
        <v>16</v>
      </c>
      <c r="K212" s="201"/>
      <c r="L212" s="129" t="s">
        <v>28</v>
      </c>
      <c r="M212" s="129">
        <v>5</v>
      </c>
      <c r="N212" s="203" t="s">
        <v>18</v>
      </c>
      <c r="O212" s="203"/>
      <c r="P212" s="203"/>
      <c r="Q212" s="129" t="s">
        <v>17</v>
      </c>
      <c r="W212" s="104">
        <f t="shared" si="3"/>
        <v>0</v>
      </c>
    </row>
    <row r="213" spans="2:23" ht="30" hidden="1" customHeight="1">
      <c r="B213" s="101"/>
      <c r="C213" s="203">
        <v>2020</v>
      </c>
      <c r="D213" s="203"/>
      <c r="E213" s="131" t="s">
        <v>1163</v>
      </c>
      <c r="F213" s="201" t="s">
        <v>1162</v>
      </c>
      <c r="G213" s="201"/>
      <c r="H213" s="201"/>
      <c r="I213" s="131" t="s">
        <v>449</v>
      </c>
      <c r="J213" s="201" t="s">
        <v>16</v>
      </c>
      <c r="K213" s="201"/>
      <c r="L213" s="129" t="s">
        <v>17</v>
      </c>
      <c r="M213" s="129">
        <v>4</v>
      </c>
      <c r="N213" s="203" t="s">
        <v>18</v>
      </c>
      <c r="O213" s="203"/>
      <c r="P213" s="203"/>
      <c r="Q213" s="129" t="s">
        <v>17</v>
      </c>
      <c r="W213" s="104">
        <f t="shared" si="3"/>
        <v>0</v>
      </c>
    </row>
    <row r="214" spans="2:23" ht="30" hidden="1" customHeight="1">
      <c r="B214" s="113"/>
      <c r="C214" s="203">
        <v>2020</v>
      </c>
      <c r="D214" s="203"/>
      <c r="E214" s="131" t="s">
        <v>1161</v>
      </c>
      <c r="F214" s="201" t="s">
        <v>1160</v>
      </c>
      <c r="G214" s="201"/>
      <c r="H214" s="201"/>
      <c r="I214" s="131" t="s">
        <v>449</v>
      </c>
      <c r="J214" s="201" t="s">
        <v>16</v>
      </c>
      <c r="K214" s="201"/>
      <c r="L214" s="129" t="s">
        <v>28</v>
      </c>
      <c r="M214" s="129">
        <v>5</v>
      </c>
      <c r="N214" s="203" t="s">
        <v>18</v>
      </c>
      <c r="O214" s="203"/>
      <c r="P214" s="203"/>
      <c r="Q214" s="129" t="s">
        <v>17</v>
      </c>
      <c r="W214" s="104">
        <f t="shared" si="3"/>
        <v>0</v>
      </c>
    </row>
    <row r="215" spans="2:23" ht="30" hidden="1" customHeight="1">
      <c r="B215" s="113"/>
      <c r="C215" s="203">
        <v>2020</v>
      </c>
      <c r="D215" s="203"/>
      <c r="E215" s="131" t="s">
        <v>1159</v>
      </c>
      <c r="F215" s="201" t="s">
        <v>1158</v>
      </c>
      <c r="G215" s="201"/>
      <c r="H215" s="201"/>
      <c r="I215" s="131" t="s">
        <v>449</v>
      </c>
      <c r="J215" s="201" t="s">
        <v>16</v>
      </c>
      <c r="K215" s="201"/>
      <c r="L215" s="129" t="s">
        <v>28</v>
      </c>
      <c r="M215" s="129">
        <v>5</v>
      </c>
      <c r="N215" s="203" t="s">
        <v>18</v>
      </c>
      <c r="O215" s="203"/>
      <c r="P215" s="203"/>
      <c r="Q215" s="129" t="s">
        <v>17</v>
      </c>
      <c r="W215" s="104">
        <f t="shared" si="3"/>
        <v>0</v>
      </c>
    </row>
    <row r="216" spans="2:23" ht="30" hidden="1" customHeight="1">
      <c r="B216" s="101"/>
      <c r="C216" s="203">
        <v>2020</v>
      </c>
      <c r="D216" s="203"/>
      <c r="E216" s="131" t="s">
        <v>1157</v>
      </c>
      <c r="F216" s="201" t="s">
        <v>1156</v>
      </c>
      <c r="G216" s="201"/>
      <c r="H216" s="201"/>
      <c r="I216" s="131" t="s">
        <v>449</v>
      </c>
      <c r="J216" s="201" t="s">
        <v>16</v>
      </c>
      <c r="K216" s="201"/>
      <c r="L216" s="129" t="s">
        <v>17</v>
      </c>
      <c r="M216" s="129">
        <v>4</v>
      </c>
      <c r="N216" s="203" t="s">
        <v>18</v>
      </c>
      <c r="O216" s="203"/>
      <c r="P216" s="203"/>
      <c r="Q216" s="129" t="s">
        <v>17</v>
      </c>
      <c r="W216" s="104">
        <f t="shared" si="3"/>
        <v>0</v>
      </c>
    </row>
    <row r="217" spans="2:23" ht="30" hidden="1" customHeight="1">
      <c r="B217" s="113"/>
      <c r="C217" s="203">
        <v>2020</v>
      </c>
      <c r="D217" s="203"/>
      <c r="E217" s="131" t="s">
        <v>1155</v>
      </c>
      <c r="F217" s="201" t="s">
        <v>1154</v>
      </c>
      <c r="G217" s="201"/>
      <c r="H217" s="201"/>
      <c r="I217" s="131" t="s">
        <v>449</v>
      </c>
      <c r="J217" s="201" t="s">
        <v>16</v>
      </c>
      <c r="K217" s="201"/>
      <c r="L217" s="129" t="s">
        <v>28</v>
      </c>
      <c r="M217" s="129">
        <v>5</v>
      </c>
      <c r="N217" s="203" t="s">
        <v>18</v>
      </c>
      <c r="O217" s="203"/>
      <c r="P217" s="203"/>
      <c r="Q217" s="129" t="s">
        <v>17</v>
      </c>
      <c r="W217" s="104">
        <f t="shared" si="3"/>
        <v>0</v>
      </c>
    </row>
    <row r="218" spans="2:23" ht="30" hidden="1" customHeight="1">
      <c r="B218" s="113"/>
      <c r="C218" s="203">
        <v>2020</v>
      </c>
      <c r="D218" s="203"/>
      <c r="E218" s="131" t="s">
        <v>1153</v>
      </c>
      <c r="F218" s="201" t="s">
        <v>1152</v>
      </c>
      <c r="G218" s="201"/>
      <c r="H218" s="201"/>
      <c r="I218" s="131" t="s">
        <v>449</v>
      </c>
      <c r="J218" s="201" t="s">
        <v>16</v>
      </c>
      <c r="K218" s="201"/>
      <c r="L218" s="129" t="s">
        <v>28</v>
      </c>
      <c r="M218" s="129">
        <v>5</v>
      </c>
      <c r="N218" s="203" t="s">
        <v>18</v>
      </c>
      <c r="O218" s="203"/>
      <c r="P218" s="203"/>
      <c r="Q218" s="129" t="s">
        <v>17</v>
      </c>
      <c r="W218" s="104">
        <f t="shared" si="3"/>
        <v>0</v>
      </c>
    </row>
    <row r="219" spans="2:23" ht="30" hidden="1" customHeight="1">
      <c r="B219" s="113"/>
      <c r="C219" s="203">
        <v>2020</v>
      </c>
      <c r="D219" s="203"/>
      <c r="E219" s="131" t="s">
        <v>1151</v>
      </c>
      <c r="F219" s="201" t="s">
        <v>1150</v>
      </c>
      <c r="G219" s="201"/>
      <c r="H219" s="201"/>
      <c r="I219" s="131" t="s">
        <v>449</v>
      </c>
      <c r="J219" s="201" t="s">
        <v>16</v>
      </c>
      <c r="K219" s="201"/>
      <c r="L219" s="129" t="s">
        <v>28</v>
      </c>
      <c r="M219" s="129">
        <v>5</v>
      </c>
      <c r="N219" s="203" t="s">
        <v>18</v>
      </c>
      <c r="O219" s="203"/>
      <c r="P219" s="203"/>
      <c r="Q219" s="129" t="s">
        <v>17</v>
      </c>
      <c r="W219" s="104">
        <f t="shared" si="3"/>
        <v>0</v>
      </c>
    </row>
    <row r="220" spans="2:23" ht="30" hidden="1" customHeight="1">
      <c r="B220" s="101"/>
      <c r="C220" s="203">
        <v>2020</v>
      </c>
      <c r="D220" s="203"/>
      <c r="E220" s="131" t="s">
        <v>1149</v>
      </c>
      <c r="F220" s="201" t="s">
        <v>1148</v>
      </c>
      <c r="G220" s="201"/>
      <c r="H220" s="201"/>
      <c r="I220" s="131" t="s">
        <v>449</v>
      </c>
      <c r="J220" s="201" t="s">
        <v>16</v>
      </c>
      <c r="K220" s="201"/>
      <c r="L220" s="129" t="s">
        <v>17</v>
      </c>
      <c r="M220" s="129">
        <v>4</v>
      </c>
      <c r="N220" s="203" t="s">
        <v>18</v>
      </c>
      <c r="O220" s="203"/>
      <c r="P220" s="203"/>
      <c r="Q220" s="129" t="s">
        <v>17</v>
      </c>
      <c r="W220" s="104">
        <f t="shared" si="3"/>
        <v>0</v>
      </c>
    </row>
    <row r="221" spans="2:23" ht="30" hidden="1" customHeight="1">
      <c r="B221" s="113"/>
      <c r="C221" s="203">
        <v>2020</v>
      </c>
      <c r="D221" s="203"/>
      <c r="E221" s="131" t="s">
        <v>1147</v>
      </c>
      <c r="F221" s="201" t="s">
        <v>1146</v>
      </c>
      <c r="G221" s="201"/>
      <c r="H221" s="201"/>
      <c r="I221" s="131" t="s">
        <v>449</v>
      </c>
      <c r="J221" s="201" t="s">
        <v>16</v>
      </c>
      <c r="K221" s="201"/>
      <c r="L221" s="129" t="s">
        <v>28</v>
      </c>
      <c r="M221" s="129">
        <v>5</v>
      </c>
      <c r="N221" s="203" t="s">
        <v>18</v>
      </c>
      <c r="O221" s="203"/>
      <c r="P221" s="203"/>
      <c r="Q221" s="129" t="s">
        <v>17</v>
      </c>
      <c r="W221" s="104">
        <f t="shared" si="3"/>
        <v>0</v>
      </c>
    </row>
    <row r="222" spans="2:23" ht="30" hidden="1" customHeight="1">
      <c r="B222" s="113"/>
      <c r="C222" s="203">
        <v>2020</v>
      </c>
      <c r="D222" s="203"/>
      <c r="E222" s="131" t="s">
        <v>1145</v>
      </c>
      <c r="F222" s="201" t="s">
        <v>1144</v>
      </c>
      <c r="G222" s="201"/>
      <c r="H222" s="201"/>
      <c r="I222" s="131" t="s">
        <v>449</v>
      </c>
      <c r="J222" s="201" t="s">
        <v>16</v>
      </c>
      <c r="K222" s="201"/>
      <c r="L222" s="129" t="s">
        <v>28</v>
      </c>
      <c r="M222" s="129">
        <v>5</v>
      </c>
      <c r="N222" s="203" t="s">
        <v>18</v>
      </c>
      <c r="O222" s="203"/>
      <c r="P222" s="203"/>
      <c r="Q222" s="129" t="s">
        <v>17</v>
      </c>
      <c r="W222" s="104">
        <f t="shared" si="3"/>
        <v>0</v>
      </c>
    </row>
    <row r="223" spans="2:23" ht="30" hidden="1" customHeight="1">
      <c r="B223" s="113"/>
      <c r="C223" s="203">
        <v>2020</v>
      </c>
      <c r="D223" s="203"/>
      <c r="E223" s="131" t="s">
        <v>1143</v>
      </c>
      <c r="F223" s="201" t="s">
        <v>1142</v>
      </c>
      <c r="G223" s="201"/>
      <c r="H223" s="201"/>
      <c r="I223" s="131" t="s">
        <v>449</v>
      </c>
      <c r="J223" s="201" t="s">
        <v>16</v>
      </c>
      <c r="K223" s="201"/>
      <c r="L223" s="129" t="s">
        <v>28</v>
      </c>
      <c r="M223" s="129">
        <v>5</v>
      </c>
      <c r="N223" s="203" t="s">
        <v>18</v>
      </c>
      <c r="O223" s="203"/>
      <c r="P223" s="203"/>
      <c r="Q223" s="129" t="s">
        <v>17</v>
      </c>
      <c r="W223" s="104">
        <f t="shared" si="3"/>
        <v>0</v>
      </c>
    </row>
    <row r="224" spans="2:23" ht="30" hidden="1" customHeight="1">
      <c r="B224" s="101"/>
      <c r="C224" s="203">
        <v>2020</v>
      </c>
      <c r="D224" s="203"/>
      <c r="E224" s="131" t="s">
        <v>1141</v>
      </c>
      <c r="F224" s="201" t="s">
        <v>1140</v>
      </c>
      <c r="G224" s="201"/>
      <c r="H224" s="201"/>
      <c r="I224" s="131" t="s">
        <v>449</v>
      </c>
      <c r="J224" s="201" t="s">
        <v>16</v>
      </c>
      <c r="K224" s="201"/>
      <c r="L224" s="129" t="s">
        <v>17</v>
      </c>
      <c r="M224" s="129">
        <v>4</v>
      </c>
      <c r="N224" s="203" t="s">
        <v>18</v>
      </c>
      <c r="O224" s="203"/>
      <c r="P224" s="203"/>
      <c r="Q224" s="129" t="s">
        <v>17</v>
      </c>
      <c r="W224" s="104">
        <f t="shared" si="3"/>
        <v>0</v>
      </c>
    </row>
    <row r="225" spans="2:23" ht="30" hidden="1" customHeight="1">
      <c r="B225" s="113"/>
      <c r="C225" s="203">
        <v>2020</v>
      </c>
      <c r="D225" s="203"/>
      <c r="E225" s="131" t="s">
        <v>1139</v>
      </c>
      <c r="F225" s="201" t="s">
        <v>1138</v>
      </c>
      <c r="G225" s="201"/>
      <c r="H225" s="201"/>
      <c r="I225" s="131" t="s">
        <v>449</v>
      </c>
      <c r="J225" s="201" t="s">
        <v>16</v>
      </c>
      <c r="K225" s="201"/>
      <c r="L225" s="129" t="s">
        <v>28</v>
      </c>
      <c r="M225" s="129">
        <v>5</v>
      </c>
      <c r="N225" s="203" t="s">
        <v>18</v>
      </c>
      <c r="O225" s="203"/>
      <c r="P225" s="203"/>
      <c r="Q225" s="129" t="s">
        <v>17</v>
      </c>
      <c r="W225" s="104">
        <f t="shared" si="3"/>
        <v>0</v>
      </c>
    </row>
    <row r="226" spans="2:23" ht="30" hidden="1" customHeight="1">
      <c r="B226" s="113"/>
      <c r="C226" s="203">
        <v>2020</v>
      </c>
      <c r="D226" s="203"/>
      <c r="E226" s="131" t="s">
        <v>1137</v>
      </c>
      <c r="F226" s="201" t="s">
        <v>1136</v>
      </c>
      <c r="G226" s="201"/>
      <c r="H226" s="201"/>
      <c r="I226" s="131" t="s">
        <v>449</v>
      </c>
      <c r="J226" s="201" t="s">
        <v>16</v>
      </c>
      <c r="K226" s="201"/>
      <c r="L226" s="129" t="s">
        <v>28</v>
      </c>
      <c r="M226" s="129">
        <v>5</v>
      </c>
      <c r="N226" s="203" t="s">
        <v>18</v>
      </c>
      <c r="O226" s="203"/>
      <c r="P226" s="203"/>
      <c r="Q226" s="129" t="s">
        <v>17</v>
      </c>
      <c r="W226" s="104">
        <f t="shared" si="3"/>
        <v>0</v>
      </c>
    </row>
    <row r="227" spans="2:23" ht="30" hidden="1" customHeight="1">
      <c r="B227" s="113"/>
      <c r="C227" s="203">
        <v>2020</v>
      </c>
      <c r="D227" s="203"/>
      <c r="E227" s="131" t="s">
        <v>1135</v>
      </c>
      <c r="F227" s="201" t="s">
        <v>1134</v>
      </c>
      <c r="G227" s="201"/>
      <c r="H227" s="201"/>
      <c r="I227" s="131" t="s">
        <v>449</v>
      </c>
      <c r="J227" s="201" t="s">
        <v>16</v>
      </c>
      <c r="K227" s="201"/>
      <c r="L227" s="129" t="s">
        <v>28</v>
      </c>
      <c r="M227" s="129">
        <v>5</v>
      </c>
      <c r="N227" s="203" t="s">
        <v>18</v>
      </c>
      <c r="O227" s="203"/>
      <c r="P227" s="203"/>
      <c r="Q227" s="129" t="s">
        <v>17</v>
      </c>
      <c r="W227" s="104">
        <f t="shared" si="3"/>
        <v>0</v>
      </c>
    </row>
    <row r="228" spans="2:23" ht="30" hidden="1" customHeight="1">
      <c r="B228" s="101"/>
      <c r="C228" s="203">
        <v>2020</v>
      </c>
      <c r="D228" s="203"/>
      <c r="E228" s="131" t="s">
        <v>1133</v>
      </c>
      <c r="F228" s="201" t="s">
        <v>1132</v>
      </c>
      <c r="G228" s="201"/>
      <c r="H228" s="201"/>
      <c r="I228" s="131" t="s">
        <v>449</v>
      </c>
      <c r="J228" s="201" t="s">
        <v>16</v>
      </c>
      <c r="K228" s="201"/>
      <c r="L228" s="129" t="s">
        <v>17</v>
      </c>
      <c r="M228" s="129">
        <v>4</v>
      </c>
      <c r="N228" s="203" t="s">
        <v>18</v>
      </c>
      <c r="O228" s="203"/>
      <c r="P228" s="203"/>
      <c r="Q228" s="129" t="s">
        <v>17</v>
      </c>
      <c r="W228" s="104">
        <f t="shared" si="3"/>
        <v>0</v>
      </c>
    </row>
    <row r="229" spans="2:23" ht="30" hidden="1" customHeight="1">
      <c r="B229" s="113"/>
      <c r="C229" s="203">
        <v>2020</v>
      </c>
      <c r="D229" s="203"/>
      <c r="E229" s="131" t="s">
        <v>1131</v>
      </c>
      <c r="F229" s="201" t="s">
        <v>1130</v>
      </c>
      <c r="G229" s="201"/>
      <c r="H229" s="201"/>
      <c r="I229" s="131" t="s">
        <v>449</v>
      </c>
      <c r="J229" s="201" t="s">
        <v>16</v>
      </c>
      <c r="K229" s="201"/>
      <c r="L229" s="129" t="s">
        <v>28</v>
      </c>
      <c r="M229" s="129">
        <v>5</v>
      </c>
      <c r="N229" s="203" t="s">
        <v>18</v>
      </c>
      <c r="O229" s="203"/>
      <c r="P229" s="203"/>
      <c r="Q229" s="129" t="s">
        <v>17</v>
      </c>
      <c r="W229" s="104">
        <f t="shared" si="3"/>
        <v>0</v>
      </c>
    </row>
    <row r="230" spans="2:23" ht="36.75" hidden="1" customHeight="1">
      <c r="B230" s="113"/>
      <c r="C230" s="203">
        <v>2020</v>
      </c>
      <c r="D230" s="203"/>
      <c r="E230" s="131" t="s">
        <v>1129</v>
      </c>
      <c r="F230" s="201" t="s">
        <v>1128</v>
      </c>
      <c r="G230" s="201"/>
      <c r="H230" s="201"/>
      <c r="I230" s="131" t="s">
        <v>449</v>
      </c>
      <c r="J230" s="201" t="s">
        <v>16</v>
      </c>
      <c r="K230" s="201"/>
      <c r="L230" s="129" t="s">
        <v>28</v>
      </c>
      <c r="M230" s="129">
        <v>5</v>
      </c>
      <c r="N230" s="203" t="s">
        <v>18</v>
      </c>
      <c r="O230" s="203"/>
      <c r="P230" s="203"/>
      <c r="Q230" s="129" t="s">
        <v>17</v>
      </c>
      <c r="W230" s="104">
        <f t="shared" si="3"/>
        <v>0</v>
      </c>
    </row>
    <row r="231" spans="2:23" ht="30" hidden="1" customHeight="1">
      <c r="B231" s="113"/>
      <c r="C231" s="203">
        <v>2020</v>
      </c>
      <c r="D231" s="203"/>
      <c r="E231" s="131" t="s">
        <v>1127</v>
      </c>
      <c r="F231" s="201" t="s">
        <v>1126</v>
      </c>
      <c r="G231" s="201"/>
      <c r="H231" s="201"/>
      <c r="I231" s="131" t="s">
        <v>449</v>
      </c>
      <c r="J231" s="201" t="s">
        <v>16</v>
      </c>
      <c r="K231" s="201"/>
      <c r="L231" s="129" t="s">
        <v>28</v>
      </c>
      <c r="M231" s="129">
        <v>5</v>
      </c>
      <c r="N231" s="203" t="s">
        <v>18</v>
      </c>
      <c r="O231" s="203"/>
      <c r="P231" s="203"/>
      <c r="Q231" s="129" t="s">
        <v>17</v>
      </c>
      <c r="W231" s="104">
        <f t="shared" si="3"/>
        <v>0</v>
      </c>
    </row>
    <row r="232" spans="2:23" s="110" customFormat="1" ht="30" hidden="1" customHeight="1">
      <c r="B232" s="109"/>
      <c r="C232" s="196">
        <v>2020</v>
      </c>
      <c r="D232" s="196"/>
      <c r="E232" s="88" t="s">
        <v>1125</v>
      </c>
      <c r="F232" s="194" t="s">
        <v>1124</v>
      </c>
      <c r="G232" s="194"/>
      <c r="H232" s="194"/>
      <c r="I232" s="88" t="s">
        <v>449</v>
      </c>
      <c r="J232" s="194" t="s">
        <v>16</v>
      </c>
      <c r="K232" s="194"/>
      <c r="L232" s="128" t="s">
        <v>17</v>
      </c>
      <c r="M232" s="128">
        <v>3</v>
      </c>
      <c r="N232" s="196" t="s">
        <v>18</v>
      </c>
      <c r="O232" s="196"/>
      <c r="P232" s="196"/>
      <c r="Q232" s="128" t="s">
        <v>17</v>
      </c>
      <c r="R232" s="89"/>
      <c r="S232" s="89"/>
      <c r="T232" s="89"/>
      <c r="U232" s="89"/>
      <c r="V232" s="89"/>
      <c r="W232" s="180">
        <f t="shared" si="3"/>
        <v>0</v>
      </c>
    </row>
    <row r="233" spans="2:23" ht="30" hidden="1" customHeight="1">
      <c r="B233" s="101"/>
      <c r="C233" s="203">
        <v>2020</v>
      </c>
      <c r="D233" s="203"/>
      <c r="E233" s="131" t="s">
        <v>1123</v>
      </c>
      <c r="F233" s="201" t="s">
        <v>1122</v>
      </c>
      <c r="G233" s="201"/>
      <c r="H233" s="201"/>
      <c r="I233" s="131" t="s">
        <v>449</v>
      </c>
      <c r="J233" s="201" t="s">
        <v>16</v>
      </c>
      <c r="K233" s="201"/>
      <c r="L233" s="129" t="s">
        <v>17</v>
      </c>
      <c r="M233" s="129">
        <v>4</v>
      </c>
      <c r="N233" s="203" t="s">
        <v>18</v>
      </c>
      <c r="O233" s="203"/>
      <c r="P233" s="203"/>
      <c r="Q233" s="129" t="s">
        <v>17</v>
      </c>
      <c r="W233" s="104">
        <f t="shared" si="3"/>
        <v>0</v>
      </c>
    </row>
    <row r="234" spans="2:23" ht="30" hidden="1" customHeight="1">
      <c r="B234" s="113"/>
      <c r="C234" s="203">
        <v>2020</v>
      </c>
      <c r="D234" s="203"/>
      <c r="E234" s="131" t="s">
        <v>1121</v>
      </c>
      <c r="F234" s="201" t="s">
        <v>1120</v>
      </c>
      <c r="G234" s="201"/>
      <c r="H234" s="201"/>
      <c r="I234" s="131" t="s">
        <v>449</v>
      </c>
      <c r="J234" s="201" t="s">
        <v>16</v>
      </c>
      <c r="K234" s="201"/>
      <c r="L234" s="129" t="s">
        <v>28</v>
      </c>
      <c r="M234" s="129">
        <v>5</v>
      </c>
      <c r="N234" s="203" t="s">
        <v>18</v>
      </c>
      <c r="O234" s="203"/>
      <c r="P234" s="203"/>
      <c r="Q234" s="129" t="s">
        <v>17</v>
      </c>
      <c r="W234" s="104">
        <f t="shared" si="3"/>
        <v>0</v>
      </c>
    </row>
    <row r="235" spans="2:23" ht="30" hidden="1" customHeight="1">
      <c r="B235" s="113"/>
      <c r="C235" s="203">
        <v>2020</v>
      </c>
      <c r="D235" s="203"/>
      <c r="E235" s="131" t="s">
        <v>1119</v>
      </c>
      <c r="F235" s="201" t="s">
        <v>1118</v>
      </c>
      <c r="G235" s="201"/>
      <c r="H235" s="201"/>
      <c r="I235" s="131" t="s">
        <v>449</v>
      </c>
      <c r="J235" s="201" t="s">
        <v>16</v>
      </c>
      <c r="K235" s="201"/>
      <c r="L235" s="129" t="s">
        <v>28</v>
      </c>
      <c r="M235" s="129">
        <v>5</v>
      </c>
      <c r="N235" s="203" t="s">
        <v>18</v>
      </c>
      <c r="O235" s="203"/>
      <c r="P235" s="203"/>
      <c r="Q235" s="129" t="s">
        <v>17</v>
      </c>
      <c r="W235" s="104">
        <f t="shared" si="3"/>
        <v>0</v>
      </c>
    </row>
    <row r="236" spans="2:23" ht="30" hidden="1" customHeight="1">
      <c r="B236" s="113"/>
      <c r="C236" s="203">
        <v>2020</v>
      </c>
      <c r="D236" s="203"/>
      <c r="E236" s="131" t="s">
        <v>1117</v>
      </c>
      <c r="F236" s="201" t="s">
        <v>1116</v>
      </c>
      <c r="G236" s="201"/>
      <c r="H236" s="201"/>
      <c r="I236" s="131" t="s">
        <v>449</v>
      </c>
      <c r="J236" s="201" t="s">
        <v>16</v>
      </c>
      <c r="K236" s="201"/>
      <c r="L236" s="129" t="s">
        <v>28</v>
      </c>
      <c r="M236" s="129">
        <v>5</v>
      </c>
      <c r="N236" s="203" t="s">
        <v>18</v>
      </c>
      <c r="O236" s="203"/>
      <c r="P236" s="203"/>
      <c r="Q236" s="129" t="s">
        <v>17</v>
      </c>
      <c r="W236" s="104">
        <f t="shared" si="3"/>
        <v>0</v>
      </c>
    </row>
    <row r="237" spans="2:23" ht="30" hidden="1" customHeight="1">
      <c r="B237" s="101"/>
      <c r="C237" s="203">
        <v>2020</v>
      </c>
      <c r="D237" s="203"/>
      <c r="E237" s="131" t="s">
        <v>1115</v>
      </c>
      <c r="F237" s="201" t="s">
        <v>1114</v>
      </c>
      <c r="G237" s="201"/>
      <c r="H237" s="201"/>
      <c r="I237" s="131" t="s">
        <v>449</v>
      </c>
      <c r="J237" s="201" t="s">
        <v>16</v>
      </c>
      <c r="K237" s="201"/>
      <c r="L237" s="129" t="s">
        <v>17</v>
      </c>
      <c r="M237" s="129">
        <v>4</v>
      </c>
      <c r="N237" s="203" t="s">
        <v>18</v>
      </c>
      <c r="O237" s="203"/>
      <c r="P237" s="203"/>
      <c r="Q237" s="129" t="s">
        <v>17</v>
      </c>
      <c r="W237" s="104">
        <f t="shared" si="3"/>
        <v>0</v>
      </c>
    </row>
    <row r="238" spans="2:23" ht="30" hidden="1" customHeight="1">
      <c r="B238" s="113"/>
      <c r="C238" s="203">
        <v>2020</v>
      </c>
      <c r="D238" s="203"/>
      <c r="E238" s="131" t="s">
        <v>1113</v>
      </c>
      <c r="F238" s="201" t="s">
        <v>1112</v>
      </c>
      <c r="G238" s="201"/>
      <c r="H238" s="201"/>
      <c r="I238" s="131" t="s">
        <v>449</v>
      </c>
      <c r="J238" s="201" t="s">
        <v>16</v>
      </c>
      <c r="K238" s="201"/>
      <c r="L238" s="129" t="s">
        <v>28</v>
      </c>
      <c r="M238" s="129">
        <v>5</v>
      </c>
      <c r="N238" s="203" t="s">
        <v>18</v>
      </c>
      <c r="O238" s="203"/>
      <c r="P238" s="203"/>
      <c r="Q238" s="129" t="s">
        <v>17</v>
      </c>
      <c r="W238" s="104">
        <f t="shared" si="3"/>
        <v>0</v>
      </c>
    </row>
    <row r="239" spans="2:23" ht="30" hidden="1" customHeight="1">
      <c r="B239" s="113"/>
      <c r="C239" s="203">
        <v>2020</v>
      </c>
      <c r="D239" s="203"/>
      <c r="E239" s="131" t="s">
        <v>1111</v>
      </c>
      <c r="F239" s="201" t="s">
        <v>1110</v>
      </c>
      <c r="G239" s="201"/>
      <c r="H239" s="201"/>
      <c r="I239" s="131" t="s">
        <v>449</v>
      </c>
      <c r="J239" s="201" t="s">
        <v>16</v>
      </c>
      <c r="K239" s="201"/>
      <c r="L239" s="129" t="s">
        <v>28</v>
      </c>
      <c r="M239" s="129">
        <v>5</v>
      </c>
      <c r="N239" s="203" t="s">
        <v>18</v>
      </c>
      <c r="O239" s="203"/>
      <c r="P239" s="203"/>
      <c r="Q239" s="129" t="s">
        <v>17</v>
      </c>
      <c r="W239" s="104">
        <f t="shared" si="3"/>
        <v>0</v>
      </c>
    </row>
    <row r="240" spans="2:23" ht="30" hidden="1" customHeight="1">
      <c r="B240" s="113"/>
      <c r="C240" s="203">
        <v>2020</v>
      </c>
      <c r="D240" s="203"/>
      <c r="E240" s="131" t="s">
        <v>1109</v>
      </c>
      <c r="F240" s="201" t="s">
        <v>1108</v>
      </c>
      <c r="G240" s="201"/>
      <c r="H240" s="201"/>
      <c r="I240" s="131" t="s">
        <v>449</v>
      </c>
      <c r="J240" s="201" t="s">
        <v>16</v>
      </c>
      <c r="K240" s="201"/>
      <c r="L240" s="129" t="s">
        <v>28</v>
      </c>
      <c r="M240" s="129">
        <v>5</v>
      </c>
      <c r="N240" s="203" t="s">
        <v>18</v>
      </c>
      <c r="O240" s="203"/>
      <c r="P240" s="203"/>
      <c r="Q240" s="129" t="s">
        <v>17</v>
      </c>
      <c r="W240" s="104">
        <f t="shared" si="3"/>
        <v>0</v>
      </c>
    </row>
    <row r="241" spans="2:23" s="110" customFormat="1" ht="30" hidden="1" customHeight="1">
      <c r="B241" s="109"/>
      <c r="C241" s="196">
        <v>2020</v>
      </c>
      <c r="D241" s="196"/>
      <c r="E241" s="88" t="s">
        <v>1107</v>
      </c>
      <c r="F241" s="194" t="s">
        <v>1105</v>
      </c>
      <c r="G241" s="194"/>
      <c r="H241" s="194"/>
      <c r="I241" s="88" t="s">
        <v>449</v>
      </c>
      <c r="J241" s="194" t="s">
        <v>16</v>
      </c>
      <c r="K241" s="194"/>
      <c r="L241" s="128" t="s">
        <v>17</v>
      </c>
      <c r="M241" s="128">
        <v>3</v>
      </c>
      <c r="N241" s="196" t="s">
        <v>18</v>
      </c>
      <c r="O241" s="196"/>
      <c r="P241" s="196"/>
      <c r="Q241" s="128" t="s">
        <v>17</v>
      </c>
      <c r="R241" s="89"/>
      <c r="S241" s="89"/>
      <c r="T241" s="89"/>
      <c r="U241" s="89"/>
      <c r="V241" s="89"/>
      <c r="W241" s="180">
        <f t="shared" si="3"/>
        <v>0</v>
      </c>
    </row>
    <row r="242" spans="2:23" ht="30" hidden="1" customHeight="1">
      <c r="B242" s="101"/>
      <c r="C242" s="203">
        <v>2020</v>
      </c>
      <c r="D242" s="203"/>
      <c r="E242" s="131" t="s">
        <v>1106</v>
      </c>
      <c r="F242" s="201" t="s">
        <v>1105</v>
      </c>
      <c r="G242" s="201"/>
      <c r="H242" s="201"/>
      <c r="I242" s="131" t="s">
        <v>449</v>
      </c>
      <c r="J242" s="201" t="s">
        <v>16</v>
      </c>
      <c r="K242" s="201"/>
      <c r="L242" s="129" t="s">
        <v>17</v>
      </c>
      <c r="M242" s="129">
        <v>4</v>
      </c>
      <c r="N242" s="203" t="s">
        <v>18</v>
      </c>
      <c r="O242" s="203"/>
      <c r="P242" s="203"/>
      <c r="Q242" s="129" t="s">
        <v>17</v>
      </c>
      <c r="W242" s="104">
        <f t="shared" si="3"/>
        <v>0</v>
      </c>
    </row>
    <row r="243" spans="2:23" ht="30" hidden="1" customHeight="1">
      <c r="B243" s="113"/>
      <c r="C243" s="203">
        <v>2020</v>
      </c>
      <c r="D243" s="203"/>
      <c r="E243" s="131" t="s">
        <v>1104</v>
      </c>
      <c r="F243" s="201" t="s">
        <v>1103</v>
      </c>
      <c r="G243" s="201"/>
      <c r="H243" s="201"/>
      <c r="I243" s="131" t="s">
        <v>449</v>
      </c>
      <c r="J243" s="201" t="s">
        <v>16</v>
      </c>
      <c r="K243" s="201"/>
      <c r="L243" s="129" t="s">
        <v>28</v>
      </c>
      <c r="M243" s="129">
        <v>5</v>
      </c>
      <c r="N243" s="203" t="s">
        <v>18</v>
      </c>
      <c r="O243" s="203"/>
      <c r="P243" s="203"/>
      <c r="Q243" s="129" t="s">
        <v>17</v>
      </c>
      <c r="W243" s="104">
        <f t="shared" si="3"/>
        <v>0</v>
      </c>
    </row>
    <row r="244" spans="2:23" ht="30" hidden="1" customHeight="1">
      <c r="B244" s="113"/>
      <c r="C244" s="203">
        <v>2020</v>
      </c>
      <c r="D244" s="203"/>
      <c r="E244" s="131" t="s">
        <v>1102</v>
      </c>
      <c r="F244" s="201" t="s">
        <v>1101</v>
      </c>
      <c r="G244" s="201"/>
      <c r="H244" s="201"/>
      <c r="I244" s="131" t="s">
        <v>449</v>
      </c>
      <c r="J244" s="201" t="s">
        <v>16</v>
      </c>
      <c r="K244" s="201"/>
      <c r="L244" s="129" t="s">
        <v>28</v>
      </c>
      <c r="M244" s="129">
        <v>5</v>
      </c>
      <c r="N244" s="203" t="s">
        <v>18</v>
      </c>
      <c r="O244" s="203"/>
      <c r="P244" s="203"/>
      <c r="Q244" s="129" t="s">
        <v>17</v>
      </c>
      <c r="W244" s="104">
        <f t="shared" si="3"/>
        <v>0</v>
      </c>
    </row>
    <row r="245" spans="2:23" ht="30" hidden="1" customHeight="1">
      <c r="B245" s="113"/>
      <c r="C245" s="203">
        <v>2020</v>
      </c>
      <c r="D245" s="203"/>
      <c r="E245" s="131" t="s">
        <v>1100</v>
      </c>
      <c r="F245" s="201" t="s">
        <v>1099</v>
      </c>
      <c r="G245" s="201"/>
      <c r="H245" s="201"/>
      <c r="I245" s="131" t="s">
        <v>449</v>
      </c>
      <c r="J245" s="201" t="s">
        <v>16</v>
      </c>
      <c r="K245" s="201"/>
      <c r="L245" s="129" t="s">
        <v>28</v>
      </c>
      <c r="M245" s="129">
        <v>5</v>
      </c>
      <c r="N245" s="203" t="s">
        <v>18</v>
      </c>
      <c r="O245" s="203"/>
      <c r="P245" s="203"/>
      <c r="Q245" s="129" t="s">
        <v>17</v>
      </c>
      <c r="W245" s="104">
        <f t="shared" si="3"/>
        <v>0</v>
      </c>
    </row>
    <row r="246" spans="2:23" s="110" customFormat="1" ht="30" hidden="1" customHeight="1">
      <c r="B246" s="109"/>
      <c r="C246" s="196">
        <v>2020</v>
      </c>
      <c r="D246" s="196"/>
      <c r="E246" s="88" t="s">
        <v>1098</v>
      </c>
      <c r="F246" s="194" t="s">
        <v>1097</v>
      </c>
      <c r="G246" s="194"/>
      <c r="H246" s="194"/>
      <c r="I246" s="88" t="s">
        <v>449</v>
      </c>
      <c r="J246" s="194" t="s">
        <v>16</v>
      </c>
      <c r="K246" s="194"/>
      <c r="L246" s="128" t="s">
        <v>17</v>
      </c>
      <c r="M246" s="128">
        <v>3</v>
      </c>
      <c r="N246" s="196" t="s">
        <v>18</v>
      </c>
      <c r="O246" s="196"/>
      <c r="P246" s="196"/>
      <c r="Q246" s="128" t="s">
        <v>17</v>
      </c>
      <c r="R246" s="89"/>
      <c r="S246" s="89"/>
      <c r="T246" s="89"/>
      <c r="U246" s="89"/>
      <c r="V246" s="89"/>
      <c r="W246" s="180">
        <f t="shared" si="3"/>
        <v>0</v>
      </c>
    </row>
    <row r="247" spans="2:23" ht="30" hidden="1" customHeight="1">
      <c r="B247" s="101"/>
      <c r="C247" s="203">
        <v>2020</v>
      </c>
      <c r="D247" s="203"/>
      <c r="E247" s="131" t="s">
        <v>1096</v>
      </c>
      <c r="F247" s="201" t="s">
        <v>1095</v>
      </c>
      <c r="G247" s="201"/>
      <c r="H247" s="201"/>
      <c r="I247" s="131" t="s">
        <v>449</v>
      </c>
      <c r="J247" s="201" t="s">
        <v>16</v>
      </c>
      <c r="K247" s="201"/>
      <c r="L247" s="129" t="s">
        <v>17</v>
      </c>
      <c r="M247" s="129">
        <v>4</v>
      </c>
      <c r="N247" s="203" t="s">
        <v>18</v>
      </c>
      <c r="O247" s="203"/>
      <c r="P247" s="203"/>
      <c r="Q247" s="129" t="s">
        <v>17</v>
      </c>
      <c r="W247" s="104">
        <f t="shared" si="3"/>
        <v>0</v>
      </c>
    </row>
    <row r="248" spans="2:23" ht="30" hidden="1" customHeight="1">
      <c r="B248" s="113"/>
      <c r="C248" s="203">
        <v>2020</v>
      </c>
      <c r="D248" s="203"/>
      <c r="E248" s="131" t="s">
        <v>1094</v>
      </c>
      <c r="F248" s="201" t="s">
        <v>1093</v>
      </c>
      <c r="G248" s="201"/>
      <c r="H248" s="201"/>
      <c r="I248" s="131" t="s">
        <v>449</v>
      </c>
      <c r="J248" s="201" t="s">
        <v>16</v>
      </c>
      <c r="K248" s="201"/>
      <c r="L248" s="129" t="s">
        <v>28</v>
      </c>
      <c r="M248" s="129">
        <v>5</v>
      </c>
      <c r="N248" s="203" t="s">
        <v>18</v>
      </c>
      <c r="O248" s="203"/>
      <c r="P248" s="203"/>
      <c r="Q248" s="129" t="s">
        <v>17</v>
      </c>
      <c r="W248" s="104">
        <f t="shared" si="3"/>
        <v>0</v>
      </c>
    </row>
    <row r="249" spans="2:23" ht="30" hidden="1" customHeight="1">
      <c r="B249" s="113"/>
      <c r="C249" s="203">
        <v>2020</v>
      </c>
      <c r="D249" s="203"/>
      <c r="E249" s="131" t="s">
        <v>1092</v>
      </c>
      <c r="F249" s="201" t="s">
        <v>1091</v>
      </c>
      <c r="G249" s="201"/>
      <c r="H249" s="201"/>
      <c r="I249" s="131" t="s">
        <v>449</v>
      </c>
      <c r="J249" s="201" t="s">
        <v>16</v>
      </c>
      <c r="K249" s="201"/>
      <c r="L249" s="129" t="s">
        <v>28</v>
      </c>
      <c r="M249" s="129">
        <v>5</v>
      </c>
      <c r="N249" s="203" t="s">
        <v>18</v>
      </c>
      <c r="O249" s="203"/>
      <c r="P249" s="203"/>
      <c r="Q249" s="129" t="s">
        <v>17</v>
      </c>
      <c r="W249" s="104">
        <f t="shared" si="3"/>
        <v>0</v>
      </c>
    </row>
    <row r="250" spans="2:23" ht="30" hidden="1" customHeight="1">
      <c r="B250" s="113"/>
      <c r="C250" s="203">
        <v>2020</v>
      </c>
      <c r="D250" s="203"/>
      <c r="E250" s="131" t="s">
        <v>1090</v>
      </c>
      <c r="F250" s="201" t="s">
        <v>1089</v>
      </c>
      <c r="G250" s="201"/>
      <c r="H250" s="201"/>
      <c r="I250" s="131" t="s">
        <v>449</v>
      </c>
      <c r="J250" s="201" t="s">
        <v>16</v>
      </c>
      <c r="K250" s="201"/>
      <c r="L250" s="129" t="s">
        <v>28</v>
      </c>
      <c r="M250" s="129">
        <v>5</v>
      </c>
      <c r="N250" s="203" t="s">
        <v>18</v>
      </c>
      <c r="O250" s="203"/>
      <c r="P250" s="203"/>
      <c r="Q250" s="129" t="s">
        <v>17</v>
      </c>
      <c r="W250" s="104">
        <f t="shared" si="3"/>
        <v>0</v>
      </c>
    </row>
    <row r="251" spans="2:23" ht="30" hidden="1" customHeight="1">
      <c r="B251" s="113"/>
      <c r="C251" s="203">
        <v>2020</v>
      </c>
      <c r="D251" s="203"/>
      <c r="E251" s="131" t="s">
        <v>1088</v>
      </c>
      <c r="F251" s="201" t="s">
        <v>1087</v>
      </c>
      <c r="G251" s="201"/>
      <c r="H251" s="201"/>
      <c r="I251" s="131" t="s">
        <v>449</v>
      </c>
      <c r="J251" s="201" t="s">
        <v>16</v>
      </c>
      <c r="K251" s="201"/>
      <c r="L251" s="129" t="s">
        <v>28</v>
      </c>
      <c r="M251" s="129">
        <v>5</v>
      </c>
      <c r="N251" s="203" t="s">
        <v>18</v>
      </c>
      <c r="O251" s="203"/>
      <c r="P251" s="203"/>
      <c r="Q251" s="129" t="s">
        <v>17</v>
      </c>
      <c r="W251" s="104">
        <f t="shared" si="3"/>
        <v>0</v>
      </c>
    </row>
    <row r="252" spans="2:23" ht="30" hidden="1" customHeight="1">
      <c r="B252" s="101"/>
      <c r="C252" s="203">
        <v>2020</v>
      </c>
      <c r="D252" s="203"/>
      <c r="E252" s="131" t="s">
        <v>1086</v>
      </c>
      <c r="F252" s="201" t="s">
        <v>1085</v>
      </c>
      <c r="G252" s="201"/>
      <c r="H252" s="201"/>
      <c r="I252" s="131" t="s">
        <v>449</v>
      </c>
      <c r="J252" s="201" t="s">
        <v>16</v>
      </c>
      <c r="K252" s="201"/>
      <c r="L252" s="129" t="s">
        <v>17</v>
      </c>
      <c r="M252" s="129">
        <v>4</v>
      </c>
      <c r="N252" s="203" t="s">
        <v>18</v>
      </c>
      <c r="O252" s="203"/>
      <c r="P252" s="203"/>
      <c r="Q252" s="129" t="s">
        <v>17</v>
      </c>
      <c r="W252" s="104">
        <f t="shared" si="3"/>
        <v>0</v>
      </c>
    </row>
    <row r="253" spans="2:23" ht="30" hidden="1" customHeight="1">
      <c r="B253" s="113"/>
      <c r="C253" s="203">
        <v>2020</v>
      </c>
      <c r="D253" s="203"/>
      <c r="E253" s="131" t="s">
        <v>1084</v>
      </c>
      <c r="F253" s="201" t="s">
        <v>1083</v>
      </c>
      <c r="G253" s="201"/>
      <c r="H253" s="201"/>
      <c r="I253" s="131" t="s">
        <v>449</v>
      </c>
      <c r="J253" s="201" t="s">
        <v>16</v>
      </c>
      <c r="K253" s="201"/>
      <c r="L253" s="129" t="s">
        <v>28</v>
      </c>
      <c r="M253" s="129">
        <v>5</v>
      </c>
      <c r="N253" s="203" t="s">
        <v>18</v>
      </c>
      <c r="O253" s="203"/>
      <c r="P253" s="203"/>
      <c r="Q253" s="129" t="s">
        <v>17</v>
      </c>
      <c r="W253" s="104">
        <f t="shared" si="3"/>
        <v>0</v>
      </c>
    </row>
    <row r="254" spans="2:23" ht="30" hidden="1" customHeight="1">
      <c r="B254" s="113"/>
      <c r="C254" s="203">
        <v>2020</v>
      </c>
      <c r="D254" s="203"/>
      <c r="E254" s="131" t="s">
        <v>1082</v>
      </c>
      <c r="F254" s="201" t="s">
        <v>1081</v>
      </c>
      <c r="G254" s="201"/>
      <c r="H254" s="201"/>
      <c r="I254" s="131" t="s">
        <v>449</v>
      </c>
      <c r="J254" s="201" t="s">
        <v>16</v>
      </c>
      <c r="K254" s="201"/>
      <c r="L254" s="129" t="s">
        <v>28</v>
      </c>
      <c r="M254" s="129">
        <v>5</v>
      </c>
      <c r="N254" s="203" t="s">
        <v>18</v>
      </c>
      <c r="O254" s="203"/>
      <c r="P254" s="203"/>
      <c r="Q254" s="129" t="s">
        <v>17</v>
      </c>
      <c r="W254" s="104">
        <f t="shared" si="3"/>
        <v>0</v>
      </c>
    </row>
    <row r="255" spans="2:23" ht="30" hidden="1" customHeight="1">
      <c r="B255" s="113"/>
      <c r="C255" s="203">
        <v>2020</v>
      </c>
      <c r="D255" s="203"/>
      <c r="E255" s="131" t="s">
        <v>1080</v>
      </c>
      <c r="F255" s="201" t="s">
        <v>1079</v>
      </c>
      <c r="G255" s="201"/>
      <c r="H255" s="201"/>
      <c r="I255" s="131" t="s">
        <v>449</v>
      </c>
      <c r="J255" s="201" t="s">
        <v>16</v>
      </c>
      <c r="K255" s="201"/>
      <c r="L255" s="129" t="s">
        <v>28</v>
      </c>
      <c r="M255" s="129">
        <v>5</v>
      </c>
      <c r="N255" s="203" t="s">
        <v>18</v>
      </c>
      <c r="O255" s="203"/>
      <c r="P255" s="203"/>
      <c r="Q255" s="129" t="s">
        <v>17</v>
      </c>
      <c r="W255" s="104">
        <f t="shared" si="3"/>
        <v>0</v>
      </c>
    </row>
    <row r="256" spans="2:23" s="110" customFormat="1" ht="30" hidden="1" customHeight="1">
      <c r="B256" s="109"/>
      <c r="C256" s="196">
        <v>2020</v>
      </c>
      <c r="D256" s="196"/>
      <c r="E256" s="88" t="s">
        <v>1078</v>
      </c>
      <c r="F256" s="194" t="s">
        <v>1076</v>
      </c>
      <c r="G256" s="194"/>
      <c r="H256" s="194"/>
      <c r="I256" s="88" t="s">
        <v>449</v>
      </c>
      <c r="J256" s="194" t="s">
        <v>16</v>
      </c>
      <c r="K256" s="194"/>
      <c r="L256" s="128" t="s">
        <v>17</v>
      </c>
      <c r="M256" s="128">
        <v>3</v>
      </c>
      <c r="N256" s="196" t="s">
        <v>18</v>
      </c>
      <c r="O256" s="196"/>
      <c r="P256" s="196"/>
      <c r="Q256" s="128" t="s">
        <v>17</v>
      </c>
      <c r="R256" s="89"/>
      <c r="S256" s="89"/>
      <c r="T256" s="89"/>
      <c r="U256" s="89"/>
      <c r="V256" s="89"/>
      <c r="W256" s="180">
        <f t="shared" si="3"/>
        <v>0</v>
      </c>
    </row>
    <row r="257" spans="2:23" ht="30" hidden="1" customHeight="1">
      <c r="B257" s="101"/>
      <c r="C257" s="203">
        <v>2020</v>
      </c>
      <c r="D257" s="203"/>
      <c r="E257" s="131" t="s">
        <v>1077</v>
      </c>
      <c r="F257" s="201" t="s">
        <v>1076</v>
      </c>
      <c r="G257" s="201"/>
      <c r="H257" s="201"/>
      <c r="I257" s="131" t="s">
        <v>449</v>
      </c>
      <c r="J257" s="201" t="s">
        <v>16</v>
      </c>
      <c r="K257" s="201"/>
      <c r="L257" s="129" t="s">
        <v>17</v>
      </c>
      <c r="M257" s="129">
        <v>4</v>
      </c>
      <c r="N257" s="203" t="s">
        <v>18</v>
      </c>
      <c r="O257" s="203"/>
      <c r="P257" s="203"/>
      <c r="Q257" s="129" t="s">
        <v>17</v>
      </c>
      <c r="W257" s="104">
        <f t="shared" si="3"/>
        <v>0</v>
      </c>
    </row>
    <row r="258" spans="2:23" ht="30" hidden="1" customHeight="1">
      <c r="B258" s="113"/>
      <c r="C258" s="203">
        <v>2020</v>
      </c>
      <c r="D258" s="203"/>
      <c r="E258" s="131" t="s">
        <v>1075</v>
      </c>
      <c r="F258" s="201" t="s">
        <v>1074</v>
      </c>
      <c r="G258" s="201"/>
      <c r="H258" s="201"/>
      <c r="I258" s="131" t="s">
        <v>449</v>
      </c>
      <c r="J258" s="201" t="s">
        <v>16</v>
      </c>
      <c r="K258" s="201"/>
      <c r="L258" s="129" t="s">
        <v>28</v>
      </c>
      <c r="M258" s="129">
        <v>5</v>
      </c>
      <c r="N258" s="203" t="s">
        <v>18</v>
      </c>
      <c r="O258" s="203"/>
      <c r="P258" s="203"/>
      <c r="Q258" s="129" t="s">
        <v>17</v>
      </c>
      <c r="W258" s="104">
        <f t="shared" si="3"/>
        <v>0</v>
      </c>
    </row>
    <row r="259" spans="2:23" ht="30" hidden="1" customHeight="1">
      <c r="B259" s="113"/>
      <c r="C259" s="203">
        <v>2020</v>
      </c>
      <c r="D259" s="203"/>
      <c r="E259" s="131" t="s">
        <v>1073</v>
      </c>
      <c r="F259" s="201" t="s">
        <v>1072</v>
      </c>
      <c r="G259" s="201"/>
      <c r="H259" s="201"/>
      <c r="I259" s="131" t="s">
        <v>449</v>
      </c>
      <c r="J259" s="201" t="s">
        <v>16</v>
      </c>
      <c r="K259" s="201"/>
      <c r="L259" s="129" t="s">
        <v>28</v>
      </c>
      <c r="M259" s="129">
        <v>5</v>
      </c>
      <c r="N259" s="203" t="s">
        <v>18</v>
      </c>
      <c r="O259" s="203"/>
      <c r="P259" s="203"/>
      <c r="Q259" s="129" t="s">
        <v>17</v>
      </c>
      <c r="W259" s="104">
        <f t="shared" si="3"/>
        <v>0</v>
      </c>
    </row>
    <row r="260" spans="2:23" ht="30" hidden="1" customHeight="1">
      <c r="B260" s="113"/>
      <c r="C260" s="203">
        <v>2020</v>
      </c>
      <c r="D260" s="203"/>
      <c r="E260" s="131" t="s">
        <v>1071</v>
      </c>
      <c r="F260" s="201" t="s">
        <v>1070</v>
      </c>
      <c r="G260" s="201"/>
      <c r="H260" s="201"/>
      <c r="I260" s="131" t="s">
        <v>449</v>
      </c>
      <c r="J260" s="201" t="s">
        <v>16</v>
      </c>
      <c r="K260" s="201"/>
      <c r="L260" s="129" t="s">
        <v>28</v>
      </c>
      <c r="M260" s="129">
        <v>5</v>
      </c>
      <c r="N260" s="203" t="s">
        <v>18</v>
      </c>
      <c r="O260" s="203"/>
      <c r="P260" s="203"/>
      <c r="Q260" s="129" t="s">
        <v>17</v>
      </c>
      <c r="W260" s="104">
        <f t="shared" ref="W260:W323" si="4">R260+S260+T260+U260+V260</f>
        <v>0</v>
      </c>
    </row>
    <row r="261" spans="2:23" s="110" customFormat="1" ht="30" hidden="1" customHeight="1">
      <c r="B261" s="109"/>
      <c r="C261" s="196">
        <v>2020</v>
      </c>
      <c r="D261" s="196"/>
      <c r="E261" s="88" t="s">
        <v>1069</v>
      </c>
      <c r="F261" s="194" t="s">
        <v>1067</v>
      </c>
      <c r="G261" s="194"/>
      <c r="H261" s="194"/>
      <c r="I261" s="88" t="s">
        <v>449</v>
      </c>
      <c r="J261" s="194" t="s">
        <v>16</v>
      </c>
      <c r="K261" s="194"/>
      <c r="L261" s="128" t="s">
        <v>17</v>
      </c>
      <c r="M261" s="128">
        <v>3</v>
      </c>
      <c r="N261" s="196" t="s">
        <v>18</v>
      </c>
      <c r="O261" s="196"/>
      <c r="P261" s="196"/>
      <c r="Q261" s="128" t="s">
        <v>17</v>
      </c>
      <c r="R261" s="89"/>
      <c r="S261" s="89"/>
      <c r="T261" s="89"/>
      <c r="U261" s="89"/>
      <c r="V261" s="89"/>
      <c r="W261" s="180">
        <f t="shared" si="4"/>
        <v>0</v>
      </c>
    </row>
    <row r="262" spans="2:23" ht="30" hidden="1" customHeight="1">
      <c r="B262" s="101"/>
      <c r="C262" s="203">
        <v>2020</v>
      </c>
      <c r="D262" s="203"/>
      <c r="E262" s="131" t="s">
        <v>1068</v>
      </c>
      <c r="F262" s="201" t="s">
        <v>1067</v>
      </c>
      <c r="G262" s="201"/>
      <c r="H262" s="201"/>
      <c r="I262" s="131" t="s">
        <v>449</v>
      </c>
      <c r="J262" s="201" t="s">
        <v>16</v>
      </c>
      <c r="K262" s="201"/>
      <c r="L262" s="129" t="s">
        <v>17</v>
      </c>
      <c r="M262" s="129">
        <v>4</v>
      </c>
      <c r="N262" s="203" t="s">
        <v>18</v>
      </c>
      <c r="O262" s="203"/>
      <c r="P262" s="203"/>
      <c r="Q262" s="129" t="s">
        <v>17</v>
      </c>
      <c r="W262" s="104">
        <f t="shared" si="4"/>
        <v>0</v>
      </c>
    </row>
    <row r="263" spans="2:23" ht="30" hidden="1" customHeight="1">
      <c r="B263" s="113"/>
      <c r="C263" s="203">
        <v>2020</v>
      </c>
      <c r="D263" s="203"/>
      <c r="E263" s="131" t="s">
        <v>1066</v>
      </c>
      <c r="F263" s="201" t="s">
        <v>1065</v>
      </c>
      <c r="G263" s="201"/>
      <c r="H263" s="201"/>
      <c r="I263" s="131" t="s">
        <v>449</v>
      </c>
      <c r="J263" s="201" t="s">
        <v>16</v>
      </c>
      <c r="K263" s="201"/>
      <c r="L263" s="129" t="s">
        <v>28</v>
      </c>
      <c r="M263" s="129">
        <v>5</v>
      </c>
      <c r="N263" s="203" t="s">
        <v>18</v>
      </c>
      <c r="O263" s="203"/>
      <c r="P263" s="203"/>
      <c r="Q263" s="129" t="s">
        <v>17</v>
      </c>
      <c r="W263" s="104">
        <f t="shared" si="4"/>
        <v>0</v>
      </c>
    </row>
    <row r="264" spans="2:23" ht="30" hidden="1" customHeight="1">
      <c r="B264" s="113"/>
      <c r="C264" s="203">
        <v>2020</v>
      </c>
      <c r="D264" s="203"/>
      <c r="E264" s="131" t="s">
        <v>1064</v>
      </c>
      <c r="F264" s="201" t="s">
        <v>1063</v>
      </c>
      <c r="G264" s="201"/>
      <c r="H264" s="201"/>
      <c r="I264" s="131" t="s">
        <v>449</v>
      </c>
      <c r="J264" s="201" t="s">
        <v>16</v>
      </c>
      <c r="K264" s="201"/>
      <c r="L264" s="129" t="s">
        <v>28</v>
      </c>
      <c r="M264" s="129">
        <v>5</v>
      </c>
      <c r="N264" s="203" t="s">
        <v>18</v>
      </c>
      <c r="O264" s="203"/>
      <c r="P264" s="203"/>
      <c r="Q264" s="129" t="s">
        <v>17</v>
      </c>
      <c r="W264" s="104">
        <f t="shared" si="4"/>
        <v>0</v>
      </c>
    </row>
    <row r="265" spans="2:23" ht="30" hidden="1" customHeight="1">
      <c r="B265" s="113"/>
      <c r="C265" s="203">
        <v>2020</v>
      </c>
      <c r="D265" s="203"/>
      <c r="E265" s="131" t="s">
        <v>1062</v>
      </c>
      <c r="F265" s="201" t="s">
        <v>1061</v>
      </c>
      <c r="G265" s="201"/>
      <c r="H265" s="201"/>
      <c r="I265" s="131" t="s">
        <v>449</v>
      </c>
      <c r="J265" s="201" t="s">
        <v>16</v>
      </c>
      <c r="K265" s="201"/>
      <c r="L265" s="129" t="s">
        <v>28</v>
      </c>
      <c r="M265" s="129">
        <v>5</v>
      </c>
      <c r="N265" s="203" t="s">
        <v>18</v>
      </c>
      <c r="O265" s="203"/>
      <c r="P265" s="203"/>
      <c r="Q265" s="129" t="s">
        <v>17</v>
      </c>
      <c r="W265" s="104">
        <f t="shared" si="4"/>
        <v>0</v>
      </c>
    </row>
    <row r="266" spans="2:23" ht="30" hidden="1" customHeight="1">
      <c r="B266" s="101"/>
      <c r="C266" s="203">
        <v>2020</v>
      </c>
      <c r="D266" s="203"/>
      <c r="E266" s="131" t="s">
        <v>1060</v>
      </c>
      <c r="F266" s="201" t="s">
        <v>1059</v>
      </c>
      <c r="G266" s="201"/>
      <c r="H266" s="201"/>
      <c r="I266" s="131" t="s">
        <v>449</v>
      </c>
      <c r="J266" s="201" t="s">
        <v>16</v>
      </c>
      <c r="K266" s="201"/>
      <c r="L266" s="129" t="s">
        <v>17</v>
      </c>
      <c r="M266" s="129">
        <v>4</v>
      </c>
      <c r="N266" s="203" t="s">
        <v>18</v>
      </c>
      <c r="O266" s="203"/>
      <c r="P266" s="203"/>
      <c r="Q266" s="129" t="s">
        <v>17</v>
      </c>
      <c r="W266" s="104">
        <f t="shared" si="4"/>
        <v>0</v>
      </c>
    </row>
    <row r="267" spans="2:23" ht="30" hidden="1" customHeight="1">
      <c r="B267" s="113"/>
      <c r="C267" s="203">
        <v>2020</v>
      </c>
      <c r="D267" s="203"/>
      <c r="E267" s="131" t="s">
        <v>1058</v>
      </c>
      <c r="F267" s="201" t="s">
        <v>1057</v>
      </c>
      <c r="G267" s="201"/>
      <c r="H267" s="201"/>
      <c r="I267" s="131" t="s">
        <v>449</v>
      </c>
      <c r="J267" s="201" t="s">
        <v>16</v>
      </c>
      <c r="K267" s="201"/>
      <c r="L267" s="129" t="s">
        <v>28</v>
      </c>
      <c r="M267" s="129">
        <v>5</v>
      </c>
      <c r="N267" s="203" t="s">
        <v>18</v>
      </c>
      <c r="O267" s="203"/>
      <c r="P267" s="203"/>
      <c r="Q267" s="129" t="s">
        <v>17</v>
      </c>
      <c r="W267" s="104">
        <f t="shared" si="4"/>
        <v>0</v>
      </c>
    </row>
    <row r="268" spans="2:23" ht="30" hidden="1" customHeight="1">
      <c r="B268" s="113"/>
      <c r="C268" s="203">
        <v>2020</v>
      </c>
      <c r="D268" s="203"/>
      <c r="E268" s="131" t="s">
        <v>1056</v>
      </c>
      <c r="F268" s="201" t="s">
        <v>1055</v>
      </c>
      <c r="G268" s="201"/>
      <c r="H268" s="201"/>
      <c r="I268" s="131" t="s">
        <v>449</v>
      </c>
      <c r="J268" s="201" t="s">
        <v>16</v>
      </c>
      <c r="K268" s="201"/>
      <c r="L268" s="129" t="s">
        <v>28</v>
      </c>
      <c r="M268" s="129">
        <v>5</v>
      </c>
      <c r="N268" s="203" t="s">
        <v>18</v>
      </c>
      <c r="O268" s="203"/>
      <c r="P268" s="203"/>
      <c r="Q268" s="129" t="s">
        <v>17</v>
      </c>
      <c r="W268" s="104">
        <f t="shared" si="4"/>
        <v>0</v>
      </c>
    </row>
    <row r="269" spans="2:23" ht="30" hidden="1" customHeight="1">
      <c r="B269" s="113"/>
      <c r="C269" s="203">
        <v>2020</v>
      </c>
      <c r="D269" s="203"/>
      <c r="E269" s="131" t="s">
        <v>1054</v>
      </c>
      <c r="F269" s="201" t="s">
        <v>1053</v>
      </c>
      <c r="G269" s="201"/>
      <c r="H269" s="201"/>
      <c r="I269" s="131" t="s">
        <v>449</v>
      </c>
      <c r="J269" s="201" t="s">
        <v>16</v>
      </c>
      <c r="K269" s="201"/>
      <c r="L269" s="129" t="s">
        <v>28</v>
      </c>
      <c r="M269" s="129">
        <v>5</v>
      </c>
      <c r="N269" s="203" t="s">
        <v>18</v>
      </c>
      <c r="O269" s="203"/>
      <c r="P269" s="203"/>
      <c r="Q269" s="129" t="s">
        <v>17</v>
      </c>
      <c r="W269" s="104">
        <f t="shared" si="4"/>
        <v>0</v>
      </c>
    </row>
    <row r="270" spans="2:23" ht="30" hidden="1" customHeight="1">
      <c r="B270" s="113"/>
      <c r="C270" s="203">
        <v>2020</v>
      </c>
      <c r="D270" s="203"/>
      <c r="E270" s="131" t="s">
        <v>1052</v>
      </c>
      <c r="F270" s="201" t="s">
        <v>1051</v>
      </c>
      <c r="G270" s="201"/>
      <c r="H270" s="201"/>
      <c r="I270" s="131" t="s">
        <v>449</v>
      </c>
      <c r="J270" s="201" t="s">
        <v>16</v>
      </c>
      <c r="K270" s="201"/>
      <c r="L270" s="129" t="s">
        <v>28</v>
      </c>
      <c r="M270" s="129">
        <v>5</v>
      </c>
      <c r="N270" s="203" t="s">
        <v>18</v>
      </c>
      <c r="O270" s="203"/>
      <c r="P270" s="203"/>
      <c r="Q270" s="129" t="s">
        <v>17</v>
      </c>
      <c r="W270" s="104">
        <f t="shared" si="4"/>
        <v>0</v>
      </c>
    </row>
    <row r="271" spans="2:23" s="110" customFormat="1" ht="30" hidden="1" customHeight="1">
      <c r="B271" s="109"/>
      <c r="C271" s="196">
        <v>2020</v>
      </c>
      <c r="D271" s="196"/>
      <c r="E271" s="88" t="s">
        <v>1050</v>
      </c>
      <c r="F271" s="194" t="s">
        <v>1048</v>
      </c>
      <c r="G271" s="194"/>
      <c r="H271" s="194"/>
      <c r="I271" s="88" t="s">
        <v>449</v>
      </c>
      <c r="J271" s="194" t="s">
        <v>16</v>
      </c>
      <c r="K271" s="194"/>
      <c r="L271" s="128" t="s">
        <v>17</v>
      </c>
      <c r="M271" s="128">
        <v>3</v>
      </c>
      <c r="N271" s="196" t="s">
        <v>18</v>
      </c>
      <c r="O271" s="196"/>
      <c r="P271" s="196"/>
      <c r="Q271" s="128" t="s">
        <v>17</v>
      </c>
      <c r="R271" s="89"/>
      <c r="S271" s="89"/>
      <c r="T271" s="89"/>
      <c r="U271" s="89"/>
      <c r="V271" s="89"/>
      <c r="W271" s="180">
        <f t="shared" si="4"/>
        <v>0</v>
      </c>
    </row>
    <row r="272" spans="2:23" ht="30" hidden="1" customHeight="1">
      <c r="B272" s="101"/>
      <c r="C272" s="203">
        <v>2020</v>
      </c>
      <c r="D272" s="203"/>
      <c r="E272" s="131" t="s">
        <v>1049</v>
      </c>
      <c r="F272" s="201" t="s">
        <v>1048</v>
      </c>
      <c r="G272" s="201"/>
      <c r="H272" s="201"/>
      <c r="I272" s="131" t="s">
        <v>449</v>
      </c>
      <c r="J272" s="201" t="s">
        <v>16</v>
      </c>
      <c r="K272" s="201"/>
      <c r="L272" s="129" t="s">
        <v>17</v>
      </c>
      <c r="M272" s="129">
        <v>4</v>
      </c>
      <c r="N272" s="203" t="s">
        <v>18</v>
      </c>
      <c r="O272" s="203"/>
      <c r="P272" s="203"/>
      <c r="Q272" s="129" t="s">
        <v>17</v>
      </c>
      <c r="W272" s="104">
        <f t="shared" si="4"/>
        <v>0</v>
      </c>
    </row>
    <row r="273" spans="2:23" ht="30" hidden="1" customHeight="1">
      <c r="B273" s="113"/>
      <c r="C273" s="203">
        <v>2020</v>
      </c>
      <c r="D273" s="203"/>
      <c r="E273" s="131" t="s">
        <v>1047</v>
      </c>
      <c r="F273" s="201" t="s">
        <v>1046</v>
      </c>
      <c r="G273" s="201"/>
      <c r="H273" s="201"/>
      <c r="I273" s="131" t="s">
        <v>449</v>
      </c>
      <c r="J273" s="201" t="s">
        <v>16</v>
      </c>
      <c r="K273" s="201"/>
      <c r="L273" s="129" t="s">
        <v>28</v>
      </c>
      <c r="M273" s="129">
        <v>5</v>
      </c>
      <c r="N273" s="203" t="s">
        <v>18</v>
      </c>
      <c r="O273" s="203"/>
      <c r="P273" s="203"/>
      <c r="Q273" s="129" t="s">
        <v>17</v>
      </c>
      <c r="W273" s="104">
        <f t="shared" si="4"/>
        <v>0</v>
      </c>
    </row>
    <row r="274" spans="2:23" ht="30" hidden="1" customHeight="1">
      <c r="B274" s="113"/>
      <c r="C274" s="203">
        <v>2020</v>
      </c>
      <c r="D274" s="203"/>
      <c r="E274" s="131" t="s">
        <v>1045</v>
      </c>
      <c r="F274" s="201" t="s">
        <v>1044</v>
      </c>
      <c r="G274" s="201"/>
      <c r="H274" s="201"/>
      <c r="I274" s="131" t="s">
        <v>449</v>
      </c>
      <c r="J274" s="201" t="s">
        <v>16</v>
      </c>
      <c r="K274" s="201"/>
      <c r="L274" s="129" t="s">
        <v>28</v>
      </c>
      <c r="M274" s="129">
        <v>5</v>
      </c>
      <c r="N274" s="203" t="s">
        <v>18</v>
      </c>
      <c r="O274" s="203"/>
      <c r="P274" s="203"/>
      <c r="Q274" s="129" t="s">
        <v>17</v>
      </c>
      <c r="W274" s="104">
        <f t="shared" si="4"/>
        <v>0</v>
      </c>
    </row>
    <row r="275" spans="2:23" ht="30" hidden="1" customHeight="1">
      <c r="B275" s="113"/>
      <c r="C275" s="203">
        <v>2020</v>
      </c>
      <c r="D275" s="203"/>
      <c r="E275" s="131" t="s">
        <v>1043</v>
      </c>
      <c r="F275" s="201" t="s">
        <v>1042</v>
      </c>
      <c r="G275" s="201"/>
      <c r="H275" s="201"/>
      <c r="I275" s="131" t="s">
        <v>449</v>
      </c>
      <c r="J275" s="201" t="s">
        <v>16</v>
      </c>
      <c r="K275" s="201"/>
      <c r="L275" s="129" t="s">
        <v>28</v>
      </c>
      <c r="M275" s="129">
        <v>5</v>
      </c>
      <c r="N275" s="203" t="s">
        <v>18</v>
      </c>
      <c r="O275" s="203"/>
      <c r="P275" s="203"/>
      <c r="Q275" s="129" t="s">
        <v>17</v>
      </c>
      <c r="W275" s="104">
        <f t="shared" si="4"/>
        <v>0</v>
      </c>
    </row>
    <row r="276" spans="2:23" s="110" customFormat="1" ht="30" hidden="1" customHeight="1">
      <c r="B276" s="109"/>
      <c r="C276" s="196">
        <v>2020</v>
      </c>
      <c r="D276" s="196"/>
      <c r="E276" s="88" t="s">
        <v>1041</v>
      </c>
      <c r="F276" s="194" t="s">
        <v>1039</v>
      </c>
      <c r="G276" s="194"/>
      <c r="H276" s="194"/>
      <c r="I276" s="88" t="s">
        <v>449</v>
      </c>
      <c r="J276" s="194" t="s">
        <v>16</v>
      </c>
      <c r="K276" s="194"/>
      <c r="L276" s="128" t="s">
        <v>17</v>
      </c>
      <c r="M276" s="128">
        <v>3</v>
      </c>
      <c r="N276" s="196" t="s">
        <v>18</v>
      </c>
      <c r="O276" s="196"/>
      <c r="P276" s="196"/>
      <c r="Q276" s="128" t="s">
        <v>17</v>
      </c>
      <c r="R276" s="89"/>
      <c r="S276" s="89"/>
      <c r="T276" s="89"/>
      <c r="U276" s="89"/>
      <c r="V276" s="89"/>
      <c r="W276" s="180">
        <f t="shared" si="4"/>
        <v>0</v>
      </c>
    </row>
    <row r="277" spans="2:23" ht="30" hidden="1" customHeight="1">
      <c r="B277" s="101"/>
      <c r="C277" s="203">
        <v>2020</v>
      </c>
      <c r="D277" s="203"/>
      <c r="E277" s="131" t="s">
        <v>1040</v>
      </c>
      <c r="F277" s="201" t="s">
        <v>1039</v>
      </c>
      <c r="G277" s="201"/>
      <c r="H277" s="201"/>
      <c r="I277" s="131" t="s">
        <v>449</v>
      </c>
      <c r="J277" s="201" t="s">
        <v>16</v>
      </c>
      <c r="K277" s="201"/>
      <c r="L277" s="129" t="s">
        <v>17</v>
      </c>
      <c r="M277" s="129">
        <v>4</v>
      </c>
      <c r="N277" s="203" t="s">
        <v>18</v>
      </c>
      <c r="O277" s="203"/>
      <c r="P277" s="203"/>
      <c r="Q277" s="129" t="s">
        <v>17</v>
      </c>
      <c r="W277" s="104">
        <f t="shared" si="4"/>
        <v>0</v>
      </c>
    </row>
    <row r="278" spans="2:23" ht="30" hidden="1" customHeight="1">
      <c r="B278" s="113"/>
      <c r="C278" s="203">
        <v>2020</v>
      </c>
      <c r="D278" s="203"/>
      <c r="E278" s="131" t="s">
        <v>1038</v>
      </c>
      <c r="F278" s="201" t="s">
        <v>1037</v>
      </c>
      <c r="G278" s="201"/>
      <c r="H278" s="201"/>
      <c r="I278" s="131" t="s">
        <v>449</v>
      </c>
      <c r="J278" s="201" t="s">
        <v>16</v>
      </c>
      <c r="K278" s="201"/>
      <c r="L278" s="129" t="s">
        <v>28</v>
      </c>
      <c r="M278" s="129">
        <v>5</v>
      </c>
      <c r="N278" s="203" t="s">
        <v>18</v>
      </c>
      <c r="O278" s="203"/>
      <c r="P278" s="203"/>
      <c r="Q278" s="129" t="s">
        <v>17</v>
      </c>
      <c r="W278" s="104">
        <f t="shared" si="4"/>
        <v>0</v>
      </c>
    </row>
    <row r="279" spans="2:23" ht="30" hidden="1" customHeight="1">
      <c r="B279" s="113"/>
      <c r="C279" s="203">
        <v>2020</v>
      </c>
      <c r="D279" s="203"/>
      <c r="E279" s="131" t="s">
        <v>1036</v>
      </c>
      <c r="F279" s="201" t="s">
        <v>1035</v>
      </c>
      <c r="G279" s="201"/>
      <c r="H279" s="201"/>
      <c r="I279" s="131" t="s">
        <v>449</v>
      </c>
      <c r="J279" s="201" t="s">
        <v>16</v>
      </c>
      <c r="K279" s="201"/>
      <c r="L279" s="129" t="s">
        <v>28</v>
      </c>
      <c r="M279" s="129">
        <v>5</v>
      </c>
      <c r="N279" s="203" t="s">
        <v>18</v>
      </c>
      <c r="O279" s="203"/>
      <c r="P279" s="203"/>
      <c r="Q279" s="129" t="s">
        <v>28</v>
      </c>
      <c r="W279" s="104">
        <f t="shared" si="4"/>
        <v>0</v>
      </c>
    </row>
    <row r="280" spans="2:23" ht="30" hidden="1" customHeight="1">
      <c r="B280" s="113"/>
      <c r="C280" s="203">
        <v>2020</v>
      </c>
      <c r="D280" s="203"/>
      <c r="E280" s="131" t="s">
        <v>1034</v>
      </c>
      <c r="F280" s="201" t="s">
        <v>1033</v>
      </c>
      <c r="G280" s="201"/>
      <c r="H280" s="201"/>
      <c r="I280" s="131" t="s">
        <v>449</v>
      </c>
      <c r="J280" s="201" t="s">
        <v>16</v>
      </c>
      <c r="K280" s="201"/>
      <c r="L280" s="129" t="s">
        <v>28</v>
      </c>
      <c r="M280" s="129">
        <v>5</v>
      </c>
      <c r="N280" s="203" t="s">
        <v>18</v>
      </c>
      <c r="O280" s="203"/>
      <c r="P280" s="203"/>
      <c r="Q280" s="129" t="s">
        <v>17</v>
      </c>
      <c r="R280" s="91"/>
      <c r="S280" s="91"/>
      <c r="T280" s="91"/>
      <c r="U280" s="91"/>
      <c r="V280" s="91"/>
      <c r="W280" s="104">
        <f t="shared" si="4"/>
        <v>0</v>
      </c>
    </row>
    <row r="281" spans="2:23" ht="30" hidden="1" customHeight="1">
      <c r="B281" s="113"/>
      <c r="C281" s="203">
        <v>2020</v>
      </c>
      <c r="D281" s="203"/>
      <c r="E281" s="131" t="s">
        <v>1032</v>
      </c>
      <c r="F281" s="201" t="s">
        <v>1031</v>
      </c>
      <c r="G281" s="201"/>
      <c r="H281" s="201"/>
      <c r="I281" s="131" t="s">
        <v>449</v>
      </c>
      <c r="J281" s="201" t="s">
        <v>16</v>
      </c>
      <c r="K281" s="201"/>
      <c r="L281" s="129" t="s">
        <v>28</v>
      </c>
      <c r="M281" s="129">
        <v>5</v>
      </c>
      <c r="N281" s="203" t="s">
        <v>18</v>
      </c>
      <c r="O281" s="203"/>
      <c r="P281" s="203"/>
      <c r="Q281" s="129" t="s">
        <v>17</v>
      </c>
      <c r="R281" s="91"/>
      <c r="S281" s="91"/>
      <c r="T281" s="91"/>
      <c r="U281" s="91"/>
      <c r="V281" s="91"/>
      <c r="W281" s="104">
        <f t="shared" si="4"/>
        <v>0</v>
      </c>
    </row>
    <row r="282" spans="2:23" ht="30" hidden="1" customHeight="1">
      <c r="B282" s="113"/>
      <c r="C282" s="203">
        <v>2020</v>
      </c>
      <c r="D282" s="203"/>
      <c r="E282" s="131" t="s">
        <v>1030</v>
      </c>
      <c r="F282" s="201" t="s">
        <v>1029</v>
      </c>
      <c r="G282" s="201"/>
      <c r="H282" s="201"/>
      <c r="I282" s="131" t="s">
        <v>449</v>
      </c>
      <c r="J282" s="201" t="s">
        <v>16</v>
      </c>
      <c r="K282" s="201"/>
      <c r="L282" s="129" t="s">
        <v>28</v>
      </c>
      <c r="M282" s="129">
        <v>5</v>
      </c>
      <c r="N282" s="203" t="s">
        <v>18</v>
      </c>
      <c r="O282" s="203"/>
      <c r="P282" s="203"/>
      <c r="Q282" s="129" t="s">
        <v>17</v>
      </c>
      <c r="W282" s="104">
        <f t="shared" si="4"/>
        <v>0</v>
      </c>
    </row>
    <row r="283" spans="2:23" ht="30" hidden="1" customHeight="1">
      <c r="B283" s="113"/>
      <c r="C283" s="203">
        <v>2020</v>
      </c>
      <c r="D283" s="203"/>
      <c r="E283" s="131" t="s">
        <v>1028</v>
      </c>
      <c r="F283" s="201" t="s">
        <v>1027</v>
      </c>
      <c r="G283" s="201"/>
      <c r="H283" s="201"/>
      <c r="I283" s="131" t="s">
        <v>449</v>
      </c>
      <c r="J283" s="201" t="s">
        <v>16</v>
      </c>
      <c r="K283" s="201"/>
      <c r="L283" s="129" t="s">
        <v>28</v>
      </c>
      <c r="M283" s="129">
        <v>5</v>
      </c>
      <c r="N283" s="203" t="s">
        <v>18</v>
      </c>
      <c r="O283" s="203"/>
      <c r="P283" s="203"/>
      <c r="Q283" s="129" t="s">
        <v>17</v>
      </c>
      <c r="W283" s="104">
        <f t="shared" si="4"/>
        <v>0</v>
      </c>
    </row>
    <row r="284" spans="2:23" ht="30" hidden="1" customHeight="1">
      <c r="B284" s="113"/>
      <c r="C284" s="203">
        <v>2020</v>
      </c>
      <c r="D284" s="203"/>
      <c r="E284" s="131" t="s">
        <v>1026</v>
      </c>
      <c r="F284" s="201" t="s">
        <v>1025</v>
      </c>
      <c r="G284" s="201"/>
      <c r="H284" s="201"/>
      <c r="I284" s="131" t="s">
        <v>449</v>
      </c>
      <c r="J284" s="201" t="s">
        <v>16</v>
      </c>
      <c r="K284" s="201"/>
      <c r="L284" s="129" t="s">
        <v>28</v>
      </c>
      <c r="M284" s="129">
        <v>5</v>
      </c>
      <c r="N284" s="203" t="s">
        <v>18</v>
      </c>
      <c r="O284" s="203"/>
      <c r="P284" s="203"/>
      <c r="Q284" s="129" t="s">
        <v>17</v>
      </c>
      <c r="W284" s="104">
        <f t="shared" si="4"/>
        <v>0</v>
      </c>
    </row>
    <row r="285" spans="2:23" s="110" customFormat="1" ht="30" hidden="1" customHeight="1">
      <c r="B285" s="109"/>
      <c r="C285" s="196">
        <v>2020</v>
      </c>
      <c r="D285" s="196"/>
      <c r="E285" s="88" t="s">
        <v>1024</v>
      </c>
      <c r="F285" s="194" t="s">
        <v>1023</v>
      </c>
      <c r="G285" s="194"/>
      <c r="H285" s="194"/>
      <c r="I285" s="88" t="s">
        <v>449</v>
      </c>
      <c r="J285" s="194" t="s">
        <v>16</v>
      </c>
      <c r="K285" s="194"/>
      <c r="L285" s="128" t="s">
        <v>17</v>
      </c>
      <c r="M285" s="128">
        <v>3</v>
      </c>
      <c r="N285" s="196" t="s">
        <v>18</v>
      </c>
      <c r="O285" s="196"/>
      <c r="P285" s="196"/>
      <c r="Q285" s="128" t="s">
        <v>17</v>
      </c>
      <c r="R285" s="89"/>
      <c r="S285" s="89"/>
      <c r="T285" s="89"/>
      <c r="U285" s="89"/>
      <c r="V285" s="89"/>
      <c r="W285" s="180">
        <f t="shared" si="4"/>
        <v>0</v>
      </c>
    </row>
    <row r="286" spans="2:23" ht="30" hidden="1" customHeight="1">
      <c r="B286" s="101"/>
      <c r="C286" s="203">
        <v>2020</v>
      </c>
      <c r="D286" s="203"/>
      <c r="E286" s="131" t="s">
        <v>1022</v>
      </c>
      <c r="F286" s="201" t="s">
        <v>1021</v>
      </c>
      <c r="G286" s="201"/>
      <c r="H286" s="201"/>
      <c r="I286" s="131" t="s">
        <v>449</v>
      </c>
      <c r="J286" s="201" t="s">
        <v>16</v>
      </c>
      <c r="K286" s="201"/>
      <c r="L286" s="129" t="s">
        <v>28</v>
      </c>
      <c r="M286" s="129">
        <v>4</v>
      </c>
      <c r="N286" s="203" t="s">
        <v>18</v>
      </c>
      <c r="O286" s="203"/>
      <c r="P286" s="203"/>
      <c r="Q286" s="129" t="s">
        <v>17</v>
      </c>
      <c r="W286" s="104">
        <f t="shared" si="4"/>
        <v>0</v>
      </c>
    </row>
    <row r="287" spans="2:23" s="110" customFormat="1" ht="30" hidden="1" customHeight="1">
      <c r="B287" s="109"/>
      <c r="C287" s="196">
        <v>2020</v>
      </c>
      <c r="D287" s="196"/>
      <c r="E287" s="88" t="s">
        <v>1020</v>
      </c>
      <c r="F287" s="194" t="s">
        <v>1019</v>
      </c>
      <c r="G287" s="194"/>
      <c r="H287" s="194"/>
      <c r="I287" s="88" t="s">
        <v>449</v>
      </c>
      <c r="J287" s="194" t="s">
        <v>16</v>
      </c>
      <c r="K287" s="194"/>
      <c r="L287" s="128" t="s">
        <v>17</v>
      </c>
      <c r="M287" s="128">
        <v>3</v>
      </c>
      <c r="N287" s="196" t="s">
        <v>18</v>
      </c>
      <c r="O287" s="196"/>
      <c r="P287" s="196"/>
      <c r="Q287" s="128" t="s">
        <v>17</v>
      </c>
      <c r="R287" s="89"/>
      <c r="S287" s="89"/>
      <c r="T287" s="89"/>
      <c r="U287" s="89"/>
      <c r="V287" s="89"/>
      <c r="W287" s="180">
        <f t="shared" si="4"/>
        <v>0</v>
      </c>
    </row>
    <row r="288" spans="2:23" ht="30" hidden="1" customHeight="1">
      <c r="B288" s="101"/>
      <c r="C288" s="203">
        <v>2020</v>
      </c>
      <c r="D288" s="203"/>
      <c r="E288" s="131" t="s">
        <v>1018</v>
      </c>
      <c r="F288" s="201" t="s">
        <v>1017</v>
      </c>
      <c r="G288" s="201"/>
      <c r="H288" s="201"/>
      <c r="I288" s="131" t="s">
        <v>449</v>
      </c>
      <c r="J288" s="201" t="s">
        <v>16</v>
      </c>
      <c r="K288" s="201"/>
      <c r="L288" s="129" t="s">
        <v>28</v>
      </c>
      <c r="M288" s="129">
        <v>4</v>
      </c>
      <c r="N288" s="203" t="s">
        <v>18</v>
      </c>
      <c r="O288" s="203"/>
      <c r="P288" s="203"/>
      <c r="Q288" s="129" t="s">
        <v>17</v>
      </c>
      <c r="W288" s="104">
        <f t="shared" si="4"/>
        <v>0</v>
      </c>
    </row>
    <row r="289" spans="2:23" ht="30" hidden="1" customHeight="1">
      <c r="B289" s="101"/>
      <c r="C289" s="203">
        <v>2020</v>
      </c>
      <c r="D289" s="203"/>
      <c r="E289" s="131" t="s">
        <v>1016</v>
      </c>
      <c r="F289" s="201" t="s">
        <v>1015</v>
      </c>
      <c r="G289" s="201"/>
      <c r="H289" s="201"/>
      <c r="I289" s="131" t="s">
        <v>449</v>
      </c>
      <c r="J289" s="201" t="s">
        <v>16</v>
      </c>
      <c r="K289" s="201"/>
      <c r="L289" s="129" t="s">
        <v>28</v>
      </c>
      <c r="M289" s="129">
        <v>4</v>
      </c>
      <c r="N289" s="203" t="s">
        <v>18</v>
      </c>
      <c r="O289" s="203"/>
      <c r="P289" s="203"/>
      <c r="Q289" s="129" t="s">
        <v>17</v>
      </c>
      <c r="W289" s="104">
        <f t="shared" si="4"/>
        <v>0</v>
      </c>
    </row>
    <row r="290" spans="2:23" s="110" customFormat="1" ht="30" customHeight="1">
      <c r="B290" s="109"/>
      <c r="C290" s="196">
        <v>2020</v>
      </c>
      <c r="D290" s="196"/>
      <c r="E290" s="88" t="s">
        <v>1014</v>
      </c>
      <c r="F290" s="194" t="s">
        <v>1013</v>
      </c>
      <c r="G290" s="194"/>
      <c r="H290" s="194"/>
      <c r="I290" s="88" t="s">
        <v>449</v>
      </c>
      <c r="J290" s="194" t="s">
        <v>16</v>
      </c>
      <c r="K290" s="194"/>
      <c r="L290" s="128" t="s">
        <v>17</v>
      </c>
      <c r="M290" s="128">
        <v>3</v>
      </c>
      <c r="N290" s="196" t="s">
        <v>18</v>
      </c>
      <c r="O290" s="196"/>
      <c r="P290" s="196"/>
      <c r="Q290" s="128" t="s">
        <v>17</v>
      </c>
      <c r="R290" s="89"/>
      <c r="S290" s="89"/>
      <c r="T290" s="89"/>
      <c r="U290" s="89">
        <f>U291+U292+U293+U294+U295+U296+U297+U298+U299+U300+U301+U302+U303+U304+U305+U307+U306+U308+U309+U310+U311</f>
        <v>1500</v>
      </c>
      <c r="V290" s="89"/>
      <c r="W290" s="180">
        <f t="shared" si="4"/>
        <v>1500</v>
      </c>
    </row>
    <row r="291" spans="2:23" ht="30" hidden="1" customHeight="1">
      <c r="B291" s="101"/>
      <c r="C291" s="203">
        <v>2020</v>
      </c>
      <c r="D291" s="203"/>
      <c r="E291" s="131" t="s">
        <v>1012</v>
      </c>
      <c r="F291" s="201" t="s">
        <v>1011</v>
      </c>
      <c r="G291" s="201"/>
      <c r="H291" s="201"/>
      <c r="I291" s="131" t="s">
        <v>449</v>
      </c>
      <c r="J291" s="201" t="s">
        <v>16</v>
      </c>
      <c r="K291" s="201"/>
      <c r="L291" s="129" t="s">
        <v>28</v>
      </c>
      <c r="M291" s="129">
        <v>4</v>
      </c>
      <c r="N291" s="203" t="s">
        <v>18</v>
      </c>
      <c r="O291" s="203"/>
      <c r="P291" s="203"/>
      <c r="Q291" s="129" t="s">
        <v>17</v>
      </c>
      <c r="W291" s="104">
        <f t="shared" si="4"/>
        <v>0</v>
      </c>
    </row>
    <row r="292" spans="2:23" ht="30" customHeight="1">
      <c r="B292" s="101"/>
      <c r="C292" s="203">
        <v>2020</v>
      </c>
      <c r="D292" s="203"/>
      <c r="E292" s="131" t="s">
        <v>1010</v>
      </c>
      <c r="F292" s="201" t="s">
        <v>1009</v>
      </c>
      <c r="G292" s="201"/>
      <c r="H292" s="201"/>
      <c r="I292" s="131" t="s">
        <v>449</v>
      </c>
      <c r="J292" s="201" t="s">
        <v>16</v>
      </c>
      <c r="K292" s="201"/>
      <c r="L292" s="129" t="s">
        <v>28</v>
      </c>
      <c r="M292" s="129">
        <v>4</v>
      </c>
      <c r="N292" s="203" t="s">
        <v>18</v>
      </c>
      <c r="O292" s="203"/>
      <c r="P292" s="203"/>
      <c r="Q292" s="129" t="s">
        <v>17</v>
      </c>
      <c r="U292" s="82">
        <v>1500</v>
      </c>
      <c r="W292" s="104">
        <f t="shared" si="4"/>
        <v>1500</v>
      </c>
    </row>
    <row r="293" spans="2:23" ht="30" hidden="1" customHeight="1">
      <c r="B293" s="101"/>
      <c r="C293" s="203">
        <v>2020</v>
      </c>
      <c r="D293" s="203"/>
      <c r="E293" s="131" t="s">
        <v>1008</v>
      </c>
      <c r="F293" s="201" t="s">
        <v>1007</v>
      </c>
      <c r="G293" s="201"/>
      <c r="H293" s="201"/>
      <c r="I293" s="131" t="s">
        <v>449</v>
      </c>
      <c r="J293" s="201" t="s">
        <v>16</v>
      </c>
      <c r="K293" s="201"/>
      <c r="L293" s="129" t="s">
        <v>28</v>
      </c>
      <c r="M293" s="129">
        <v>4</v>
      </c>
      <c r="N293" s="203" t="s">
        <v>18</v>
      </c>
      <c r="O293" s="203"/>
      <c r="P293" s="203"/>
      <c r="Q293" s="129" t="s">
        <v>17</v>
      </c>
      <c r="W293" s="104">
        <f t="shared" si="4"/>
        <v>0</v>
      </c>
    </row>
    <row r="294" spans="2:23" ht="30" hidden="1" customHeight="1">
      <c r="B294" s="101"/>
      <c r="C294" s="203">
        <v>2020</v>
      </c>
      <c r="D294" s="203"/>
      <c r="E294" s="131" t="s">
        <v>1006</v>
      </c>
      <c r="F294" s="201" t="s">
        <v>1005</v>
      </c>
      <c r="G294" s="201"/>
      <c r="H294" s="201"/>
      <c r="I294" s="131" t="s">
        <v>449</v>
      </c>
      <c r="J294" s="201" t="s">
        <v>16</v>
      </c>
      <c r="K294" s="201"/>
      <c r="L294" s="129" t="s">
        <v>28</v>
      </c>
      <c r="M294" s="129">
        <v>4</v>
      </c>
      <c r="N294" s="203" t="s">
        <v>18</v>
      </c>
      <c r="O294" s="203"/>
      <c r="P294" s="203"/>
      <c r="Q294" s="129" t="s">
        <v>17</v>
      </c>
      <c r="W294" s="104">
        <f t="shared" si="4"/>
        <v>0</v>
      </c>
    </row>
    <row r="295" spans="2:23" ht="30" hidden="1" customHeight="1">
      <c r="B295" s="101"/>
      <c r="C295" s="203">
        <v>2020</v>
      </c>
      <c r="D295" s="203"/>
      <c r="E295" s="131" t="s">
        <v>1004</v>
      </c>
      <c r="F295" s="201" t="s">
        <v>1003</v>
      </c>
      <c r="G295" s="201"/>
      <c r="H295" s="201"/>
      <c r="I295" s="131" t="s">
        <v>449</v>
      </c>
      <c r="J295" s="201" t="s">
        <v>16</v>
      </c>
      <c r="K295" s="201"/>
      <c r="L295" s="129" t="s">
        <v>28</v>
      </c>
      <c r="M295" s="129">
        <v>4</v>
      </c>
      <c r="N295" s="203" t="s">
        <v>18</v>
      </c>
      <c r="O295" s="203"/>
      <c r="P295" s="203"/>
      <c r="Q295" s="129" t="s">
        <v>17</v>
      </c>
      <c r="W295" s="104">
        <f t="shared" si="4"/>
        <v>0</v>
      </c>
    </row>
    <row r="296" spans="2:23" ht="30" hidden="1" customHeight="1">
      <c r="B296" s="101"/>
      <c r="C296" s="203">
        <v>2020</v>
      </c>
      <c r="D296" s="203"/>
      <c r="E296" s="131" t="s">
        <v>1002</v>
      </c>
      <c r="F296" s="201" t="s">
        <v>1001</v>
      </c>
      <c r="G296" s="201"/>
      <c r="H296" s="201"/>
      <c r="I296" s="131" t="s">
        <v>449</v>
      </c>
      <c r="J296" s="201" t="s">
        <v>16</v>
      </c>
      <c r="K296" s="201"/>
      <c r="L296" s="129" t="s">
        <v>28</v>
      </c>
      <c r="M296" s="129">
        <v>4</v>
      </c>
      <c r="N296" s="203" t="s">
        <v>18</v>
      </c>
      <c r="O296" s="203"/>
      <c r="P296" s="203"/>
      <c r="Q296" s="129" t="s">
        <v>17</v>
      </c>
      <c r="W296" s="104">
        <f t="shared" si="4"/>
        <v>0</v>
      </c>
    </row>
    <row r="297" spans="2:23" ht="30" hidden="1" customHeight="1">
      <c r="B297" s="101"/>
      <c r="C297" s="203">
        <v>2020</v>
      </c>
      <c r="D297" s="203"/>
      <c r="E297" s="131" t="s">
        <v>1000</v>
      </c>
      <c r="F297" s="201" t="s">
        <v>999</v>
      </c>
      <c r="G297" s="201"/>
      <c r="H297" s="201"/>
      <c r="I297" s="131" t="s">
        <v>449</v>
      </c>
      <c r="J297" s="201" t="s">
        <v>16</v>
      </c>
      <c r="K297" s="201"/>
      <c r="L297" s="129" t="s">
        <v>17</v>
      </c>
      <c r="M297" s="129">
        <v>4</v>
      </c>
      <c r="N297" s="203" t="s">
        <v>18</v>
      </c>
      <c r="O297" s="203"/>
      <c r="P297" s="203"/>
      <c r="Q297" s="129" t="s">
        <v>17</v>
      </c>
      <c r="W297" s="104">
        <f t="shared" si="4"/>
        <v>0</v>
      </c>
    </row>
    <row r="298" spans="2:23" ht="30" hidden="1" customHeight="1">
      <c r="B298" s="113"/>
      <c r="C298" s="203">
        <v>2020</v>
      </c>
      <c r="D298" s="203"/>
      <c r="E298" s="131" t="s">
        <v>998</v>
      </c>
      <c r="F298" s="201" t="s">
        <v>997</v>
      </c>
      <c r="G298" s="201"/>
      <c r="H298" s="201"/>
      <c r="I298" s="131" t="s">
        <v>449</v>
      </c>
      <c r="J298" s="201" t="s">
        <v>16</v>
      </c>
      <c r="K298" s="201"/>
      <c r="L298" s="129" t="s">
        <v>28</v>
      </c>
      <c r="M298" s="129">
        <v>5</v>
      </c>
      <c r="N298" s="203" t="s">
        <v>18</v>
      </c>
      <c r="O298" s="203"/>
      <c r="P298" s="203"/>
      <c r="Q298" s="129" t="s">
        <v>17</v>
      </c>
      <c r="W298" s="104">
        <f t="shared" si="4"/>
        <v>0</v>
      </c>
    </row>
    <row r="299" spans="2:23" ht="30" hidden="1" customHeight="1">
      <c r="B299" s="113"/>
      <c r="C299" s="203">
        <v>2020</v>
      </c>
      <c r="D299" s="203"/>
      <c r="E299" s="131" t="s">
        <v>996</v>
      </c>
      <c r="F299" s="201" t="s">
        <v>995</v>
      </c>
      <c r="G299" s="201"/>
      <c r="H299" s="201"/>
      <c r="I299" s="131" t="s">
        <v>449</v>
      </c>
      <c r="J299" s="201" t="s">
        <v>16</v>
      </c>
      <c r="K299" s="201"/>
      <c r="L299" s="129" t="s">
        <v>28</v>
      </c>
      <c r="M299" s="129">
        <v>5</v>
      </c>
      <c r="N299" s="203" t="s">
        <v>18</v>
      </c>
      <c r="O299" s="203"/>
      <c r="P299" s="203"/>
      <c r="Q299" s="129" t="s">
        <v>17</v>
      </c>
      <c r="W299" s="104">
        <f t="shared" si="4"/>
        <v>0</v>
      </c>
    </row>
    <row r="300" spans="2:23" ht="30" hidden="1" customHeight="1">
      <c r="B300" s="101"/>
      <c r="C300" s="203">
        <v>2020</v>
      </c>
      <c r="D300" s="203"/>
      <c r="E300" s="131" t="s">
        <v>994</v>
      </c>
      <c r="F300" s="201" t="s">
        <v>993</v>
      </c>
      <c r="G300" s="201"/>
      <c r="H300" s="201"/>
      <c r="I300" s="131" t="s">
        <v>449</v>
      </c>
      <c r="J300" s="201" t="s">
        <v>16</v>
      </c>
      <c r="K300" s="201"/>
      <c r="L300" s="129" t="s">
        <v>28</v>
      </c>
      <c r="M300" s="129">
        <v>4</v>
      </c>
      <c r="N300" s="203" t="s">
        <v>18</v>
      </c>
      <c r="O300" s="203"/>
      <c r="P300" s="203"/>
      <c r="Q300" s="129" t="s">
        <v>17</v>
      </c>
      <c r="W300" s="104">
        <f t="shared" si="4"/>
        <v>0</v>
      </c>
    </row>
    <row r="301" spans="2:23" ht="30" hidden="1" customHeight="1">
      <c r="B301" s="101"/>
      <c r="C301" s="203">
        <v>2020</v>
      </c>
      <c r="D301" s="203"/>
      <c r="E301" s="131" t="s">
        <v>992</v>
      </c>
      <c r="F301" s="201" t="s">
        <v>991</v>
      </c>
      <c r="G301" s="201"/>
      <c r="H301" s="201"/>
      <c r="I301" s="131" t="s">
        <v>449</v>
      </c>
      <c r="J301" s="201" t="s">
        <v>16</v>
      </c>
      <c r="K301" s="201"/>
      <c r="L301" s="129" t="s">
        <v>28</v>
      </c>
      <c r="M301" s="129">
        <v>4</v>
      </c>
      <c r="N301" s="203" t="s">
        <v>18</v>
      </c>
      <c r="O301" s="203"/>
      <c r="P301" s="203"/>
      <c r="Q301" s="129" t="s">
        <v>17</v>
      </c>
      <c r="W301" s="104">
        <f t="shared" si="4"/>
        <v>0</v>
      </c>
    </row>
    <row r="302" spans="2:23" ht="30" hidden="1" customHeight="1">
      <c r="B302" s="101"/>
      <c r="C302" s="203">
        <v>2020</v>
      </c>
      <c r="D302" s="203"/>
      <c r="E302" s="131" t="s">
        <v>990</v>
      </c>
      <c r="F302" s="201" t="s">
        <v>989</v>
      </c>
      <c r="G302" s="201"/>
      <c r="H302" s="201"/>
      <c r="I302" s="131" t="s">
        <v>449</v>
      </c>
      <c r="J302" s="201" t="s">
        <v>16</v>
      </c>
      <c r="K302" s="201"/>
      <c r="L302" s="129" t="s">
        <v>28</v>
      </c>
      <c r="M302" s="129">
        <v>4</v>
      </c>
      <c r="N302" s="203" t="s">
        <v>18</v>
      </c>
      <c r="O302" s="203"/>
      <c r="P302" s="203"/>
      <c r="Q302" s="129" t="s">
        <v>17</v>
      </c>
      <c r="W302" s="104">
        <f t="shared" si="4"/>
        <v>0</v>
      </c>
    </row>
    <row r="303" spans="2:23" ht="30" hidden="1" customHeight="1">
      <c r="B303" s="101"/>
      <c r="C303" s="203">
        <v>2020</v>
      </c>
      <c r="D303" s="203"/>
      <c r="E303" s="131" t="s">
        <v>988</v>
      </c>
      <c r="F303" s="201" t="s">
        <v>987</v>
      </c>
      <c r="G303" s="201"/>
      <c r="H303" s="201"/>
      <c r="I303" s="131" t="s">
        <v>449</v>
      </c>
      <c r="J303" s="201" t="s">
        <v>16</v>
      </c>
      <c r="K303" s="201"/>
      <c r="L303" s="129" t="s">
        <v>28</v>
      </c>
      <c r="M303" s="129">
        <v>4</v>
      </c>
      <c r="N303" s="203" t="s">
        <v>18</v>
      </c>
      <c r="O303" s="203"/>
      <c r="P303" s="203"/>
      <c r="Q303" s="129" t="s">
        <v>17</v>
      </c>
      <c r="W303" s="104">
        <f t="shared" si="4"/>
        <v>0</v>
      </c>
    </row>
    <row r="304" spans="2:23" ht="30" hidden="1" customHeight="1">
      <c r="B304" s="101"/>
      <c r="C304" s="203">
        <v>2020</v>
      </c>
      <c r="D304" s="203"/>
      <c r="E304" s="131" t="s">
        <v>986</v>
      </c>
      <c r="F304" s="201" t="s">
        <v>985</v>
      </c>
      <c r="G304" s="201"/>
      <c r="H304" s="201"/>
      <c r="I304" s="131" t="s">
        <v>449</v>
      </c>
      <c r="J304" s="201" t="s">
        <v>16</v>
      </c>
      <c r="K304" s="201"/>
      <c r="L304" s="129" t="s">
        <v>28</v>
      </c>
      <c r="M304" s="129">
        <v>4</v>
      </c>
      <c r="N304" s="203" t="s">
        <v>18</v>
      </c>
      <c r="O304" s="203"/>
      <c r="P304" s="203"/>
      <c r="Q304" s="129" t="s">
        <v>17</v>
      </c>
      <c r="W304" s="104">
        <f t="shared" si="4"/>
        <v>0</v>
      </c>
    </row>
    <row r="305" spans="2:23" ht="30" hidden="1" customHeight="1">
      <c r="B305" s="101"/>
      <c r="C305" s="203">
        <v>2020</v>
      </c>
      <c r="D305" s="203"/>
      <c r="E305" s="131" t="s">
        <v>984</v>
      </c>
      <c r="F305" s="201" t="s">
        <v>983</v>
      </c>
      <c r="G305" s="201"/>
      <c r="H305" s="201"/>
      <c r="I305" s="131" t="s">
        <v>449</v>
      </c>
      <c r="J305" s="201" t="s">
        <v>16</v>
      </c>
      <c r="K305" s="201"/>
      <c r="L305" s="129" t="s">
        <v>28</v>
      </c>
      <c r="M305" s="129">
        <v>4</v>
      </c>
      <c r="N305" s="203" t="s">
        <v>18</v>
      </c>
      <c r="O305" s="203"/>
      <c r="P305" s="203"/>
      <c r="Q305" s="129" t="s">
        <v>17</v>
      </c>
      <c r="W305" s="104">
        <f t="shared" si="4"/>
        <v>0</v>
      </c>
    </row>
    <row r="306" spans="2:23" ht="30" hidden="1" customHeight="1">
      <c r="B306" s="101"/>
      <c r="C306" s="203">
        <v>2020</v>
      </c>
      <c r="D306" s="203"/>
      <c r="E306" s="131" t="s">
        <v>982</v>
      </c>
      <c r="F306" s="201" t="s">
        <v>981</v>
      </c>
      <c r="G306" s="201"/>
      <c r="H306" s="201"/>
      <c r="I306" s="131" t="s">
        <v>449</v>
      </c>
      <c r="J306" s="201" t="s">
        <v>16</v>
      </c>
      <c r="K306" s="201"/>
      <c r="L306" s="129" t="s">
        <v>28</v>
      </c>
      <c r="M306" s="129">
        <v>4</v>
      </c>
      <c r="N306" s="203" t="s">
        <v>18</v>
      </c>
      <c r="O306" s="203"/>
      <c r="P306" s="203"/>
      <c r="Q306" s="129" t="s">
        <v>17</v>
      </c>
      <c r="W306" s="104">
        <f t="shared" si="4"/>
        <v>0</v>
      </c>
    </row>
    <row r="307" spans="2:23" ht="30" hidden="1" customHeight="1">
      <c r="B307" s="101"/>
      <c r="C307" s="203">
        <v>2020</v>
      </c>
      <c r="D307" s="203"/>
      <c r="E307" s="131" t="s">
        <v>980</v>
      </c>
      <c r="F307" s="201" t="s">
        <v>979</v>
      </c>
      <c r="G307" s="201"/>
      <c r="H307" s="201"/>
      <c r="I307" s="131" t="s">
        <v>449</v>
      </c>
      <c r="J307" s="201" t="s">
        <v>16</v>
      </c>
      <c r="K307" s="201"/>
      <c r="L307" s="129" t="s">
        <v>28</v>
      </c>
      <c r="M307" s="129">
        <v>4</v>
      </c>
      <c r="N307" s="203" t="s">
        <v>18</v>
      </c>
      <c r="O307" s="203"/>
      <c r="P307" s="203"/>
      <c r="Q307" s="129" t="s">
        <v>17</v>
      </c>
      <c r="W307" s="104">
        <f t="shared" si="4"/>
        <v>0</v>
      </c>
    </row>
    <row r="308" spans="2:23" ht="30" hidden="1" customHeight="1">
      <c r="B308" s="101"/>
      <c r="C308" s="203">
        <v>2020</v>
      </c>
      <c r="D308" s="203"/>
      <c r="E308" s="131" t="s">
        <v>978</v>
      </c>
      <c r="F308" s="201" t="s">
        <v>977</v>
      </c>
      <c r="G308" s="201"/>
      <c r="H308" s="201"/>
      <c r="I308" s="131" t="s">
        <v>449</v>
      </c>
      <c r="J308" s="201" t="s">
        <v>16</v>
      </c>
      <c r="K308" s="201"/>
      <c r="L308" s="129" t="s">
        <v>28</v>
      </c>
      <c r="M308" s="129">
        <v>4</v>
      </c>
      <c r="N308" s="203" t="s">
        <v>18</v>
      </c>
      <c r="O308" s="203"/>
      <c r="P308" s="203"/>
      <c r="Q308" s="129" t="s">
        <v>17</v>
      </c>
      <c r="W308" s="104">
        <f t="shared" si="4"/>
        <v>0</v>
      </c>
    </row>
    <row r="309" spans="2:23" ht="30" hidden="1" customHeight="1">
      <c r="B309" s="101"/>
      <c r="C309" s="203">
        <v>2020</v>
      </c>
      <c r="D309" s="203"/>
      <c r="E309" s="131" t="s">
        <v>976</v>
      </c>
      <c r="F309" s="201" t="s">
        <v>975</v>
      </c>
      <c r="G309" s="201"/>
      <c r="H309" s="201"/>
      <c r="I309" s="131" t="s">
        <v>449</v>
      </c>
      <c r="J309" s="201" t="s">
        <v>16</v>
      </c>
      <c r="K309" s="201"/>
      <c r="L309" s="129" t="s">
        <v>28</v>
      </c>
      <c r="M309" s="129">
        <v>4</v>
      </c>
      <c r="N309" s="203" t="s">
        <v>18</v>
      </c>
      <c r="O309" s="203"/>
      <c r="P309" s="203"/>
      <c r="Q309" s="129" t="s">
        <v>17</v>
      </c>
      <c r="W309" s="104">
        <f t="shared" si="4"/>
        <v>0</v>
      </c>
    </row>
    <row r="310" spans="2:23" ht="30" hidden="1" customHeight="1">
      <c r="B310" s="101"/>
      <c r="C310" s="203">
        <v>2020</v>
      </c>
      <c r="D310" s="203"/>
      <c r="E310" s="131" t="s">
        <v>974</v>
      </c>
      <c r="F310" s="201" t="s">
        <v>973</v>
      </c>
      <c r="G310" s="201"/>
      <c r="H310" s="201"/>
      <c r="I310" s="131" t="s">
        <v>449</v>
      </c>
      <c r="J310" s="201" t="s">
        <v>16</v>
      </c>
      <c r="K310" s="201"/>
      <c r="L310" s="129" t="s">
        <v>28</v>
      </c>
      <c r="M310" s="129">
        <v>4</v>
      </c>
      <c r="N310" s="203" t="s">
        <v>18</v>
      </c>
      <c r="O310" s="203"/>
      <c r="P310" s="203"/>
      <c r="Q310" s="129" t="s">
        <v>17</v>
      </c>
      <c r="W310" s="104">
        <f t="shared" si="4"/>
        <v>0</v>
      </c>
    </row>
    <row r="311" spans="2:23" ht="30" hidden="1" customHeight="1">
      <c r="B311" s="101"/>
      <c r="C311" s="203">
        <v>2020</v>
      </c>
      <c r="D311" s="203"/>
      <c r="E311" s="131" t="s">
        <v>972</v>
      </c>
      <c r="F311" s="201" t="s">
        <v>971</v>
      </c>
      <c r="G311" s="201"/>
      <c r="H311" s="201"/>
      <c r="I311" s="131" t="s">
        <v>449</v>
      </c>
      <c r="J311" s="201" t="s">
        <v>16</v>
      </c>
      <c r="K311" s="201"/>
      <c r="L311" s="129" t="s">
        <v>28</v>
      </c>
      <c r="M311" s="129">
        <v>4</v>
      </c>
      <c r="N311" s="203" t="s">
        <v>18</v>
      </c>
      <c r="O311" s="203"/>
      <c r="P311" s="203"/>
      <c r="Q311" s="129" t="s">
        <v>17</v>
      </c>
      <c r="W311" s="104">
        <f t="shared" si="4"/>
        <v>0</v>
      </c>
    </row>
    <row r="312" spans="2:23" s="110" customFormat="1" ht="30" hidden="1" customHeight="1">
      <c r="B312" s="109"/>
      <c r="C312" s="196">
        <v>2020</v>
      </c>
      <c r="D312" s="196"/>
      <c r="E312" s="88" t="s">
        <v>970</v>
      </c>
      <c r="F312" s="194" t="s">
        <v>969</v>
      </c>
      <c r="G312" s="194"/>
      <c r="H312" s="194"/>
      <c r="I312" s="88" t="s">
        <v>449</v>
      </c>
      <c r="J312" s="194" t="s">
        <v>16</v>
      </c>
      <c r="K312" s="194"/>
      <c r="L312" s="128" t="s">
        <v>17</v>
      </c>
      <c r="M312" s="128">
        <v>3</v>
      </c>
      <c r="N312" s="196" t="s">
        <v>18</v>
      </c>
      <c r="O312" s="196"/>
      <c r="P312" s="196"/>
      <c r="Q312" s="128" t="s">
        <v>17</v>
      </c>
      <c r="R312" s="89"/>
      <c r="S312" s="89"/>
      <c r="T312" s="89"/>
      <c r="U312" s="89"/>
      <c r="V312" s="89"/>
      <c r="W312" s="180">
        <f t="shared" si="4"/>
        <v>0</v>
      </c>
    </row>
    <row r="313" spans="2:23" ht="30" hidden="1" customHeight="1">
      <c r="B313" s="101"/>
      <c r="C313" s="203">
        <v>2020</v>
      </c>
      <c r="D313" s="203"/>
      <c r="E313" s="131" t="s">
        <v>968</v>
      </c>
      <c r="F313" s="201" t="s">
        <v>967</v>
      </c>
      <c r="G313" s="201"/>
      <c r="H313" s="201"/>
      <c r="I313" s="131" t="s">
        <v>449</v>
      </c>
      <c r="J313" s="201" t="s">
        <v>16</v>
      </c>
      <c r="K313" s="201"/>
      <c r="L313" s="129" t="s">
        <v>28</v>
      </c>
      <c r="M313" s="129">
        <v>4</v>
      </c>
      <c r="N313" s="203" t="s">
        <v>18</v>
      </c>
      <c r="O313" s="203"/>
      <c r="P313" s="203"/>
      <c r="Q313" s="129" t="s">
        <v>17</v>
      </c>
      <c r="W313" s="104">
        <f t="shared" si="4"/>
        <v>0</v>
      </c>
    </row>
    <row r="314" spans="2:23" ht="30" hidden="1" customHeight="1">
      <c r="B314" s="101"/>
      <c r="C314" s="203">
        <v>2020</v>
      </c>
      <c r="D314" s="203"/>
      <c r="E314" s="131" t="s">
        <v>966</v>
      </c>
      <c r="F314" s="201" t="s">
        <v>965</v>
      </c>
      <c r="G314" s="201"/>
      <c r="H314" s="201"/>
      <c r="I314" s="131" t="s">
        <v>449</v>
      </c>
      <c r="J314" s="201" t="s">
        <v>16</v>
      </c>
      <c r="K314" s="201"/>
      <c r="L314" s="129" t="s">
        <v>28</v>
      </c>
      <c r="M314" s="129">
        <v>4</v>
      </c>
      <c r="N314" s="203" t="s">
        <v>18</v>
      </c>
      <c r="O314" s="203"/>
      <c r="P314" s="203"/>
      <c r="Q314" s="129" t="s">
        <v>17</v>
      </c>
      <c r="W314" s="104">
        <f t="shared" si="4"/>
        <v>0</v>
      </c>
    </row>
    <row r="315" spans="2:23" s="108" customFormat="1" ht="30" customHeight="1">
      <c r="B315" s="107"/>
      <c r="C315" s="191">
        <v>2020</v>
      </c>
      <c r="D315" s="191"/>
      <c r="E315" s="127" t="s">
        <v>964</v>
      </c>
      <c r="F315" s="193" t="s">
        <v>963</v>
      </c>
      <c r="G315" s="193"/>
      <c r="H315" s="193"/>
      <c r="I315" s="127" t="s">
        <v>449</v>
      </c>
      <c r="J315" s="193" t="s">
        <v>16</v>
      </c>
      <c r="K315" s="193"/>
      <c r="L315" s="125" t="s">
        <v>17</v>
      </c>
      <c r="M315" s="125">
        <v>2</v>
      </c>
      <c r="N315" s="191" t="s">
        <v>18</v>
      </c>
      <c r="O315" s="191"/>
      <c r="P315" s="191"/>
      <c r="Q315" s="125" t="s">
        <v>17</v>
      </c>
      <c r="R315" s="84"/>
      <c r="S315" s="84">
        <f>S316+S318+S320+S323+S327+S330+S332+S335+S341+S353+S359+S361+S364+S366+S368</f>
        <v>79349.23000000001</v>
      </c>
      <c r="T315" s="84">
        <f>T316+T318+T320+T323+T327+T330+T332+T335+T341+T353+T359+T361+T364+T366+T368</f>
        <v>9472.99</v>
      </c>
      <c r="V315" s="84">
        <f>V341+V353</f>
        <v>7165.7</v>
      </c>
      <c r="W315" s="106">
        <f t="shared" si="4"/>
        <v>95987.920000000013</v>
      </c>
    </row>
    <row r="316" spans="2:23" s="110" customFormat="1" ht="30" hidden="1" customHeight="1">
      <c r="B316" s="109"/>
      <c r="C316" s="196">
        <v>2020</v>
      </c>
      <c r="D316" s="196"/>
      <c r="E316" s="88" t="s">
        <v>962</v>
      </c>
      <c r="F316" s="194" t="s">
        <v>961</v>
      </c>
      <c r="G316" s="194"/>
      <c r="H316" s="194"/>
      <c r="I316" s="88" t="s">
        <v>449</v>
      </c>
      <c r="J316" s="194" t="s">
        <v>16</v>
      </c>
      <c r="K316" s="194"/>
      <c r="L316" s="128" t="s">
        <v>17</v>
      </c>
      <c r="M316" s="128">
        <v>3</v>
      </c>
      <c r="N316" s="196" t="s">
        <v>18</v>
      </c>
      <c r="O316" s="196"/>
      <c r="P316" s="196"/>
      <c r="Q316" s="128" t="s">
        <v>17</v>
      </c>
      <c r="R316" s="89"/>
      <c r="S316" s="89"/>
      <c r="T316" s="89"/>
      <c r="U316" s="89"/>
      <c r="V316" s="89"/>
      <c r="W316" s="180">
        <f t="shared" si="4"/>
        <v>0</v>
      </c>
    </row>
    <row r="317" spans="2:23" ht="30" hidden="1" customHeight="1">
      <c r="B317" s="101"/>
      <c r="C317" s="203">
        <v>2020</v>
      </c>
      <c r="D317" s="203"/>
      <c r="E317" s="131" t="s">
        <v>960</v>
      </c>
      <c r="F317" s="201" t="s">
        <v>959</v>
      </c>
      <c r="G317" s="201"/>
      <c r="H317" s="201"/>
      <c r="I317" s="131" t="s">
        <v>449</v>
      </c>
      <c r="J317" s="201" t="s">
        <v>16</v>
      </c>
      <c r="K317" s="201"/>
      <c r="L317" s="129" t="s">
        <v>28</v>
      </c>
      <c r="M317" s="129">
        <v>4</v>
      </c>
      <c r="N317" s="203" t="s">
        <v>18</v>
      </c>
      <c r="O317" s="203"/>
      <c r="P317" s="203"/>
      <c r="Q317" s="129" t="s">
        <v>17</v>
      </c>
      <c r="W317" s="104">
        <f t="shared" si="4"/>
        <v>0</v>
      </c>
    </row>
    <row r="318" spans="2:23" s="110" customFormat="1" ht="30" hidden="1" customHeight="1">
      <c r="B318" s="109"/>
      <c r="C318" s="196">
        <v>2020</v>
      </c>
      <c r="D318" s="196"/>
      <c r="E318" s="88" t="s">
        <v>958</v>
      </c>
      <c r="F318" s="194" t="s">
        <v>957</v>
      </c>
      <c r="G318" s="194"/>
      <c r="H318" s="194"/>
      <c r="I318" s="88" t="s">
        <v>449</v>
      </c>
      <c r="J318" s="194" t="s">
        <v>16</v>
      </c>
      <c r="K318" s="194"/>
      <c r="L318" s="128" t="s">
        <v>17</v>
      </c>
      <c r="M318" s="128">
        <v>3</v>
      </c>
      <c r="N318" s="196" t="s">
        <v>18</v>
      </c>
      <c r="O318" s="196"/>
      <c r="P318" s="196"/>
      <c r="Q318" s="128" t="s">
        <v>17</v>
      </c>
      <c r="R318" s="89"/>
      <c r="S318" s="89"/>
      <c r="T318" s="89"/>
      <c r="U318" s="89"/>
      <c r="V318" s="89"/>
      <c r="W318" s="180">
        <f t="shared" si="4"/>
        <v>0</v>
      </c>
    </row>
    <row r="319" spans="2:23" ht="30" hidden="1" customHeight="1">
      <c r="B319" s="101"/>
      <c r="C319" s="203">
        <v>2020</v>
      </c>
      <c r="D319" s="203"/>
      <c r="E319" s="131" t="s">
        <v>956</v>
      </c>
      <c r="F319" s="201" t="s">
        <v>955</v>
      </c>
      <c r="G319" s="201"/>
      <c r="H319" s="201"/>
      <c r="I319" s="131" t="s">
        <v>449</v>
      </c>
      <c r="J319" s="201" t="s">
        <v>16</v>
      </c>
      <c r="K319" s="201"/>
      <c r="L319" s="129" t="s">
        <v>28</v>
      </c>
      <c r="M319" s="129">
        <v>4</v>
      </c>
      <c r="N319" s="203" t="s">
        <v>18</v>
      </c>
      <c r="O319" s="203"/>
      <c r="P319" s="203"/>
      <c r="Q319" s="129" t="s">
        <v>17</v>
      </c>
      <c r="W319" s="104">
        <f t="shared" si="4"/>
        <v>0</v>
      </c>
    </row>
    <row r="320" spans="2:23" s="110" customFormat="1" ht="43.5" hidden="1" customHeight="1">
      <c r="B320" s="109"/>
      <c r="C320" s="196">
        <v>2020</v>
      </c>
      <c r="D320" s="196"/>
      <c r="E320" s="88" t="s">
        <v>954</v>
      </c>
      <c r="F320" s="194" t="s">
        <v>953</v>
      </c>
      <c r="G320" s="194"/>
      <c r="H320" s="194"/>
      <c r="I320" s="88" t="s">
        <v>449</v>
      </c>
      <c r="J320" s="194" t="s">
        <v>16</v>
      </c>
      <c r="K320" s="194"/>
      <c r="L320" s="128" t="s">
        <v>17</v>
      </c>
      <c r="M320" s="128">
        <v>3</v>
      </c>
      <c r="N320" s="196" t="s">
        <v>18</v>
      </c>
      <c r="O320" s="196"/>
      <c r="P320" s="196"/>
      <c r="Q320" s="128" t="s">
        <v>17</v>
      </c>
      <c r="R320" s="89"/>
      <c r="S320" s="89"/>
      <c r="T320" s="89"/>
      <c r="U320" s="89"/>
      <c r="V320" s="89"/>
      <c r="W320" s="180">
        <f t="shared" si="4"/>
        <v>0</v>
      </c>
    </row>
    <row r="321" spans="2:23" ht="30" hidden="1" customHeight="1">
      <c r="B321" s="101"/>
      <c r="C321" s="203">
        <v>2020</v>
      </c>
      <c r="D321" s="203"/>
      <c r="E321" s="131" t="s">
        <v>952</v>
      </c>
      <c r="F321" s="201" t="s">
        <v>951</v>
      </c>
      <c r="G321" s="201"/>
      <c r="H321" s="201"/>
      <c r="I321" s="131" t="s">
        <v>449</v>
      </c>
      <c r="J321" s="201" t="s">
        <v>16</v>
      </c>
      <c r="K321" s="201"/>
      <c r="L321" s="129" t="s">
        <v>28</v>
      </c>
      <c r="M321" s="129">
        <v>4</v>
      </c>
      <c r="N321" s="203" t="s">
        <v>18</v>
      </c>
      <c r="O321" s="203"/>
      <c r="P321" s="203"/>
      <c r="Q321" s="129" t="s">
        <v>17</v>
      </c>
      <c r="W321" s="104">
        <f t="shared" si="4"/>
        <v>0</v>
      </c>
    </row>
    <row r="322" spans="2:23" ht="30" hidden="1" customHeight="1">
      <c r="B322" s="101"/>
      <c r="C322" s="203">
        <v>2020</v>
      </c>
      <c r="D322" s="203"/>
      <c r="E322" s="131" t="s">
        <v>950</v>
      </c>
      <c r="F322" s="201" t="s">
        <v>949</v>
      </c>
      <c r="G322" s="201"/>
      <c r="H322" s="201"/>
      <c r="I322" s="131" t="s">
        <v>449</v>
      </c>
      <c r="J322" s="201" t="s">
        <v>16</v>
      </c>
      <c r="K322" s="201"/>
      <c r="L322" s="129" t="s">
        <v>28</v>
      </c>
      <c r="M322" s="129">
        <v>4</v>
      </c>
      <c r="N322" s="203" t="s">
        <v>18</v>
      </c>
      <c r="O322" s="203"/>
      <c r="P322" s="203"/>
      <c r="Q322" s="129" t="s">
        <v>17</v>
      </c>
      <c r="W322" s="104">
        <f t="shared" si="4"/>
        <v>0</v>
      </c>
    </row>
    <row r="323" spans="2:23" s="110" customFormat="1" ht="30" hidden="1" customHeight="1">
      <c r="B323" s="109"/>
      <c r="C323" s="196">
        <v>2020</v>
      </c>
      <c r="D323" s="196"/>
      <c r="E323" s="88" t="s">
        <v>948</v>
      </c>
      <c r="F323" s="194" t="s">
        <v>947</v>
      </c>
      <c r="G323" s="194"/>
      <c r="H323" s="194"/>
      <c r="I323" s="88" t="s">
        <v>449</v>
      </c>
      <c r="J323" s="194" t="s">
        <v>16</v>
      </c>
      <c r="K323" s="194"/>
      <c r="L323" s="128" t="s">
        <v>17</v>
      </c>
      <c r="M323" s="128">
        <v>3</v>
      </c>
      <c r="N323" s="196" t="s">
        <v>18</v>
      </c>
      <c r="O323" s="196"/>
      <c r="P323" s="196"/>
      <c r="Q323" s="128" t="s">
        <v>17</v>
      </c>
      <c r="R323" s="89"/>
      <c r="S323" s="89"/>
      <c r="T323" s="89"/>
      <c r="U323" s="89"/>
      <c r="V323" s="89">
        <f>V324+V325+V326</f>
        <v>0</v>
      </c>
      <c r="W323" s="180">
        <f t="shared" si="4"/>
        <v>0</v>
      </c>
    </row>
    <row r="324" spans="2:23" ht="30" hidden="1" customHeight="1">
      <c r="B324" s="101"/>
      <c r="C324" s="203">
        <v>2020</v>
      </c>
      <c r="D324" s="203"/>
      <c r="E324" s="131" t="s">
        <v>946</v>
      </c>
      <c r="F324" s="201" t="s">
        <v>945</v>
      </c>
      <c r="G324" s="201"/>
      <c r="H324" s="201"/>
      <c r="I324" s="131" t="s">
        <v>449</v>
      </c>
      <c r="J324" s="201" t="s">
        <v>16</v>
      </c>
      <c r="K324" s="201"/>
      <c r="L324" s="129" t="s">
        <v>28</v>
      </c>
      <c r="M324" s="129">
        <v>4</v>
      </c>
      <c r="N324" s="203" t="s">
        <v>18</v>
      </c>
      <c r="O324" s="203"/>
      <c r="P324" s="203"/>
      <c r="Q324" s="129" t="s">
        <v>17</v>
      </c>
      <c r="W324" s="104">
        <f t="shared" ref="W324:W387" si="5">R324+S324+T324+U324+V324</f>
        <v>0</v>
      </c>
    </row>
    <row r="325" spans="2:23" ht="30" hidden="1" customHeight="1">
      <c r="B325" s="101"/>
      <c r="C325" s="203">
        <v>2020</v>
      </c>
      <c r="D325" s="203"/>
      <c r="E325" s="131" t="s">
        <v>944</v>
      </c>
      <c r="F325" s="201" t="s">
        <v>943</v>
      </c>
      <c r="G325" s="201"/>
      <c r="H325" s="201"/>
      <c r="I325" s="131" t="s">
        <v>449</v>
      </c>
      <c r="J325" s="201" t="s">
        <v>16</v>
      </c>
      <c r="K325" s="201"/>
      <c r="L325" s="129" t="s">
        <v>28</v>
      </c>
      <c r="M325" s="129">
        <v>4</v>
      </c>
      <c r="N325" s="203" t="s">
        <v>18</v>
      </c>
      <c r="O325" s="203"/>
      <c r="P325" s="203"/>
      <c r="Q325" s="129" t="s">
        <v>17</v>
      </c>
      <c r="W325" s="104">
        <f t="shared" si="5"/>
        <v>0</v>
      </c>
    </row>
    <row r="326" spans="2:23" ht="30" hidden="1" customHeight="1">
      <c r="B326" s="101"/>
      <c r="C326" s="203">
        <v>2020</v>
      </c>
      <c r="D326" s="203"/>
      <c r="E326" s="131" t="s">
        <v>942</v>
      </c>
      <c r="F326" s="201" t="s">
        <v>941</v>
      </c>
      <c r="G326" s="201"/>
      <c r="H326" s="201"/>
      <c r="I326" s="131" t="s">
        <v>449</v>
      </c>
      <c r="J326" s="201" t="s">
        <v>16</v>
      </c>
      <c r="K326" s="201"/>
      <c r="L326" s="129" t="s">
        <v>28</v>
      </c>
      <c r="M326" s="129">
        <v>4</v>
      </c>
      <c r="N326" s="203" t="s">
        <v>18</v>
      </c>
      <c r="O326" s="203"/>
      <c r="P326" s="203"/>
      <c r="Q326" s="129" t="s">
        <v>17</v>
      </c>
      <c r="W326" s="104">
        <f t="shared" si="5"/>
        <v>0</v>
      </c>
    </row>
    <row r="327" spans="2:23" s="110" customFormat="1" ht="30" customHeight="1">
      <c r="B327" s="109"/>
      <c r="C327" s="196">
        <v>2020</v>
      </c>
      <c r="D327" s="196"/>
      <c r="E327" s="88" t="s">
        <v>940</v>
      </c>
      <c r="F327" s="194" t="s">
        <v>939</v>
      </c>
      <c r="G327" s="194"/>
      <c r="H327" s="194"/>
      <c r="I327" s="88" t="s">
        <v>449</v>
      </c>
      <c r="J327" s="194" t="s">
        <v>16</v>
      </c>
      <c r="K327" s="194"/>
      <c r="L327" s="128" t="s">
        <v>17</v>
      </c>
      <c r="M327" s="128">
        <v>3</v>
      </c>
      <c r="N327" s="196" t="s">
        <v>18</v>
      </c>
      <c r="O327" s="196"/>
      <c r="P327" s="196"/>
      <c r="Q327" s="128" t="s">
        <v>17</v>
      </c>
      <c r="R327" s="89"/>
      <c r="S327" s="89">
        <f>S328</f>
        <v>10455.61</v>
      </c>
      <c r="T327" s="89"/>
      <c r="U327" s="89"/>
      <c r="V327" s="89"/>
      <c r="W327" s="180">
        <f t="shared" si="5"/>
        <v>10455.61</v>
      </c>
    </row>
    <row r="328" spans="2:23" ht="30" customHeight="1">
      <c r="B328" s="101"/>
      <c r="C328" s="203">
        <v>2020</v>
      </c>
      <c r="D328" s="203"/>
      <c r="E328" s="131" t="s">
        <v>938</v>
      </c>
      <c r="F328" s="201" t="s">
        <v>937</v>
      </c>
      <c r="G328" s="201"/>
      <c r="H328" s="201"/>
      <c r="I328" s="131" t="s">
        <v>449</v>
      </c>
      <c r="J328" s="201" t="s">
        <v>16</v>
      </c>
      <c r="K328" s="201"/>
      <c r="L328" s="129" t="s">
        <v>28</v>
      </c>
      <c r="M328" s="129">
        <v>4</v>
      </c>
      <c r="N328" s="203" t="s">
        <v>18</v>
      </c>
      <c r="O328" s="203"/>
      <c r="P328" s="203"/>
      <c r="Q328" s="129" t="s">
        <v>17</v>
      </c>
      <c r="S328" s="82">
        <v>10455.61</v>
      </c>
      <c r="W328" s="104">
        <f t="shared" si="5"/>
        <v>10455.61</v>
      </c>
    </row>
    <row r="329" spans="2:23" ht="30" hidden="1" customHeight="1">
      <c r="B329" s="101"/>
      <c r="C329" s="203">
        <v>2020</v>
      </c>
      <c r="D329" s="203"/>
      <c r="E329" s="131" t="s">
        <v>936</v>
      </c>
      <c r="F329" s="201" t="s">
        <v>935</v>
      </c>
      <c r="G329" s="201"/>
      <c r="H329" s="201"/>
      <c r="I329" s="131" t="s">
        <v>449</v>
      </c>
      <c r="J329" s="201" t="s">
        <v>16</v>
      </c>
      <c r="K329" s="201"/>
      <c r="L329" s="129" t="s">
        <v>28</v>
      </c>
      <c r="M329" s="129">
        <v>4</v>
      </c>
      <c r="N329" s="203" t="s">
        <v>18</v>
      </c>
      <c r="O329" s="203"/>
      <c r="P329" s="203"/>
      <c r="Q329" s="129" t="s">
        <v>17</v>
      </c>
      <c r="W329" s="104">
        <f t="shared" si="5"/>
        <v>0</v>
      </c>
    </row>
    <row r="330" spans="2:23" s="110" customFormat="1" ht="30" hidden="1" customHeight="1">
      <c r="B330" s="109"/>
      <c r="C330" s="196">
        <v>2020</v>
      </c>
      <c r="D330" s="196"/>
      <c r="E330" s="88" t="s">
        <v>934</v>
      </c>
      <c r="F330" s="194" t="s">
        <v>933</v>
      </c>
      <c r="G330" s="194"/>
      <c r="H330" s="194"/>
      <c r="I330" s="88" t="s">
        <v>449</v>
      </c>
      <c r="J330" s="194" t="s">
        <v>16</v>
      </c>
      <c r="K330" s="194"/>
      <c r="L330" s="128" t="s">
        <v>17</v>
      </c>
      <c r="M330" s="128">
        <v>3</v>
      </c>
      <c r="N330" s="196" t="s">
        <v>18</v>
      </c>
      <c r="O330" s="196"/>
      <c r="P330" s="196"/>
      <c r="Q330" s="128" t="s">
        <v>17</v>
      </c>
      <c r="R330" s="89"/>
      <c r="S330" s="89"/>
      <c r="T330" s="89"/>
      <c r="U330" s="89"/>
      <c r="V330" s="89"/>
      <c r="W330" s="180">
        <f t="shared" si="5"/>
        <v>0</v>
      </c>
    </row>
    <row r="331" spans="2:23" ht="30" hidden="1" customHeight="1">
      <c r="B331" s="101"/>
      <c r="C331" s="203">
        <v>2020</v>
      </c>
      <c r="D331" s="203"/>
      <c r="E331" s="131" t="s">
        <v>932</v>
      </c>
      <c r="F331" s="201" t="s">
        <v>931</v>
      </c>
      <c r="G331" s="201"/>
      <c r="H331" s="201"/>
      <c r="I331" s="131" t="s">
        <v>449</v>
      </c>
      <c r="J331" s="201" t="s">
        <v>16</v>
      </c>
      <c r="K331" s="201"/>
      <c r="L331" s="129" t="s">
        <v>28</v>
      </c>
      <c r="M331" s="129">
        <v>4</v>
      </c>
      <c r="N331" s="203" t="s">
        <v>18</v>
      </c>
      <c r="O331" s="203"/>
      <c r="P331" s="203"/>
      <c r="Q331" s="129" t="s">
        <v>17</v>
      </c>
      <c r="W331" s="104">
        <f t="shared" si="5"/>
        <v>0</v>
      </c>
    </row>
    <row r="332" spans="2:23" s="110" customFormat="1" ht="30" hidden="1" customHeight="1">
      <c r="B332" s="109"/>
      <c r="C332" s="196">
        <v>2020</v>
      </c>
      <c r="D332" s="196"/>
      <c r="E332" s="88" t="s">
        <v>930</v>
      </c>
      <c r="F332" s="194" t="s">
        <v>929</v>
      </c>
      <c r="G332" s="194"/>
      <c r="H332" s="194"/>
      <c r="I332" s="88" t="s">
        <v>449</v>
      </c>
      <c r="J332" s="194" t="s">
        <v>16</v>
      </c>
      <c r="K332" s="194"/>
      <c r="L332" s="128" t="s">
        <v>17</v>
      </c>
      <c r="M332" s="128">
        <v>3</v>
      </c>
      <c r="N332" s="196" t="s">
        <v>18</v>
      </c>
      <c r="O332" s="196"/>
      <c r="P332" s="196"/>
      <c r="Q332" s="128" t="s">
        <v>17</v>
      </c>
      <c r="R332" s="89"/>
      <c r="S332" s="89"/>
      <c r="T332" s="89"/>
      <c r="U332" s="89"/>
      <c r="V332" s="89"/>
      <c r="W332" s="180">
        <f t="shared" si="5"/>
        <v>0</v>
      </c>
    </row>
    <row r="333" spans="2:23" ht="30" hidden="1" customHeight="1">
      <c r="B333" s="101"/>
      <c r="C333" s="203">
        <v>2020</v>
      </c>
      <c r="D333" s="203"/>
      <c r="E333" s="131" t="s">
        <v>928</v>
      </c>
      <c r="F333" s="201" t="s">
        <v>927</v>
      </c>
      <c r="G333" s="201"/>
      <c r="H333" s="201"/>
      <c r="I333" s="131" t="s">
        <v>449</v>
      </c>
      <c r="J333" s="201" t="s">
        <v>16</v>
      </c>
      <c r="K333" s="201"/>
      <c r="L333" s="129" t="s">
        <v>28</v>
      </c>
      <c r="M333" s="129">
        <v>4</v>
      </c>
      <c r="N333" s="203" t="s">
        <v>18</v>
      </c>
      <c r="O333" s="203"/>
      <c r="P333" s="203"/>
      <c r="Q333" s="129" t="s">
        <v>17</v>
      </c>
      <c r="W333" s="104">
        <f t="shared" si="5"/>
        <v>0</v>
      </c>
    </row>
    <row r="334" spans="2:23" ht="30" hidden="1" customHeight="1">
      <c r="B334" s="101"/>
      <c r="C334" s="203">
        <v>2020</v>
      </c>
      <c r="D334" s="203"/>
      <c r="E334" s="131" t="s">
        <v>926</v>
      </c>
      <c r="F334" s="201" t="s">
        <v>925</v>
      </c>
      <c r="G334" s="201"/>
      <c r="H334" s="201"/>
      <c r="I334" s="131" t="s">
        <v>449</v>
      </c>
      <c r="J334" s="201" t="s">
        <v>16</v>
      </c>
      <c r="K334" s="201"/>
      <c r="L334" s="129" t="s">
        <v>28</v>
      </c>
      <c r="M334" s="129">
        <v>4</v>
      </c>
      <c r="N334" s="203" t="s">
        <v>18</v>
      </c>
      <c r="O334" s="203"/>
      <c r="P334" s="203"/>
      <c r="Q334" s="129" t="s">
        <v>17</v>
      </c>
      <c r="W334" s="104">
        <f t="shared" si="5"/>
        <v>0</v>
      </c>
    </row>
    <row r="335" spans="2:23" s="110" customFormat="1" ht="30" hidden="1" customHeight="1">
      <c r="B335" s="109"/>
      <c r="C335" s="196">
        <v>2020</v>
      </c>
      <c r="D335" s="196"/>
      <c r="E335" s="88" t="s">
        <v>924</v>
      </c>
      <c r="F335" s="194" t="s">
        <v>923</v>
      </c>
      <c r="G335" s="194"/>
      <c r="H335" s="194"/>
      <c r="I335" s="88" t="s">
        <v>449</v>
      </c>
      <c r="J335" s="194" t="s">
        <v>16</v>
      </c>
      <c r="K335" s="194"/>
      <c r="L335" s="128" t="s">
        <v>17</v>
      </c>
      <c r="M335" s="128">
        <v>3</v>
      </c>
      <c r="N335" s="196" t="s">
        <v>18</v>
      </c>
      <c r="O335" s="196"/>
      <c r="P335" s="196"/>
      <c r="Q335" s="128" t="s">
        <v>17</v>
      </c>
      <c r="R335" s="89"/>
      <c r="S335" s="89"/>
      <c r="T335" s="89"/>
      <c r="U335" s="89"/>
      <c r="V335" s="89"/>
      <c r="W335" s="180">
        <f t="shared" si="5"/>
        <v>0</v>
      </c>
    </row>
    <row r="336" spans="2:23" ht="30" hidden="1" customHeight="1">
      <c r="B336" s="101"/>
      <c r="C336" s="203">
        <v>2020</v>
      </c>
      <c r="D336" s="203"/>
      <c r="E336" s="131" t="s">
        <v>922</v>
      </c>
      <c r="F336" s="201" t="s">
        <v>921</v>
      </c>
      <c r="G336" s="201"/>
      <c r="H336" s="201"/>
      <c r="I336" s="131" t="s">
        <v>449</v>
      </c>
      <c r="J336" s="201" t="s">
        <v>16</v>
      </c>
      <c r="K336" s="201"/>
      <c r="L336" s="129" t="s">
        <v>28</v>
      </c>
      <c r="M336" s="129">
        <v>4</v>
      </c>
      <c r="N336" s="203" t="s">
        <v>18</v>
      </c>
      <c r="O336" s="203"/>
      <c r="P336" s="203"/>
      <c r="Q336" s="129" t="s">
        <v>17</v>
      </c>
      <c r="W336" s="104">
        <f t="shared" si="5"/>
        <v>0</v>
      </c>
    </row>
    <row r="337" spans="2:23" ht="30" hidden="1" customHeight="1">
      <c r="B337" s="101"/>
      <c r="C337" s="203">
        <v>2020</v>
      </c>
      <c r="D337" s="203"/>
      <c r="E337" s="131" t="s">
        <v>920</v>
      </c>
      <c r="F337" s="201" t="s">
        <v>919</v>
      </c>
      <c r="G337" s="201"/>
      <c r="H337" s="201"/>
      <c r="I337" s="131" t="s">
        <v>449</v>
      </c>
      <c r="J337" s="201" t="s">
        <v>16</v>
      </c>
      <c r="K337" s="201"/>
      <c r="L337" s="129" t="s">
        <v>28</v>
      </c>
      <c r="M337" s="129">
        <v>4</v>
      </c>
      <c r="N337" s="203" t="s">
        <v>18</v>
      </c>
      <c r="O337" s="203"/>
      <c r="P337" s="203"/>
      <c r="Q337" s="129" t="s">
        <v>17</v>
      </c>
      <c r="W337" s="104">
        <f t="shared" si="5"/>
        <v>0</v>
      </c>
    </row>
    <row r="338" spans="2:23" ht="30" hidden="1" customHeight="1">
      <c r="B338" s="101"/>
      <c r="C338" s="203">
        <v>2020</v>
      </c>
      <c r="D338" s="203"/>
      <c r="E338" s="131" t="s">
        <v>918</v>
      </c>
      <c r="F338" s="201" t="s">
        <v>917</v>
      </c>
      <c r="G338" s="201"/>
      <c r="H338" s="201"/>
      <c r="I338" s="131" t="s">
        <v>449</v>
      </c>
      <c r="J338" s="201" t="s">
        <v>16</v>
      </c>
      <c r="K338" s="201"/>
      <c r="L338" s="129" t="s">
        <v>28</v>
      </c>
      <c r="M338" s="129">
        <v>4</v>
      </c>
      <c r="N338" s="203" t="s">
        <v>18</v>
      </c>
      <c r="O338" s="203"/>
      <c r="P338" s="203"/>
      <c r="Q338" s="129" t="s">
        <v>17</v>
      </c>
      <c r="W338" s="104">
        <f t="shared" si="5"/>
        <v>0</v>
      </c>
    </row>
    <row r="339" spans="2:23" ht="30" hidden="1" customHeight="1">
      <c r="B339" s="101"/>
      <c r="C339" s="203">
        <v>2020</v>
      </c>
      <c r="D339" s="203"/>
      <c r="E339" s="131" t="s">
        <v>916</v>
      </c>
      <c r="F339" s="201" t="s">
        <v>915</v>
      </c>
      <c r="G339" s="201"/>
      <c r="H339" s="201"/>
      <c r="I339" s="131" t="s">
        <v>449</v>
      </c>
      <c r="J339" s="201" t="s">
        <v>16</v>
      </c>
      <c r="K339" s="201"/>
      <c r="L339" s="129" t="s">
        <v>28</v>
      </c>
      <c r="M339" s="129">
        <v>4</v>
      </c>
      <c r="N339" s="203" t="s">
        <v>18</v>
      </c>
      <c r="O339" s="203"/>
      <c r="P339" s="203"/>
      <c r="Q339" s="129" t="s">
        <v>17</v>
      </c>
      <c r="W339" s="104">
        <f t="shared" si="5"/>
        <v>0</v>
      </c>
    </row>
    <row r="340" spans="2:23" ht="30" hidden="1" customHeight="1">
      <c r="B340" s="101"/>
      <c r="C340" s="203">
        <v>2020</v>
      </c>
      <c r="D340" s="203"/>
      <c r="E340" s="131" t="s">
        <v>914</v>
      </c>
      <c r="F340" s="201" t="s">
        <v>913</v>
      </c>
      <c r="G340" s="201"/>
      <c r="H340" s="201"/>
      <c r="I340" s="131" t="s">
        <v>449</v>
      </c>
      <c r="J340" s="201" t="s">
        <v>16</v>
      </c>
      <c r="K340" s="201"/>
      <c r="L340" s="129" t="s">
        <v>28</v>
      </c>
      <c r="M340" s="129">
        <v>4</v>
      </c>
      <c r="N340" s="203" t="s">
        <v>18</v>
      </c>
      <c r="O340" s="203"/>
      <c r="P340" s="203"/>
      <c r="Q340" s="129" t="s">
        <v>17</v>
      </c>
      <c r="W340" s="104">
        <f t="shared" si="5"/>
        <v>0</v>
      </c>
    </row>
    <row r="341" spans="2:23" s="110" customFormat="1" ht="30" customHeight="1">
      <c r="B341" s="109"/>
      <c r="C341" s="196">
        <v>2020</v>
      </c>
      <c r="D341" s="196"/>
      <c r="E341" s="88" t="s">
        <v>912</v>
      </c>
      <c r="F341" s="194" t="s">
        <v>911</v>
      </c>
      <c r="G341" s="194"/>
      <c r="H341" s="194"/>
      <c r="I341" s="88" t="s">
        <v>449</v>
      </c>
      <c r="J341" s="194" t="s">
        <v>16</v>
      </c>
      <c r="K341" s="194"/>
      <c r="L341" s="128" t="s">
        <v>17</v>
      </c>
      <c r="M341" s="128">
        <v>3</v>
      </c>
      <c r="N341" s="196" t="s">
        <v>18</v>
      </c>
      <c r="O341" s="196"/>
      <c r="P341" s="196"/>
      <c r="Q341" s="128" t="s">
        <v>17</v>
      </c>
      <c r="R341" s="89"/>
      <c r="S341" s="89">
        <f>S342+S343+S344+S345+S346+S347+S348+S349+S350+S351+S352</f>
        <v>56090.93</v>
      </c>
      <c r="T341" s="89">
        <f>T342+T343+T344+T345+T346+T347+T348+T349+T350+T351+T352</f>
        <v>7689.52</v>
      </c>
      <c r="V341" s="89">
        <f>V346+V342+V343+V344+V345+V347+V348+V349+V350+V351+V352</f>
        <v>5929.42</v>
      </c>
      <c r="W341" s="180">
        <f t="shared" si="5"/>
        <v>69709.87</v>
      </c>
    </row>
    <row r="342" spans="2:23" ht="30" hidden="1" customHeight="1">
      <c r="B342" s="101"/>
      <c r="C342" s="203">
        <v>2020</v>
      </c>
      <c r="D342" s="203"/>
      <c r="E342" s="131" t="s">
        <v>910</v>
      </c>
      <c r="F342" s="201" t="s">
        <v>909</v>
      </c>
      <c r="G342" s="201"/>
      <c r="H342" s="201"/>
      <c r="I342" s="131" t="s">
        <v>449</v>
      </c>
      <c r="J342" s="201" t="s">
        <v>16</v>
      </c>
      <c r="K342" s="201"/>
      <c r="L342" s="129" t="s">
        <v>28</v>
      </c>
      <c r="M342" s="129">
        <v>4</v>
      </c>
      <c r="N342" s="203" t="s">
        <v>18</v>
      </c>
      <c r="O342" s="203"/>
      <c r="P342" s="203"/>
      <c r="Q342" s="129" t="s">
        <v>17</v>
      </c>
      <c r="W342" s="104">
        <f t="shared" si="5"/>
        <v>0</v>
      </c>
    </row>
    <row r="343" spans="2:23" ht="30" hidden="1" customHeight="1">
      <c r="B343" s="101"/>
      <c r="C343" s="203">
        <v>2020</v>
      </c>
      <c r="D343" s="203"/>
      <c r="E343" s="131" t="s">
        <v>908</v>
      </c>
      <c r="F343" s="201" t="s">
        <v>907</v>
      </c>
      <c r="G343" s="201"/>
      <c r="H343" s="201"/>
      <c r="I343" s="131" t="s">
        <v>449</v>
      </c>
      <c r="J343" s="201" t="s">
        <v>16</v>
      </c>
      <c r="K343" s="201"/>
      <c r="L343" s="129" t="s">
        <v>28</v>
      </c>
      <c r="M343" s="129">
        <v>4</v>
      </c>
      <c r="N343" s="203" t="s">
        <v>18</v>
      </c>
      <c r="O343" s="203"/>
      <c r="P343" s="203"/>
      <c r="Q343" s="129" t="s">
        <v>17</v>
      </c>
      <c r="W343" s="104">
        <f t="shared" si="5"/>
        <v>0</v>
      </c>
    </row>
    <row r="344" spans="2:23" ht="30" hidden="1" customHeight="1">
      <c r="B344" s="101"/>
      <c r="C344" s="203">
        <v>2020</v>
      </c>
      <c r="D344" s="203"/>
      <c r="E344" s="131" t="s">
        <v>906</v>
      </c>
      <c r="F344" s="201" t="s">
        <v>905</v>
      </c>
      <c r="G344" s="201"/>
      <c r="H344" s="201"/>
      <c r="I344" s="131" t="s">
        <v>449</v>
      </c>
      <c r="J344" s="201" t="s">
        <v>16</v>
      </c>
      <c r="K344" s="201"/>
      <c r="L344" s="129" t="s">
        <v>28</v>
      </c>
      <c r="M344" s="129">
        <v>4</v>
      </c>
      <c r="N344" s="203" t="s">
        <v>18</v>
      </c>
      <c r="O344" s="203"/>
      <c r="P344" s="203"/>
      <c r="Q344" s="129" t="s">
        <v>17</v>
      </c>
      <c r="W344" s="104">
        <f t="shared" si="5"/>
        <v>0</v>
      </c>
    </row>
    <row r="345" spans="2:23" ht="30" customHeight="1">
      <c r="B345" s="101"/>
      <c r="C345" s="203">
        <v>2020</v>
      </c>
      <c r="D345" s="203"/>
      <c r="E345" s="131" t="s">
        <v>904</v>
      </c>
      <c r="F345" s="201" t="s">
        <v>903</v>
      </c>
      <c r="G345" s="201"/>
      <c r="H345" s="201"/>
      <c r="I345" s="131" t="s">
        <v>449</v>
      </c>
      <c r="J345" s="201" t="s">
        <v>16</v>
      </c>
      <c r="K345" s="201"/>
      <c r="L345" s="129" t="s">
        <v>28</v>
      </c>
      <c r="M345" s="129">
        <v>4</v>
      </c>
      <c r="N345" s="203" t="s">
        <v>18</v>
      </c>
      <c r="O345" s="203"/>
      <c r="P345" s="203"/>
      <c r="Q345" s="129" t="s">
        <v>17</v>
      </c>
      <c r="V345" s="82">
        <v>403.5</v>
      </c>
      <c r="W345" s="104">
        <f t="shared" si="5"/>
        <v>403.5</v>
      </c>
    </row>
    <row r="346" spans="2:23" ht="30" customHeight="1">
      <c r="B346" s="101"/>
      <c r="C346" s="203">
        <v>2020</v>
      </c>
      <c r="D346" s="203"/>
      <c r="E346" s="131" t="s">
        <v>902</v>
      </c>
      <c r="F346" s="201" t="s">
        <v>901</v>
      </c>
      <c r="G346" s="201"/>
      <c r="H346" s="201"/>
      <c r="I346" s="131" t="s">
        <v>449</v>
      </c>
      <c r="J346" s="201" t="s">
        <v>16</v>
      </c>
      <c r="K346" s="201"/>
      <c r="L346" s="129" t="s">
        <v>28</v>
      </c>
      <c r="M346" s="129">
        <v>4</v>
      </c>
      <c r="N346" s="203" t="s">
        <v>18</v>
      </c>
      <c r="O346" s="203"/>
      <c r="P346" s="203"/>
      <c r="Q346" s="129" t="s">
        <v>17</v>
      </c>
      <c r="S346" s="82">
        <v>10604.43</v>
      </c>
      <c r="T346" s="82">
        <v>4588.5600000000004</v>
      </c>
      <c r="V346" s="82">
        <v>173.17</v>
      </c>
      <c r="W346" s="104">
        <f t="shared" si="5"/>
        <v>15366.160000000002</v>
      </c>
    </row>
    <row r="347" spans="2:23" ht="30" hidden="1" customHeight="1">
      <c r="B347" s="101"/>
      <c r="C347" s="203">
        <v>2020</v>
      </c>
      <c r="D347" s="203"/>
      <c r="E347" s="131" t="s">
        <v>900</v>
      </c>
      <c r="F347" s="201" t="s">
        <v>899</v>
      </c>
      <c r="G347" s="201"/>
      <c r="H347" s="201"/>
      <c r="I347" s="131" t="s">
        <v>449</v>
      </c>
      <c r="J347" s="201" t="s">
        <v>16</v>
      </c>
      <c r="K347" s="201"/>
      <c r="L347" s="129" t="s">
        <v>28</v>
      </c>
      <c r="M347" s="129">
        <v>4</v>
      </c>
      <c r="N347" s="203" t="s">
        <v>18</v>
      </c>
      <c r="O347" s="203"/>
      <c r="P347" s="203"/>
      <c r="Q347" s="129" t="s">
        <v>17</v>
      </c>
      <c r="W347" s="104">
        <f t="shared" si="5"/>
        <v>0</v>
      </c>
    </row>
    <row r="348" spans="2:23" ht="30" customHeight="1">
      <c r="B348" s="101"/>
      <c r="C348" s="203">
        <v>2020</v>
      </c>
      <c r="D348" s="203"/>
      <c r="E348" s="131" t="s">
        <v>898</v>
      </c>
      <c r="F348" s="201" t="s">
        <v>897</v>
      </c>
      <c r="G348" s="201"/>
      <c r="H348" s="201"/>
      <c r="I348" s="131" t="s">
        <v>449</v>
      </c>
      <c r="J348" s="201" t="s">
        <v>16</v>
      </c>
      <c r="K348" s="201"/>
      <c r="L348" s="129" t="s">
        <v>28</v>
      </c>
      <c r="M348" s="129">
        <v>4</v>
      </c>
      <c r="N348" s="203" t="s">
        <v>18</v>
      </c>
      <c r="O348" s="203"/>
      <c r="P348" s="203"/>
      <c r="Q348" s="129" t="s">
        <v>17</v>
      </c>
      <c r="S348" s="82">
        <v>45024.12</v>
      </c>
      <c r="T348" s="82">
        <v>1149.92</v>
      </c>
      <c r="V348" s="82">
        <v>5352.75</v>
      </c>
      <c r="W348" s="104">
        <f t="shared" si="5"/>
        <v>51526.79</v>
      </c>
    </row>
    <row r="349" spans="2:23" ht="30" hidden="1" customHeight="1">
      <c r="B349" s="101"/>
      <c r="C349" s="203">
        <v>2020</v>
      </c>
      <c r="D349" s="203"/>
      <c r="E349" s="131" t="s">
        <v>896</v>
      </c>
      <c r="F349" s="201" t="s">
        <v>895</v>
      </c>
      <c r="G349" s="201"/>
      <c r="H349" s="201"/>
      <c r="I349" s="131" t="s">
        <v>449</v>
      </c>
      <c r="J349" s="201" t="s">
        <v>16</v>
      </c>
      <c r="K349" s="201"/>
      <c r="L349" s="129" t="s">
        <v>28</v>
      </c>
      <c r="M349" s="129">
        <v>4</v>
      </c>
      <c r="N349" s="203" t="s">
        <v>18</v>
      </c>
      <c r="O349" s="203"/>
      <c r="P349" s="203"/>
      <c r="Q349" s="129" t="s">
        <v>17</v>
      </c>
      <c r="W349" s="104">
        <f t="shared" si="5"/>
        <v>0</v>
      </c>
    </row>
    <row r="350" spans="2:23" ht="30" customHeight="1">
      <c r="B350" s="101"/>
      <c r="C350" s="203">
        <v>2020</v>
      </c>
      <c r="D350" s="203"/>
      <c r="E350" s="131" t="s">
        <v>894</v>
      </c>
      <c r="F350" s="201" t="s">
        <v>893</v>
      </c>
      <c r="G350" s="201"/>
      <c r="H350" s="201"/>
      <c r="I350" s="131" t="s">
        <v>449</v>
      </c>
      <c r="J350" s="201" t="s">
        <v>16</v>
      </c>
      <c r="K350" s="201"/>
      <c r="L350" s="129" t="s">
        <v>28</v>
      </c>
      <c r="M350" s="129">
        <v>4</v>
      </c>
      <c r="N350" s="203" t="s">
        <v>18</v>
      </c>
      <c r="O350" s="203"/>
      <c r="P350" s="203"/>
      <c r="Q350" s="129" t="s">
        <v>17</v>
      </c>
      <c r="S350" s="82">
        <v>462.38</v>
      </c>
      <c r="T350" s="82">
        <v>1951.04</v>
      </c>
      <c r="W350" s="104">
        <f t="shared" si="5"/>
        <v>2413.42</v>
      </c>
    </row>
    <row r="351" spans="2:23" ht="30" hidden="1" customHeight="1">
      <c r="B351" s="101"/>
      <c r="C351" s="203">
        <v>2020</v>
      </c>
      <c r="D351" s="203"/>
      <c r="E351" s="131" t="s">
        <v>892</v>
      </c>
      <c r="F351" s="201" t="s">
        <v>891</v>
      </c>
      <c r="G351" s="201"/>
      <c r="H351" s="201"/>
      <c r="I351" s="131" t="s">
        <v>449</v>
      </c>
      <c r="J351" s="201" t="s">
        <v>16</v>
      </c>
      <c r="K351" s="201"/>
      <c r="L351" s="129" t="s">
        <v>28</v>
      </c>
      <c r="M351" s="129">
        <v>4</v>
      </c>
      <c r="N351" s="203" t="s">
        <v>18</v>
      </c>
      <c r="O351" s="203"/>
      <c r="P351" s="203"/>
      <c r="Q351" s="129" t="s">
        <v>17</v>
      </c>
      <c r="W351" s="104">
        <f t="shared" si="5"/>
        <v>0</v>
      </c>
    </row>
    <row r="352" spans="2:23" ht="30" hidden="1" customHeight="1">
      <c r="B352" s="101"/>
      <c r="C352" s="203">
        <v>2020</v>
      </c>
      <c r="D352" s="203"/>
      <c r="E352" s="131" t="s">
        <v>890</v>
      </c>
      <c r="F352" s="201" t="s">
        <v>889</v>
      </c>
      <c r="G352" s="201"/>
      <c r="H352" s="201"/>
      <c r="I352" s="131" t="s">
        <v>449</v>
      </c>
      <c r="J352" s="201" t="s">
        <v>16</v>
      </c>
      <c r="K352" s="201"/>
      <c r="L352" s="129" t="s">
        <v>28</v>
      </c>
      <c r="M352" s="129">
        <v>4</v>
      </c>
      <c r="N352" s="203" t="s">
        <v>18</v>
      </c>
      <c r="O352" s="203"/>
      <c r="P352" s="203"/>
      <c r="Q352" s="129" t="s">
        <v>17</v>
      </c>
      <c r="W352" s="104">
        <f t="shared" si="5"/>
        <v>0</v>
      </c>
    </row>
    <row r="353" spans="2:23" s="110" customFormat="1" ht="30" customHeight="1">
      <c r="B353" s="109"/>
      <c r="C353" s="196">
        <v>2020</v>
      </c>
      <c r="D353" s="196"/>
      <c r="E353" s="88" t="s">
        <v>888</v>
      </c>
      <c r="F353" s="194" t="s">
        <v>887</v>
      </c>
      <c r="G353" s="194"/>
      <c r="H353" s="194"/>
      <c r="I353" s="88" t="s">
        <v>449</v>
      </c>
      <c r="J353" s="194" t="s">
        <v>16</v>
      </c>
      <c r="K353" s="194"/>
      <c r="L353" s="128" t="s">
        <v>17</v>
      </c>
      <c r="M353" s="128">
        <v>3</v>
      </c>
      <c r="N353" s="196" t="s">
        <v>18</v>
      </c>
      <c r="O353" s="196"/>
      <c r="P353" s="196"/>
      <c r="Q353" s="128" t="s">
        <v>17</v>
      </c>
      <c r="R353" s="89"/>
      <c r="S353" s="89">
        <f>S354+S355+S356+S357+S358</f>
        <v>12592.85</v>
      </c>
      <c r="T353" s="89">
        <f>T354+T355+T356+T357+T358</f>
        <v>1783.47</v>
      </c>
      <c r="V353" s="89">
        <f>V354+V355+V356+V357+V358</f>
        <v>1236.28</v>
      </c>
      <c r="W353" s="180">
        <f t="shared" si="5"/>
        <v>15612.6</v>
      </c>
    </row>
    <row r="354" spans="2:23" ht="30" customHeight="1">
      <c r="B354" s="101"/>
      <c r="C354" s="203">
        <v>2020</v>
      </c>
      <c r="D354" s="203"/>
      <c r="E354" s="131" t="s">
        <v>886</v>
      </c>
      <c r="F354" s="201" t="s">
        <v>885</v>
      </c>
      <c r="G354" s="201"/>
      <c r="H354" s="201"/>
      <c r="I354" s="131" t="s">
        <v>449</v>
      </c>
      <c r="J354" s="201" t="s">
        <v>16</v>
      </c>
      <c r="K354" s="201"/>
      <c r="L354" s="129" t="s">
        <v>28</v>
      </c>
      <c r="M354" s="129">
        <v>4</v>
      </c>
      <c r="N354" s="203" t="s">
        <v>18</v>
      </c>
      <c r="O354" s="203"/>
      <c r="P354" s="203"/>
      <c r="Q354" s="129" t="s">
        <v>17</v>
      </c>
      <c r="S354" s="82">
        <v>7929.16</v>
      </c>
      <c r="T354" s="82">
        <v>1331.01</v>
      </c>
      <c r="V354" s="82">
        <v>952.26</v>
      </c>
      <c r="W354" s="104">
        <f t="shared" si="5"/>
        <v>10212.43</v>
      </c>
    </row>
    <row r="355" spans="2:23" ht="30" hidden="1" customHeight="1">
      <c r="B355" s="101"/>
      <c r="C355" s="203">
        <v>2020</v>
      </c>
      <c r="D355" s="203"/>
      <c r="E355" s="131" t="s">
        <v>884</v>
      </c>
      <c r="F355" s="201" t="s">
        <v>883</v>
      </c>
      <c r="G355" s="201"/>
      <c r="H355" s="201"/>
      <c r="I355" s="131" t="s">
        <v>449</v>
      </c>
      <c r="J355" s="201" t="s">
        <v>16</v>
      </c>
      <c r="K355" s="201"/>
      <c r="L355" s="129" t="s">
        <v>28</v>
      </c>
      <c r="M355" s="129">
        <v>4</v>
      </c>
      <c r="N355" s="203" t="s">
        <v>18</v>
      </c>
      <c r="O355" s="203"/>
      <c r="P355" s="203"/>
      <c r="Q355" s="129" t="s">
        <v>17</v>
      </c>
      <c r="W355" s="104">
        <f t="shared" si="5"/>
        <v>0</v>
      </c>
    </row>
    <row r="356" spans="2:23" ht="30" customHeight="1">
      <c r="B356" s="101"/>
      <c r="C356" s="203">
        <v>2020</v>
      </c>
      <c r="D356" s="203"/>
      <c r="E356" s="131" t="s">
        <v>882</v>
      </c>
      <c r="F356" s="201" t="s">
        <v>881</v>
      </c>
      <c r="G356" s="201"/>
      <c r="H356" s="201"/>
      <c r="I356" s="131" t="s">
        <v>449</v>
      </c>
      <c r="J356" s="201" t="s">
        <v>16</v>
      </c>
      <c r="K356" s="201"/>
      <c r="L356" s="129" t="s">
        <v>28</v>
      </c>
      <c r="M356" s="129">
        <v>4</v>
      </c>
      <c r="N356" s="203" t="s">
        <v>18</v>
      </c>
      <c r="O356" s="203"/>
      <c r="P356" s="203"/>
      <c r="Q356" s="129" t="s">
        <v>17</v>
      </c>
      <c r="S356" s="82">
        <v>4549.47</v>
      </c>
      <c r="T356" s="82">
        <v>452.46</v>
      </c>
      <c r="V356" s="82">
        <v>284.02</v>
      </c>
      <c r="W356" s="104">
        <f t="shared" si="5"/>
        <v>5285.9500000000007</v>
      </c>
    </row>
    <row r="357" spans="2:23" ht="30" hidden="1" customHeight="1">
      <c r="B357" s="101"/>
      <c r="C357" s="203">
        <v>2020</v>
      </c>
      <c r="D357" s="203"/>
      <c r="E357" s="131" t="s">
        <v>880</v>
      </c>
      <c r="F357" s="201" t="s">
        <v>879</v>
      </c>
      <c r="G357" s="201"/>
      <c r="H357" s="201"/>
      <c r="I357" s="131" t="s">
        <v>449</v>
      </c>
      <c r="J357" s="201" t="s">
        <v>16</v>
      </c>
      <c r="K357" s="201"/>
      <c r="L357" s="129" t="s">
        <v>28</v>
      </c>
      <c r="M357" s="129">
        <v>4</v>
      </c>
      <c r="N357" s="203" t="s">
        <v>18</v>
      </c>
      <c r="O357" s="203"/>
      <c r="P357" s="203"/>
      <c r="Q357" s="129" t="s">
        <v>17</v>
      </c>
      <c r="W357" s="104">
        <f t="shared" si="5"/>
        <v>0</v>
      </c>
    </row>
    <row r="358" spans="2:23" ht="30" customHeight="1">
      <c r="B358" s="101"/>
      <c r="C358" s="203">
        <v>2020</v>
      </c>
      <c r="D358" s="203"/>
      <c r="E358" s="131" t="s">
        <v>878</v>
      </c>
      <c r="F358" s="201" t="s">
        <v>877</v>
      </c>
      <c r="G358" s="201"/>
      <c r="H358" s="201"/>
      <c r="I358" s="131" t="s">
        <v>449</v>
      </c>
      <c r="J358" s="201" t="s">
        <v>16</v>
      </c>
      <c r="K358" s="201"/>
      <c r="L358" s="129" t="s">
        <v>28</v>
      </c>
      <c r="M358" s="129">
        <v>4</v>
      </c>
      <c r="N358" s="203" t="s">
        <v>18</v>
      </c>
      <c r="O358" s="203"/>
      <c r="P358" s="203"/>
      <c r="Q358" s="129" t="s">
        <v>17</v>
      </c>
      <c r="S358" s="82">
        <v>114.22</v>
      </c>
      <c r="W358" s="104">
        <f t="shared" si="5"/>
        <v>114.22</v>
      </c>
    </row>
    <row r="359" spans="2:23" s="110" customFormat="1" ht="30" hidden="1" customHeight="1">
      <c r="B359" s="109"/>
      <c r="C359" s="196">
        <v>2020</v>
      </c>
      <c r="D359" s="196"/>
      <c r="E359" s="88" t="s">
        <v>876</v>
      </c>
      <c r="F359" s="194" t="s">
        <v>875</v>
      </c>
      <c r="G359" s="194"/>
      <c r="H359" s="194"/>
      <c r="I359" s="88" t="s">
        <v>449</v>
      </c>
      <c r="J359" s="194" t="s">
        <v>16</v>
      </c>
      <c r="K359" s="194"/>
      <c r="L359" s="128" t="s">
        <v>17</v>
      </c>
      <c r="M359" s="128">
        <v>3</v>
      </c>
      <c r="N359" s="196" t="s">
        <v>18</v>
      </c>
      <c r="O359" s="196"/>
      <c r="P359" s="196"/>
      <c r="Q359" s="128" t="s">
        <v>17</v>
      </c>
      <c r="R359" s="89"/>
      <c r="S359" s="89"/>
      <c r="T359" s="89"/>
      <c r="U359" s="89"/>
      <c r="V359" s="89"/>
      <c r="W359" s="180">
        <f t="shared" si="5"/>
        <v>0</v>
      </c>
    </row>
    <row r="360" spans="2:23" ht="30" hidden="1" customHeight="1">
      <c r="B360" s="101"/>
      <c r="C360" s="203">
        <v>2020</v>
      </c>
      <c r="D360" s="203"/>
      <c r="E360" s="131" t="s">
        <v>874</v>
      </c>
      <c r="F360" s="201" t="s">
        <v>873</v>
      </c>
      <c r="G360" s="201"/>
      <c r="H360" s="201"/>
      <c r="I360" s="131" t="s">
        <v>449</v>
      </c>
      <c r="J360" s="201" t="s">
        <v>16</v>
      </c>
      <c r="K360" s="201"/>
      <c r="L360" s="129" t="s">
        <v>28</v>
      </c>
      <c r="M360" s="129">
        <v>4</v>
      </c>
      <c r="N360" s="203" t="s">
        <v>18</v>
      </c>
      <c r="O360" s="203"/>
      <c r="P360" s="203"/>
      <c r="Q360" s="129" t="s">
        <v>17</v>
      </c>
      <c r="W360" s="104">
        <f t="shared" si="5"/>
        <v>0</v>
      </c>
    </row>
    <row r="361" spans="2:23" s="110" customFormat="1" ht="30" hidden="1" customHeight="1">
      <c r="B361" s="109"/>
      <c r="C361" s="196">
        <v>2020</v>
      </c>
      <c r="D361" s="196"/>
      <c r="E361" s="88" t="s">
        <v>872</v>
      </c>
      <c r="F361" s="194" t="s">
        <v>871</v>
      </c>
      <c r="G361" s="194"/>
      <c r="H361" s="194"/>
      <c r="I361" s="88" t="s">
        <v>449</v>
      </c>
      <c r="J361" s="194" t="s">
        <v>16</v>
      </c>
      <c r="K361" s="194"/>
      <c r="L361" s="128" t="s">
        <v>17</v>
      </c>
      <c r="M361" s="128">
        <v>3</v>
      </c>
      <c r="N361" s="196" t="s">
        <v>18</v>
      </c>
      <c r="O361" s="196"/>
      <c r="P361" s="196"/>
      <c r="Q361" s="128" t="s">
        <v>17</v>
      </c>
      <c r="R361" s="89"/>
      <c r="S361" s="89"/>
      <c r="T361" s="89"/>
      <c r="U361" s="89"/>
      <c r="V361" s="89"/>
      <c r="W361" s="180">
        <f t="shared" si="5"/>
        <v>0</v>
      </c>
    </row>
    <row r="362" spans="2:23" ht="30" hidden="1" customHeight="1">
      <c r="B362" s="101"/>
      <c r="C362" s="203">
        <v>2020</v>
      </c>
      <c r="D362" s="203"/>
      <c r="E362" s="131" t="s">
        <v>870</v>
      </c>
      <c r="F362" s="201" t="s">
        <v>869</v>
      </c>
      <c r="G362" s="201"/>
      <c r="H362" s="201"/>
      <c r="I362" s="131" t="s">
        <v>449</v>
      </c>
      <c r="J362" s="201" t="s">
        <v>16</v>
      </c>
      <c r="K362" s="201"/>
      <c r="L362" s="129" t="s">
        <v>28</v>
      </c>
      <c r="M362" s="129">
        <v>4</v>
      </c>
      <c r="N362" s="203" t="s">
        <v>18</v>
      </c>
      <c r="O362" s="203"/>
      <c r="P362" s="203"/>
      <c r="Q362" s="129" t="s">
        <v>17</v>
      </c>
      <c r="W362" s="104">
        <f t="shared" si="5"/>
        <v>0</v>
      </c>
    </row>
    <row r="363" spans="2:23" ht="30" hidden="1" customHeight="1">
      <c r="B363" s="101"/>
      <c r="C363" s="203">
        <v>2020</v>
      </c>
      <c r="D363" s="203"/>
      <c r="E363" s="131" t="s">
        <v>868</v>
      </c>
      <c r="F363" s="201" t="s">
        <v>867</v>
      </c>
      <c r="G363" s="201"/>
      <c r="H363" s="201"/>
      <c r="I363" s="131" t="s">
        <v>449</v>
      </c>
      <c r="J363" s="201" t="s">
        <v>16</v>
      </c>
      <c r="K363" s="201"/>
      <c r="L363" s="129" t="s">
        <v>28</v>
      </c>
      <c r="M363" s="129">
        <v>4</v>
      </c>
      <c r="N363" s="203" t="s">
        <v>18</v>
      </c>
      <c r="O363" s="203"/>
      <c r="P363" s="203"/>
      <c r="Q363" s="129" t="s">
        <v>17</v>
      </c>
      <c r="W363" s="104">
        <f t="shared" si="5"/>
        <v>0</v>
      </c>
    </row>
    <row r="364" spans="2:23" s="110" customFormat="1" ht="30" hidden="1" customHeight="1">
      <c r="B364" s="109"/>
      <c r="C364" s="196">
        <v>2020</v>
      </c>
      <c r="D364" s="196"/>
      <c r="E364" s="88" t="s">
        <v>866</v>
      </c>
      <c r="F364" s="194" t="s">
        <v>865</v>
      </c>
      <c r="G364" s="194"/>
      <c r="H364" s="194"/>
      <c r="I364" s="88" t="s">
        <v>449</v>
      </c>
      <c r="J364" s="194" t="s">
        <v>16</v>
      </c>
      <c r="K364" s="194"/>
      <c r="L364" s="128" t="s">
        <v>17</v>
      </c>
      <c r="M364" s="128">
        <v>3</v>
      </c>
      <c r="N364" s="196" t="s">
        <v>18</v>
      </c>
      <c r="O364" s="196"/>
      <c r="P364" s="196"/>
      <c r="Q364" s="128" t="s">
        <v>17</v>
      </c>
      <c r="R364" s="89"/>
      <c r="S364" s="89"/>
      <c r="T364" s="89"/>
      <c r="U364" s="89"/>
      <c r="V364" s="89"/>
      <c r="W364" s="180">
        <f t="shared" si="5"/>
        <v>0</v>
      </c>
    </row>
    <row r="365" spans="2:23" ht="30" hidden="1" customHeight="1">
      <c r="B365" s="101"/>
      <c r="C365" s="203">
        <v>2020</v>
      </c>
      <c r="D365" s="203"/>
      <c r="E365" s="131" t="s">
        <v>864</v>
      </c>
      <c r="F365" s="201" t="s">
        <v>863</v>
      </c>
      <c r="G365" s="201"/>
      <c r="H365" s="201"/>
      <c r="I365" s="131" t="s">
        <v>449</v>
      </c>
      <c r="J365" s="201" t="s">
        <v>16</v>
      </c>
      <c r="K365" s="201"/>
      <c r="L365" s="129" t="s">
        <v>28</v>
      </c>
      <c r="M365" s="129">
        <v>4</v>
      </c>
      <c r="N365" s="203" t="s">
        <v>18</v>
      </c>
      <c r="O365" s="203"/>
      <c r="P365" s="203"/>
      <c r="Q365" s="129" t="s">
        <v>17</v>
      </c>
      <c r="W365" s="104">
        <f t="shared" si="5"/>
        <v>0</v>
      </c>
    </row>
    <row r="366" spans="2:23" s="110" customFormat="1" ht="30" customHeight="1">
      <c r="B366" s="109"/>
      <c r="C366" s="196">
        <v>2020</v>
      </c>
      <c r="D366" s="196"/>
      <c r="E366" s="88" t="s">
        <v>862</v>
      </c>
      <c r="F366" s="194" t="s">
        <v>861</v>
      </c>
      <c r="G366" s="194"/>
      <c r="H366" s="194"/>
      <c r="I366" s="88" t="s">
        <v>449</v>
      </c>
      <c r="J366" s="194" t="s">
        <v>16</v>
      </c>
      <c r="K366" s="194"/>
      <c r="L366" s="128" t="s">
        <v>17</v>
      </c>
      <c r="M366" s="128">
        <v>3</v>
      </c>
      <c r="N366" s="196" t="s">
        <v>18</v>
      </c>
      <c r="O366" s="196"/>
      <c r="P366" s="196"/>
      <c r="Q366" s="128" t="s">
        <v>17</v>
      </c>
      <c r="R366" s="89"/>
      <c r="S366" s="89">
        <f>S367</f>
        <v>209.84</v>
      </c>
      <c r="T366" s="89"/>
      <c r="U366" s="89"/>
      <c r="V366" s="89"/>
      <c r="W366" s="180">
        <f t="shared" si="5"/>
        <v>209.84</v>
      </c>
    </row>
    <row r="367" spans="2:23" ht="30" customHeight="1">
      <c r="B367" s="101"/>
      <c r="C367" s="203">
        <v>2020</v>
      </c>
      <c r="D367" s="203"/>
      <c r="E367" s="131" t="s">
        <v>860</v>
      </c>
      <c r="F367" s="201" t="s">
        <v>859</v>
      </c>
      <c r="G367" s="201"/>
      <c r="H367" s="201"/>
      <c r="I367" s="131" t="s">
        <v>449</v>
      </c>
      <c r="J367" s="201" t="s">
        <v>16</v>
      </c>
      <c r="K367" s="201"/>
      <c r="L367" s="129" t="s">
        <v>28</v>
      </c>
      <c r="M367" s="129">
        <v>4</v>
      </c>
      <c r="N367" s="203" t="s">
        <v>18</v>
      </c>
      <c r="O367" s="203"/>
      <c r="P367" s="203"/>
      <c r="Q367" s="129" t="s">
        <v>17</v>
      </c>
      <c r="S367" s="82">
        <v>209.84</v>
      </c>
      <c r="W367" s="104">
        <f t="shared" si="5"/>
        <v>209.84</v>
      </c>
    </row>
    <row r="368" spans="2:23" s="110" customFormat="1" ht="30" hidden="1" customHeight="1">
      <c r="B368" s="109"/>
      <c r="C368" s="196">
        <v>2020</v>
      </c>
      <c r="D368" s="196"/>
      <c r="E368" s="88" t="s">
        <v>858</v>
      </c>
      <c r="F368" s="194" t="s">
        <v>857</v>
      </c>
      <c r="G368" s="194"/>
      <c r="H368" s="194"/>
      <c r="I368" s="88" t="s">
        <v>449</v>
      </c>
      <c r="J368" s="194" t="s">
        <v>16</v>
      </c>
      <c r="K368" s="194"/>
      <c r="L368" s="128" t="s">
        <v>17</v>
      </c>
      <c r="M368" s="128">
        <v>3</v>
      </c>
      <c r="N368" s="196" t="s">
        <v>18</v>
      </c>
      <c r="O368" s="196"/>
      <c r="P368" s="196"/>
      <c r="Q368" s="128" t="s">
        <v>17</v>
      </c>
      <c r="R368" s="89"/>
      <c r="S368" s="89"/>
      <c r="T368" s="89"/>
      <c r="U368" s="89"/>
      <c r="V368" s="89"/>
      <c r="W368" s="180">
        <f t="shared" si="5"/>
        <v>0</v>
      </c>
    </row>
    <row r="369" spans="2:23" ht="30" hidden="1" customHeight="1">
      <c r="B369" s="101"/>
      <c r="C369" s="203">
        <v>2020</v>
      </c>
      <c r="D369" s="203"/>
      <c r="E369" s="131" t="s">
        <v>856</v>
      </c>
      <c r="F369" s="201" t="s">
        <v>855</v>
      </c>
      <c r="G369" s="201"/>
      <c r="H369" s="201"/>
      <c r="I369" s="131" t="s">
        <v>449</v>
      </c>
      <c r="J369" s="201" t="s">
        <v>16</v>
      </c>
      <c r="K369" s="201"/>
      <c r="L369" s="129" t="s">
        <v>28</v>
      </c>
      <c r="M369" s="129">
        <v>4</v>
      </c>
      <c r="N369" s="203" t="s">
        <v>18</v>
      </c>
      <c r="O369" s="203"/>
      <c r="P369" s="203"/>
      <c r="Q369" s="129" t="s">
        <v>17</v>
      </c>
      <c r="W369" s="104">
        <f t="shared" si="5"/>
        <v>0</v>
      </c>
    </row>
    <row r="370" spans="2:23" ht="30" hidden="1" customHeight="1">
      <c r="B370" s="101"/>
      <c r="C370" s="203">
        <v>2020</v>
      </c>
      <c r="D370" s="203"/>
      <c r="E370" s="131" t="s">
        <v>854</v>
      </c>
      <c r="F370" s="201" t="s">
        <v>853</v>
      </c>
      <c r="G370" s="201"/>
      <c r="H370" s="201"/>
      <c r="I370" s="131" t="s">
        <v>449</v>
      </c>
      <c r="J370" s="201" t="s">
        <v>16</v>
      </c>
      <c r="K370" s="201"/>
      <c r="L370" s="129" t="s">
        <v>28</v>
      </c>
      <c r="M370" s="129">
        <v>4</v>
      </c>
      <c r="N370" s="203" t="s">
        <v>18</v>
      </c>
      <c r="O370" s="203"/>
      <c r="P370" s="203"/>
      <c r="Q370" s="129" t="s">
        <v>17</v>
      </c>
      <c r="W370" s="104">
        <f t="shared" si="5"/>
        <v>0</v>
      </c>
    </row>
    <row r="371" spans="2:23" ht="30" hidden="1" customHeight="1">
      <c r="B371" s="101"/>
      <c r="C371" s="203">
        <v>2020</v>
      </c>
      <c r="D371" s="203"/>
      <c r="E371" s="131" t="s">
        <v>852</v>
      </c>
      <c r="F371" s="201" t="s">
        <v>851</v>
      </c>
      <c r="G371" s="201"/>
      <c r="H371" s="201"/>
      <c r="I371" s="131" t="s">
        <v>449</v>
      </c>
      <c r="J371" s="201" t="s">
        <v>16</v>
      </c>
      <c r="K371" s="201"/>
      <c r="L371" s="129" t="s">
        <v>28</v>
      </c>
      <c r="M371" s="129">
        <v>4</v>
      </c>
      <c r="N371" s="203" t="s">
        <v>18</v>
      </c>
      <c r="O371" s="203"/>
      <c r="P371" s="203"/>
      <c r="Q371" s="129" t="s">
        <v>17</v>
      </c>
      <c r="W371" s="104">
        <f t="shared" si="5"/>
        <v>0</v>
      </c>
    </row>
    <row r="372" spans="2:23" s="108" customFormat="1" ht="30" hidden="1" customHeight="1">
      <c r="B372" s="107"/>
      <c r="C372" s="191">
        <v>2020</v>
      </c>
      <c r="D372" s="191"/>
      <c r="E372" s="127" t="s">
        <v>850</v>
      </c>
      <c r="F372" s="193" t="s">
        <v>849</v>
      </c>
      <c r="G372" s="193"/>
      <c r="H372" s="193"/>
      <c r="I372" s="127" t="s">
        <v>449</v>
      </c>
      <c r="J372" s="193" t="s">
        <v>16</v>
      </c>
      <c r="K372" s="193"/>
      <c r="L372" s="125" t="s">
        <v>17</v>
      </c>
      <c r="M372" s="125">
        <v>2</v>
      </c>
      <c r="N372" s="191" t="s">
        <v>18</v>
      </c>
      <c r="O372" s="191"/>
      <c r="P372" s="191"/>
      <c r="Q372" s="125" t="s">
        <v>17</v>
      </c>
      <c r="R372" s="84"/>
      <c r="S372" s="84"/>
      <c r="T372" s="84"/>
      <c r="U372" s="84"/>
      <c r="V372" s="84"/>
      <c r="W372" s="106">
        <f t="shared" si="5"/>
        <v>0</v>
      </c>
    </row>
    <row r="373" spans="2:23" s="110" customFormat="1" ht="30" hidden="1" customHeight="1">
      <c r="B373" s="109"/>
      <c r="C373" s="196">
        <v>2020</v>
      </c>
      <c r="D373" s="196"/>
      <c r="E373" s="88" t="s">
        <v>848</v>
      </c>
      <c r="F373" s="194" t="s">
        <v>847</v>
      </c>
      <c r="G373" s="194"/>
      <c r="H373" s="194"/>
      <c r="I373" s="88" t="s">
        <v>449</v>
      </c>
      <c r="J373" s="194" t="s">
        <v>16</v>
      </c>
      <c r="K373" s="194"/>
      <c r="L373" s="128" t="s">
        <v>17</v>
      </c>
      <c r="M373" s="128">
        <v>3</v>
      </c>
      <c r="N373" s="196" t="s">
        <v>18</v>
      </c>
      <c r="O373" s="196"/>
      <c r="P373" s="196"/>
      <c r="Q373" s="128" t="s">
        <v>17</v>
      </c>
      <c r="R373" s="89"/>
      <c r="S373" s="89"/>
      <c r="T373" s="89"/>
      <c r="U373" s="89"/>
      <c r="V373" s="89"/>
      <c r="W373" s="180">
        <f t="shared" si="5"/>
        <v>0</v>
      </c>
    </row>
    <row r="374" spans="2:23" ht="30" hidden="1" customHeight="1">
      <c r="B374" s="101"/>
      <c r="C374" s="203">
        <v>2020</v>
      </c>
      <c r="D374" s="203"/>
      <c r="E374" s="131" t="s">
        <v>846</v>
      </c>
      <c r="F374" s="201" t="s">
        <v>845</v>
      </c>
      <c r="G374" s="201"/>
      <c r="H374" s="201"/>
      <c r="I374" s="131" t="s">
        <v>449</v>
      </c>
      <c r="J374" s="201" t="s">
        <v>16</v>
      </c>
      <c r="K374" s="201"/>
      <c r="L374" s="129" t="s">
        <v>28</v>
      </c>
      <c r="M374" s="129">
        <v>4</v>
      </c>
      <c r="N374" s="203" t="s">
        <v>18</v>
      </c>
      <c r="O374" s="203"/>
      <c r="P374" s="203"/>
      <c r="Q374" s="129" t="s">
        <v>17</v>
      </c>
      <c r="W374" s="104">
        <f t="shared" si="5"/>
        <v>0</v>
      </c>
    </row>
    <row r="375" spans="2:23" s="110" customFormat="1" ht="30" hidden="1" customHeight="1">
      <c r="B375" s="109"/>
      <c r="C375" s="196">
        <v>2020</v>
      </c>
      <c r="D375" s="196"/>
      <c r="E375" s="88" t="s">
        <v>844</v>
      </c>
      <c r="F375" s="194" t="s">
        <v>843</v>
      </c>
      <c r="G375" s="194"/>
      <c r="H375" s="194"/>
      <c r="I375" s="88" t="s">
        <v>449</v>
      </c>
      <c r="J375" s="194" t="s">
        <v>16</v>
      </c>
      <c r="K375" s="194"/>
      <c r="L375" s="128" t="s">
        <v>17</v>
      </c>
      <c r="M375" s="128">
        <v>3</v>
      </c>
      <c r="N375" s="196" t="s">
        <v>18</v>
      </c>
      <c r="O375" s="196"/>
      <c r="P375" s="196"/>
      <c r="Q375" s="128" t="s">
        <v>17</v>
      </c>
      <c r="R375" s="89"/>
      <c r="S375" s="89"/>
      <c r="T375" s="89"/>
      <c r="U375" s="89"/>
      <c r="V375" s="89"/>
      <c r="W375" s="180">
        <f t="shared" si="5"/>
        <v>0</v>
      </c>
    </row>
    <row r="376" spans="2:23" ht="30" hidden="1" customHeight="1">
      <c r="B376" s="101"/>
      <c r="C376" s="203">
        <v>2020</v>
      </c>
      <c r="D376" s="203"/>
      <c r="E376" s="131" t="s">
        <v>842</v>
      </c>
      <c r="F376" s="201" t="s">
        <v>841</v>
      </c>
      <c r="G376" s="201"/>
      <c r="H376" s="201"/>
      <c r="I376" s="131" t="s">
        <v>449</v>
      </c>
      <c r="J376" s="201" t="s">
        <v>16</v>
      </c>
      <c r="K376" s="201"/>
      <c r="L376" s="129" t="s">
        <v>28</v>
      </c>
      <c r="M376" s="129">
        <v>4</v>
      </c>
      <c r="N376" s="203" t="s">
        <v>18</v>
      </c>
      <c r="O376" s="203"/>
      <c r="P376" s="203"/>
      <c r="Q376" s="129" t="s">
        <v>17</v>
      </c>
      <c r="W376" s="104">
        <f t="shared" si="5"/>
        <v>0</v>
      </c>
    </row>
    <row r="377" spans="2:23" s="110" customFormat="1" ht="30" hidden="1" customHeight="1">
      <c r="B377" s="109"/>
      <c r="C377" s="196">
        <v>2020</v>
      </c>
      <c r="D377" s="196"/>
      <c r="E377" s="88" t="s">
        <v>840</v>
      </c>
      <c r="F377" s="194" t="s">
        <v>839</v>
      </c>
      <c r="G377" s="194"/>
      <c r="H377" s="194"/>
      <c r="I377" s="88" t="s">
        <v>449</v>
      </c>
      <c r="J377" s="194" t="s">
        <v>16</v>
      </c>
      <c r="K377" s="194"/>
      <c r="L377" s="128" t="s">
        <v>17</v>
      </c>
      <c r="M377" s="128">
        <v>3</v>
      </c>
      <c r="N377" s="196" t="s">
        <v>18</v>
      </c>
      <c r="O377" s="196"/>
      <c r="P377" s="196"/>
      <c r="Q377" s="128" t="s">
        <v>17</v>
      </c>
      <c r="R377" s="89"/>
      <c r="S377" s="89"/>
      <c r="T377" s="89"/>
      <c r="U377" s="89"/>
      <c r="V377" s="89"/>
      <c r="W377" s="180">
        <f t="shared" si="5"/>
        <v>0</v>
      </c>
    </row>
    <row r="378" spans="2:23" ht="30" hidden="1" customHeight="1">
      <c r="B378" s="101"/>
      <c r="C378" s="203">
        <v>2020</v>
      </c>
      <c r="D378" s="203"/>
      <c r="E378" s="131" t="s">
        <v>838</v>
      </c>
      <c r="F378" s="201" t="s">
        <v>837</v>
      </c>
      <c r="G378" s="201"/>
      <c r="H378" s="201"/>
      <c r="I378" s="131" t="s">
        <v>449</v>
      </c>
      <c r="J378" s="201" t="s">
        <v>16</v>
      </c>
      <c r="K378" s="201"/>
      <c r="L378" s="129" t="s">
        <v>28</v>
      </c>
      <c r="M378" s="129">
        <v>4</v>
      </c>
      <c r="N378" s="203" t="s">
        <v>18</v>
      </c>
      <c r="O378" s="203"/>
      <c r="P378" s="203"/>
      <c r="Q378" s="129" t="s">
        <v>17</v>
      </c>
      <c r="W378" s="104">
        <f t="shared" si="5"/>
        <v>0</v>
      </c>
    </row>
    <row r="379" spans="2:23" s="110" customFormat="1" ht="30" hidden="1" customHeight="1">
      <c r="B379" s="109"/>
      <c r="C379" s="196">
        <v>2020</v>
      </c>
      <c r="D379" s="196"/>
      <c r="E379" s="88" t="s">
        <v>836</v>
      </c>
      <c r="F379" s="194" t="s">
        <v>835</v>
      </c>
      <c r="G379" s="194"/>
      <c r="H379" s="194"/>
      <c r="I379" s="88" t="s">
        <v>449</v>
      </c>
      <c r="J379" s="194" t="s">
        <v>16</v>
      </c>
      <c r="K379" s="194"/>
      <c r="L379" s="128" t="s">
        <v>17</v>
      </c>
      <c r="M379" s="128">
        <v>3</v>
      </c>
      <c r="N379" s="196" t="s">
        <v>18</v>
      </c>
      <c r="O379" s="196"/>
      <c r="P379" s="196"/>
      <c r="Q379" s="128" t="s">
        <v>17</v>
      </c>
      <c r="R379" s="89"/>
      <c r="S379" s="89"/>
      <c r="T379" s="89"/>
      <c r="U379" s="89"/>
      <c r="V379" s="89"/>
      <c r="W379" s="180">
        <f t="shared" si="5"/>
        <v>0</v>
      </c>
    </row>
    <row r="380" spans="2:23" ht="30" hidden="1" customHeight="1">
      <c r="B380" s="101"/>
      <c r="C380" s="203">
        <v>2020</v>
      </c>
      <c r="D380" s="203"/>
      <c r="E380" s="131" t="s">
        <v>834</v>
      </c>
      <c r="F380" s="201" t="s">
        <v>833</v>
      </c>
      <c r="G380" s="201"/>
      <c r="H380" s="201"/>
      <c r="I380" s="131" t="s">
        <v>449</v>
      </c>
      <c r="J380" s="201" t="s">
        <v>16</v>
      </c>
      <c r="K380" s="201"/>
      <c r="L380" s="129" t="s">
        <v>28</v>
      </c>
      <c r="M380" s="129">
        <v>4</v>
      </c>
      <c r="N380" s="203" t="s">
        <v>18</v>
      </c>
      <c r="O380" s="203"/>
      <c r="P380" s="203"/>
      <c r="Q380" s="129" t="s">
        <v>17</v>
      </c>
      <c r="W380" s="104">
        <f t="shared" si="5"/>
        <v>0</v>
      </c>
    </row>
    <row r="381" spans="2:23" s="110" customFormat="1" ht="30" hidden="1" customHeight="1">
      <c r="B381" s="109"/>
      <c r="C381" s="196">
        <v>2020</v>
      </c>
      <c r="D381" s="196"/>
      <c r="E381" s="88" t="s">
        <v>832</v>
      </c>
      <c r="F381" s="194" t="s">
        <v>831</v>
      </c>
      <c r="G381" s="194"/>
      <c r="H381" s="194"/>
      <c r="I381" s="88" t="s">
        <v>449</v>
      </c>
      <c r="J381" s="194" t="s">
        <v>16</v>
      </c>
      <c r="K381" s="194"/>
      <c r="L381" s="128" t="s">
        <v>17</v>
      </c>
      <c r="M381" s="128">
        <v>3</v>
      </c>
      <c r="N381" s="196" t="s">
        <v>18</v>
      </c>
      <c r="O381" s="196"/>
      <c r="P381" s="196"/>
      <c r="Q381" s="128" t="s">
        <v>17</v>
      </c>
      <c r="R381" s="89"/>
      <c r="S381" s="89"/>
      <c r="T381" s="89"/>
      <c r="U381" s="89"/>
      <c r="V381" s="89"/>
      <c r="W381" s="180">
        <f t="shared" si="5"/>
        <v>0</v>
      </c>
    </row>
    <row r="382" spans="2:23" ht="30" hidden="1" customHeight="1">
      <c r="B382" s="101"/>
      <c r="C382" s="203">
        <v>2020</v>
      </c>
      <c r="D382" s="203"/>
      <c r="E382" s="131" t="s">
        <v>830</v>
      </c>
      <c r="F382" s="201" t="s">
        <v>829</v>
      </c>
      <c r="G382" s="201"/>
      <c r="H382" s="201"/>
      <c r="I382" s="131" t="s">
        <v>449</v>
      </c>
      <c r="J382" s="201" t="s">
        <v>16</v>
      </c>
      <c r="K382" s="201"/>
      <c r="L382" s="129" t="s">
        <v>28</v>
      </c>
      <c r="M382" s="129">
        <v>4</v>
      </c>
      <c r="N382" s="203" t="s">
        <v>18</v>
      </c>
      <c r="O382" s="203"/>
      <c r="P382" s="203"/>
      <c r="Q382" s="129" t="s">
        <v>17</v>
      </c>
      <c r="W382" s="104">
        <f t="shared" si="5"/>
        <v>0</v>
      </c>
    </row>
    <row r="383" spans="2:23" s="108" customFormat="1" ht="30" hidden="1" customHeight="1">
      <c r="B383" s="107"/>
      <c r="C383" s="191">
        <v>2020</v>
      </c>
      <c r="D383" s="191"/>
      <c r="E383" s="127" t="s">
        <v>828</v>
      </c>
      <c r="F383" s="193" t="s">
        <v>827</v>
      </c>
      <c r="G383" s="193"/>
      <c r="H383" s="193"/>
      <c r="I383" s="127" t="s">
        <v>449</v>
      </c>
      <c r="J383" s="193" t="s">
        <v>16</v>
      </c>
      <c r="K383" s="193"/>
      <c r="L383" s="125" t="s">
        <v>17</v>
      </c>
      <c r="M383" s="125">
        <v>2</v>
      </c>
      <c r="N383" s="191" t="s">
        <v>18</v>
      </c>
      <c r="O383" s="191"/>
      <c r="P383" s="191"/>
      <c r="Q383" s="125" t="s">
        <v>17</v>
      </c>
      <c r="R383" s="84"/>
      <c r="S383" s="84"/>
      <c r="T383" s="84"/>
      <c r="U383" s="84"/>
      <c r="V383" s="84"/>
      <c r="W383" s="106">
        <f t="shared" si="5"/>
        <v>0</v>
      </c>
    </row>
    <row r="384" spans="2:23" s="110" customFormat="1" ht="30" hidden="1" customHeight="1">
      <c r="B384" s="109"/>
      <c r="C384" s="196">
        <v>2020</v>
      </c>
      <c r="D384" s="196"/>
      <c r="E384" s="88" t="s">
        <v>826</v>
      </c>
      <c r="F384" s="194" t="s">
        <v>825</v>
      </c>
      <c r="G384" s="194"/>
      <c r="H384" s="194"/>
      <c r="I384" s="88" t="s">
        <v>449</v>
      </c>
      <c r="J384" s="194" t="s">
        <v>16</v>
      </c>
      <c r="K384" s="194"/>
      <c r="L384" s="128" t="s">
        <v>17</v>
      </c>
      <c r="M384" s="128">
        <v>3</v>
      </c>
      <c r="N384" s="196" t="s">
        <v>18</v>
      </c>
      <c r="O384" s="196"/>
      <c r="P384" s="196"/>
      <c r="Q384" s="128" t="s">
        <v>17</v>
      </c>
      <c r="R384" s="89"/>
      <c r="S384" s="89"/>
      <c r="T384" s="89"/>
      <c r="U384" s="89"/>
      <c r="V384" s="89"/>
      <c r="W384" s="180">
        <f t="shared" si="5"/>
        <v>0</v>
      </c>
    </row>
    <row r="385" spans="2:23" ht="30" hidden="1" customHeight="1">
      <c r="B385" s="101"/>
      <c r="C385" s="203">
        <v>2020</v>
      </c>
      <c r="D385" s="203"/>
      <c r="E385" s="131" t="s">
        <v>824</v>
      </c>
      <c r="F385" s="201" t="s">
        <v>823</v>
      </c>
      <c r="G385" s="201"/>
      <c r="H385" s="201"/>
      <c r="I385" s="131" t="s">
        <v>449</v>
      </c>
      <c r="J385" s="201" t="s">
        <v>16</v>
      </c>
      <c r="K385" s="201"/>
      <c r="L385" s="129" t="s">
        <v>28</v>
      </c>
      <c r="M385" s="129">
        <v>4</v>
      </c>
      <c r="N385" s="203" t="s">
        <v>18</v>
      </c>
      <c r="O385" s="203"/>
      <c r="P385" s="203"/>
      <c r="Q385" s="129" t="s">
        <v>17</v>
      </c>
      <c r="W385" s="104">
        <f t="shared" si="5"/>
        <v>0</v>
      </c>
    </row>
    <row r="386" spans="2:23" ht="30" hidden="1" customHeight="1">
      <c r="B386" s="101"/>
      <c r="C386" s="203">
        <v>2020</v>
      </c>
      <c r="D386" s="203"/>
      <c r="E386" s="131" t="s">
        <v>822</v>
      </c>
      <c r="F386" s="201" t="s">
        <v>821</v>
      </c>
      <c r="G386" s="201"/>
      <c r="H386" s="201"/>
      <c r="I386" s="131" t="s">
        <v>449</v>
      </c>
      <c r="J386" s="201" t="s">
        <v>16</v>
      </c>
      <c r="K386" s="201"/>
      <c r="L386" s="129" t="s">
        <v>28</v>
      </c>
      <c r="M386" s="129">
        <v>4</v>
      </c>
      <c r="N386" s="203" t="s">
        <v>18</v>
      </c>
      <c r="O386" s="203"/>
      <c r="P386" s="203"/>
      <c r="Q386" s="129" t="s">
        <v>17</v>
      </c>
      <c r="W386" s="104">
        <f t="shared" si="5"/>
        <v>0</v>
      </c>
    </row>
    <row r="387" spans="2:23" ht="30" hidden="1" customHeight="1">
      <c r="B387" s="101"/>
      <c r="C387" s="203">
        <v>2020</v>
      </c>
      <c r="D387" s="203"/>
      <c r="E387" s="131" t="s">
        <v>820</v>
      </c>
      <c r="F387" s="201" t="s">
        <v>819</v>
      </c>
      <c r="G387" s="201"/>
      <c r="H387" s="201"/>
      <c r="I387" s="131" t="s">
        <v>449</v>
      </c>
      <c r="J387" s="201" t="s">
        <v>16</v>
      </c>
      <c r="K387" s="201"/>
      <c r="L387" s="129" t="s">
        <v>28</v>
      </c>
      <c r="M387" s="129">
        <v>4</v>
      </c>
      <c r="N387" s="203" t="s">
        <v>18</v>
      </c>
      <c r="O387" s="203"/>
      <c r="P387" s="203"/>
      <c r="Q387" s="129" t="s">
        <v>17</v>
      </c>
      <c r="W387" s="104">
        <f t="shared" si="5"/>
        <v>0</v>
      </c>
    </row>
    <row r="388" spans="2:23" ht="30" hidden="1" customHeight="1">
      <c r="B388" s="101"/>
      <c r="C388" s="203">
        <v>2020</v>
      </c>
      <c r="D388" s="203"/>
      <c r="E388" s="131" t="s">
        <v>818</v>
      </c>
      <c r="F388" s="201" t="s">
        <v>817</v>
      </c>
      <c r="G388" s="201"/>
      <c r="H388" s="201"/>
      <c r="I388" s="131" t="s">
        <v>449</v>
      </c>
      <c r="J388" s="201" t="s">
        <v>16</v>
      </c>
      <c r="K388" s="201"/>
      <c r="L388" s="129" t="s">
        <v>28</v>
      </c>
      <c r="M388" s="129">
        <v>4</v>
      </c>
      <c r="N388" s="203" t="s">
        <v>18</v>
      </c>
      <c r="O388" s="203"/>
      <c r="P388" s="203"/>
      <c r="Q388" s="129" t="s">
        <v>17</v>
      </c>
      <c r="W388" s="104">
        <f t="shared" ref="W388:W451" si="6">R388+S388+T388+U388+V388</f>
        <v>0</v>
      </c>
    </row>
    <row r="389" spans="2:23" ht="30" hidden="1" customHeight="1">
      <c r="B389" s="101"/>
      <c r="C389" s="203">
        <v>2020</v>
      </c>
      <c r="D389" s="203"/>
      <c r="E389" s="131" t="s">
        <v>816</v>
      </c>
      <c r="F389" s="201" t="s">
        <v>815</v>
      </c>
      <c r="G389" s="201"/>
      <c r="H389" s="201"/>
      <c r="I389" s="131" t="s">
        <v>449</v>
      </c>
      <c r="J389" s="201" t="s">
        <v>16</v>
      </c>
      <c r="K389" s="201"/>
      <c r="L389" s="129" t="s">
        <v>28</v>
      </c>
      <c r="M389" s="129">
        <v>4</v>
      </c>
      <c r="N389" s="203" t="s">
        <v>18</v>
      </c>
      <c r="O389" s="203"/>
      <c r="P389" s="203"/>
      <c r="Q389" s="129" t="s">
        <v>17</v>
      </c>
      <c r="W389" s="104">
        <f t="shared" si="6"/>
        <v>0</v>
      </c>
    </row>
    <row r="390" spans="2:23" ht="30" hidden="1" customHeight="1">
      <c r="B390" s="101"/>
      <c r="C390" s="203">
        <v>2020</v>
      </c>
      <c r="D390" s="203"/>
      <c r="E390" s="131" t="s">
        <v>814</v>
      </c>
      <c r="F390" s="201" t="s">
        <v>813</v>
      </c>
      <c r="G390" s="201"/>
      <c r="H390" s="201"/>
      <c r="I390" s="131" t="s">
        <v>449</v>
      </c>
      <c r="J390" s="201" t="s">
        <v>16</v>
      </c>
      <c r="K390" s="201"/>
      <c r="L390" s="129" t="s">
        <v>28</v>
      </c>
      <c r="M390" s="129">
        <v>4</v>
      </c>
      <c r="N390" s="203" t="s">
        <v>18</v>
      </c>
      <c r="O390" s="203"/>
      <c r="P390" s="203"/>
      <c r="Q390" s="129" t="s">
        <v>17</v>
      </c>
      <c r="W390" s="104">
        <f t="shared" si="6"/>
        <v>0</v>
      </c>
    </row>
    <row r="391" spans="2:23" ht="30" hidden="1" customHeight="1">
      <c r="B391" s="101"/>
      <c r="C391" s="203">
        <v>2020</v>
      </c>
      <c r="D391" s="203"/>
      <c r="E391" s="131" t="s">
        <v>812</v>
      </c>
      <c r="F391" s="201" t="s">
        <v>811</v>
      </c>
      <c r="G391" s="201"/>
      <c r="H391" s="201"/>
      <c r="I391" s="131" t="s">
        <v>449</v>
      </c>
      <c r="J391" s="201" t="s">
        <v>16</v>
      </c>
      <c r="K391" s="201"/>
      <c r="L391" s="129" t="s">
        <v>28</v>
      </c>
      <c r="M391" s="129">
        <v>4</v>
      </c>
      <c r="N391" s="203" t="s">
        <v>18</v>
      </c>
      <c r="O391" s="203"/>
      <c r="P391" s="203"/>
      <c r="Q391" s="129" t="s">
        <v>17</v>
      </c>
      <c r="W391" s="104">
        <f t="shared" si="6"/>
        <v>0</v>
      </c>
    </row>
    <row r="392" spans="2:23" ht="30" hidden="1" customHeight="1">
      <c r="B392" s="101"/>
      <c r="C392" s="203">
        <v>2020</v>
      </c>
      <c r="D392" s="203"/>
      <c r="E392" s="131" t="s">
        <v>810</v>
      </c>
      <c r="F392" s="201" t="s">
        <v>809</v>
      </c>
      <c r="G392" s="201"/>
      <c r="H392" s="201"/>
      <c r="I392" s="131" t="s">
        <v>449</v>
      </c>
      <c r="J392" s="201" t="s">
        <v>16</v>
      </c>
      <c r="K392" s="201"/>
      <c r="L392" s="129" t="s">
        <v>28</v>
      </c>
      <c r="M392" s="129">
        <v>4</v>
      </c>
      <c r="N392" s="203" t="s">
        <v>18</v>
      </c>
      <c r="O392" s="203"/>
      <c r="P392" s="203"/>
      <c r="Q392" s="129" t="s">
        <v>17</v>
      </c>
      <c r="W392" s="104">
        <f t="shared" si="6"/>
        <v>0</v>
      </c>
    </row>
    <row r="393" spans="2:23" ht="30" hidden="1" customHeight="1">
      <c r="B393" s="101"/>
      <c r="C393" s="203">
        <v>2020</v>
      </c>
      <c r="D393" s="203"/>
      <c r="E393" s="131" t="s">
        <v>808</v>
      </c>
      <c r="F393" s="201" t="s">
        <v>807</v>
      </c>
      <c r="G393" s="201"/>
      <c r="H393" s="201"/>
      <c r="I393" s="131" t="s">
        <v>449</v>
      </c>
      <c r="J393" s="201" t="s">
        <v>16</v>
      </c>
      <c r="K393" s="201"/>
      <c r="L393" s="129" t="s">
        <v>28</v>
      </c>
      <c r="M393" s="129">
        <v>4</v>
      </c>
      <c r="N393" s="203" t="s">
        <v>18</v>
      </c>
      <c r="O393" s="203"/>
      <c r="P393" s="203"/>
      <c r="Q393" s="129" t="s">
        <v>17</v>
      </c>
      <c r="W393" s="104">
        <f t="shared" si="6"/>
        <v>0</v>
      </c>
    </row>
    <row r="394" spans="2:23" ht="30" hidden="1" customHeight="1">
      <c r="B394" s="101"/>
      <c r="C394" s="203">
        <v>2020</v>
      </c>
      <c r="D394" s="203"/>
      <c r="E394" s="131" t="s">
        <v>806</v>
      </c>
      <c r="F394" s="201" t="s">
        <v>805</v>
      </c>
      <c r="G394" s="201"/>
      <c r="H394" s="201"/>
      <c r="I394" s="131" t="s">
        <v>449</v>
      </c>
      <c r="J394" s="201" t="s">
        <v>16</v>
      </c>
      <c r="K394" s="201"/>
      <c r="L394" s="129" t="s">
        <v>28</v>
      </c>
      <c r="M394" s="129">
        <v>4</v>
      </c>
      <c r="N394" s="203" t="s">
        <v>18</v>
      </c>
      <c r="O394" s="203"/>
      <c r="P394" s="203"/>
      <c r="Q394" s="129" t="s">
        <v>17</v>
      </c>
      <c r="W394" s="104">
        <f t="shared" si="6"/>
        <v>0</v>
      </c>
    </row>
    <row r="395" spans="2:23" ht="30" hidden="1" customHeight="1">
      <c r="B395" s="101"/>
      <c r="C395" s="203">
        <v>2020</v>
      </c>
      <c r="D395" s="203"/>
      <c r="E395" s="131" t="s">
        <v>804</v>
      </c>
      <c r="F395" s="201" t="s">
        <v>803</v>
      </c>
      <c r="G395" s="201"/>
      <c r="H395" s="201"/>
      <c r="I395" s="131" t="s">
        <v>449</v>
      </c>
      <c r="J395" s="201" t="s">
        <v>16</v>
      </c>
      <c r="K395" s="201"/>
      <c r="L395" s="129" t="s">
        <v>28</v>
      </c>
      <c r="M395" s="129">
        <v>4</v>
      </c>
      <c r="N395" s="203" t="s">
        <v>18</v>
      </c>
      <c r="O395" s="203"/>
      <c r="P395" s="203"/>
      <c r="Q395" s="129" t="s">
        <v>17</v>
      </c>
      <c r="W395" s="104">
        <f t="shared" si="6"/>
        <v>0</v>
      </c>
    </row>
    <row r="396" spans="2:23" ht="30" hidden="1" customHeight="1">
      <c r="B396" s="101"/>
      <c r="C396" s="203">
        <v>2020</v>
      </c>
      <c r="D396" s="203"/>
      <c r="E396" s="131" t="s">
        <v>802</v>
      </c>
      <c r="F396" s="201" t="s">
        <v>801</v>
      </c>
      <c r="G396" s="201"/>
      <c r="H396" s="201"/>
      <c r="I396" s="131" t="s">
        <v>449</v>
      </c>
      <c r="J396" s="201" t="s">
        <v>16</v>
      </c>
      <c r="K396" s="201"/>
      <c r="L396" s="129" t="s">
        <v>28</v>
      </c>
      <c r="M396" s="129">
        <v>4</v>
      </c>
      <c r="N396" s="203" t="s">
        <v>18</v>
      </c>
      <c r="O396" s="203"/>
      <c r="P396" s="203"/>
      <c r="Q396" s="129" t="s">
        <v>17</v>
      </c>
      <c r="W396" s="104">
        <f t="shared" si="6"/>
        <v>0</v>
      </c>
    </row>
    <row r="397" spans="2:23" s="110" customFormat="1" ht="30" hidden="1" customHeight="1">
      <c r="B397" s="109"/>
      <c r="C397" s="196">
        <v>2020</v>
      </c>
      <c r="D397" s="196"/>
      <c r="E397" s="88" t="s">
        <v>800</v>
      </c>
      <c r="F397" s="194" t="s">
        <v>799</v>
      </c>
      <c r="G397" s="194"/>
      <c r="H397" s="194"/>
      <c r="I397" s="88" t="s">
        <v>449</v>
      </c>
      <c r="J397" s="194" t="s">
        <v>16</v>
      </c>
      <c r="K397" s="194"/>
      <c r="L397" s="128" t="s">
        <v>17</v>
      </c>
      <c r="M397" s="128">
        <v>3</v>
      </c>
      <c r="N397" s="196" t="s">
        <v>18</v>
      </c>
      <c r="O397" s="196"/>
      <c r="P397" s="196"/>
      <c r="Q397" s="128" t="s">
        <v>17</v>
      </c>
      <c r="R397" s="89"/>
      <c r="S397" s="89"/>
      <c r="T397" s="89"/>
      <c r="U397" s="89"/>
      <c r="V397" s="89"/>
      <c r="W397" s="180">
        <f t="shared" si="6"/>
        <v>0</v>
      </c>
    </row>
    <row r="398" spans="2:23" ht="30" hidden="1" customHeight="1">
      <c r="B398" s="101"/>
      <c r="C398" s="203">
        <v>2020</v>
      </c>
      <c r="D398" s="203"/>
      <c r="E398" s="131" t="s">
        <v>798</v>
      </c>
      <c r="F398" s="201" t="s">
        <v>797</v>
      </c>
      <c r="G398" s="201"/>
      <c r="H398" s="201"/>
      <c r="I398" s="131" t="s">
        <v>449</v>
      </c>
      <c r="J398" s="201" t="s">
        <v>16</v>
      </c>
      <c r="K398" s="201"/>
      <c r="L398" s="129" t="s">
        <v>28</v>
      </c>
      <c r="M398" s="129">
        <v>4</v>
      </c>
      <c r="N398" s="203" t="s">
        <v>18</v>
      </c>
      <c r="O398" s="203"/>
      <c r="P398" s="203"/>
      <c r="Q398" s="129" t="s">
        <v>17</v>
      </c>
      <c r="W398" s="104">
        <f t="shared" si="6"/>
        <v>0</v>
      </c>
    </row>
    <row r="399" spans="2:23" ht="30" hidden="1" customHeight="1">
      <c r="B399" s="101"/>
      <c r="C399" s="203">
        <v>2020</v>
      </c>
      <c r="D399" s="203"/>
      <c r="E399" s="131" t="s">
        <v>796</v>
      </c>
      <c r="F399" s="201" t="s">
        <v>795</v>
      </c>
      <c r="G399" s="201"/>
      <c r="H399" s="201"/>
      <c r="I399" s="131" t="s">
        <v>449</v>
      </c>
      <c r="J399" s="201" t="s">
        <v>16</v>
      </c>
      <c r="K399" s="201"/>
      <c r="L399" s="129" t="s">
        <v>28</v>
      </c>
      <c r="M399" s="129">
        <v>4</v>
      </c>
      <c r="N399" s="203" t="s">
        <v>18</v>
      </c>
      <c r="O399" s="203"/>
      <c r="P399" s="203"/>
      <c r="Q399" s="129" t="s">
        <v>17</v>
      </c>
      <c r="W399" s="104">
        <f t="shared" si="6"/>
        <v>0</v>
      </c>
    </row>
    <row r="400" spans="2:23" ht="30" hidden="1" customHeight="1">
      <c r="B400" s="101"/>
      <c r="C400" s="203">
        <v>2020</v>
      </c>
      <c r="D400" s="203"/>
      <c r="E400" s="131" t="s">
        <v>794</v>
      </c>
      <c r="F400" s="201" t="s">
        <v>793</v>
      </c>
      <c r="G400" s="201"/>
      <c r="H400" s="201"/>
      <c r="I400" s="131" t="s">
        <v>449</v>
      </c>
      <c r="J400" s="201" t="s">
        <v>16</v>
      </c>
      <c r="K400" s="201"/>
      <c r="L400" s="129" t="s">
        <v>28</v>
      </c>
      <c r="M400" s="129">
        <v>4</v>
      </c>
      <c r="N400" s="203" t="s">
        <v>18</v>
      </c>
      <c r="O400" s="203"/>
      <c r="P400" s="203"/>
      <c r="Q400" s="129" t="s">
        <v>17</v>
      </c>
      <c r="W400" s="104">
        <f t="shared" si="6"/>
        <v>0</v>
      </c>
    </row>
    <row r="401" spans="2:23" ht="30" hidden="1" customHeight="1">
      <c r="B401" s="101"/>
      <c r="C401" s="203">
        <v>2020</v>
      </c>
      <c r="D401" s="203"/>
      <c r="E401" s="131" t="s">
        <v>792</v>
      </c>
      <c r="F401" s="201" t="s">
        <v>791</v>
      </c>
      <c r="G401" s="201"/>
      <c r="H401" s="201"/>
      <c r="I401" s="131" t="s">
        <v>449</v>
      </c>
      <c r="J401" s="201" t="s">
        <v>16</v>
      </c>
      <c r="K401" s="201"/>
      <c r="L401" s="129" t="s">
        <v>28</v>
      </c>
      <c r="M401" s="129">
        <v>4</v>
      </c>
      <c r="N401" s="203" t="s">
        <v>18</v>
      </c>
      <c r="O401" s="203"/>
      <c r="P401" s="203"/>
      <c r="Q401" s="129" t="s">
        <v>17</v>
      </c>
      <c r="W401" s="104">
        <f t="shared" si="6"/>
        <v>0</v>
      </c>
    </row>
    <row r="402" spans="2:23" ht="30" hidden="1" customHeight="1">
      <c r="B402" s="101"/>
      <c r="C402" s="203">
        <v>2020</v>
      </c>
      <c r="D402" s="203"/>
      <c r="E402" s="131" t="s">
        <v>790</v>
      </c>
      <c r="F402" s="201" t="s">
        <v>789</v>
      </c>
      <c r="G402" s="201"/>
      <c r="H402" s="201"/>
      <c r="I402" s="131" t="s">
        <v>449</v>
      </c>
      <c r="J402" s="201" t="s">
        <v>16</v>
      </c>
      <c r="K402" s="201"/>
      <c r="L402" s="129" t="s">
        <v>28</v>
      </c>
      <c r="M402" s="129">
        <v>4</v>
      </c>
      <c r="N402" s="203" t="s">
        <v>18</v>
      </c>
      <c r="O402" s="203"/>
      <c r="P402" s="203"/>
      <c r="Q402" s="129" t="s">
        <v>17</v>
      </c>
      <c r="W402" s="104">
        <f t="shared" si="6"/>
        <v>0</v>
      </c>
    </row>
    <row r="403" spans="2:23" ht="30" hidden="1" customHeight="1">
      <c r="B403" s="101"/>
      <c r="C403" s="203">
        <v>2020</v>
      </c>
      <c r="D403" s="203"/>
      <c r="E403" s="131" t="s">
        <v>788</v>
      </c>
      <c r="F403" s="201" t="s">
        <v>787</v>
      </c>
      <c r="G403" s="201"/>
      <c r="H403" s="201"/>
      <c r="I403" s="131" t="s">
        <v>449</v>
      </c>
      <c r="J403" s="201" t="s">
        <v>16</v>
      </c>
      <c r="K403" s="201"/>
      <c r="L403" s="129" t="s">
        <v>28</v>
      </c>
      <c r="M403" s="129">
        <v>4</v>
      </c>
      <c r="N403" s="203" t="s">
        <v>18</v>
      </c>
      <c r="O403" s="203"/>
      <c r="P403" s="203"/>
      <c r="Q403" s="129" t="s">
        <v>17</v>
      </c>
      <c r="W403" s="104">
        <f t="shared" si="6"/>
        <v>0</v>
      </c>
    </row>
    <row r="404" spans="2:23" ht="30" hidden="1" customHeight="1">
      <c r="B404" s="101"/>
      <c r="C404" s="203">
        <v>2020</v>
      </c>
      <c r="D404" s="203"/>
      <c r="E404" s="131" t="s">
        <v>786</v>
      </c>
      <c r="F404" s="201" t="s">
        <v>785</v>
      </c>
      <c r="G404" s="201"/>
      <c r="H404" s="201"/>
      <c r="I404" s="131" t="s">
        <v>449</v>
      </c>
      <c r="J404" s="201" t="s">
        <v>16</v>
      </c>
      <c r="K404" s="201"/>
      <c r="L404" s="129" t="s">
        <v>28</v>
      </c>
      <c r="M404" s="129">
        <v>4</v>
      </c>
      <c r="N404" s="203" t="s">
        <v>18</v>
      </c>
      <c r="O404" s="203"/>
      <c r="P404" s="203"/>
      <c r="Q404" s="129" t="s">
        <v>17</v>
      </c>
      <c r="W404" s="104">
        <f t="shared" si="6"/>
        <v>0</v>
      </c>
    </row>
    <row r="405" spans="2:23" ht="30" hidden="1" customHeight="1">
      <c r="B405" s="101"/>
      <c r="C405" s="203">
        <v>2020</v>
      </c>
      <c r="D405" s="203"/>
      <c r="E405" s="131" t="s">
        <v>784</v>
      </c>
      <c r="F405" s="201" t="s">
        <v>783</v>
      </c>
      <c r="G405" s="201"/>
      <c r="H405" s="201"/>
      <c r="I405" s="131" t="s">
        <v>449</v>
      </c>
      <c r="J405" s="201" t="s">
        <v>16</v>
      </c>
      <c r="K405" s="201"/>
      <c r="L405" s="129" t="s">
        <v>28</v>
      </c>
      <c r="M405" s="129">
        <v>4</v>
      </c>
      <c r="N405" s="203" t="s">
        <v>18</v>
      </c>
      <c r="O405" s="203"/>
      <c r="P405" s="203"/>
      <c r="Q405" s="129" t="s">
        <v>17</v>
      </c>
      <c r="W405" s="104">
        <f t="shared" si="6"/>
        <v>0</v>
      </c>
    </row>
    <row r="406" spans="2:23" ht="30" hidden="1" customHeight="1">
      <c r="B406" s="101"/>
      <c r="C406" s="203">
        <v>2020</v>
      </c>
      <c r="D406" s="203"/>
      <c r="E406" s="131" t="s">
        <v>782</v>
      </c>
      <c r="F406" s="201" t="s">
        <v>781</v>
      </c>
      <c r="G406" s="201"/>
      <c r="H406" s="201"/>
      <c r="I406" s="131" t="s">
        <v>449</v>
      </c>
      <c r="J406" s="201" t="s">
        <v>16</v>
      </c>
      <c r="K406" s="201"/>
      <c r="L406" s="129" t="s">
        <v>28</v>
      </c>
      <c r="M406" s="129">
        <v>4</v>
      </c>
      <c r="N406" s="203" t="s">
        <v>18</v>
      </c>
      <c r="O406" s="203"/>
      <c r="P406" s="203"/>
      <c r="Q406" s="129" t="s">
        <v>17</v>
      </c>
      <c r="W406" s="104">
        <f t="shared" si="6"/>
        <v>0</v>
      </c>
    </row>
    <row r="407" spans="2:23" ht="30" hidden="1" customHeight="1">
      <c r="B407" s="101"/>
      <c r="C407" s="203">
        <v>2020</v>
      </c>
      <c r="D407" s="203"/>
      <c r="E407" s="131" t="s">
        <v>780</v>
      </c>
      <c r="F407" s="201" t="s">
        <v>779</v>
      </c>
      <c r="G407" s="201"/>
      <c r="H407" s="201"/>
      <c r="I407" s="131" t="s">
        <v>449</v>
      </c>
      <c r="J407" s="201" t="s">
        <v>16</v>
      </c>
      <c r="K407" s="201"/>
      <c r="L407" s="129" t="s">
        <v>28</v>
      </c>
      <c r="M407" s="129">
        <v>4</v>
      </c>
      <c r="N407" s="203" t="s">
        <v>18</v>
      </c>
      <c r="O407" s="203"/>
      <c r="P407" s="203"/>
      <c r="Q407" s="129" t="s">
        <v>17</v>
      </c>
      <c r="W407" s="104">
        <f t="shared" si="6"/>
        <v>0</v>
      </c>
    </row>
    <row r="408" spans="2:23" ht="30" hidden="1" customHeight="1">
      <c r="B408" s="101"/>
      <c r="C408" s="203">
        <v>2020</v>
      </c>
      <c r="D408" s="203"/>
      <c r="E408" s="131" t="s">
        <v>778</v>
      </c>
      <c r="F408" s="201" t="s">
        <v>777</v>
      </c>
      <c r="G408" s="201"/>
      <c r="H408" s="201"/>
      <c r="I408" s="131" t="s">
        <v>449</v>
      </c>
      <c r="J408" s="201" t="s">
        <v>16</v>
      </c>
      <c r="K408" s="201"/>
      <c r="L408" s="129" t="s">
        <v>28</v>
      </c>
      <c r="M408" s="129">
        <v>4</v>
      </c>
      <c r="N408" s="203" t="s">
        <v>18</v>
      </c>
      <c r="O408" s="203"/>
      <c r="P408" s="203"/>
      <c r="Q408" s="129" t="s">
        <v>17</v>
      </c>
      <c r="W408" s="104">
        <f t="shared" si="6"/>
        <v>0</v>
      </c>
    </row>
    <row r="409" spans="2:23" ht="30" hidden="1" customHeight="1">
      <c r="B409" s="101"/>
      <c r="C409" s="203">
        <v>2020</v>
      </c>
      <c r="D409" s="203"/>
      <c r="E409" s="131" t="s">
        <v>776</v>
      </c>
      <c r="F409" s="201" t="s">
        <v>775</v>
      </c>
      <c r="G409" s="201"/>
      <c r="H409" s="201"/>
      <c r="I409" s="131" t="s">
        <v>449</v>
      </c>
      <c r="J409" s="201" t="s">
        <v>16</v>
      </c>
      <c r="K409" s="201"/>
      <c r="L409" s="129" t="s">
        <v>28</v>
      </c>
      <c r="M409" s="129">
        <v>4</v>
      </c>
      <c r="N409" s="203" t="s">
        <v>18</v>
      </c>
      <c r="O409" s="203"/>
      <c r="P409" s="203"/>
      <c r="Q409" s="129" t="s">
        <v>17</v>
      </c>
      <c r="W409" s="104">
        <f t="shared" si="6"/>
        <v>0</v>
      </c>
    </row>
    <row r="410" spans="2:23" ht="30" hidden="1" customHeight="1">
      <c r="B410" s="101"/>
      <c r="C410" s="203">
        <v>2020</v>
      </c>
      <c r="D410" s="203"/>
      <c r="E410" s="131" t="s">
        <v>774</v>
      </c>
      <c r="F410" s="201" t="s">
        <v>773</v>
      </c>
      <c r="G410" s="201"/>
      <c r="H410" s="201"/>
      <c r="I410" s="131" t="s">
        <v>449</v>
      </c>
      <c r="J410" s="201" t="s">
        <v>16</v>
      </c>
      <c r="K410" s="201"/>
      <c r="L410" s="129" t="s">
        <v>28</v>
      </c>
      <c r="M410" s="129">
        <v>4</v>
      </c>
      <c r="N410" s="203" t="s">
        <v>18</v>
      </c>
      <c r="O410" s="203"/>
      <c r="P410" s="203"/>
      <c r="Q410" s="129" t="s">
        <v>17</v>
      </c>
      <c r="W410" s="104">
        <f t="shared" si="6"/>
        <v>0</v>
      </c>
    </row>
    <row r="411" spans="2:23" ht="30" hidden="1" customHeight="1">
      <c r="B411" s="101"/>
      <c r="C411" s="203">
        <v>2020</v>
      </c>
      <c r="D411" s="203"/>
      <c r="E411" s="131" t="s">
        <v>772</v>
      </c>
      <c r="F411" s="201" t="s">
        <v>771</v>
      </c>
      <c r="G411" s="201"/>
      <c r="H411" s="201"/>
      <c r="I411" s="131" t="s">
        <v>449</v>
      </c>
      <c r="J411" s="201" t="s">
        <v>16</v>
      </c>
      <c r="K411" s="201"/>
      <c r="L411" s="129" t="s">
        <v>28</v>
      </c>
      <c r="M411" s="129">
        <v>4</v>
      </c>
      <c r="N411" s="203" t="s">
        <v>18</v>
      </c>
      <c r="O411" s="203"/>
      <c r="P411" s="203"/>
      <c r="Q411" s="129" t="s">
        <v>17</v>
      </c>
      <c r="W411" s="104">
        <f t="shared" si="6"/>
        <v>0</v>
      </c>
    </row>
    <row r="412" spans="2:23" ht="30" hidden="1" customHeight="1">
      <c r="B412" s="101"/>
      <c r="C412" s="203">
        <v>2020</v>
      </c>
      <c r="D412" s="203"/>
      <c r="E412" s="131" t="s">
        <v>770</v>
      </c>
      <c r="F412" s="201" t="s">
        <v>769</v>
      </c>
      <c r="G412" s="201"/>
      <c r="H412" s="201"/>
      <c r="I412" s="131" t="s">
        <v>449</v>
      </c>
      <c r="J412" s="201" t="s">
        <v>16</v>
      </c>
      <c r="K412" s="201"/>
      <c r="L412" s="129" t="s">
        <v>28</v>
      </c>
      <c r="M412" s="129">
        <v>4</v>
      </c>
      <c r="N412" s="203" t="s">
        <v>18</v>
      </c>
      <c r="O412" s="203"/>
      <c r="P412" s="203"/>
      <c r="Q412" s="129" t="s">
        <v>17</v>
      </c>
      <c r="W412" s="104">
        <f t="shared" si="6"/>
        <v>0</v>
      </c>
    </row>
    <row r="413" spans="2:23" ht="30" hidden="1" customHeight="1">
      <c r="B413" s="101"/>
      <c r="C413" s="203">
        <v>2020</v>
      </c>
      <c r="D413" s="203"/>
      <c r="E413" s="131" t="s">
        <v>768</v>
      </c>
      <c r="F413" s="201" t="s">
        <v>767</v>
      </c>
      <c r="G413" s="201"/>
      <c r="H413" s="201"/>
      <c r="I413" s="131" t="s">
        <v>449</v>
      </c>
      <c r="J413" s="201" t="s">
        <v>16</v>
      </c>
      <c r="K413" s="201"/>
      <c r="L413" s="129" t="s">
        <v>28</v>
      </c>
      <c r="M413" s="129">
        <v>4</v>
      </c>
      <c r="N413" s="203" t="s">
        <v>18</v>
      </c>
      <c r="O413" s="203"/>
      <c r="P413" s="203"/>
      <c r="Q413" s="129" t="s">
        <v>17</v>
      </c>
      <c r="W413" s="104">
        <f t="shared" si="6"/>
        <v>0</v>
      </c>
    </row>
    <row r="414" spans="2:23" s="110" customFormat="1" ht="30" hidden="1" customHeight="1">
      <c r="B414" s="109"/>
      <c r="C414" s="196">
        <v>2020</v>
      </c>
      <c r="D414" s="196"/>
      <c r="E414" s="88" t="s">
        <v>766</v>
      </c>
      <c r="F414" s="194" t="s">
        <v>765</v>
      </c>
      <c r="G414" s="194"/>
      <c r="H414" s="194"/>
      <c r="I414" s="88" t="s">
        <v>449</v>
      </c>
      <c r="J414" s="194" t="s">
        <v>16</v>
      </c>
      <c r="K414" s="194"/>
      <c r="L414" s="128" t="s">
        <v>17</v>
      </c>
      <c r="M414" s="128">
        <v>3</v>
      </c>
      <c r="N414" s="196" t="s">
        <v>18</v>
      </c>
      <c r="O414" s="196"/>
      <c r="P414" s="196"/>
      <c r="Q414" s="128" t="s">
        <v>17</v>
      </c>
      <c r="R414" s="89"/>
      <c r="S414" s="89"/>
      <c r="T414" s="89"/>
      <c r="U414" s="89"/>
      <c r="V414" s="89"/>
      <c r="W414" s="180">
        <f t="shared" si="6"/>
        <v>0</v>
      </c>
    </row>
    <row r="415" spans="2:23" ht="30" hidden="1" customHeight="1">
      <c r="B415" s="101"/>
      <c r="C415" s="203">
        <v>2020</v>
      </c>
      <c r="D415" s="203"/>
      <c r="E415" s="131" t="s">
        <v>764</v>
      </c>
      <c r="F415" s="201" t="s">
        <v>763</v>
      </c>
      <c r="G415" s="201"/>
      <c r="H415" s="201"/>
      <c r="I415" s="131" t="s">
        <v>449</v>
      </c>
      <c r="J415" s="201" t="s">
        <v>16</v>
      </c>
      <c r="K415" s="201"/>
      <c r="L415" s="129" t="s">
        <v>28</v>
      </c>
      <c r="M415" s="129">
        <v>4</v>
      </c>
      <c r="N415" s="203" t="s">
        <v>18</v>
      </c>
      <c r="O415" s="203"/>
      <c r="P415" s="203"/>
      <c r="Q415" s="129" t="s">
        <v>17</v>
      </c>
      <c r="R415" s="104"/>
      <c r="S415" s="104"/>
      <c r="T415" s="104"/>
      <c r="U415" s="104"/>
      <c r="V415" s="104"/>
      <c r="W415" s="104">
        <f t="shared" si="6"/>
        <v>0</v>
      </c>
    </row>
    <row r="416" spans="2:23" ht="30" hidden="1" customHeight="1">
      <c r="B416" s="101"/>
      <c r="C416" s="203">
        <v>2020</v>
      </c>
      <c r="D416" s="203"/>
      <c r="E416" s="131" t="s">
        <v>762</v>
      </c>
      <c r="F416" s="201" t="s">
        <v>761</v>
      </c>
      <c r="G416" s="201"/>
      <c r="H416" s="201"/>
      <c r="I416" s="131" t="s">
        <v>449</v>
      </c>
      <c r="J416" s="201" t="s">
        <v>16</v>
      </c>
      <c r="K416" s="201"/>
      <c r="L416" s="129" t="s">
        <v>28</v>
      </c>
      <c r="M416" s="129">
        <v>4</v>
      </c>
      <c r="N416" s="203" t="s">
        <v>18</v>
      </c>
      <c r="O416" s="203"/>
      <c r="P416" s="203"/>
      <c r="Q416" s="129" t="s">
        <v>17</v>
      </c>
      <c r="W416" s="104">
        <f t="shared" si="6"/>
        <v>0</v>
      </c>
    </row>
    <row r="417" spans="1:23" ht="30" hidden="1" customHeight="1">
      <c r="B417" s="101"/>
      <c r="C417" s="203">
        <v>2020</v>
      </c>
      <c r="D417" s="203"/>
      <c r="E417" s="131" t="s">
        <v>760</v>
      </c>
      <c r="F417" s="201" t="s">
        <v>759</v>
      </c>
      <c r="G417" s="201"/>
      <c r="H417" s="201"/>
      <c r="I417" s="131" t="s">
        <v>449</v>
      </c>
      <c r="J417" s="201" t="s">
        <v>16</v>
      </c>
      <c r="K417" s="201"/>
      <c r="L417" s="129" t="s">
        <v>28</v>
      </c>
      <c r="M417" s="129">
        <v>4</v>
      </c>
      <c r="N417" s="203" t="s">
        <v>18</v>
      </c>
      <c r="O417" s="203"/>
      <c r="P417" s="203"/>
      <c r="Q417" s="129" t="s">
        <v>17</v>
      </c>
      <c r="W417" s="104">
        <f t="shared" si="6"/>
        <v>0</v>
      </c>
    </row>
    <row r="418" spans="1:23" ht="30" hidden="1" customHeight="1">
      <c r="B418" s="101"/>
      <c r="C418" s="203">
        <v>2020</v>
      </c>
      <c r="D418" s="203"/>
      <c r="E418" s="131" t="s">
        <v>758</v>
      </c>
      <c r="F418" s="201" t="s">
        <v>757</v>
      </c>
      <c r="G418" s="201"/>
      <c r="H418" s="201"/>
      <c r="I418" s="131" t="s">
        <v>449</v>
      </c>
      <c r="J418" s="201" t="s">
        <v>16</v>
      </c>
      <c r="K418" s="201"/>
      <c r="L418" s="129" t="s">
        <v>28</v>
      </c>
      <c r="M418" s="129">
        <v>4</v>
      </c>
      <c r="N418" s="203" t="s">
        <v>18</v>
      </c>
      <c r="O418" s="203"/>
      <c r="P418" s="203"/>
      <c r="Q418" s="129" t="s">
        <v>17</v>
      </c>
      <c r="W418" s="104">
        <f t="shared" si="6"/>
        <v>0</v>
      </c>
    </row>
    <row r="419" spans="1:23" ht="30" hidden="1" customHeight="1">
      <c r="B419" s="101"/>
      <c r="C419" s="203">
        <v>2020</v>
      </c>
      <c r="D419" s="203"/>
      <c r="E419" s="131" t="s">
        <v>756</v>
      </c>
      <c r="F419" s="201" t="s">
        <v>755</v>
      </c>
      <c r="G419" s="201"/>
      <c r="H419" s="201"/>
      <c r="I419" s="131" t="s">
        <v>449</v>
      </c>
      <c r="J419" s="201" t="s">
        <v>16</v>
      </c>
      <c r="K419" s="201"/>
      <c r="L419" s="129" t="s">
        <v>28</v>
      </c>
      <c r="M419" s="129">
        <v>4</v>
      </c>
      <c r="N419" s="203" t="s">
        <v>18</v>
      </c>
      <c r="O419" s="203"/>
      <c r="P419" s="203"/>
      <c r="Q419" s="129" t="s">
        <v>17</v>
      </c>
      <c r="W419" s="104">
        <f t="shared" si="6"/>
        <v>0</v>
      </c>
    </row>
    <row r="420" spans="1:23" ht="30" hidden="1" customHeight="1">
      <c r="B420" s="101"/>
      <c r="C420" s="203">
        <v>2020</v>
      </c>
      <c r="D420" s="203"/>
      <c r="E420" s="131" t="s">
        <v>754</v>
      </c>
      <c r="F420" s="201" t="s">
        <v>753</v>
      </c>
      <c r="G420" s="201"/>
      <c r="H420" s="201"/>
      <c r="I420" s="131" t="s">
        <v>449</v>
      </c>
      <c r="J420" s="201" t="s">
        <v>16</v>
      </c>
      <c r="K420" s="201"/>
      <c r="L420" s="129" t="s">
        <v>28</v>
      </c>
      <c r="M420" s="129">
        <v>4</v>
      </c>
      <c r="N420" s="203" t="s">
        <v>18</v>
      </c>
      <c r="O420" s="203"/>
      <c r="P420" s="203"/>
      <c r="Q420" s="129" t="s">
        <v>17</v>
      </c>
      <c r="W420" s="104">
        <f t="shared" si="6"/>
        <v>0</v>
      </c>
    </row>
    <row r="421" spans="1:23" ht="30" hidden="1" customHeight="1">
      <c r="B421" s="101"/>
      <c r="C421" s="203">
        <v>2020</v>
      </c>
      <c r="D421" s="203"/>
      <c r="E421" s="131" t="s">
        <v>752</v>
      </c>
      <c r="F421" s="201" t="s">
        <v>751</v>
      </c>
      <c r="G421" s="201"/>
      <c r="H421" s="201"/>
      <c r="I421" s="131" t="s">
        <v>449</v>
      </c>
      <c r="J421" s="201" t="s">
        <v>16</v>
      </c>
      <c r="K421" s="201"/>
      <c r="L421" s="129" t="s">
        <v>28</v>
      </c>
      <c r="M421" s="129">
        <v>4</v>
      </c>
      <c r="N421" s="203" t="s">
        <v>18</v>
      </c>
      <c r="O421" s="203"/>
      <c r="P421" s="203"/>
      <c r="Q421" s="129" t="s">
        <v>17</v>
      </c>
      <c r="W421" s="104">
        <f t="shared" si="6"/>
        <v>0</v>
      </c>
    </row>
    <row r="422" spans="1:23" ht="30" hidden="1" customHeight="1">
      <c r="B422" s="101"/>
      <c r="C422" s="203">
        <v>2020</v>
      </c>
      <c r="D422" s="203"/>
      <c r="E422" s="131" t="s">
        <v>750</v>
      </c>
      <c r="F422" s="201" t="s">
        <v>749</v>
      </c>
      <c r="G422" s="201"/>
      <c r="H422" s="201"/>
      <c r="I422" s="131" t="s">
        <v>449</v>
      </c>
      <c r="J422" s="201" t="s">
        <v>16</v>
      </c>
      <c r="K422" s="201"/>
      <c r="L422" s="129" t="s">
        <v>28</v>
      </c>
      <c r="M422" s="129">
        <v>4</v>
      </c>
      <c r="N422" s="203" t="s">
        <v>18</v>
      </c>
      <c r="O422" s="203"/>
      <c r="P422" s="203"/>
      <c r="Q422" s="129" t="s">
        <v>17</v>
      </c>
      <c r="W422" s="104">
        <f t="shared" si="6"/>
        <v>0</v>
      </c>
    </row>
    <row r="423" spans="1:23" ht="30" hidden="1" customHeight="1">
      <c r="B423" s="101"/>
      <c r="C423" s="203">
        <v>2020</v>
      </c>
      <c r="D423" s="203"/>
      <c r="E423" s="131" t="s">
        <v>748</v>
      </c>
      <c r="F423" s="201" t="s">
        <v>747</v>
      </c>
      <c r="G423" s="201"/>
      <c r="H423" s="201"/>
      <c r="I423" s="131" t="s">
        <v>449</v>
      </c>
      <c r="J423" s="201" t="s">
        <v>16</v>
      </c>
      <c r="K423" s="201"/>
      <c r="L423" s="129" t="s">
        <v>28</v>
      </c>
      <c r="M423" s="129">
        <v>4</v>
      </c>
      <c r="N423" s="203" t="s">
        <v>18</v>
      </c>
      <c r="O423" s="203"/>
      <c r="P423" s="203"/>
      <c r="Q423" s="129" t="s">
        <v>17</v>
      </c>
      <c r="W423" s="104">
        <f t="shared" si="6"/>
        <v>0</v>
      </c>
    </row>
    <row r="424" spans="1:23" s="110" customFormat="1" ht="30" hidden="1" customHeight="1">
      <c r="B424" s="116"/>
      <c r="C424" s="196">
        <v>2020</v>
      </c>
      <c r="D424" s="196"/>
      <c r="E424" s="88" t="s">
        <v>746</v>
      </c>
      <c r="F424" s="194" t="s">
        <v>745</v>
      </c>
      <c r="G424" s="194"/>
      <c r="H424" s="194"/>
      <c r="I424" s="88" t="s">
        <v>449</v>
      </c>
      <c r="J424" s="194" t="s">
        <v>16</v>
      </c>
      <c r="K424" s="194"/>
      <c r="L424" s="128" t="s">
        <v>17</v>
      </c>
      <c r="M424" s="128">
        <v>3</v>
      </c>
      <c r="N424" s="196" t="s">
        <v>18</v>
      </c>
      <c r="O424" s="196"/>
      <c r="P424" s="196"/>
      <c r="Q424" s="128" t="s">
        <v>17</v>
      </c>
      <c r="R424" s="89"/>
      <c r="S424" s="89"/>
      <c r="T424" s="89"/>
      <c r="U424" s="89"/>
      <c r="V424" s="89"/>
      <c r="W424" s="180">
        <f t="shared" si="6"/>
        <v>0</v>
      </c>
    </row>
    <row r="425" spans="1:23" ht="30" hidden="1" customHeight="1">
      <c r="B425" s="101"/>
      <c r="C425" s="203">
        <v>2020</v>
      </c>
      <c r="D425" s="203"/>
      <c r="E425" s="131" t="s">
        <v>744</v>
      </c>
      <c r="F425" s="201" t="s">
        <v>743</v>
      </c>
      <c r="G425" s="201"/>
      <c r="H425" s="201"/>
      <c r="I425" s="131" t="s">
        <v>449</v>
      </c>
      <c r="J425" s="201" t="s">
        <v>16</v>
      </c>
      <c r="K425" s="201"/>
      <c r="L425" s="129" t="s">
        <v>28</v>
      </c>
      <c r="M425" s="129">
        <v>4</v>
      </c>
      <c r="N425" s="203" t="s">
        <v>18</v>
      </c>
      <c r="O425" s="203"/>
      <c r="P425" s="203"/>
      <c r="Q425" s="129" t="s">
        <v>17</v>
      </c>
      <c r="W425" s="104">
        <f t="shared" si="6"/>
        <v>0</v>
      </c>
    </row>
    <row r="426" spans="1:23" ht="30" hidden="1" customHeight="1">
      <c r="B426" s="101"/>
      <c r="C426" s="203">
        <v>2020</v>
      </c>
      <c r="D426" s="203"/>
      <c r="E426" s="131" t="s">
        <v>742</v>
      </c>
      <c r="F426" s="201" t="s">
        <v>741</v>
      </c>
      <c r="G426" s="201"/>
      <c r="H426" s="201"/>
      <c r="I426" s="131" t="s">
        <v>449</v>
      </c>
      <c r="J426" s="201" t="s">
        <v>16</v>
      </c>
      <c r="K426" s="201"/>
      <c r="L426" s="129" t="s">
        <v>28</v>
      </c>
      <c r="M426" s="129">
        <v>4</v>
      </c>
      <c r="N426" s="203" t="s">
        <v>18</v>
      </c>
      <c r="O426" s="203"/>
      <c r="P426" s="203"/>
      <c r="Q426" s="129" t="s">
        <v>17</v>
      </c>
      <c r="W426" s="104">
        <f t="shared" si="6"/>
        <v>0</v>
      </c>
    </row>
    <row r="427" spans="1:23" ht="30" hidden="1" customHeight="1">
      <c r="A427" s="113"/>
      <c r="C427" s="203">
        <v>2020</v>
      </c>
      <c r="D427" s="203"/>
      <c r="E427" s="131" t="s">
        <v>740</v>
      </c>
      <c r="F427" s="201" t="s">
        <v>739</v>
      </c>
      <c r="G427" s="201"/>
      <c r="H427" s="201"/>
      <c r="I427" s="131" t="s">
        <v>449</v>
      </c>
      <c r="J427" s="201" t="s">
        <v>16</v>
      </c>
      <c r="K427" s="201"/>
      <c r="L427" s="129" t="s">
        <v>28</v>
      </c>
      <c r="M427" s="129">
        <v>4</v>
      </c>
      <c r="N427" s="203" t="s">
        <v>18</v>
      </c>
      <c r="O427" s="203"/>
      <c r="P427" s="203"/>
      <c r="Q427" s="129" t="s">
        <v>17</v>
      </c>
      <c r="W427" s="104">
        <f t="shared" si="6"/>
        <v>0</v>
      </c>
    </row>
    <row r="428" spans="1:23" ht="30" hidden="1" customHeight="1">
      <c r="B428" s="101"/>
      <c r="C428" s="203">
        <v>2020</v>
      </c>
      <c r="D428" s="203"/>
      <c r="E428" s="131" t="s">
        <v>738</v>
      </c>
      <c r="F428" s="201" t="s">
        <v>737</v>
      </c>
      <c r="G428" s="201"/>
      <c r="H428" s="201"/>
      <c r="I428" s="131" t="s">
        <v>449</v>
      </c>
      <c r="J428" s="201" t="s">
        <v>16</v>
      </c>
      <c r="K428" s="201"/>
      <c r="L428" s="129" t="s">
        <v>28</v>
      </c>
      <c r="M428" s="129">
        <v>4</v>
      </c>
      <c r="N428" s="203" t="s">
        <v>18</v>
      </c>
      <c r="O428" s="203"/>
      <c r="P428" s="203"/>
      <c r="Q428" s="129" t="s">
        <v>17</v>
      </c>
      <c r="W428" s="104">
        <f t="shared" si="6"/>
        <v>0</v>
      </c>
    </row>
    <row r="429" spans="1:23" ht="30" hidden="1" customHeight="1">
      <c r="A429" s="113"/>
      <c r="C429" s="203">
        <v>2020</v>
      </c>
      <c r="D429" s="203"/>
      <c r="E429" s="131" t="s">
        <v>736</v>
      </c>
      <c r="F429" s="201" t="s">
        <v>735</v>
      </c>
      <c r="G429" s="201"/>
      <c r="H429" s="201"/>
      <c r="I429" s="131" t="s">
        <v>449</v>
      </c>
      <c r="J429" s="201" t="s">
        <v>16</v>
      </c>
      <c r="K429" s="201"/>
      <c r="L429" s="129" t="s">
        <v>28</v>
      </c>
      <c r="M429" s="129">
        <v>4</v>
      </c>
      <c r="N429" s="203" t="s">
        <v>18</v>
      </c>
      <c r="O429" s="203"/>
      <c r="P429" s="203"/>
      <c r="Q429" s="129" t="s">
        <v>17</v>
      </c>
      <c r="W429" s="104">
        <f t="shared" si="6"/>
        <v>0</v>
      </c>
    </row>
    <row r="430" spans="1:23" ht="30" hidden="1" customHeight="1">
      <c r="B430" s="101"/>
      <c r="C430" s="203">
        <v>2020</v>
      </c>
      <c r="D430" s="203"/>
      <c r="E430" s="131" t="s">
        <v>734</v>
      </c>
      <c r="F430" s="201" t="s">
        <v>733</v>
      </c>
      <c r="G430" s="201"/>
      <c r="H430" s="201"/>
      <c r="I430" s="131" t="s">
        <v>449</v>
      </c>
      <c r="J430" s="201" t="s">
        <v>16</v>
      </c>
      <c r="K430" s="201"/>
      <c r="L430" s="129" t="s">
        <v>28</v>
      </c>
      <c r="M430" s="129">
        <v>4</v>
      </c>
      <c r="N430" s="203" t="s">
        <v>18</v>
      </c>
      <c r="O430" s="203"/>
      <c r="P430" s="203"/>
      <c r="Q430" s="129" t="s">
        <v>17</v>
      </c>
      <c r="W430" s="104">
        <f t="shared" si="6"/>
        <v>0</v>
      </c>
    </row>
    <row r="431" spans="1:23" ht="30" hidden="1" customHeight="1">
      <c r="B431" s="101"/>
      <c r="C431" s="203">
        <v>2020</v>
      </c>
      <c r="D431" s="203"/>
      <c r="E431" s="131" t="s">
        <v>732</v>
      </c>
      <c r="F431" s="201" t="s">
        <v>731</v>
      </c>
      <c r="G431" s="201"/>
      <c r="H431" s="201"/>
      <c r="I431" s="131" t="s">
        <v>449</v>
      </c>
      <c r="J431" s="201" t="s">
        <v>16</v>
      </c>
      <c r="K431" s="201"/>
      <c r="L431" s="129" t="s">
        <v>28</v>
      </c>
      <c r="M431" s="129">
        <v>4</v>
      </c>
      <c r="N431" s="203" t="s">
        <v>18</v>
      </c>
      <c r="O431" s="203"/>
      <c r="P431" s="203"/>
      <c r="Q431" s="129" t="s">
        <v>17</v>
      </c>
      <c r="W431" s="104">
        <f t="shared" si="6"/>
        <v>0</v>
      </c>
    </row>
    <row r="432" spans="1:23" ht="30" hidden="1" customHeight="1">
      <c r="B432" s="101"/>
      <c r="C432" s="203">
        <v>2020</v>
      </c>
      <c r="D432" s="203"/>
      <c r="E432" s="131" t="s">
        <v>730</v>
      </c>
      <c r="F432" s="201" t="s">
        <v>729</v>
      </c>
      <c r="G432" s="201"/>
      <c r="H432" s="201"/>
      <c r="I432" s="131" t="s">
        <v>449</v>
      </c>
      <c r="J432" s="201" t="s">
        <v>16</v>
      </c>
      <c r="K432" s="201"/>
      <c r="L432" s="129" t="s">
        <v>28</v>
      </c>
      <c r="M432" s="129">
        <v>4</v>
      </c>
      <c r="N432" s="203" t="s">
        <v>18</v>
      </c>
      <c r="O432" s="203"/>
      <c r="P432" s="203"/>
      <c r="Q432" s="129" t="s">
        <v>17</v>
      </c>
      <c r="W432" s="104">
        <f t="shared" si="6"/>
        <v>0</v>
      </c>
    </row>
    <row r="433" spans="2:23" ht="30" hidden="1" customHeight="1">
      <c r="B433" s="101"/>
      <c r="C433" s="203">
        <v>2020</v>
      </c>
      <c r="D433" s="203"/>
      <c r="E433" s="131" t="s">
        <v>728</v>
      </c>
      <c r="F433" s="201" t="s">
        <v>727</v>
      </c>
      <c r="G433" s="201"/>
      <c r="H433" s="201"/>
      <c r="I433" s="131" t="s">
        <v>449</v>
      </c>
      <c r="J433" s="201" t="s">
        <v>16</v>
      </c>
      <c r="K433" s="201"/>
      <c r="L433" s="129" t="s">
        <v>28</v>
      </c>
      <c r="M433" s="129">
        <v>4</v>
      </c>
      <c r="N433" s="203" t="s">
        <v>18</v>
      </c>
      <c r="O433" s="203"/>
      <c r="P433" s="203"/>
      <c r="Q433" s="129" t="s">
        <v>17</v>
      </c>
      <c r="W433" s="104">
        <f t="shared" si="6"/>
        <v>0</v>
      </c>
    </row>
    <row r="434" spans="2:23" ht="30" hidden="1" customHeight="1">
      <c r="B434" s="101"/>
      <c r="C434" s="203">
        <v>2020</v>
      </c>
      <c r="D434" s="203"/>
      <c r="E434" s="131" t="s">
        <v>726</v>
      </c>
      <c r="F434" s="201" t="s">
        <v>725</v>
      </c>
      <c r="G434" s="201"/>
      <c r="H434" s="201"/>
      <c r="I434" s="131" t="s">
        <v>449</v>
      </c>
      <c r="J434" s="201" t="s">
        <v>16</v>
      </c>
      <c r="K434" s="201"/>
      <c r="L434" s="129" t="s">
        <v>28</v>
      </c>
      <c r="M434" s="129">
        <v>4</v>
      </c>
      <c r="N434" s="203" t="s">
        <v>18</v>
      </c>
      <c r="O434" s="203"/>
      <c r="P434" s="203"/>
      <c r="Q434" s="129" t="s">
        <v>17</v>
      </c>
      <c r="W434" s="104">
        <f t="shared" si="6"/>
        <v>0</v>
      </c>
    </row>
    <row r="435" spans="2:23" s="110" customFormat="1" ht="30" hidden="1" customHeight="1">
      <c r="B435" s="109"/>
      <c r="C435" s="196">
        <v>2020</v>
      </c>
      <c r="D435" s="196"/>
      <c r="E435" s="88" t="s">
        <v>724</v>
      </c>
      <c r="F435" s="194" t="s">
        <v>723</v>
      </c>
      <c r="G435" s="194"/>
      <c r="H435" s="194"/>
      <c r="I435" s="88" t="s">
        <v>449</v>
      </c>
      <c r="J435" s="194" t="s">
        <v>16</v>
      </c>
      <c r="K435" s="194"/>
      <c r="L435" s="128" t="s">
        <v>17</v>
      </c>
      <c r="M435" s="128">
        <v>3</v>
      </c>
      <c r="N435" s="196" t="s">
        <v>18</v>
      </c>
      <c r="O435" s="196"/>
      <c r="P435" s="196"/>
      <c r="Q435" s="128" t="s">
        <v>17</v>
      </c>
      <c r="R435" s="89"/>
      <c r="S435" s="89"/>
      <c r="T435" s="89"/>
      <c r="U435" s="89"/>
      <c r="V435" s="89"/>
      <c r="W435" s="180">
        <f t="shared" si="6"/>
        <v>0</v>
      </c>
    </row>
    <row r="436" spans="2:23" ht="30" hidden="1" customHeight="1">
      <c r="B436" s="101"/>
      <c r="C436" s="203">
        <v>2020</v>
      </c>
      <c r="D436" s="203"/>
      <c r="E436" s="131" t="s">
        <v>722</v>
      </c>
      <c r="F436" s="201" t="s">
        <v>721</v>
      </c>
      <c r="G436" s="201"/>
      <c r="H436" s="201"/>
      <c r="I436" s="131" t="s">
        <v>449</v>
      </c>
      <c r="J436" s="201" t="s">
        <v>16</v>
      </c>
      <c r="K436" s="201"/>
      <c r="L436" s="129" t="s">
        <v>28</v>
      </c>
      <c r="M436" s="129">
        <v>4</v>
      </c>
      <c r="N436" s="203" t="s">
        <v>18</v>
      </c>
      <c r="O436" s="203"/>
      <c r="P436" s="203"/>
      <c r="Q436" s="129" t="s">
        <v>17</v>
      </c>
      <c r="W436" s="104">
        <f t="shared" si="6"/>
        <v>0</v>
      </c>
    </row>
    <row r="437" spans="2:23" ht="30" hidden="1" customHeight="1">
      <c r="B437" s="101"/>
      <c r="C437" s="203">
        <v>2020</v>
      </c>
      <c r="D437" s="203"/>
      <c r="E437" s="131" t="s">
        <v>720</v>
      </c>
      <c r="F437" s="201" t="s">
        <v>719</v>
      </c>
      <c r="G437" s="201"/>
      <c r="H437" s="201"/>
      <c r="I437" s="131" t="s">
        <v>449</v>
      </c>
      <c r="J437" s="201" t="s">
        <v>16</v>
      </c>
      <c r="K437" s="201"/>
      <c r="L437" s="129" t="s">
        <v>28</v>
      </c>
      <c r="M437" s="129">
        <v>4</v>
      </c>
      <c r="N437" s="203" t="s">
        <v>18</v>
      </c>
      <c r="O437" s="203"/>
      <c r="P437" s="203"/>
      <c r="Q437" s="129" t="s">
        <v>17</v>
      </c>
      <c r="W437" s="104">
        <f t="shared" si="6"/>
        <v>0</v>
      </c>
    </row>
    <row r="438" spans="2:23" ht="30" hidden="1" customHeight="1">
      <c r="B438" s="101"/>
      <c r="C438" s="203">
        <v>2020</v>
      </c>
      <c r="D438" s="203"/>
      <c r="E438" s="131" t="s">
        <v>718</v>
      </c>
      <c r="F438" s="201" t="s">
        <v>717</v>
      </c>
      <c r="G438" s="201"/>
      <c r="H438" s="201"/>
      <c r="I438" s="131" t="s">
        <v>449</v>
      </c>
      <c r="J438" s="201" t="s">
        <v>16</v>
      </c>
      <c r="K438" s="201"/>
      <c r="L438" s="129" t="s">
        <v>17</v>
      </c>
      <c r="M438" s="129">
        <v>4</v>
      </c>
      <c r="N438" s="203" t="s">
        <v>18</v>
      </c>
      <c r="O438" s="203"/>
      <c r="P438" s="203"/>
      <c r="Q438" s="129" t="s">
        <v>17</v>
      </c>
      <c r="W438" s="104">
        <f t="shared" si="6"/>
        <v>0</v>
      </c>
    </row>
    <row r="439" spans="2:23" ht="47.25" hidden="1" customHeight="1">
      <c r="B439" s="113"/>
      <c r="C439" s="203">
        <v>2020</v>
      </c>
      <c r="D439" s="203"/>
      <c r="E439" s="131" t="s">
        <v>716</v>
      </c>
      <c r="F439" s="201" t="s">
        <v>715</v>
      </c>
      <c r="G439" s="201"/>
      <c r="H439" s="201"/>
      <c r="I439" s="131" t="s">
        <v>449</v>
      </c>
      <c r="J439" s="201" t="s">
        <v>16</v>
      </c>
      <c r="K439" s="201"/>
      <c r="L439" s="129" t="s">
        <v>28</v>
      </c>
      <c r="M439" s="129">
        <v>5</v>
      </c>
      <c r="N439" s="203" t="s">
        <v>18</v>
      </c>
      <c r="O439" s="203"/>
      <c r="P439" s="203"/>
      <c r="Q439" s="129" t="s">
        <v>17</v>
      </c>
      <c r="W439" s="104">
        <f t="shared" si="6"/>
        <v>0</v>
      </c>
    </row>
    <row r="440" spans="2:23" ht="30" hidden="1" customHeight="1">
      <c r="B440" s="113"/>
      <c r="C440" s="203">
        <v>2020</v>
      </c>
      <c r="D440" s="203"/>
      <c r="E440" s="131" t="s">
        <v>714</v>
      </c>
      <c r="F440" s="201" t="s">
        <v>713</v>
      </c>
      <c r="G440" s="201"/>
      <c r="H440" s="201"/>
      <c r="I440" s="131" t="s">
        <v>449</v>
      </c>
      <c r="J440" s="201" t="s">
        <v>16</v>
      </c>
      <c r="K440" s="201"/>
      <c r="L440" s="129" t="s">
        <v>28</v>
      </c>
      <c r="M440" s="129">
        <v>5</v>
      </c>
      <c r="N440" s="203" t="s">
        <v>18</v>
      </c>
      <c r="O440" s="203"/>
      <c r="P440" s="203"/>
      <c r="Q440" s="129" t="s">
        <v>17</v>
      </c>
      <c r="W440" s="104">
        <f t="shared" si="6"/>
        <v>0</v>
      </c>
    </row>
    <row r="441" spans="2:23" ht="41.25" hidden="1" customHeight="1">
      <c r="B441" s="101"/>
      <c r="C441" s="203">
        <v>2020</v>
      </c>
      <c r="D441" s="203"/>
      <c r="E441" s="131" t="s">
        <v>712</v>
      </c>
      <c r="F441" s="201" t="s">
        <v>710</v>
      </c>
      <c r="G441" s="201"/>
      <c r="H441" s="201"/>
      <c r="I441" s="131" t="s">
        <v>449</v>
      </c>
      <c r="J441" s="201" t="s">
        <v>16</v>
      </c>
      <c r="K441" s="201"/>
      <c r="L441" s="129" t="s">
        <v>17</v>
      </c>
      <c r="M441" s="129">
        <v>4</v>
      </c>
      <c r="N441" s="203" t="s">
        <v>18</v>
      </c>
      <c r="O441" s="203"/>
      <c r="P441" s="203"/>
      <c r="Q441" s="129" t="s">
        <v>17</v>
      </c>
      <c r="R441" s="16"/>
      <c r="S441" s="16"/>
      <c r="T441" s="16"/>
      <c r="U441" s="16"/>
      <c r="V441" s="16"/>
      <c r="W441" s="104">
        <f t="shared" si="6"/>
        <v>0</v>
      </c>
    </row>
    <row r="442" spans="2:23" ht="30" hidden="1" customHeight="1">
      <c r="B442" s="113"/>
      <c r="C442" s="203">
        <v>2020</v>
      </c>
      <c r="D442" s="203"/>
      <c r="E442" s="131" t="s">
        <v>711</v>
      </c>
      <c r="F442" s="201" t="s">
        <v>710</v>
      </c>
      <c r="G442" s="201"/>
      <c r="H442" s="201"/>
      <c r="I442" s="131" t="s">
        <v>449</v>
      </c>
      <c r="J442" s="201" t="s">
        <v>16</v>
      </c>
      <c r="K442" s="201"/>
      <c r="L442" s="129" t="s">
        <v>28</v>
      </c>
      <c r="M442" s="129">
        <v>5</v>
      </c>
      <c r="N442" s="203" t="s">
        <v>18</v>
      </c>
      <c r="O442" s="203"/>
      <c r="P442" s="203"/>
      <c r="Q442" s="129" t="s">
        <v>17</v>
      </c>
      <c r="W442" s="104">
        <f t="shared" si="6"/>
        <v>0</v>
      </c>
    </row>
    <row r="443" spans="2:23" ht="30" hidden="1" customHeight="1">
      <c r="B443" s="113"/>
      <c r="C443" s="203">
        <v>2020</v>
      </c>
      <c r="D443" s="203"/>
      <c r="E443" s="131" t="s">
        <v>709</v>
      </c>
      <c r="F443" s="201" t="s">
        <v>708</v>
      </c>
      <c r="G443" s="201"/>
      <c r="H443" s="201"/>
      <c r="I443" s="131" t="s">
        <v>449</v>
      </c>
      <c r="J443" s="201" t="s">
        <v>16</v>
      </c>
      <c r="K443" s="201"/>
      <c r="L443" s="129" t="s">
        <v>28</v>
      </c>
      <c r="M443" s="129">
        <v>5</v>
      </c>
      <c r="N443" s="203" t="s">
        <v>18</v>
      </c>
      <c r="O443" s="203"/>
      <c r="P443" s="203"/>
      <c r="Q443" s="129" t="s">
        <v>17</v>
      </c>
      <c r="W443" s="104">
        <f t="shared" si="6"/>
        <v>0</v>
      </c>
    </row>
    <row r="444" spans="2:23" ht="30" hidden="1" customHeight="1">
      <c r="B444" s="101"/>
      <c r="C444" s="203">
        <v>2020</v>
      </c>
      <c r="D444" s="203"/>
      <c r="E444" s="131" t="s">
        <v>707</v>
      </c>
      <c r="F444" s="201" t="s">
        <v>705</v>
      </c>
      <c r="G444" s="201"/>
      <c r="H444" s="201"/>
      <c r="I444" s="131" t="s">
        <v>449</v>
      </c>
      <c r="J444" s="201" t="s">
        <v>16</v>
      </c>
      <c r="K444" s="201"/>
      <c r="L444" s="129" t="s">
        <v>17</v>
      </c>
      <c r="M444" s="129">
        <v>4</v>
      </c>
      <c r="N444" s="203" t="s">
        <v>18</v>
      </c>
      <c r="O444" s="203"/>
      <c r="P444" s="203"/>
      <c r="Q444" s="129" t="s">
        <v>17</v>
      </c>
      <c r="W444" s="104">
        <f t="shared" si="6"/>
        <v>0</v>
      </c>
    </row>
    <row r="445" spans="2:23" ht="30" hidden="1" customHeight="1">
      <c r="B445" s="113"/>
      <c r="C445" s="203">
        <v>2020</v>
      </c>
      <c r="D445" s="203"/>
      <c r="E445" s="131" t="s">
        <v>706</v>
      </c>
      <c r="F445" s="201" t="s">
        <v>705</v>
      </c>
      <c r="G445" s="201"/>
      <c r="H445" s="201"/>
      <c r="I445" s="131" t="s">
        <v>449</v>
      </c>
      <c r="J445" s="201" t="s">
        <v>16</v>
      </c>
      <c r="K445" s="201"/>
      <c r="L445" s="129" t="s">
        <v>28</v>
      </c>
      <c r="M445" s="129">
        <v>5</v>
      </c>
      <c r="N445" s="203" t="s">
        <v>18</v>
      </c>
      <c r="O445" s="203"/>
      <c r="P445" s="203"/>
      <c r="Q445" s="129" t="s">
        <v>17</v>
      </c>
      <c r="W445" s="104">
        <f t="shared" si="6"/>
        <v>0</v>
      </c>
    </row>
    <row r="446" spans="2:23" ht="30" hidden="1" customHeight="1">
      <c r="B446" s="113"/>
      <c r="C446" s="203">
        <v>2020</v>
      </c>
      <c r="D446" s="203"/>
      <c r="E446" s="131" t="s">
        <v>704</v>
      </c>
      <c r="F446" s="201" t="s">
        <v>703</v>
      </c>
      <c r="G446" s="201"/>
      <c r="H446" s="201"/>
      <c r="I446" s="131" t="s">
        <v>449</v>
      </c>
      <c r="J446" s="201" t="s">
        <v>16</v>
      </c>
      <c r="K446" s="201"/>
      <c r="L446" s="129" t="s">
        <v>28</v>
      </c>
      <c r="M446" s="129">
        <v>5</v>
      </c>
      <c r="N446" s="203" t="s">
        <v>18</v>
      </c>
      <c r="O446" s="203"/>
      <c r="P446" s="203"/>
      <c r="Q446" s="129" t="s">
        <v>17</v>
      </c>
      <c r="W446" s="104">
        <f t="shared" si="6"/>
        <v>0</v>
      </c>
    </row>
    <row r="447" spans="2:23" ht="30" hidden="1" customHeight="1">
      <c r="B447" s="101"/>
      <c r="C447" s="203">
        <v>2020</v>
      </c>
      <c r="D447" s="203"/>
      <c r="E447" s="131" t="s">
        <v>702</v>
      </c>
      <c r="F447" s="201" t="s">
        <v>700</v>
      </c>
      <c r="G447" s="201"/>
      <c r="H447" s="201"/>
      <c r="I447" s="131" t="s">
        <v>449</v>
      </c>
      <c r="J447" s="201" t="s">
        <v>16</v>
      </c>
      <c r="K447" s="201"/>
      <c r="L447" s="129" t="s">
        <v>17</v>
      </c>
      <c r="M447" s="129">
        <v>4</v>
      </c>
      <c r="N447" s="203" t="s">
        <v>18</v>
      </c>
      <c r="O447" s="203"/>
      <c r="P447" s="203"/>
      <c r="Q447" s="129" t="s">
        <v>17</v>
      </c>
      <c r="W447" s="104">
        <f t="shared" si="6"/>
        <v>0</v>
      </c>
    </row>
    <row r="448" spans="2:23" ht="30" hidden="1" customHeight="1">
      <c r="B448" s="113"/>
      <c r="C448" s="203">
        <v>2020</v>
      </c>
      <c r="D448" s="203"/>
      <c r="E448" s="131" t="s">
        <v>701</v>
      </c>
      <c r="F448" s="201" t="s">
        <v>700</v>
      </c>
      <c r="G448" s="201"/>
      <c r="H448" s="201"/>
      <c r="I448" s="131" t="s">
        <v>449</v>
      </c>
      <c r="J448" s="201" t="s">
        <v>16</v>
      </c>
      <c r="K448" s="201"/>
      <c r="L448" s="129" t="s">
        <v>28</v>
      </c>
      <c r="M448" s="129">
        <v>5</v>
      </c>
      <c r="N448" s="203" t="s">
        <v>18</v>
      </c>
      <c r="O448" s="203"/>
      <c r="P448" s="203"/>
      <c r="Q448" s="129" t="s">
        <v>17</v>
      </c>
      <c r="W448" s="104">
        <f t="shared" si="6"/>
        <v>0</v>
      </c>
    </row>
    <row r="449" spans="2:23" ht="30" hidden="1" customHeight="1">
      <c r="B449" s="113"/>
      <c r="C449" s="203">
        <v>2020</v>
      </c>
      <c r="D449" s="203"/>
      <c r="E449" s="131" t="s">
        <v>699</v>
      </c>
      <c r="F449" s="201" t="s">
        <v>698</v>
      </c>
      <c r="G449" s="201"/>
      <c r="H449" s="201"/>
      <c r="I449" s="131" t="s">
        <v>449</v>
      </c>
      <c r="J449" s="201" t="s">
        <v>16</v>
      </c>
      <c r="K449" s="201"/>
      <c r="L449" s="129" t="s">
        <v>28</v>
      </c>
      <c r="M449" s="129">
        <v>5</v>
      </c>
      <c r="N449" s="203" t="s">
        <v>18</v>
      </c>
      <c r="O449" s="203"/>
      <c r="P449" s="203"/>
      <c r="Q449" s="129" t="s">
        <v>17</v>
      </c>
      <c r="W449" s="104">
        <f t="shared" si="6"/>
        <v>0</v>
      </c>
    </row>
    <row r="450" spans="2:23" ht="30" hidden="1" customHeight="1">
      <c r="B450" s="101"/>
      <c r="C450" s="203">
        <v>2020</v>
      </c>
      <c r="D450" s="203"/>
      <c r="E450" s="131" t="s">
        <v>697</v>
      </c>
      <c r="F450" s="201" t="s">
        <v>696</v>
      </c>
      <c r="G450" s="201"/>
      <c r="H450" s="201"/>
      <c r="I450" s="131" t="s">
        <v>449</v>
      </c>
      <c r="J450" s="201" t="s">
        <v>16</v>
      </c>
      <c r="K450" s="201"/>
      <c r="L450" s="129" t="s">
        <v>28</v>
      </c>
      <c r="M450" s="129">
        <v>4</v>
      </c>
      <c r="N450" s="203" t="s">
        <v>18</v>
      </c>
      <c r="O450" s="203"/>
      <c r="P450" s="203"/>
      <c r="Q450" s="129" t="s">
        <v>17</v>
      </c>
      <c r="W450" s="104">
        <f t="shared" si="6"/>
        <v>0</v>
      </c>
    </row>
    <row r="451" spans="2:23" ht="30" hidden="1" customHeight="1">
      <c r="B451" s="101"/>
      <c r="C451" s="203">
        <v>2020</v>
      </c>
      <c r="D451" s="203"/>
      <c r="E451" s="131" t="s">
        <v>695</v>
      </c>
      <c r="F451" s="201" t="s">
        <v>694</v>
      </c>
      <c r="G451" s="201"/>
      <c r="H451" s="201"/>
      <c r="I451" s="131" t="s">
        <v>449</v>
      </c>
      <c r="J451" s="201" t="s">
        <v>16</v>
      </c>
      <c r="K451" s="201"/>
      <c r="L451" s="129" t="s">
        <v>28</v>
      </c>
      <c r="M451" s="129">
        <v>4</v>
      </c>
      <c r="N451" s="203" t="s">
        <v>18</v>
      </c>
      <c r="O451" s="203"/>
      <c r="P451" s="203"/>
      <c r="Q451" s="129" t="s">
        <v>17</v>
      </c>
      <c r="W451" s="104">
        <f t="shared" si="6"/>
        <v>0</v>
      </c>
    </row>
    <row r="452" spans="2:23" ht="30" hidden="1" customHeight="1">
      <c r="B452" s="101"/>
      <c r="C452" s="203">
        <v>2020</v>
      </c>
      <c r="D452" s="203"/>
      <c r="E452" s="131" t="s">
        <v>693</v>
      </c>
      <c r="F452" s="201" t="s">
        <v>692</v>
      </c>
      <c r="G452" s="201"/>
      <c r="H452" s="201"/>
      <c r="I452" s="131" t="s">
        <v>449</v>
      </c>
      <c r="J452" s="201" t="s">
        <v>16</v>
      </c>
      <c r="K452" s="201"/>
      <c r="L452" s="129" t="s">
        <v>28</v>
      </c>
      <c r="M452" s="129">
        <v>4</v>
      </c>
      <c r="N452" s="203" t="s">
        <v>18</v>
      </c>
      <c r="O452" s="203"/>
      <c r="P452" s="203"/>
      <c r="Q452" s="129" t="s">
        <v>17</v>
      </c>
      <c r="W452" s="104">
        <f t="shared" ref="W452:W515" si="7">R452+S452+T452+U452+V452</f>
        <v>0</v>
      </c>
    </row>
    <row r="453" spans="2:23" ht="30" hidden="1" customHeight="1">
      <c r="B453" s="101"/>
      <c r="C453" s="203">
        <v>2020</v>
      </c>
      <c r="D453" s="203"/>
      <c r="E453" s="131" t="s">
        <v>691</v>
      </c>
      <c r="F453" s="201" t="s">
        <v>690</v>
      </c>
      <c r="G453" s="201"/>
      <c r="H453" s="201"/>
      <c r="I453" s="131" t="s">
        <v>449</v>
      </c>
      <c r="J453" s="201" t="s">
        <v>16</v>
      </c>
      <c r="K453" s="201"/>
      <c r="L453" s="129" t="s">
        <v>28</v>
      </c>
      <c r="M453" s="129">
        <v>4</v>
      </c>
      <c r="N453" s="203" t="s">
        <v>18</v>
      </c>
      <c r="O453" s="203"/>
      <c r="P453" s="203"/>
      <c r="Q453" s="129" t="s">
        <v>17</v>
      </c>
      <c r="W453" s="104">
        <f t="shared" si="7"/>
        <v>0</v>
      </c>
    </row>
    <row r="454" spans="2:23" ht="30" hidden="1" customHeight="1">
      <c r="B454" s="101"/>
      <c r="C454" s="203">
        <v>2020</v>
      </c>
      <c r="D454" s="203"/>
      <c r="E454" s="131" t="s">
        <v>689</v>
      </c>
      <c r="F454" s="201" t="s">
        <v>687</v>
      </c>
      <c r="G454" s="201"/>
      <c r="H454" s="201"/>
      <c r="I454" s="131" t="s">
        <v>449</v>
      </c>
      <c r="J454" s="201" t="s">
        <v>16</v>
      </c>
      <c r="K454" s="201"/>
      <c r="L454" s="129" t="s">
        <v>17</v>
      </c>
      <c r="M454" s="129">
        <v>4</v>
      </c>
      <c r="N454" s="203" t="s">
        <v>18</v>
      </c>
      <c r="O454" s="203"/>
      <c r="P454" s="203"/>
      <c r="Q454" s="129" t="s">
        <v>17</v>
      </c>
      <c r="W454" s="104">
        <f t="shared" si="7"/>
        <v>0</v>
      </c>
    </row>
    <row r="455" spans="2:23" ht="30" hidden="1" customHeight="1">
      <c r="B455" s="113"/>
      <c r="C455" s="203">
        <v>2020</v>
      </c>
      <c r="D455" s="203"/>
      <c r="E455" s="131" t="s">
        <v>688</v>
      </c>
      <c r="F455" s="201" t="s">
        <v>687</v>
      </c>
      <c r="G455" s="201"/>
      <c r="H455" s="201"/>
      <c r="I455" s="131" t="s">
        <v>449</v>
      </c>
      <c r="J455" s="201" t="s">
        <v>16</v>
      </c>
      <c r="K455" s="201"/>
      <c r="L455" s="129" t="s">
        <v>28</v>
      </c>
      <c r="M455" s="129">
        <v>5</v>
      </c>
      <c r="N455" s="203" t="s">
        <v>18</v>
      </c>
      <c r="O455" s="203"/>
      <c r="P455" s="203"/>
      <c r="Q455" s="129" t="s">
        <v>17</v>
      </c>
      <c r="W455" s="104">
        <f t="shared" si="7"/>
        <v>0</v>
      </c>
    </row>
    <row r="456" spans="2:23" ht="30" hidden="1" customHeight="1">
      <c r="B456" s="113"/>
      <c r="C456" s="203">
        <v>2020</v>
      </c>
      <c r="D456" s="203"/>
      <c r="E456" s="131" t="s">
        <v>686</v>
      </c>
      <c r="F456" s="201" t="s">
        <v>685</v>
      </c>
      <c r="G456" s="201"/>
      <c r="H456" s="201"/>
      <c r="I456" s="131" t="s">
        <v>449</v>
      </c>
      <c r="J456" s="201" t="s">
        <v>16</v>
      </c>
      <c r="K456" s="201"/>
      <c r="L456" s="129" t="s">
        <v>28</v>
      </c>
      <c r="M456" s="129">
        <v>5</v>
      </c>
      <c r="N456" s="203" t="s">
        <v>18</v>
      </c>
      <c r="O456" s="203"/>
      <c r="P456" s="203"/>
      <c r="Q456" s="129" t="s">
        <v>17</v>
      </c>
      <c r="W456" s="104">
        <f t="shared" si="7"/>
        <v>0</v>
      </c>
    </row>
    <row r="457" spans="2:23" ht="30" hidden="1" customHeight="1">
      <c r="B457" s="101"/>
      <c r="C457" s="203">
        <v>2020</v>
      </c>
      <c r="D457" s="203"/>
      <c r="E457" s="131" t="s">
        <v>684</v>
      </c>
      <c r="F457" s="201" t="s">
        <v>683</v>
      </c>
      <c r="G457" s="201"/>
      <c r="H457" s="201"/>
      <c r="I457" s="131" t="s">
        <v>449</v>
      </c>
      <c r="J457" s="201" t="s">
        <v>16</v>
      </c>
      <c r="K457" s="201"/>
      <c r="L457" s="129" t="s">
        <v>28</v>
      </c>
      <c r="M457" s="129">
        <v>4</v>
      </c>
      <c r="N457" s="203" t="s">
        <v>18</v>
      </c>
      <c r="O457" s="203"/>
      <c r="P457" s="203"/>
      <c r="Q457" s="129" t="s">
        <v>17</v>
      </c>
      <c r="W457" s="104">
        <f t="shared" si="7"/>
        <v>0</v>
      </c>
    </row>
    <row r="458" spans="2:23" ht="30" hidden="1" customHeight="1">
      <c r="B458" s="101"/>
      <c r="C458" s="203">
        <v>2020</v>
      </c>
      <c r="D458" s="203"/>
      <c r="E458" s="131" t="s">
        <v>682</v>
      </c>
      <c r="F458" s="201" t="s">
        <v>681</v>
      </c>
      <c r="G458" s="201"/>
      <c r="H458" s="201"/>
      <c r="I458" s="131" t="s">
        <v>449</v>
      </c>
      <c r="J458" s="201" t="s">
        <v>16</v>
      </c>
      <c r="K458" s="201"/>
      <c r="L458" s="129" t="s">
        <v>28</v>
      </c>
      <c r="M458" s="129">
        <v>4</v>
      </c>
      <c r="N458" s="203" t="s">
        <v>18</v>
      </c>
      <c r="O458" s="203"/>
      <c r="P458" s="203"/>
      <c r="Q458" s="129" t="s">
        <v>17</v>
      </c>
      <c r="W458" s="104">
        <f t="shared" si="7"/>
        <v>0</v>
      </c>
    </row>
    <row r="459" spans="2:23" s="110" customFormat="1" ht="30" hidden="1" customHeight="1">
      <c r="B459" s="109"/>
      <c r="C459" s="196">
        <v>2020</v>
      </c>
      <c r="D459" s="196"/>
      <c r="E459" s="88" t="s">
        <v>680</v>
      </c>
      <c r="F459" s="194" t="s">
        <v>678</v>
      </c>
      <c r="G459" s="194"/>
      <c r="H459" s="194"/>
      <c r="I459" s="88" t="s">
        <v>449</v>
      </c>
      <c r="J459" s="194" t="s">
        <v>16</v>
      </c>
      <c r="K459" s="194"/>
      <c r="L459" s="128" t="s">
        <v>17</v>
      </c>
      <c r="M459" s="128">
        <v>3</v>
      </c>
      <c r="N459" s="196" t="s">
        <v>18</v>
      </c>
      <c r="O459" s="196"/>
      <c r="P459" s="196"/>
      <c r="Q459" s="128" t="s">
        <v>17</v>
      </c>
      <c r="R459" s="89"/>
      <c r="S459" s="89"/>
      <c r="T459" s="89"/>
      <c r="U459" s="89"/>
      <c r="V459" s="89"/>
      <c r="W459" s="180">
        <f t="shared" si="7"/>
        <v>0</v>
      </c>
    </row>
    <row r="460" spans="2:23" ht="30" hidden="1" customHeight="1">
      <c r="B460" s="101"/>
      <c r="C460" s="203">
        <v>2020</v>
      </c>
      <c r="D460" s="203"/>
      <c r="E460" s="131" t="s">
        <v>679</v>
      </c>
      <c r="F460" s="201" t="s">
        <v>678</v>
      </c>
      <c r="G460" s="201"/>
      <c r="H460" s="201"/>
      <c r="I460" s="131" t="s">
        <v>449</v>
      </c>
      <c r="J460" s="201" t="s">
        <v>16</v>
      </c>
      <c r="K460" s="201"/>
      <c r="L460" s="129" t="s">
        <v>17</v>
      </c>
      <c r="M460" s="129">
        <v>4</v>
      </c>
      <c r="N460" s="203" t="s">
        <v>18</v>
      </c>
      <c r="O460" s="203"/>
      <c r="P460" s="203"/>
      <c r="Q460" s="129" t="s">
        <v>17</v>
      </c>
      <c r="W460" s="104">
        <f t="shared" si="7"/>
        <v>0</v>
      </c>
    </row>
    <row r="461" spans="2:23" ht="30" hidden="1" customHeight="1">
      <c r="B461" s="113"/>
      <c r="C461" s="203">
        <v>2020</v>
      </c>
      <c r="D461" s="203"/>
      <c r="E461" s="131" t="s">
        <v>677</v>
      </c>
      <c r="F461" s="201" t="s">
        <v>676</v>
      </c>
      <c r="G461" s="201"/>
      <c r="H461" s="201"/>
      <c r="I461" s="131" t="s">
        <v>449</v>
      </c>
      <c r="J461" s="201" t="s">
        <v>16</v>
      </c>
      <c r="K461" s="201"/>
      <c r="L461" s="129" t="s">
        <v>28</v>
      </c>
      <c r="M461" s="129">
        <v>5</v>
      </c>
      <c r="N461" s="203" t="s">
        <v>18</v>
      </c>
      <c r="O461" s="203"/>
      <c r="P461" s="203"/>
      <c r="Q461" s="129" t="s">
        <v>17</v>
      </c>
      <c r="W461" s="104">
        <f t="shared" si="7"/>
        <v>0</v>
      </c>
    </row>
    <row r="462" spans="2:23" ht="30" hidden="1" customHeight="1">
      <c r="B462" s="113"/>
      <c r="C462" s="203">
        <v>2020</v>
      </c>
      <c r="D462" s="203"/>
      <c r="E462" s="131" t="s">
        <v>675</v>
      </c>
      <c r="F462" s="201" t="s">
        <v>674</v>
      </c>
      <c r="G462" s="201"/>
      <c r="H462" s="201"/>
      <c r="I462" s="131" t="s">
        <v>449</v>
      </c>
      <c r="J462" s="201" t="s">
        <v>16</v>
      </c>
      <c r="K462" s="201"/>
      <c r="L462" s="129" t="s">
        <v>28</v>
      </c>
      <c r="M462" s="129">
        <v>5</v>
      </c>
      <c r="N462" s="203" t="s">
        <v>18</v>
      </c>
      <c r="O462" s="203"/>
      <c r="P462" s="203"/>
      <c r="Q462" s="129" t="s">
        <v>17</v>
      </c>
      <c r="W462" s="104">
        <f t="shared" si="7"/>
        <v>0</v>
      </c>
    </row>
    <row r="463" spans="2:23" ht="30" hidden="1" customHeight="1">
      <c r="B463" s="113"/>
      <c r="C463" s="203">
        <v>2020</v>
      </c>
      <c r="D463" s="203"/>
      <c r="E463" s="131" t="s">
        <v>673</v>
      </c>
      <c r="F463" s="201" t="s">
        <v>672</v>
      </c>
      <c r="G463" s="201"/>
      <c r="H463" s="201"/>
      <c r="I463" s="131" t="s">
        <v>449</v>
      </c>
      <c r="J463" s="201" t="s">
        <v>16</v>
      </c>
      <c r="K463" s="201"/>
      <c r="L463" s="129" t="s">
        <v>28</v>
      </c>
      <c r="M463" s="129">
        <v>5</v>
      </c>
      <c r="N463" s="203" t="s">
        <v>18</v>
      </c>
      <c r="O463" s="203"/>
      <c r="P463" s="203"/>
      <c r="Q463" s="129" t="s">
        <v>17</v>
      </c>
      <c r="W463" s="104">
        <f t="shared" si="7"/>
        <v>0</v>
      </c>
    </row>
    <row r="464" spans="2:23" ht="30" hidden="1" customHeight="1">
      <c r="B464" s="113"/>
      <c r="C464" s="203">
        <v>2020</v>
      </c>
      <c r="D464" s="203"/>
      <c r="E464" s="131" t="s">
        <v>671</v>
      </c>
      <c r="F464" s="201" t="s">
        <v>670</v>
      </c>
      <c r="G464" s="201"/>
      <c r="H464" s="201"/>
      <c r="I464" s="131" t="s">
        <v>449</v>
      </c>
      <c r="J464" s="201" t="s">
        <v>16</v>
      </c>
      <c r="K464" s="201"/>
      <c r="L464" s="129" t="s">
        <v>28</v>
      </c>
      <c r="M464" s="129">
        <v>5</v>
      </c>
      <c r="N464" s="203" t="s">
        <v>18</v>
      </c>
      <c r="O464" s="203"/>
      <c r="P464" s="203"/>
      <c r="Q464" s="129" t="s">
        <v>17</v>
      </c>
      <c r="W464" s="104">
        <f t="shared" si="7"/>
        <v>0</v>
      </c>
    </row>
    <row r="465" spans="2:23" ht="30" hidden="1" customHeight="1">
      <c r="B465" s="113"/>
      <c r="C465" s="203">
        <v>2020</v>
      </c>
      <c r="D465" s="203"/>
      <c r="E465" s="131" t="s">
        <v>669</v>
      </c>
      <c r="F465" s="201" t="s">
        <v>668</v>
      </c>
      <c r="G465" s="201"/>
      <c r="H465" s="201"/>
      <c r="I465" s="131" t="s">
        <v>449</v>
      </c>
      <c r="J465" s="201" t="s">
        <v>16</v>
      </c>
      <c r="K465" s="201"/>
      <c r="L465" s="129" t="s">
        <v>28</v>
      </c>
      <c r="M465" s="129">
        <v>5</v>
      </c>
      <c r="N465" s="203" t="s">
        <v>18</v>
      </c>
      <c r="O465" s="203"/>
      <c r="P465" s="203"/>
      <c r="Q465" s="129" t="s">
        <v>17</v>
      </c>
      <c r="W465" s="104">
        <f t="shared" si="7"/>
        <v>0</v>
      </c>
    </row>
    <row r="466" spans="2:23" ht="30" hidden="1" customHeight="1">
      <c r="B466" s="113"/>
      <c r="C466" s="203">
        <v>2020</v>
      </c>
      <c r="D466" s="203"/>
      <c r="E466" s="131" t="s">
        <v>667</v>
      </c>
      <c r="F466" s="201" t="s">
        <v>666</v>
      </c>
      <c r="G466" s="201"/>
      <c r="H466" s="201"/>
      <c r="I466" s="131" t="s">
        <v>449</v>
      </c>
      <c r="J466" s="201" t="s">
        <v>16</v>
      </c>
      <c r="K466" s="201"/>
      <c r="L466" s="129" t="s">
        <v>28</v>
      </c>
      <c r="M466" s="129">
        <v>5</v>
      </c>
      <c r="N466" s="203" t="s">
        <v>18</v>
      </c>
      <c r="O466" s="203"/>
      <c r="P466" s="203"/>
      <c r="Q466" s="129" t="s">
        <v>17</v>
      </c>
      <c r="W466" s="104">
        <f t="shared" si="7"/>
        <v>0</v>
      </c>
    </row>
    <row r="467" spans="2:23" s="110" customFormat="1" ht="30" hidden="1" customHeight="1">
      <c r="B467" s="109"/>
      <c r="C467" s="196">
        <v>2020</v>
      </c>
      <c r="D467" s="196"/>
      <c r="E467" s="88" t="s">
        <v>665</v>
      </c>
      <c r="F467" s="194" t="s">
        <v>663</v>
      </c>
      <c r="G467" s="194"/>
      <c r="H467" s="194"/>
      <c r="I467" s="88" t="s">
        <v>449</v>
      </c>
      <c r="J467" s="194" t="s">
        <v>16</v>
      </c>
      <c r="K467" s="194"/>
      <c r="L467" s="128" t="s">
        <v>17</v>
      </c>
      <c r="M467" s="128">
        <v>3</v>
      </c>
      <c r="N467" s="196" t="s">
        <v>18</v>
      </c>
      <c r="O467" s="196"/>
      <c r="P467" s="196"/>
      <c r="Q467" s="128" t="s">
        <v>17</v>
      </c>
      <c r="R467" s="89"/>
      <c r="S467" s="89"/>
      <c r="T467" s="89"/>
      <c r="U467" s="89"/>
      <c r="V467" s="89"/>
      <c r="W467" s="180">
        <f t="shared" si="7"/>
        <v>0</v>
      </c>
    </row>
    <row r="468" spans="2:23" ht="30" hidden="1" customHeight="1">
      <c r="B468" s="101"/>
      <c r="C468" s="203">
        <v>2020</v>
      </c>
      <c r="D468" s="203"/>
      <c r="E468" s="131" t="s">
        <v>664</v>
      </c>
      <c r="F468" s="201" t="s">
        <v>663</v>
      </c>
      <c r="G468" s="201"/>
      <c r="H468" s="201"/>
      <c r="I468" s="131" t="s">
        <v>449</v>
      </c>
      <c r="J468" s="201" t="s">
        <v>16</v>
      </c>
      <c r="K468" s="201"/>
      <c r="L468" s="129" t="s">
        <v>17</v>
      </c>
      <c r="M468" s="129">
        <v>4</v>
      </c>
      <c r="N468" s="203" t="s">
        <v>18</v>
      </c>
      <c r="O468" s="203"/>
      <c r="P468" s="203"/>
      <c r="Q468" s="129" t="s">
        <v>17</v>
      </c>
      <c r="W468" s="104">
        <f t="shared" si="7"/>
        <v>0</v>
      </c>
    </row>
    <row r="469" spans="2:23" ht="30" hidden="1" customHeight="1">
      <c r="B469" s="113"/>
      <c r="C469" s="203">
        <v>2020</v>
      </c>
      <c r="D469" s="203"/>
      <c r="E469" s="131" t="s">
        <v>662</v>
      </c>
      <c r="F469" s="201" t="s">
        <v>661</v>
      </c>
      <c r="G469" s="201"/>
      <c r="H469" s="201"/>
      <c r="I469" s="131" t="s">
        <v>449</v>
      </c>
      <c r="J469" s="201" t="s">
        <v>16</v>
      </c>
      <c r="K469" s="201"/>
      <c r="L469" s="129" t="s">
        <v>28</v>
      </c>
      <c r="M469" s="129">
        <v>5</v>
      </c>
      <c r="N469" s="203" t="s">
        <v>18</v>
      </c>
      <c r="O469" s="203"/>
      <c r="P469" s="203"/>
      <c r="Q469" s="129" t="s">
        <v>17</v>
      </c>
      <c r="W469" s="104">
        <f t="shared" si="7"/>
        <v>0</v>
      </c>
    </row>
    <row r="470" spans="2:23" ht="30" hidden="1" customHeight="1">
      <c r="B470" s="113"/>
      <c r="C470" s="203">
        <v>2020</v>
      </c>
      <c r="D470" s="203"/>
      <c r="E470" s="131" t="s">
        <v>660</v>
      </c>
      <c r="F470" s="201" t="s">
        <v>659</v>
      </c>
      <c r="G470" s="201"/>
      <c r="H470" s="201"/>
      <c r="I470" s="131" t="s">
        <v>449</v>
      </c>
      <c r="J470" s="201" t="s">
        <v>16</v>
      </c>
      <c r="K470" s="201"/>
      <c r="L470" s="129" t="s">
        <v>28</v>
      </c>
      <c r="M470" s="129">
        <v>5</v>
      </c>
      <c r="N470" s="203" t="s">
        <v>18</v>
      </c>
      <c r="O470" s="203"/>
      <c r="P470" s="203"/>
      <c r="Q470" s="129" t="s">
        <v>17</v>
      </c>
      <c r="W470" s="104">
        <f t="shared" si="7"/>
        <v>0</v>
      </c>
    </row>
    <row r="471" spans="2:23" ht="30" hidden="1" customHeight="1">
      <c r="B471" s="113"/>
      <c r="C471" s="203">
        <v>2020</v>
      </c>
      <c r="D471" s="203"/>
      <c r="E471" s="131" t="s">
        <v>658</v>
      </c>
      <c r="F471" s="201" t="s">
        <v>657</v>
      </c>
      <c r="G471" s="201"/>
      <c r="H471" s="201"/>
      <c r="I471" s="131" t="s">
        <v>449</v>
      </c>
      <c r="J471" s="201" t="s">
        <v>16</v>
      </c>
      <c r="K471" s="201"/>
      <c r="L471" s="129" t="s">
        <v>28</v>
      </c>
      <c r="M471" s="129">
        <v>5</v>
      </c>
      <c r="N471" s="203" t="s">
        <v>18</v>
      </c>
      <c r="O471" s="203"/>
      <c r="P471" s="203"/>
      <c r="Q471" s="129" t="s">
        <v>17</v>
      </c>
      <c r="W471" s="104">
        <f t="shared" si="7"/>
        <v>0</v>
      </c>
    </row>
    <row r="472" spans="2:23" ht="30" hidden="1" customHeight="1">
      <c r="B472" s="113"/>
      <c r="C472" s="203">
        <v>2020</v>
      </c>
      <c r="D472" s="203"/>
      <c r="E472" s="131" t="s">
        <v>656</v>
      </c>
      <c r="F472" s="201" t="s">
        <v>655</v>
      </c>
      <c r="G472" s="201"/>
      <c r="H472" s="201"/>
      <c r="I472" s="131" t="s">
        <v>449</v>
      </c>
      <c r="J472" s="201" t="s">
        <v>16</v>
      </c>
      <c r="K472" s="201"/>
      <c r="L472" s="129" t="s">
        <v>28</v>
      </c>
      <c r="M472" s="129">
        <v>5</v>
      </c>
      <c r="N472" s="203" t="s">
        <v>18</v>
      </c>
      <c r="O472" s="203"/>
      <c r="P472" s="203"/>
      <c r="Q472" s="129" t="s">
        <v>17</v>
      </c>
      <c r="W472" s="104">
        <f t="shared" si="7"/>
        <v>0</v>
      </c>
    </row>
    <row r="473" spans="2:23" ht="30" hidden="1" customHeight="1">
      <c r="B473" s="113"/>
      <c r="C473" s="203">
        <v>2020</v>
      </c>
      <c r="D473" s="203"/>
      <c r="E473" s="131" t="s">
        <v>654</v>
      </c>
      <c r="F473" s="201" t="s">
        <v>653</v>
      </c>
      <c r="G473" s="201"/>
      <c r="H473" s="201"/>
      <c r="I473" s="131" t="s">
        <v>449</v>
      </c>
      <c r="J473" s="201" t="s">
        <v>16</v>
      </c>
      <c r="K473" s="201"/>
      <c r="L473" s="129" t="s">
        <v>28</v>
      </c>
      <c r="M473" s="129">
        <v>5</v>
      </c>
      <c r="N473" s="203" t="s">
        <v>18</v>
      </c>
      <c r="O473" s="203"/>
      <c r="P473" s="203"/>
      <c r="Q473" s="129" t="s">
        <v>17</v>
      </c>
      <c r="W473" s="104">
        <f t="shared" si="7"/>
        <v>0</v>
      </c>
    </row>
    <row r="474" spans="2:23" ht="30" hidden="1" customHeight="1">
      <c r="B474" s="113"/>
      <c r="C474" s="203">
        <v>2020</v>
      </c>
      <c r="D474" s="203"/>
      <c r="E474" s="131" t="s">
        <v>652</v>
      </c>
      <c r="F474" s="201" t="s">
        <v>651</v>
      </c>
      <c r="G474" s="201"/>
      <c r="H474" s="201"/>
      <c r="I474" s="131" t="s">
        <v>449</v>
      </c>
      <c r="J474" s="201" t="s">
        <v>16</v>
      </c>
      <c r="K474" s="201"/>
      <c r="L474" s="129" t="s">
        <v>28</v>
      </c>
      <c r="M474" s="129">
        <v>5</v>
      </c>
      <c r="N474" s="203" t="s">
        <v>18</v>
      </c>
      <c r="O474" s="203"/>
      <c r="P474" s="203"/>
      <c r="Q474" s="129" t="s">
        <v>17</v>
      </c>
      <c r="W474" s="104">
        <f t="shared" si="7"/>
        <v>0</v>
      </c>
    </row>
    <row r="475" spans="2:23" ht="30" hidden="1" customHeight="1">
      <c r="B475" s="113"/>
      <c r="C475" s="203">
        <v>2020</v>
      </c>
      <c r="D475" s="203"/>
      <c r="E475" s="131" t="s">
        <v>650</v>
      </c>
      <c r="F475" s="201" t="s">
        <v>649</v>
      </c>
      <c r="G475" s="201"/>
      <c r="H475" s="201"/>
      <c r="I475" s="131" t="s">
        <v>449</v>
      </c>
      <c r="J475" s="201" t="s">
        <v>16</v>
      </c>
      <c r="K475" s="201"/>
      <c r="L475" s="129" t="s">
        <v>28</v>
      </c>
      <c r="M475" s="129">
        <v>5</v>
      </c>
      <c r="N475" s="203" t="s">
        <v>18</v>
      </c>
      <c r="O475" s="203"/>
      <c r="P475" s="203"/>
      <c r="Q475" s="129" t="s">
        <v>17</v>
      </c>
      <c r="W475" s="104">
        <f t="shared" si="7"/>
        <v>0</v>
      </c>
    </row>
    <row r="476" spans="2:23" s="110" customFormat="1" ht="30" hidden="1" customHeight="1">
      <c r="B476" s="109"/>
      <c r="C476" s="196">
        <v>2020</v>
      </c>
      <c r="D476" s="196"/>
      <c r="E476" s="88" t="s">
        <v>648</v>
      </c>
      <c r="F476" s="194" t="s">
        <v>646</v>
      </c>
      <c r="G476" s="194"/>
      <c r="H476" s="194"/>
      <c r="I476" s="88" t="s">
        <v>449</v>
      </c>
      <c r="J476" s="194" t="s">
        <v>16</v>
      </c>
      <c r="K476" s="194"/>
      <c r="L476" s="128" t="s">
        <v>17</v>
      </c>
      <c r="M476" s="128">
        <v>3</v>
      </c>
      <c r="N476" s="196" t="s">
        <v>18</v>
      </c>
      <c r="O476" s="196"/>
      <c r="P476" s="196"/>
      <c r="Q476" s="128" t="s">
        <v>17</v>
      </c>
      <c r="R476" s="89"/>
      <c r="S476" s="89"/>
      <c r="T476" s="89"/>
      <c r="U476" s="89"/>
      <c r="V476" s="89"/>
      <c r="W476" s="180">
        <f t="shared" si="7"/>
        <v>0</v>
      </c>
    </row>
    <row r="477" spans="2:23" ht="30" hidden="1" customHeight="1">
      <c r="B477" s="101"/>
      <c r="C477" s="203">
        <v>2020</v>
      </c>
      <c r="D477" s="203"/>
      <c r="E477" s="131" t="s">
        <v>647</v>
      </c>
      <c r="F477" s="201" t="s">
        <v>646</v>
      </c>
      <c r="G477" s="201"/>
      <c r="H477" s="201"/>
      <c r="I477" s="131" t="s">
        <v>449</v>
      </c>
      <c r="J477" s="201" t="s">
        <v>16</v>
      </c>
      <c r="K477" s="201"/>
      <c r="L477" s="129" t="s">
        <v>17</v>
      </c>
      <c r="M477" s="129">
        <v>4</v>
      </c>
      <c r="N477" s="203" t="s">
        <v>18</v>
      </c>
      <c r="O477" s="203"/>
      <c r="P477" s="203"/>
      <c r="Q477" s="129" t="s">
        <v>17</v>
      </c>
      <c r="W477" s="104">
        <f t="shared" si="7"/>
        <v>0</v>
      </c>
    </row>
    <row r="478" spans="2:23" ht="30" hidden="1" customHeight="1">
      <c r="B478" s="113"/>
      <c r="C478" s="203">
        <v>2020</v>
      </c>
      <c r="D478" s="203"/>
      <c r="E478" s="131" t="s">
        <v>645</v>
      </c>
      <c r="F478" s="201" t="s">
        <v>644</v>
      </c>
      <c r="G478" s="201"/>
      <c r="H478" s="201"/>
      <c r="I478" s="131" t="s">
        <v>449</v>
      </c>
      <c r="J478" s="201" t="s">
        <v>16</v>
      </c>
      <c r="K478" s="201"/>
      <c r="L478" s="129" t="s">
        <v>28</v>
      </c>
      <c r="M478" s="129">
        <v>5</v>
      </c>
      <c r="N478" s="203" t="s">
        <v>18</v>
      </c>
      <c r="O478" s="203"/>
      <c r="P478" s="203"/>
      <c r="Q478" s="129" t="s">
        <v>17</v>
      </c>
      <c r="W478" s="104">
        <f t="shared" si="7"/>
        <v>0</v>
      </c>
    </row>
    <row r="479" spans="2:23" ht="30" hidden="1" customHeight="1">
      <c r="B479" s="113"/>
      <c r="C479" s="203">
        <v>2020</v>
      </c>
      <c r="D479" s="203"/>
      <c r="E479" s="131" t="s">
        <v>643</v>
      </c>
      <c r="F479" s="201" t="s">
        <v>642</v>
      </c>
      <c r="G479" s="201"/>
      <c r="H479" s="201"/>
      <c r="I479" s="131" t="s">
        <v>449</v>
      </c>
      <c r="J479" s="201" t="s">
        <v>16</v>
      </c>
      <c r="K479" s="201"/>
      <c r="L479" s="129" t="s">
        <v>28</v>
      </c>
      <c r="M479" s="129">
        <v>5</v>
      </c>
      <c r="N479" s="203" t="s">
        <v>18</v>
      </c>
      <c r="O479" s="203"/>
      <c r="P479" s="203"/>
      <c r="Q479" s="129" t="s">
        <v>17</v>
      </c>
      <c r="W479" s="104">
        <f t="shared" si="7"/>
        <v>0</v>
      </c>
    </row>
    <row r="480" spans="2:23" ht="30" hidden="1" customHeight="1">
      <c r="B480" s="113"/>
      <c r="C480" s="203">
        <v>2020</v>
      </c>
      <c r="D480" s="203"/>
      <c r="E480" s="131" t="s">
        <v>641</v>
      </c>
      <c r="F480" s="201" t="s">
        <v>640</v>
      </c>
      <c r="G480" s="201"/>
      <c r="H480" s="201"/>
      <c r="I480" s="131" t="s">
        <v>449</v>
      </c>
      <c r="J480" s="201" t="s">
        <v>16</v>
      </c>
      <c r="K480" s="201"/>
      <c r="L480" s="129" t="s">
        <v>28</v>
      </c>
      <c r="M480" s="129">
        <v>5</v>
      </c>
      <c r="N480" s="203" t="s">
        <v>18</v>
      </c>
      <c r="O480" s="203"/>
      <c r="P480" s="203"/>
      <c r="Q480" s="129" t="s">
        <v>17</v>
      </c>
      <c r="W480" s="104">
        <f t="shared" si="7"/>
        <v>0</v>
      </c>
    </row>
    <row r="481" spans="2:23" ht="30" hidden="1" customHeight="1">
      <c r="B481" s="113"/>
      <c r="C481" s="203">
        <v>2020</v>
      </c>
      <c r="D481" s="203"/>
      <c r="E481" s="131" t="s">
        <v>639</v>
      </c>
      <c r="F481" s="201" t="s">
        <v>638</v>
      </c>
      <c r="G481" s="201"/>
      <c r="H481" s="201"/>
      <c r="I481" s="131" t="s">
        <v>449</v>
      </c>
      <c r="J481" s="201" t="s">
        <v>16</v>
      </c>
      <c r="K481" s="201"/>
      <c r="L481" s="129" t="s">
        <v>28</v>
      </c>
      <c r="M481" s="129">
        <v>5</v>
      </c>
      <c r="N481" s="203" t="s">
        <v>18</v>
      </c>
      <c r="O481" s="203"/>
      <c r="P481" s="203"/>
      <c r="Q481" s="129" t="s">
        <v>17</v>
      </c>
      <c r="W481" s="104">
        <f t="shared" si="7"/>
        <v>0</v>
      </c>
    </row>
    <row r="482" spans="2:23" ht="30" hidden="1" customHeight="1">
      <c r="B482" s="113"/>
      <c r="C482" s="203">
        <v>2020</v>
      </c>
      <c r="D482" s="203"/>
      <c r="E482" s="131" t="s">
        <v>637</v>
      </c>
      <c r="F482" s="201" t="s">
        <v>636</v>
      </c>
      <c r="G482" s="201"/>
      <c r="H482" s="201"/>
      <c r="I482" s="131" t="s">
        <v>449</v>
      </c>
      <c r="J482" s="201" t="s">
        <v>16</v>
      </c>
      <c r="K482" s="201"/>
      <c r="L482" s="129" t="s">
        <v>28</v>
      </c>
      <c r="M482" s="129">
        <v>5</v>
      </c>
      <c r="N482" s="203" t="s">
        <v>18</v>
      </c>
      <c r="O482" s="203"/>
      <c r="P482" s="203"/>
      <c r="Q482" s="129" t="s">
        <v>17</v>
      </c>
      <c r="W482" s="104">
        <f t="shared" si="7"/>
        <v>0</v>
      </c>
    </row>
    <row r="483" spans="2:23" ht="30" hidden="1" customHeight="1">
      <c r="B483" s="113"/>
      <c r="C483" s="203">
        <v>2020</v>
      </c>
      <c r="D483" s="203"/>
      <c r="E483" s="131" t="s">
        <v>635</v>
      </c>
      <c r="F483" s="201" t="s">
        <v>634</v>
      </c>
      <c r="G483" s="201"/>
      <c r="H483" s="201"/>
      <c r="I483" s="131" t="s">
        <v>449</v>
      </c>
      <c r="J483" s="201" t="s">
        <v>16</v>
      </c>
      <c r="K483" s="201"/>
      <c r="L483" s="129" t="s">
        <v>28</v>
      </c>
      <c r="M483" s="129">
        <v>5</v>
      </c>
      <c r="N483" s="203" t="s">
        <v>18</v>
      </c>
      <c r="O483" s="203"/>
      <c r="P483" s="203"/>
      <c r="Q483" s="129" t="s">
        <v>17</v>
      </c>
      <c r="W483" s="104">
        <f t="shared" si="7"/>
        <v>0</v>
      </c>
    </row>
    <row r="484" spans="2:23" ht="30" hidden="1" customHeight="1">
      <c r="B484" s="113"/>
      <c r="C484" s="203">
        <v>2020</v>
      </c>
      <c r="D484" s="203"/>
      <c r="E484" s="131" t="s">
        <v>633</v>
      </c>
      <c r="F484" s="201" t="s">
        <v>632</v>
      </c>
      <c r="G484" s="201"/>
      <c r="H484" s="201"/>
      <c r="I484" s="131" t="s">
        <v>449</v>
      </c>
      <c r="J484" s="201" t="s">
        <v>16</v>
      </c>
      <c r="K484" s="201"/>
      <c r="L484" s="129" t="s">
        <v>28</v>
      </c>
      <c r="M484" s="129">
        <v>5</v>
      </c>
      <c r="N484" s="203" t="s">
        <v>18</v>
      </c>
      <c r="O484" s="203"/>
      <c r="P484" s="203"/>
      <c r="Q484" s="129" t="s">
        <v>17</v>
      </c>
      <c r="W484" s="104">
        <f t="shared" si="7"/>
        <v>0</v>
      </c>
    </row>
    <row r="485" spans="2:23" ht="30" hidden="1" customHeight="1">
      <c r="B485" s="101"/>
      <c r="C485" s="203">
        <v>2020</v>
      </c>
      <c r="D485" s="203"/>
      <c r="E485" s="131" t="s">
        <v>631</v>
      </c>
      <c r="F485" s="201" t="s">
        <v>630</v>
      </c>
      <c r="G485" s="201"/>
      <c r="H485" s="201"/>
      <c r="I485" s="131" t="s">
        <v>449</v>
      </c>
      <c r="J485" s="201" t="s">
        <v>16</v>
      </c>
      <c r="K485" s="201"/>
      <c r="L485" s="129" t="s">
        <v>17</v>
      </c>
      <c r="M485" s="129">
        <v>4</v>
      </c>
      <c r="N485" s="203" t="s">
        <v>18</v>
      </c>
      <c r="O485" s="203"/>
      <c r="P485" s="203"/>
      <c r="Q485" s="129" t="s">
        <v>17</v>
      </c>
      <c r="W485" s="104">
        <f t="shared" si="7"/>
        <v>0</v>
      </c>
    </row>
    <row r="486" spans="2:23" ht="30" hidden="1" customHeight="1">
      <c r="B486" s="113"/>
      <c r="C486" s="203">
        <v>2020</v>
      </c>
      <c r="D486" s="203"/>
      <c r="E486" s="131" t="s">
        <v>629</v>
      </c>
      <c r="F486" s="201" t="s">
        <v>628</v>
      </c>
      <c r="G486" s="201"/>
      <c r="H486" s="201"/>
      <c r="I486" s="131" t="s">
        <v>449</v>
      </c>
      <c r="J486" s="201" t="s">
        <v>16</v>
      </c>
      <c r="K486" s="201"/>
      <c r="L486" s="129" t="s">
        <v>28</v>
      </c>
      <c r="M486" s="129">
        <v>5</v>
      </c>
      <c r="N486" s="203" t="s">
        <v>18</v>
      </c>
      <c r="O486" s="203"/>
      <c r="P486" s="203"/>
      <c r="Q486" s="129" t="s">
        <v>17</v>
      </c>
      <c r="W486" s="104">
        <f t="shared" si="7"/>
        <v>0</v>
      </c>
    </row>
    <row r="487" spans="2:23" ht="30" hidden="1" customHeight="1">
      <c r="B487" s="101"/>
      <c r="C487" s="203">
        <v>2020</v>
      </c>
      <c r="D487" s="203"/>
      <c r="E487" s="131" t="s">
        <v>627</v>
      </c>
      <c r="F487" s="201" t="s">
        <v>626</v>
      </c>
      <c r="G487" s="201"/>
      <c r="H487" s="201"/>
      <c r="I487" s="131" t="s">
        <v>449</v>
      </c>
      <c r="J487" s="201" t="s">
        <v>16</v>
      </c>
      <c r="K487" s="201"/>
      <c r="L487" s="129" t="s">
        <v>17</v>
      </c>
      <c r="M487" s="129">
        <v>4</v>
      </c>
      <c r="N487" s="203" t="s">
        <v>18</v>
      </c>
      <c r="O487" s="203"/>
      <c r="P487" s="203"/>
      <c r="Q487" s="129" t="s">
        <v>17</v>
      </c>
      <c r="W487" s="104">
        <f t="shared" si="7"/>
        <v>0</v>
      </c>
    </row>
    <row r="488" spans="2:23" ht="30" hidden="1" customHeight="1">
      <c r="B488" s="113"/>
      <c r="C488" s="203">
        <v>2020</v>
      </c>
      <c r="D488" s="203"/>
      <c r="E488" s="131" t="s">
        <v>625</v>
      </c>
      <c r="F488" s="201" t="s">
        <v>624</v>
      </c>
      <c r="G488" s="201"/>
      <c r="H488" s="201"/>
      <c r="I488" s="131" t="s">
        <v>449</v>
      </c>
      <c r="J488" s="201" t="s">
        <v>16</v>
      </c>
      <c r="K488" s="201"/>
      <c r="L488" s="129" t="s">
        <v>28</v>
      </c>
      <c r="M488" s="129">
        <v>5</v>
      </c>
      <c r="N488" s="203" t="s">
        <v>18</v>
      </c>
      <c r="O488" s="203"/>
      <c r="P488" s="203"/>
      <c r="Q488" s="129" t="s">
        <v>17</v>
      </c>
      <c r="W488" s="104">
        <f t="shared" si="7"/>
        <v>0</v>
      </c>
    </row>
    <row r="489" spans="2:23" s="110" customFormat="1" ht="30" hidden="1" customHeight="1">
      <c r="B489" s="109"/>
      <c r="C489" s="196">
        <v>2020</v>
      </c>
      <c r="D489" s="196"/>
      <c r="E489" s="88" t="s">
        <v>623</v>
      </c>
      <c r="F489" s="194" t="s">
        <v>622</v>
      </c>
      <c r="G489" s="194"/>
      <c r="H489" s="194"/>
      <c r="I489" s="88" t="s">
        <v>449</v>
      </c>
      <c r="J489" s="194" t="s">
        <v>16</v>
      </c>
      <c r="K489" s="194"/>
      <c r="L489" s="128" t="s">
        <v>17</v>
      </c>
      <c r="M489" s="128">
        <v>3</v>
      </c>
      <c r="N489" s="196" t="s">
        <v>18</v>
      </c>
      <c r="O489" s="196"/>
      <c r="P489" s="196"/>
      <c r="Q489" s="128" t="s">
        <v>17</v>
      </c>
      <c r="R489" s="89"/>
      <c r="S489" s="89"/>
      <c r="T489" s="89"/>
      <c r="U489" s="89"/>
      <c r="V489" s="89"/>
      <c r="W489" s="180">
        <f t="shared" si="7"/>
        <v>0</v>
      </c>
    </row>
    <row r="490" spans="2:23" ht="30" hidden="1" customHeight="1">
      <c r="B490" s="101"/>
      <c r="C490" s="203">
        <v>2020</v>
      </c>
      <c r="D490" s="203"/>
      <c r="E490" s="131" t="s">
        <v>621</v>
      </c>
      <c r="F490" s="201" t="s">
        <v>620</v>
      </c>
      <c r="G490" s="201"/>
      <c r="H490" s="201"/>
      <c r="I490" s="131" t="s">
        <v>449</v>
      </c>
      <c r="J490" s="201" t="s">
        <v>16</v>
      </c>
      <c r="K490" s="201"/>
      <c r="L490" s="129" t="s">
        <v>28</v>
      </c>
      <c r="M490" s="129">
        <v>4</v>
      </c>
      <c r="N490" s="203" t="s">
        <v>18</v>
      </c>
      <c r="O490" s="203"/>
      <c r="P490" s="203"/>
      <c r="Q490" s="129" t="s">
        <v>17</v>
      </c>
      <c r="W490" s="104">
        <f t="shared" si="7"/>
        <v>0</v>
      </c>
    </row>
    <row r="491" spans="2:23" ht="30" hidden="1" customHeight="1">
      <c r="B491" s="101"/>
      <c r="C491" s="203">
        <v>2020</v>
      </c>
      <c r="D491" s="203"/>
      <c r="E491" s="131" t="s">
        <v>619</v>
      </c>
      <c r="F491" s="201" t="s">
        <v>618</v>
      </c>
      <c r="G491" s="201"/>
      <c r="H491" s="201"/>
      <c r="I491" s="131" t="s">
        <v>449</v>
      </c>
      <c r="J491" s="201" t="s">
        <v>16</v>
      </c>
      <c r="K491" s="201"/>
      <c r="L491" s="129" t="s">
        <v>28</v>
      </c>
      <c r="M491" s="129">
        <v>4</v>
      </c>
      <c r="N491" s="203" t="s">
        <v>18</v>
      </c>
      <c r="O491" s="203"/>
      <c r="P491" s="203"/>
      <c r="Q491" s="129" t="s">
        <v>17</v>
      </c>
      <c r="W491" s="104">
        <f t="shared" si="7"/>
        <v>0</v>
      </c>
    </row>
    <row r="492" spans="2:23" ht="30" hidden="1" customHeight="1">
      <c r="B492" s="101"/>
      <c r="C492" s="203">
        <v>2020</v>
      </c>
      <c r="D492" s="203"/>
      <c r="E492" s="131" t="s">
        <v>617</v>
      </c>
      <c r="F492" s="201" t="s">
        <v>616</v>
      </c>
      <c r="G492" s="201"/>
      <c r="H492" s="201"/>
      <c r="I492" s="131" t="s">
        <v>449</v>
      </c>
      <c r="J492" s="201" t="s">
        <v>16</v>
      </c>
      <c r="K492" s="201"/>
      <c r="L492" s="129" t="s">
        <v>28</v>
      </c>
      <c r="M492" s="129">
        <v>4</v>
      </c>
      <c r="N492" s="203" t="s">
        <v>18</v>
      </c>
      <c r="O492" s="203"/>
      <c r="P492" s="203"/>
      <c r="Q492" s="129" t="s">
        <v>17</v>
      </c>
      <c r="W492" s="104">
        <f t="shared" si="7"/>
        <v>0</v>
      </c>
    </row>
    <row r="493" spans="2:23" ht="30" hidden="1" customHeight="1">
      <c r="B493" s="101"/>
      <c r="C493" s="203">
        <v>2020</v>
      </c>
      <c r="D493" s="203"/>
      <c r="E493" s="131" t="s">
        <v>615</v>
      </c>
      <c r="F493" s="201" t="s">
        <v>614</v>
      </c>
      <c r="G493" s="201"/>
      <c r="H493" s="201"/>
      <c r="I493" s="131" t="s">
        <v>449</v>
      </c>
      <c r="J493" s="201" t="s">
        <v>16</v>
      </c>
      <c r="K493" s="201"/>
      <c r="L493" s="129" t="s">
        <v>28</v>
      </c>
      <c r="M493" s="129">
        <v>4</v>
      </c>
      <c r="N493" s="203" t="s">
        <v>18</v>
      </c>
      <c r="O493" s="203"/>
      <c r="P493" s="203"/>
      <c r="Q493" s="129" t="s">
        <v>17</v>
      </c>
      <c r="W493" s="104">
        <f t="shared" si="7"/>
        <v>0</v>
      </c>
    </row>
    <row r="494" spans="2:23" ht="30" hidden="1" customHeight="1">
      <c r="B494" s="101"/>
      <c r="C494" s="203">
        <v>2020</v>
      </c>
      <c r="D494" s="203"/>
      <c r="E494" s="131" t="s">
        <v>613</v>
      </c>
      <c r="F494" s="201" t="s">
        <v>612</v>
      </c>
      <c r="G494" s="201"/>
      <c r="H494" s="201"/>
      <c r="I494" s="131" t="s">
        <v>449</v>
      </c>
      <c r="J494" s="201" t="s">
        <v>16</v>
      </c>
      <c r="K494" s="201"/>
      <c r="L494" s="129" t="s">
        <v>28</v>
      </c>
      <c r="M494" s="129">
        <v>4</v>
      </c>
      <c r="N494" s="203" t="s">
        <v>18</v>
      </c>
      <c r="O494" s="203"/>
      <c r="P494" s="203"/>
      <c r="Q494" s="129" t="s">
        <v>17</v>
      </c>
      <c r="W494" s="104">
        <f t="shared" si="7"/>
        <v>0</v>
      </c>
    </row>
    <row r="495" spans="2:23" ht="30" hidden="1" customHeight="1">
      <c r="B495" s="101"/>
      <c r="C495" s="203">
        <v>2020</v>
      </c>
      <c r="D495" s="203"/>
      <c r="E495" s="131" t="s">
        <v>611</v>
      </c>
      <c r="F495" s="201" t="s">
        <v>610</v>
      </c>
      <c r="G495" s="201"/>
      <c r="H495" s="201"/>
      <c r="I495" s="131" t="s">
        <v>449</v>
      </c>
      <c r="J495" s="201" t="s">
        <v>16</v>
      </c>
      <c r="K495" s="201"/>
      <c r="L495" s="129" t="s">
        <v>28</v>
      </c>
      <c r="M495" s="129">
        <v>4</v>
      </c>
      <c r="N495" s="203" t="s">
        <v>18</v>
      </c>
      <c r="O495" s="203"/>
      <c r="P495" s="203"/>
      <c r="Q495" s="129" t="s">
        <v>17</v>
      </c>
      <c r="W495" s="104">
        <f t="shared" si="7"/>
        <v>0</v>
      </c>
    </row>
    <row r="496" spans="2:23" ht="30" hidden="1" customHeight="1">
      <c r="B496" s="101"/>
      <c r="C496" s="203">
        <v>2020</v>
      </c>
      <c r="D496" s="203"/>
      <c r="E496" s="131" t="s">
        <v>609</v>
      </c>
      <c r="F496" s="201" t="s">
        <v>608</v>
      </c>
      <c r="G496" s="201"/>
      <c r="H496" s="201"/>
      <c r="I496" s="131" t="s">
        <v>449</v>
      </c>
      <c r="J496" s="201" t="s">
        <v>16</v>
      </c>
      <c r="K496" s="201"/>
      <c r="L496" s="129" t="s">
        <v>28</v>
      </c>
      <c r="M496" s="129">
        <v>4</v>
      </c>
      <c r="N496" s="203" t="s">
        <v>18</v>
      </c>
      <c r="O496" s="203"/>
      <c r="P496" s="203"/>
      <c r="Q496" s="129" t="s">
        <v>17</v>
      </c>
      <c r="W496" s="104">
        <f t="shared" si="7"/>
        <v>0</v>
      </c>
    </row>
    <row r="497" spans="2:23" s="108" customFormat="1" ht="30" hidden="1" customHeight="1">
      <c r="B497" s="107"/>
      <c r="C497" s="191">
        <v>2020</v>
      </c>
      <c r="D497" s="191"/>
      <c r="E497" s="127" t="s">
        <v>607</v>
      </c>
      <c r="F497" s="193" t="s">
        <v>606</v>
      </c>
      <c r="G497" s="193"/>
      <c r="H497" s="193"/>
      <c r="I497" s="127" t="s">
        <v>449</v>
      </c>
      <c r="J497" s="193" t="s">
        <v>16</v>
      </c>
      <c r="K497" s="193"/>
      <c r="L497" s="125" t="s">
        <v>17</v>
      </c>
      <c r="M497" s="125">
        <v>2</v>
      </c>
      <c r="N497" s="191" t="s">
        <v>18</v>
      </c>
      <c r="O497" s="191"/>
      <c r="P497" s="191"/>
      <c r="Q497" s="125" t="s">
        <v>17</v>
      </c>
      <c r="R497" s="84"/>
      <c r="S497" s="84"/>
      <c r="T497" s="84"/>
      <c r="U497" s="84"/>
      <c r="V497" s="84"/>
      <c r="W497" s="106">
        <f t="shared" si="7"/>
        <v>0</v>
      </c>
    </row>
    <row r="498" spans="2:23" s="110" customFormat="1" ht="30" hidden="1" customHeight="1">
      <c r="B498" s="109"/>
      <c r="C498" s="196">
        <v>2020</v>
      </c>
      <c r="D498" s="196"/>
      <c r="E498" s="88" t="s">
        <v>605</v>
      </c>
      <c r="F498" s="194" t="s">
        <v>604</v>
      </c>
      <c r="G498" s="194"/>
      <c r="H498" s="194"/>
      <c r="I498" s="88" t="s">
        <v>449</v>
      </c>
      <c r="J498" s="194" t="s">
        <v>16</v>
      </c>
      <c r="K498" s="194"/>
      <c r="L498" s="128" t="s">
        <v>17</v>
      </c>
      <c r="M498" s="128">
        <v>3</v>
      </c>
      <c r="N498" s="196" t="s">
        <v>18</v>
      </c>
      <c r="O498" s="196"/>
      <c r="P498" s="196"/>
      <c r="Q498" s="128" t="s">
        <v>17</v>
      </c>
      <c r="R498" s="89"/>
      <c r="S498" s="89"/>
      <c r="T498" s="89"/>
      <c r="U498" s="89"/>
      <c r="V498" s="89"/>
      <c r="W498" s="180">
        <f t="shared" si="7"/>
        <v>0</v>
      </c>
    </row>
    <row r="499" spans="2:23" ht="30" hidden="1" customHeight="1">
      <c r="B499" s="101"/>
      <c r="C499" s="203">
        <v>2020</v>
      </c>
      <c r="D499" s="203"/>
      <c r="E499" s="131" t="s">
        <v>603</v>
      </c>
      <c r="F499" s="201" t="s">
        <v>602</v>
      </c>
      <c r="G499" s="201"/>
      <c r="H499" s="201"/>
      <c r="I499" s="131" t="s">
        <v>449</v>
      </c>
      <c r="J499" s="201" t="s">
        <v>16</v>
      </c>
      <c r="K499" s="201"/>
      <c r="L499" s="129" t="s">
        <v>28</v>
      </c>
      <c r="M499" s="129">
        <v>4</v>
      </c>
      <c r="N499" s="203" t="s">
        <v>18</v>
      </c>
      <c r="O499" s="203"/>
      <c r="P499" s="203"/>
      <c r="Q499" s="129" t="s">
        <v>17</v>
      </c>
      <c r="W499" s="104">
        <f t="shared" si="7"/>
        <v>0</v>
      </c>
    </row>
    <row r="500" spans="2:23" ht="30" hidden="1" customHeight="1">
      <c r="B500" s="101"/>
      <c r="C500" s="203">
        <v>2020</v>
      </c>
      <c r="D500" s="203"/>
      <c r="E500" s="131" t="s">
        <v>601</v>
      </c>
      <c r="F500" s="201" t="s">
        <v>600</v>
      </c>
      <c r="G500" s="201"/>
      <c r="H500" s="201"/>
      <c r="I500" s="131" t="s">
        <v>449</v>
      </c>
      <c r="J500" s="201" t="s">
        <v>16</v>
      </c>
      <c r="K500" s="201"/>
      <c r="L500" s="129" t="s">
        <v>28</v>
      </c>
      <c r="M500" s="129">
        <v>4</v>
      </c>
      <c r="N500" s="203" t="s">
        <v>18</v>
      </c>
      <c r="O500" s="203"/>
      <c r="P500" s="203"/>
      <c r="Q500" s="129" t="s">
        <v>17</v>
      </c>
      <c r="W500" s="104">
        <f t="shared" si="7"/>
        <v>0</v>
      </c>
    </row>
    <row r="501" spans="2:23" ht="30" hidden="1" customHeight="1">
      <c r="B501" s="101"/>
      <c r="C501" s="203">
        <v>2020</v>
      </c>
      <c r="D501" s="203"/>
      <c r="E501" s="131" t="s">
        <v>599</v>
      </c>
      <c r="F501" s="201" t="s">
        <v>598</v>
      </c>
      <c r="G501" s="201"/>
      <c r="H501" s="201"/>
      <c r="I501" s="131" t="s">
        <v>449</v>
      </c>
      <c r="J501" s="201" t="s">
        <v>16</v>
      </c>
      <c r="K501" s="201"/>
      <c r="L501" s="129" t="s">
        <v>28</v>
      </c>
      <c r="M501" s="129">
        <v>4</v>
      </c>
      <c r="N501" s="203" t="s">
        <v>18</v>
      </c>
      <c r="O501" s="203"/>
      <c r="P501" s="203"/>
      <c r="Q501" s="129" t="s">
        <v>17</v>
      </c>
      <c r="W501" s="104">
        <f t="shared" si="7"/>
        <v>0</v>
      </c>
    </row>
    <row r="502" spans="2:23" ht="30" hidden="1" customHeight="1">
      <c r="B502" s="101"/>
      <c r="C502" s="203">
        <v>2020</v>
      </c>
      <c r="D502" s="203"/>
      <c r="E502" s="131" t="s">
        <v>597</v>
      </c>
      <c r="F502" s="201" t="s">
        <v>596</v>
      </c>
      <c r="G502" s="201"/>
      <c r="H502" s="201"/>
      <c r="I502" s="131" t="s">
        <v>449</v>
      </c>
      <c r="J502" s="201" t="s">
        <v>16</v>
      </c>
      <c r="K502" s="201"/>
      <c r="L502" s="129" t="s">
        <v>28</v>
      </c>
      <c r="M502" s="129">
        <v>4</v>
      </c>
      <c r="N502" s="203" t="s">
        <v>18</v>
      </c>
      <c r="O502" s="203"/>
      <c r="P502" s="203"/>
      <c r="Q502" s="129" t="s">
        <v>17</v>
      </c>
      <c r="W502" s="104">
        <f t="shared" si="7"/>
        <v>0</v>
      </c>
    </row>
    <row r="503" spans="2:23" s="110" customFormat="1" ht="30" hidden="1" customHeight="1">
      <c r="B503" s="109"/>
      <c r="C503" s="196">
        <v>2020</v>
      </c>
      <c r="D503" s="196"/>
      <c r="E503" s="88" t="s">
        <v>595</v>
      </c>
      <c r="F503" s="194" t="s">
        <v>594</v>
      </c>
      <c r="G503" s="194"/>
      <c r="H503" s="194"/>
      <c r="I503" s="88" t="s">
        <v>449</v>
      </c>
      <c r="J503" s="194" t="s">
        <v>16</v>
      </c>
      <c r="K503" s="194"/>
      <c r="L503" s="128" t="s">
        <v>17</v>
      </c>
      <c r="M503" s="128">
        <v>3</v>
      </c>
      <c r="N503" s="196" t="s">
        <v>18</v>
      </c>
      <c r="O503" s="196"/>
      <c r="P503" s="196"/>
      <c r="Q503" s="128" t="s">
        <v>17</v>
      </c>
      <c r="R503" s="89"/>
      <c r="S503" s="89"/>
      <c r="T503" s="89"/>
      <c r="U503" s="89"/>
      <c r="V503" s="89"/>
      <c r="W503" s="180">
        <f t="shared" si="7"/>
        <v>0</v>
      </c>
    </row>
    <row r="504" spans="2:23" ht="30" hidden="1" customHeight="1">
      <c r="B504" s="101"/>
      <c r="C504" s="203">
        <v>2020</v>
      </c>
      <c r="D504" s="203"/>
      <c r="E504" s="131" t="s">
        <v>593</v>
      </c>
      <c r="F504" s="201" t="s">
        <v>592</v>
      </c>
      <c r="G504" s="201"/>
      <c r="H504" s="201"/>
      <c r="I504" s="131" t="s">
        <v>449</v>
      </c>
      <c r="J504" s="201" t="s">
        <v>16</v>
      </c>
      <c r="K504" s="201"/>
      <c r="L504" s="129" t="s">
        <v>28</v>
      </c>
      <c r="M504" s="129">
        <v>4</v>
      </c>
      <c r="N504" s="203" t="s">
        <v>18</v>
      </c>
      <c r="O504" s="203"/>
      <c r="P504" s="203"/>
      <c r="Q504" s="129" t="s">
        <v>17</v>
      </c>
      <c r="W504" s="104">
        <f t="shared" si="7"/>
        <v>0</v>
      </c>
    </row>
    <row r="505" spans="2:23" ht="30" hidden="1" customHeight="1">
      <c r="B505" s="101"/>
      <c r="C505" s="203">
        <v>2020</v>
      </c>
      <c r="D505" s="203"/>
      <c r="E505" s="131" t="s">
        <v>591</v>
      </c>
      <c r="F505" s="201" t="s">
        <v>590</v>
      </c>
      <c r="G505" s="201"/>
      <c r="H505" s="201"/>
      <c r="I505" s="131" t="s">
        <v>449</v>
      </c>
      <c r="J505" s="201" t="s">
        <v>16</v>
      </c>
      <c r="K505" s="201"/>
      <c r="L505" s="129" t="s">
        <v>28</v>
      </c>
      <c r="M505" s="129">
        <v>4</v>
      </c>
      <c r="N505" s="203" t="s">
        <v>18</v>
      </c>
      <c r="O505" s="203"/>
      <c r="P505" s="203"/>
      <c r="Q505" s="129" t="s">
        <v>17</v>
      </c>
      <c r="W505" s="104">
        <f t="shared" si="7"/>
        <v>0</v>
      </c>
    </row>
    <row r="506" spans="2:23" ht="30" hidden="1" customHeight="1">
      <c r="B506" s="101"/>
      <c r="C506" s="203">
        <v>2020</v>
      </c>
      <c r="D506" s="203"/>
      <c r="E506" s="131" t="s">
        <v>589</v>
      </c>
      <c r="F506" s="201" t="s">
        <v>588</v>
      </c>
      <c r="G506" s="201"/>
      <c r="H506" s="201"/>
      <c r="I506" s="131" t="s">
        <v>449</v>
      </c>
      <c r="J506" s="201" t="s">
        <v>16</v>
      </c>
      <c r="K506" s="201"/>
      <c r="L506" s="129" t="s">
        <v>28</v>
      </c>
      <c r="M506" s="129">
        <v>4</v>
      </c>
      <c r="N506" s="203" t="s">
        <v>18</v>
      </c>
      <c r="O506" s="203"/>
      <c r="P506" s="203"/>
      <c r="Q506" s="129" t="s">
        <v>17</v>
      </c>
      <c r="W506" s="104">
        <f t="shared" si="7"/>
        <v>0</v>
      </c>
    </row>
    <row r="507" spans="2:23" s="110" customFormat="1" ht="30" hidden="1" customHeight="1">
      <c r="B507" s="109"/>
      <c r="C507" s="196">
        <v>2020</v>
      </c>
      <c r="D507" s="196"/>
      <c r="E507" s="88" t="s">
        <v>587</v>
      </c>
      <c r="F507" s="194" t="s">
        <v>586</v>
      </c>
      <c r="G507" s="194"/>
      <c r="H507" s="194"/>
      <c r="I507" s="88" t="s">
        <v>449</v>
      </c>
      <c r="J507" s="194" t="s">
        <v>16</v>
      </c>
      <c r="K507" s="194"/>
      <c r="L507" s="128" t="s">
        <v>17</v>
      </c>
      <c r="M507" s="128">
        <v>3</v>
      </c>
      <c r="N507" s="196" t="s">
        <v>18</v>
      </c>
      <c r="O507" s="196"/>
      <c r="P507" s="196"/>
      <c r="Q507" s="128" t="s">
        <v>17</v>
      </c>
      <c r="R507" s="89"/>
      <c r="S507" s="89"/>
      <c r="T507" s="89"/>
      <c r="U507" s="89"/>
      <c r="V507" s="89"/>
      <c r="W507" s="180">
        <f t="shared" si="7"/>
        <v>0</v>
      </c>
    </row>
    <row r="508" spans="2:23" ht="30" hidden="1" customHeight="1">
      <c r="B508" s="101"/>
      <c r="C508" s="203">
        <v>2020</v>
      </c>
      <c r="D508" s="203"/>
      <c r="E508" s="131" t="s">
        <v>585</v>
      </c>
      <c r="F508" s="201" t="s">
        <v>584</v>
      </c>
      <c r="G508" s="201"/>
      <c r="H508" s="201"/>
      <c r="I508" s="131" t="s">
        <v>449</v>
      </c>
      <c r="J508" s="201" t="s">
        <v>16</v>
      </c>
      <c r="K508" s="201"/>
      <c r="L508" s="129" t="s">
        <v>28</v>
      </c>
      <c r="M508" s="129">
        <v>4</v>
      </c>
      <c r="N508" s="203" t="s">
        <v>18</v>
      </c>
      <c r="O508" s="203"/>
      <c r="P508" s="203"/>
      <c r="Q508" s="129" t="s">
        <v>17</v>
      </c>
      <c r="W508" s="104">
        <f t="shared" si="7"/>
        <v>0</v>
      </c>
    </row>
    <row r="509" spans="2:23" ht="30" hidden="1" customHeight="1">
      <c r="B509" s="101"/>
      <c r="C509" s="203">
        <v>2020</v>
      </c>
      <c r="D509" s="203"/>
      <c r="E509" s="131" t="s">
        <v>583</v>
      </c>
      <c r="F509" s="201" t="s">
        <v>582</v>
      </c>
      <c r="G509" s="201"/>
      <c r="H509" s="201"/>
      <c r="I509" s="131" t="s">
        <v>449</v>
      </c>
      <c r="J509" s="201" t="s">
        <v>16</v>
      </c>
      <c r="K509" s="201"/>
      <c r="L509" s="129" t="s">
        <v>28</v>
      </c>
      <c r="M509" s="129">
        <v>4</v>
      </c>
      <c r="N509" s="203" t="s">
        <v>18</v>
      </c>
      <c r="O509" s="203"/>
      <c r="P509" s="203"/>
      <c r="Q509" s="129" t="s">
        <v>17</v>
      </c>
      <c r="W509" s="104">
        <f t="shared" si="7"/>
        <v>0</v>
      </c>
    </row>
    <row r="510" spans="2:23" ht="30" hidden="1" customHeight="1">
      <c r="B510" s="101"/>
      <c r="C510" s="203">
        <v>2020</v>
      </c>
      <c r="D510" s="203"/>
      <c r="E510" s="131" t="s">
        <v>581</v>
      </c>
      <c r="F510" s="201" t="s">
        <v>580</v>
      </c>
      <c r="G510" s="201"/>
      <c r="H510" s="201"/>
      <c r="I510" s="131" t="s">
        <v>449</v>
      </c>
      <c r="J510" s="201" t="s">
        <v>16</v>
      </c>
      <c r="K510" s="201"/>
      <c r="L510" s="129" t="s">
        <v>28</v>
      </c>
      <c r="M510" s="129">
        <v>4</v>
      </c>
      <c r="N510" s="203" t="s">
        <v>18</v>
      </c>
      <c r="O510" s="203"/>
      <c r="P510" s="203"/>
      <c r="Q510" s="129" t="s">
        <v>17</v>
      </c>
      <c r="W510" s="104">
        <f t="shared" si="7"/>
        <v>0</v>
      </c>
    </row>
    <row r="511" spans="2:23" s="108" customFormat="1" ht="30" hidden="1" customHeight="1">
      <c r="B511" s="107"/>
      <c r="C511" s="191">
        <v>2020</v>
      </c>
      <c r="D511" s="191"/>
      <c r="E511" s="127" t="s">
        <v>579</v>
      </c>
      <c r="F511" s="193" t="s">
        <v>578</v>
      </c>
      <c r="G511" s="193"/>
      <c r="H511" s="193"/>
      <c r="I511" s="127" t="s">
        <v>449</v>
      </c>
      <c r="J511" s="193" t="s">
        <v>16</v>
      </c>
      <c r="K511" s="193"/>
      <c r="L511" s="125" t="s">
        <v>17</v>
      </c>
      <c r="M511" s="125">
        <v>2</v>
      </c>
      <c r="N511" s="191" t="s">
        <v>18</v>
      </c>
      <c r="O511" s="191"/>
      <c r="P511" s="191"/>
      <c r="Q511" s="125" t="s">
        <v>17</v>
      </c>
      <c r="R511" s="84"/>
      <c r="S511" s="84"/>
      <c r="T511" s="84"/>
      <c r="U511" s="84"/>
      <c r="V511" s="84"/>
      <c r="W511" s="106">
        <f t="shared" si="7"/>
        <v>0</v>
      </c>
    </row>
    <row r="512" spans="2:23" s="110" customFormat="1" ht="30" hidden="1" customHeight="1">
      <c r="B512" s="109"/>
      <c r="C512" s="196">
        <v>2020</v>
      </c>
      <c r="D512" s="196"/>
      <c r="E512" s="88" t="s">
        <v>577</v>
      </c>
      <c r="F512" s="194" t="s">
        <v>576</v>
      </c>
      <c r="G512" s="194"/>
      <c r="H512" s="194"/>
      <c r="I512" s="88" t="s">
        <v>449</v>
      </c>
      <c r="J512" s="194" t="s">
        <v>16</v>
      </c>
      <c r="K512" s="194"/>
      <c r="L512" s="128" t="s">
        <v>17</v>
      </c>
      <c r="M512" s="128">
        <v>3</v>
      </c>
      <c r="N512" s="196" t="s">
        <v>18</v>
      </c>
      <c r="O512" s="196"/>
      <c r="P512" s="196"/>
      <c r="Q512" s="128" t="s">
        <v>17</v>
      </c>
      <c r="R512" s="89"/>
      <c r="S512" s="89"/>
      <c r="T512" s="89"/>
      <c r="U512" s="89"/>
      <c r="V512" s="89"/>
      <c r="W512" s="180">
        <f t="shared" si="7"/>
        <v>0</v>
      </c>
    </row>
    <row r="513" spans="2:23" ht="30" hidden="1" customHeight="1">
      <c r="B513" s="101"/>
      <c r="C513" s="203">
        <v>2020</v>
      </c>
      <c r="D513" s="203"/>
      <c r="E513" s="131" t="s">
        <v>575</v>
      </c>
      <c r="F513" s="201" t="s">
        <v>574</v>
      </c>
      <c r="G513" s="201"/>
      <c r="H513" s="201"/>
      <c r="I513" s="131" t="s">
        <v>449</v>
      </c>
      <c r="J513" s="201" t="s">
        <v>16</v>
      </c>
      <c r="K513" s="201"/>
      <c r="L513" s="129" t="s">
        <v>28</v>
      </c>
      <c r="M513" s="129">
        <v>4</v>
      </c>
      <c r="N513" s="203" t="s">
        <v>18</v>
      </c>
      <c r="O513" s="203"/>
      <c r="P513" s="203"/>
      <c r="Q513" s="129" t="s">
        <v>17</v>
      </c>
      <c r="W513" s="104">
        <f t="shared" si="7"/>
        <v>0</v>
      </c>
    </row>
    <row r="514" spans="2:23" ht="30" hidden="1" customHeight="1">
      <c r="B514" s="101"/>
      <c r="C514" s="203">
        <v>2020</v>
      </c>
      <c r="D514" s="203"/>
      <c r="E514" s="131" t="s">
        <v>573</v>
      </c>
      <c r="F514" s="201" t="s">
        <v>572</v>
      </c>
      <c r="G514" s="201"/>
      <c r="H514" s="201"/>
      <c r="I514" s="131" t="s">
        <v>449</v>
      </c>
      <c r="J514" s="201" t="s">
        <v>16</v>
      </c>
      <c r="K514" s="201"/>
      <c r="L514" s="129" t="s">
        <v>28</v>
      </c>
      <c r="M514" s="129">
        <v>4</v>
      </c>
      <c r="N514" s="203" t="s">
        <v>18</v>
      </c>
      <c r="O514" s="203"/>
      <c r="P514" s="203"/>
      <c r="Q514" s="129" t="s">
        <v>17</v>
      </c>
      <c r="W514" s="104">
        <f t="shared" si="7"/>
        <v>0</v>
      </c>
    </row>
    <row r="515" spans="2:23" s="110" customFormat="1" ht="30" hidden="1" customHeight="1">
      <c r="B515" s="109"/>
      <c r="C515" s="196">
        <v>2020</v>
      </c>
      <c r="D515" s="196"/>
      <c r="E515" s="88" t="s">
        <v>571</v>
      </c>
      <c r="F515" s="194" t="s">
        <v>570</v>
      </c>
      <c r="G515" s="194"/>
      <c r="H515" s="194"/>
      <c r="I515" s="88" t="s">
        <v>449</v>
      </c>
      <c r="J515" s="194" t="s">
        <v>16</v>
      </c>
      <c r="K515" s="194"/>
      <c r="L515" s="128" t="s">
        <v>17</v>
      </c>
      <c r="M515" s="128">
        <v>3</v>
      </c>
      <c r="N515" s="196" t="s">
        <v>18</v>
      </c>
      <c r="O515" s="196"/>
      <c r="P515" s="196"/>
      <c r="Q515" s="128" t="s">
        <v>17</v>
      </c>
      <c r="R515" s="89"/>
      <c r="S515" s="89"/>
      <c r="T515" s="89"/>
      <c r="U515" s="89"/>
      <c r="V515" s="89"/>
      <c r="W515" s="180">
        <f t="shared" si="7"/>
        <v>0</v>
      </c>
    </row>
    <row r="516" spans="2:23" ht="30" hidden="1" customHeight="1">
      <c r="B516" s="101"/>
      <c r="C516" s="203">
        <v>2020</v>
      </c>
      <c r="D516" s="203"/>
      <c r="E516" s="131" t="s">
        <v>569</v>
      </c>
      <c r="F516" s="201" t="s">
        <v>568</v>
      </c>
      <c r="G516" s="201"/>
      <c r="H516" s="201"/>
      <c r="I516" s="131" t="s">
        <v>449</v>
      </c>
      <c r="J516" s="201" t="s">
        <v>16</v>
      </c>
      <c r="K516" s="201"/>
      <c r="L516" s="129" t="s">
        <v>28</v>
      </c>
      <c r="M516" s="129">
        <v>4</v>
      </c>
      <c r="N516" s="203" t="s">
        <v>18</v>
      </c>
      <c r="O516" s="203"/>
      <c r="P516" s="203"/>
      <c r="Q516" s="129" t="s">
        <v>17</v>
      </c>
      <c r="W516" s="104">
        <f t="shared" ref="W516:W578" si="8">R516+S516+T516+U516+V516</f>
        <v>0</v>
      </c>
    </row>
    <row r="517" spans="2:23" s="110" customFormat="1" ht="30" hidden="1" customHeight="1">
      <c r="B517" s="109"/>
      <c r="C517" s="196">
        <v>2020</v>
      </c>
      <c r="D517" s="196"/>
      <c r="E517" s="88" t="s">
        <v>567</v>
      </c>
      <c r="F517" s="194" t="s">
        <v>566</v>
      </c>
      <c r="G517" s="194"/>
      <c r="H517" s="194"/>
      <c r="I517" s="88" t="s">
        <v>449</v>
      </c>
      <c r="J517" s="194" t="s">
        <v>16</v>
      </c>
      <c r="K517" s="194"/>
      <c r="L517" s="128" t="s">
        <v>17</v>
      </c>
      <c r="M517" s="128">
        <v>3</v>
      </c>
      <c r="N517" s="196" t="s">
        <v>18</v>
      </c>
      <c r="O517" s="196"/>
      <c r="P517" s="196"/>
      <c r="Q517" s="128" t="s">
        <v>17</v>
      </c>
      <c r="R517" s="89"/>
      <c r="S517" s="89"/>
      <c r="T517" s="89"/>
      <c r="U517" s="89"/>
      <c r="V517" s="89"/>
      <c r="W517" s="180">
        <f t="shared" si="8"/>
        <v>0</v>
      </c>
    </row>
    <row r="518" spans="2:23" ht="30" hidden="1" customHeight="1">
      <c r="B518" s="101"/>
      <c r="C518" s="203">
        <v>2020</v>
      </c>
      <c r="D518" s="203"/>
      <c r="E518" s="131" t="s">
        <v>565</v>
      </c>
      <c r="F518" s="201" t="s">
        <v>564</v>
      </c>
      <c r="G518" s="201"/>
      <c r="H518" s="201"/>
      <c r="I518" s="131" t="s">
        <v>449</v>
      </c>
      <c r="J518" s="201" t="s">
        <v>16</v>
      </c>
      <c r="K518" s="201"/>
      <c r="L518" s="129" t="s">
        <v>28</v>
      </c>
      <c r="M518" s="129">
        <v>4</v>
      </c>
      <c r="N518" s="203" t="s">
        <v>18</v>
      </c>
      <c r="O518" s="203"/>
      <c r="P518" s="203"/>
      <c r="Q518" s="129" t="s">
        <v>17</v>
      </c>
      <c r="W518" s="104">
        <f t="shared" si="8"/>
        <v>0</v>
      </c>
    </row>
    <row r="519" spans="2:23" ht="30" hidden="1" customHeight="1">
      <c r="B519" s="101"/>
      <c r="C519" s="203">
        <v>2020</v>
      </c>
      <c r="D519" s="203"/>
      <c r="E519" s="131" t="s">
        <v>563</v>
      </c>
      <c r="F519" s="201" t="s">
        <v>562</v>
      </c>
      <c r="G519" s="201"/>
      <c r="H519" s="201"/>
      <c r="I519" s="131" t="s">
        <v>449</v>
      </c>
      <c r="J519" s="201" t="s">
        <v>16</v>
      </c>
      <c r="K519" s="201"/>
      <c r="L519" s="129" t="s">
        <v>28</v>
      </c>
      <c r="M519" s="129">
        <v>4</v>
      </c>
      <c r="N519" s="203" t="s">
        <v>18</v>
      </c>
      <c r="O519" s="203"/>
      <c r="P519" s="203"/>
      <c r="Q519" s="129" t="s">
        <v>17</v>
      </c>
      <c r="W519" s="104">
        <f t="shared" si="8"/>
        <v>0</v>
      </c>
    </row>
    <row r="520" spans="2:23" ht="30" hidden="1" customHeight="1">
      <c r="B520" s="101"/>
      <c r="C520" s="203">
        <v>2020</v>
      </c>
      <c r="D520" s="203"/>
      <c r="E520" s="131" t="s">
        <v>561</v>
      </c>
      <c r="F520" s="201" t="s">
        <v>560</v>
      </c>
      <c r="G520" s="201"/>
      <c r="H520" s="201"/>
      <c r="I520" s="131" t="s">
        <v>449</v>
      </c>
      <c r="J520" s="201" t="s">
        <v>16</v>
      </c>
      <c r="K520" s="201"/>
      <c r="L520" s="129" t="s">
        <v>28</v>
      </c>
      <c r="M520" s="129">
        <v>4</v>
      </c>
      <c r="N520" s="203" t="s">
        <v>18</v>
      </c>
      <c r="O520" s="203"/>
      <c r="P520" s="203"/>
      <c r="Q520" s="129" t="s">
        <v>17</v>
      </c>
      <c r="W520" s="104">
        <f t="shared" si="8"/>
        <v>0</v>
      </c>
    </row>
    <row r="521" spans="2:23" ht="30" hidden="1" customHeight="1">
      <c r="B521" s="101"/>
      <c r="C521" s="203">
        <v>2020</v>
      </c>
      <c r="D521" s="203"/>
      <c r="E521" s="131" t="s">
        <v>559</v>
      </c>
      <c r="F521" s="201" t="s">
        <v>558</v>
      </c>
      <c r="G521" s="201"/>
      <c r="H521" s="201"/>
      <c r="I521" s="131" t="s">
        <v>449</v>
      </c>
      <c r="J521" s="201" t="s">
        <v>16</v>
      </c>
      <c r="K521" s="201"/>
      <c r="L521" s="129" t="s">
        <v>28</v>
      </c>
      <c r="M521" s="129">
        <v>4</v>
      </c>
      <c r="N521" s="203" t="s">
        <v>18</v>
      </c>
      <c r="O521" s="203"/>
      <c r="P521" s="203"/>
      <c r="Q521" s="129" t="s">
        <v>17</v>
      </c>
      <c r="W521" s="104">
        <f t="shared" si="8"/>
        <v>0</v>
      </c>
    </row>
    <row r="522" spans="2:23" ht="30" hidden="1" customHeight="1">
      <c r="B522" s="101"/>
      <c r="C522" s="203">
        <v>2020</v>
      </c>
      <c r="D522" s="203"/>
      <c r="E522" s="131" t="s">
        <v>557</v>
      </c>
      <c r="F522" s="201" t="s">
        <v>556</v>
      </c>
      <c r="G522" s="201"/>
      <c r="H522" s="201"/>
      <c r="I522" s="131" t="s">
        <v>449</v>
      </c>
      <c r="J522" s="201" t="s">
        <v>16</v>
      </c>
      <c r="K522" s="201"/>
      <c r="L522" s="129" t="s">
        <v>28</v>
      </c>
      <c r="M522" s="129">
        <v>4</v>
      </c>
      <c r="N522" s="203" t="s">
        <v>18</v>
      </c>
      <c r="O522" s="203"/>
      <c r="P522" s="203"/>
      <c r="Q522" s="129" t="s">
        <v>17</v>
      </c>
      <c r="W522" s="104">
        <f t="shared" si="8"/>
        <v>0</v>
      </c>
    </row>
    <row r="523" spans="2:23" s="110" customFormat="1" ht="30" hidden="1" customHeight="1">
      <c r="B523" s="109"/>
      <c r="C523" s="196">
        <v>2020</v>
      </c>
      <c r="D523" s="196"/>
      <c r="E523" s="88" t="s">
        <v>555</v>
      </c>
      <c r="F523" s="194" t="s">
        <v>554</v>
      </c>
      <c r="G523" s="194"/>
      <c r="H523" s="194"/>
      <c r="I523" s="88" t="s">
        <v>449</v>
      </c>
      <c r="J523" s="194" t="s">
        <v>16</v>
      </c>
      <c r="K523" s="194"/>
      <c r="L523" s="128" t="s">
        <v>17</v>
      </c>
      <c r="M523" s="128">
        <v>3</v>
      </c>
      <c r="N523" s="196" t="s">
        <v>18</v>
      </c>
      <c r="O523" s="196"/>
      <c r="P523" s="196"/>
      <c r="Q523" s="128" t="s">
        <v>17</v>
      </c>
      <c r="R523" s="89"/>
      <c r="S523" s="89"/>
      <c r="T523" s="89"/>
      <c r="U523" s="89"/>
      <c r="V523" s="89"/>
      <c r="W523" s="180">
        <f t="shared" si="8"/>
        <v>0</v>
      </c>
    </row>
    <row r="524" spans="2:23" ht="30" hidden="1" customHeight="1">
      <c r="B524" s="101"/>
      <c r="C524" s="203">
        <v>2020</v>
      </c>
      <c r="D524" s="203"/>
      <c r="E524" s="131" t="s">
        <v>553</v>
      </c>
      <c r="F524" s="201" t="s">
        <v>552</v>
      </c>
      <c r="G524" s="201"/>
      <c r="H524" s="201"/>
      <c r="I524" s="131" t="s">
        <v>449</v>
      </c>
      <c r="J524" s="201" t="s">
        <v>16</v>
      </c>
      <c r="K524" s="201"/>
      <c r="L524" s="129" t="s">
        <v>28</v>
      </c>
      <c r="M524" s="129">
        <v>4</v>
      </c>
      <c r="N524" s="203" t="s">
        <v>18</v>
      </c>
      <c r="O524" s="203"/>
      <c r="P524" s="203"/>
      <c r="Q524" s="129" t="s">
        <v>17</v>
      </c>
      <c r="W524" s="104">
        <f t="shared" si="8"/>
        <v>0</v>
      </c>
    </row>
    <row r="525" spans="2:23" ht="30" hidden="1" customHeight="1">
      <c r="B525" s="101"/>
      <c r="C525" s="203">
        <v>2020</v>
      </c>
      <c r="D525" s="203"/>
      <c r="E525" s="131" t="s">
        <v>551</v>
      </c>
      <c r="F525" s="201" t="s">
        <v>550</v>
      </c>
      <c r="G525" s="201"/>
      <c r="H525" s="201"/>
      <c r="I525" s="131" t="s">
        <v>449</v>
      </c>
      <c r="J525" s="201" t="s">
        <v>16</v>
      </c>
      <c r="K525" s="201"/>
      <c r="L525" s="129" t="s">
        <v>28</v>
      </c>
      <c r="M525" s="129">
        <v>4</v>
      </c>
      <c r="N525" s="203" t="s">
        <v>18</v>
      </c>
      <c r="O525" s="203"/>
      <c r="P525" s="203"/>
      <c r="Q525" s="129" t="s">
        <v>17</v>
      </c>
      <c r="W525" s="104">
        <f t="shared" si="8"/>
        <v>0</v>
      </c>
    </row>
    <row r="526" spans="2:23" s="110" customFormat="1" ht="30" hidden="1" customHeight="1">
      <c r="B526" s="109"/>
      <c r="C526" s="196">
        <v>2020</v>
      </c>
      <c r="D526" s="196"/>
      <c r="E526" s="88" t="s">
        <v>549</v>
      </c>
      <c r="F526" s="194" t="s">
        <v>548</v>
      </c>
      <c r="G526" s="194"/>
      <c r="H526" s="194"/>
      <c r="I526" s="88" t="s">
        <v>449</v>
      </c>
      <c r="J526" s="194" t="s">
        <v>16</v>
      </c>
      <c r="K526" s="194"/>
      <c r="L526" s="128" t="s">
        <v>17</v>
      </c>
      <c r="M526" s="128">
        <v>3</v>
      </c>
      <c r="N526" s="196" t="s">
        <v>18</v>
      </c>
      <c r="O526" s="196"/>
      <c r="P526" s="196"/>
      <c r="Q526" s="128" t="s">
        <v>17</v>
      </c>
      <c r="R526" s="89"/>
      <c r="S526" s="89"/>
      <c r="T526" s="89"/>
      <c r="U526" s="89"/>
      <c r="V526" s="89"/>
      <c r="W526" s="180">
        <f t="shared" si="8"/>
        <v>0</v>
      </c>
    </row>
    <row r="527" spans="2:23" ht="30" hidden="1" customHeight="1">
      <c r="B527" s="101"/>
      <c r="C527" s="203">
        <v>2020</v>
      </c>
      <c r="D527" s="203"/>
      <c r="E527" s="131" t="s">
        <v>547</v>
      </c>
      <c r="F527" s="201" t="s">
        <v>546</v>
      </c>
      <c r="G527" s="201"/>
      <c r="H527" s="201"/>
      <c r="I527" s="131" t="s">
        <v>449</v>
      </c>
      <c r="J527" s="201" t="s">
        <v>16</v>
      </c>
      <c r="K527" s="201"/>
      <c r="L527" s="129" t="s">
        <v>28</v>
      </c>
      <c r="M527" s="129">
        <v>4</v>
      </c>
      <c r="N527" s="203" t="s">
        <v>18</v>
      </c>
      <c r="O527" s="203"/>
      <c r="P527" s="203"/>
      <c r="Q527" s="129" t="s">
        <v>17</v>
      </c>
      <c r="W527" s="104">
        <f t="shared" si="8"/>
        <v>0</v>
      </c>
    </row>
    <row r="528" spans="2:23" ht="30" hidden="1" customHeight="1">
      <c r="B528" s="101"/>
      <c r="C528" s="203">
        <v>2020</v>
      </c>
      <c r="D528" s="203"/>
      <c r="E528" s="131" t="s">
        <v>545</v>
      </c>
      <c r="F528" s="201" t="s">
        <v>544</v>
      </c>
      <c r="G528" s="201"/>
      <c r="H528" s="201"/>
      <c r="I528" s="131" t="s">
        <v>449</v>
      </c>
      <c r="J528" s="201" t="s">
        <v>16</v>
      </c>
      <c r="K528" s="201"/>
      <c r="L528" s="129" t="s">
        <v>28</v>
      </c>
      <c r="M528" s="129">
        <v>4</v>
      </c>
      <c r="N528" s="203" t="s">
        <v>18</v>
      </c>
      <c r="O528" s="203"/>
      <c r="P528" s="203"/>
      <c r="Q528" s="129" t="s">
        <v>17</v>
      </c>
      <c r="W528" s="104">
        <f t="shared" si="8"/>
        <v>0</v>
      </c>
    </row>
    <row r="529" spans="2:23" s="110" customFormat="1" ht="30" hidden="1" customHeight="1">
      <c r="B529" s="109"/>
      <c r="C529" s="196">
        <v>2020</v>
      </c>
      <c r="D529" s="196"/>
      <c r="E529" s="88" t="s">
        <v>543</v>
      </c>
      <c r="F529" s="194" t="s">
        <v>542</v>
      </c>
      <c r="G529" s="194"/>
      <c r="H529" s="194"/>
      <c r="I529" s="88" t="s">
        <v>449</v>
      </c>
      <c r="J529" s="194" t="s">
        <v>16</v>
      </c>
      <c r="K529" s="194"/>
      <c r="L529" s="128" t="s">
        <v>17</v>
      </c>
      <c r="M529" s="128">
        <v>3</v>
      </c>
      <c r="N529" s="196" t="s">
        <v>18</v>
      </c>
      <c r="O529" s="196"/>
      <c r="P529" s="196"/>
      <c r="Q529" s="128" t="s">
        <v>17</v>
      </c>
      <c r="R529" s="89"/>
      <c r="S529" s="89"/>
      <c r="T529" s="89"/>
      <c r="U529" s="89"/>
      <c r="V529" s="89"/>
      <c r="W529" s="180">
        <f t="shared" si="8"/>
        <v>0</v>
      </c>
    </row>
    <row r="530" spans="2:23" ht="30" hidden="1" customHeight="1">
      <c r="B530" s="101"/>
      <c r="C530" s="203">
        <v>2020</v>
      </c>
      <c r="D530" s="203"/>
      <c r="E530" s="131" t="s">
        <v>541</v>
      </c>
      <c r="F530" s="201" t="s">
        <v>540</v>
      </c>
      <c r="G530" s="201"/>
      <c r="H530" s="201"/>
      <c r="I530" s="131" t="s">
        <v>449</v>
      </c>
      <c r="J530" s="201" t="s">
        <v>16</v>
      </c>
      <c r="K530" s="201"/>
      <c r="L530" s="129" t="s">
        <v>28</v>
      </c>
      <c r="M530" s="129">
        <v>4</v>
      </c>
      <c r="N530" s="203" t="s">
        <v>18</v>
      </c>
      <c r="O530" s="203"/>
      <c r="P530" s="203"/>
      <c r="Q530" s="129" t="s">
        <v>17</v>
      </c>
      <c r="W530" s="104">
        <f t="shared" si="8"/>
        <v>0</v>
      </c>
    </row>
    <row r="531" spans="2:23" s="108" customFormat="1" ht="30" hidden="1" customHeight="1">
      <c r="B531" s="107"/>
      <c r="C531" s="191">
        <v>2020</v>
      </c>
      <c r="D531" s="191"/>
      <c r="E531" s="127" t="s">
        <v>539</v>
      </c>
      <c r="F531" s="193" t="s">
        <v>537</v>
      </c>
      <c r="G531" s="193"/>
      <c r="H531" s="193"/>
      <c r="I531" s="127" t="s">
        <v>449</v>
      </c>
      <c r="J531" s="193" t="s">
        <v>16</v>
      </c>
      <c r="K531" s="193"/>
      <c r="L531" s="125" t="s">
        <v>17</v>
      </c>
      <c r="M531" s="125">
        <v>2</v>
      </c>
      <c r="N531" s="191" t="s">
        <v>18</v>
      </c>
      <c r="O531" s="191"/>
      <c r="P531" s="191"/>
      <c r="Q531" s="125" t="s">
        <v>17</v>
      </c>
      <c r="R531" s="84"/>
      <c r="S531" s="84"/>
      <c r="T531" s="84"/>
      <c r="U531" s="84"/>
      <c r="V531" s="84"/>
      <c r="W531" s="106">
        <f t="shared" si="8"/>
        <v>0</v>
      </c>
    </row>
    <row r="532" spans="2:23" s="110" customFormat="1" ht="30" hidden="1" customHeight="1">
      <c r="B532" s="109"/>
      <c r="C532" s="196">
        <v>2020</v>
      </c>
      <c r="D532" s="196"/>
      <c r="E532" s="88" t="s">
        <v>538</v>
      </c>
      <c r="F532" s="194" t="s">
        <v>537</v>
      </c>
      <c r="G532" s="194"/>
      <c r="H532" s="194"/>
      <c r="I532" s="88" t="s">
        <v>449</v>
      </c>
      <c r="J532" s="194" t="s">
        <v>16</v>
      </c>
      <c r="K532" s="194"/>
      <c r="L532" s="128" t="s">
        <v>17</v>
      </c>
      <c r="M532" s="128">
        <v>3</v>
      </c>
      <c r="N532" s="196" t="s">
        <v>18</v>
      </c>
      <c r="O532" s="196"/>
      <c r="P532" s="196"/>
      <c r="Q532" s="128" t="s">
        <v>17</v>
      </c>
      <c r="R532" s="89"/>
      <c r="S532" s="89"/>
      <c r="T532" s="89"/>
      <c r="U532" s="89"/>
      <c r="V532" s="89"/>
      <c r="W532" s="180">
        <f t="shared" si="8"/>
        <v>0</v>
      </c>
    </row>
    <row r="533" spans="2:23" ht="30" hidden="1" customHeight="1">
      <c r="B533" s="101"/>
      <c r="C533" s="203">
        <v>2020</v>
      </c>
      <c r="D533" s="203"/>
      <c r="E533" s="131" t="s">
        <v>536</v>
      </c>
      <c r="F533" s="201" t="s">
        <v>535</v>
      </c>
      <c r="G533" s="201"/>
      <c r="H533" s="201"/>
      <c r="I533" s="131" t="s">
        <v>449</v>
      </c>
      <c r="J533" s="201" t="s">
        <v>16</v>
      </c>
      <c r="K533" s="201"/>
      <c r="L533" s="129" t="s">
        <v>28</v>
      </c>
      <c r="M533" s="129">
        <v>4</v>
      </c>
      <c r="N533" s="203" t="s">
        <v>18</v>
      </c>
      <c r="O533" s="203"/>
      <c r="P533" s="203"/>
      <c r="Q533" s="129" t="s">
        <v>17</v>
      </c>
      <c r="W533" s="104">
        <f t="shared" si="8"/>
        <v>0</v>
      </c>
    </row>
    <row r="534" spans="2:23" ht="30" hidden="1" customHeight="1">
      <c r="B534" s="101"/>
      <c r="C534" s="203">
        <v>2020</v>
      </c>
      <c r="D534" s="203"/>
      <c r="E534" s="131" t="s">
        <v>534</v>
      </c>
      <c r="F534" s="201" t="s">
        <v>533</v>
      </c>
      <c r="G534" s="201"/>
      <c r="H534" s="201"/>
      <c r="I534" s="131" t="s">
        <v>449</v>
      </c>
      <c r="J534" s="201" t="s">
        <v>16</v>
      </c>
      <c r="K534" s="201"/>
      <c r="L534" s="129" t="s">
        <v>28</v>
      </c>
      <c r="M534" s="129">
        <v>4</v>
      </c>
      <c r="N534" s="203" t="s">
        <v>18</v>
      </c>
      <c r="O534" s="203"/>
      <c r="P534" s="203"/>
      <c r="Q534" s="129" t="s">
        <v>17</v>
      </c>
      <c r="W534" s="104">
        <f t="shared" si="8"/>
        <v>0</v>
      </c>
    </row>
    <row r="535" spans="2:23" s="108" customFormat="1" ht="30" hidden="1" customHeight="1">
      <c r="B535" s="107"/>
      <c r="C535" s="191">
        <v>2020</v>
      </c>
      <c r="D535" s="191"/>
      <c r="E535" s="127" t="s">
        <v>532</v>
      </c>
      <c r="F535" s="193" t="s">
        <v>530</v>
      </c>
      <c r="G535" s="193"/>
      <c r="H535" s="193"/>
      <c r="I535" s="127" t="s">
        <v>449</v>
      </c>
      <c r="J535" s="193" t="s">
        <v>16</v>
      </c>
      <c r="K535" s="193"/>
      <c r="L535" s="125" t="s">
        <v>17</v>
      </c>
      <c r="M535" s="125">
        <v>1</v>
      </c>
      <c r="N535" s="191" t="s">
        <v>18</v>
      </c>
      <c r="O535" s="191"/>
      <c r="P535" s="191"/>
      <c r="Q535" s="125" t="s">
        <v>17</v>
      </c>
      <c r="R535" s="84"/>
      <c r="S535" s="84"/>
      <c r="T535" s="84"/>
      <c r="U535" s="84">
        <f>U536</f>
        <v>0</v>
      </c>
      <c r="V535" s="84"/>
      <c r="W535" s="106">
        <f t="shared" si="8"/>
        <v>0</v>
      </c>
    </row>
    <row r="536" spans="2:23" s="108" customFormat="1" ht="30" hidden="1" customHeight="1">
      <c r="B536" s="107"/>
      <c r="C536" s="191">
        <v>2020</v>
      </c>
      <c r="D536" s="191"/>
      <c r="E536" s="127" t="s">
        <v>531</v>
      </c>
      <c r="F536" s="193" t="s">
        <v>530</v>
      </c>
      <c r="G536" s="193"/>
      <c r="H536" s="193"/>
      <c r="I536" s="127" t="s">
        <v>449</v>
      </c>
      <c r="J536" s="193" t="s">
        <v>16</v>
      </c>
      <c r="K536" s="193"/>
      <c r="L536" s="125" t="s">
        <v>17</v>
      </c>
      <c r="M536" s="125">
        <v>2</v>
      </c>
      <c r="N536" s="191" t="s">
        <v>18</v>
      </c>
      <c r="O536" s="191"/>
      <c r="P536" s="191"/>
      <c r="Q536" s="125" t="s">
        <v>17</v>
      </c>
      <c r="R536" s="84"/>
      <c r="S536" s="84"/>
      <c r="T536" s="84"/>
      <c r="U536" s="84">
        <f>U537+U541</f>
        <v>0</v>
      </c>
      <c r="V536" s="84"/>
      <c r="W536" s="106">
        <f t="shared" si="8"/>
        <v>0</v>
      </c>
    </row>
    <row r="537" spans="2:23" s="110" customFormat="1" ht="30" hidden="1" customHeight="1">
      <c r="B537" s="109"/>
      <c r="C537" s="196">
        <v>2020</v>
      </c>
      <c r="D537" s="196"/>
      <c r="E537" s="88" t="s">
        <v>529</v>
      </c>
      <c r="F537" s="194" t="s">
        <v>528</v>
      </c>
      <c r="G537" s="194"/>
      <c r="H537" s="194"/>
      <c r="I537" s="88" t="s">
        <v>449</v>
      </c>
      <c r="J537" s="194" t="s">
        <v>16</v>
      </c>
      <c r="K537" s="194"/>
      <c r="L537" s="128" t="s">
        <v>17</v>
      </c>
      <c r="M537" s="128">
        <v>3</v>
      </c>
      <c r="N537" s="196" t="s">
        <v>18</v>
      </c>
      <c r="O537" s="196"/>
      <c r="P537" s="196"/>
      <c r="Q537" s="128" t="s">
        <v>17</v>
      </c>
      <c r="R537" s="89"/>
      <c r="S537" s="89"/>
      <c r="T537" s="89"/>
      <c r="U537" s="89"/>
      <c r="V537" s="89"/>
      <c r="W537" s="180">
        <f t="shared" si="8"/>
        <v>0</v>
      </c>
    </row>
    <row r="538" spans="2:23" ht="30" hidden="1" customHeight="1">
      <c r="B538" s="101"/>
      <c r="C538" s="203">
        <v>2020</v>
      </c>
      <c r="D538" s="203"/>
      <c r="E538" s="131" t="s">
        <v>527</v>
      </c>
      <c r="F538" s="201" t="s">
        <v>526</v>
      </c>
      <c r="G538" s="201"/>
      <c r="H538" s="201"/>
      <c r="I538" s="131" t="s">
        <v>449</v>
      </c>
      <c r="J538" s="201" t="s">
        <v>16</v>
      </c>
      <c r="K538" s="201"/>
      <c r="L538" s="129" t="s">
        <v>28</v>
      </c>
      <c r="M538" s="129">
        <v>4</v>
      </c>
      <c r="N538" s="203" t="s">
        <v>18</v>
      </c>
      <c r="O538" s="203"/>
      <c r="P538" s="203"/>
      <c r="Q538" s="129" t="s">
        <v>17</v>
      </c>
      <c r="W538" s="104">
        <f t="shared" si="8"/>
        <v>0</v>
      </c>
    </row>
    <row r="539" spans="2:23" ht="30" hidden="1" customHeight="1">
      <c r="B539" s="101"/>
      <c r="C539" s="203">
        <v>2020</v>
      </c>
      <c r="D539" s="203"/>
      <c r="E539" s="131" t="s">
        <v>525</v>
      </c>
      <c r="F539" s="201" t="s">
        <v>524</v>
      </c>
      <c r="G539" s="201"/>
      <c r="H539" s="201"/>
      <c r="I539" s="131" t="s">
        <v>449</v>
      </c>
      <c r="J539" s="201" t="s">
        <v>16</v>
      </c>
      <c r="K539" s="201"/>
      <c r="L539" s="129" t="s">
        <v>28</v>
      </c>
      <c r="M539" s="129">
        <v>4</v>
      </c>
      <c r="N539" s="203" t="s">
        <v>18</v>
      </c>
      <c r="O539" s="203"/>
      <c r="P539" s="203"/>
      <c r="Q539" s="129" t="s">
        <v>17</v>
      </c>
      <c r="W539" s="104">
        <f t="shared" si="8"/>
        <v>0</v>
      </c>
    </row>
    <row r="540" spans="2:23" ht="30" hidden="1" customHeight="1">
      <c r="B540" s="101"/>
      <c r="C540" s="203">
        <v>2020</v>
      </c>
      <c r="D540" s="203"/>
      <c r="E540" s="131" t="s">
        <v>523</v>
      </c>
      <c r="F540" s="201" t="s">
        <v>522</v>
      </c>
      <c r="G540" s="201"/>
      <c r="H540" s="201"/>
      <c r="I540" s="131" t="s">
        <v>449</v>
      </c>
      <c r="J540" s="201" t="s">
        <v>16</v>
      </c>
      <c r="K540" s="201"/>
      <c r="L540" s="129" t="s">
        <v>28</v>
      </c>
      <c r="M540" s="129">
        <v>4</v>
      </c>
      <c r="N540" s="203" t="s">
        <v>18</v>
      </c>
      <c r="O540" s="203"/>
      <c r="P540" s="203"/>
      <c r="Q540" s="129" t="s">
        <v>17</v>
      </c>
      <c r="W540" s="104">
        <f t="shared" si="8"/>
        <v>0</v>
      </c>
    </row>
    <row r="541" spans="2:23" s="110" customFormat="1" ht="30" hidden="1" customHeight="1">
      <c r="B541" s="109"/>
      <c r="C541" s="196">
        <v>2020</v>
      </c>
      <c r="D541" s="196"/>
      <c r="E541" s="88" t="s">
        <v>521</v>
      </c>
      <c r="F541" s="194" t="s">
        <v>520</v>
      </c>
      <c r="G541" s="194"/>
      <c r="H541" s="194"/>
      <c r="I541" s="88" t="s">
        <v>449</v>
      </c>
      <c r="J541" s="194" t="s">
        <v>16</v>
      </c>
      <c r="K541" s="194"/>
      <c r="L541" s="128" t="s">
        <v>17</v>
      </c>
      <c r="M541" s="128">
        <v>3</v>
      </c>
      <c r="N541" s="196"/>
      <c r="O541" s="196"/>
      <c r="P541" s="196"/>
      <c r="Q541" s="128"/>
      <c r="R541" s="89"/>
      <c r="S541" s="89"/>
      <c r="T541" s="89"/>
      <c r="U541" s="89">
        <f>U542+U543+U544+U545+U546+U547+U548+U549+U550+U551+U552+U553+U554+U555+U556+U557+U558+U559+U560+U561+U562+U563+U564+U565+U566+U567+U568+U569+U570</f>
        <v>0</v>
      </c>
      <c r="V541" s="89"/>
      <c r="W541" s="180">
        <f t="shared" si="8"/>
        <v>0</v>
      </c>
    </row>
    <row r="542" spans="2:23" ht="30" hidden="1" customHeight="1">
      <c r="B542" s="101"/>
      <c r="C542" s="203">
        <v>2020</v>
      </c>
      <c r="D542" s="203"/>
      <c r="E542" s="131" t="s">
        <v>519</v>
      </c>
      <c r="F542" s="201" t="s">
        <v>518</v>
      </c>
      <c r="G542" s="201"/>
      <c r="H542" s="201"/>
      <c r="I542" s="131" t="s">
        <v>449</v>
      </c>
      <c r="J542" s="201" t="s">
        <v>16</v>
      </c>
      <c r="K542" s="201"/>
      <c r="L542" s="129" t="s">
        <v>28</v>
      </c>
      <c r="M542" s="129">
        <v>4</v>
      </c>
      <c r="N542" s="203" t="s">
        <v>18</v>
      </c>
      <c r="O542" s="203"/>
      <c r="P542" s="203"/>
      <c r="Q542" s="129" t="s">
        <v>17</v>
      </c>
      <c r="W542" s="104">
        <f t="shared" si="8"/>
        <v>0</v>
      </c>
    </row>
    <row r="543" spans="2:23" ht="30" hidden="1" customHeight="1">
      <c r="B543" s="101"/>
      <c r="C543" s="203">
        <v>2020</v>
      </c>
      <c r="D543" s="203"/>
      <c r="E543" s="131" t="s">
        <v>517</v>
      </c>
      <c r="F543" s="201" t="s">
        <v>516</v>
      </c>
      <c r="G543" s="201"/>
      <c r="H543" s="201"/>
      <c r="I543" s="131" t="s">
        <v>449</v>
      </c>
      <c r="J543" s="201" t="s">
        <v>16</v>
      </c>
      <c r="K543" s="201"/>
      <c r="L543" s="129" t="s">
        <v>28</v>
      </c>
      <c r="M543" s="129">
        <v>4</v>
      </c>
      <c r="N543" s="203" t="s">
        <v>18</v>
      </c>
      <c r="O543" s="203"/>
      <c r="P543" s="203"/>
      <c r="Q543" s="129" t="s">
        <v>17</v>
      </c>
      <c r="W543" s="104">
        <f t="shared" si="8"/>
        <v>0</v>
      </c>
    </row>
    <row r="544" spans="2:23" ht="30" hidden="1" customHeight="1">
      <c r="B544" s="101"/>
      <c r="C544" s="203">
        <v>2020</v>
      </c>
      <c r="D544" s="203"/>
      <c r="E544" s="131" t="s">
        <v>515</v>
      </c>
      <c r="F544" s="201" t="s">
        <v>514</v>
      </c>
      <c r="G544" s="201"/>
      <c r="H544" s="201"/>
      <c r="I544" s="131" t="s">
        <v>449</v>
      </c>
      <c r="J544" s="201" t="s">
        <v>16</v>
      </c>
      <c r="K544" s="201"/>
      <c r="L544" s="129" t="s">
        <v>28</v>
      </c>
      <c r="M544" s="129">
        <v>4</v>
      </c>
      <c r="N544" s="203" t="s">
        <v>18</v>
      </c>
      <c r="O544" s="203"/>
      <c r="P544" s="203"/>
      <c r="Q544" s="129" t="s">
        <v>17</v>
      </c>
      <c r="W544" s="104">
        <f t="shared" si="8"/>
        <v>0</v>
      </c>
    </row>
    <row r="545" spans="2:23" ht="30" hidden="1" customHeight="1">
      <c r="B545" s="101"/>
      <c r="C545" s="203">
        <v>2020</v>
      </c>
      <c r="D545" s="203"/>
      <c r="E545" s="131" t="s">
        <v>513</v>
      </c>
      <c r="F545" s="201" t="s">
        <v>512</v>
      </c>
      <c r="G545" s="201"/>
      <c r="H545" s="201"/>
      <c r="I545" s="131" t="s">
        <v>449</v>
      </c>
      <c r="J545" s="201" t="s">
        <v>16</v>
      </c>
      <c r="K545" s="201"/>
      <c r="L545" s="129" t="s">
        <v>28</v>
      </c>
      <c r="M545" s="129">
        <v>4</v>
      </c>
      <c r="N545" s="203" t="s">
        <v>18</v>
      </c>
      <c r="O545" s="203"/>
      <c r="P545" s="203"/>
      <c r="Q545" s="129" t="s">
        <v>17</v>
      </c>
      <c r="W545" s="104">
        <f t="shared" si="8"/>
        <v>0</v>
      </c>
    </row>
    <row r="546" spans="2:23" ht="30" hidden="1" customHeight="1">
      <c r="B546" s="101"/>
      <c r="C546" s="203">
        <v>2020</v>
      </c>
      <c r="D546" s="203"/>
      <c r="E546" s="131" t="s">
        <v>511</v>
      </c>
      <c r="F546" s="201" t="s">
        <v>510</v>
      </c>
      <c r="G546" s="201"/>
      <c r="H546" s="201"/>
      <c r="I546" s="131" t="s">
        <v>449</v>
      </c>
      <c r="J546" s="201" t="s">
        <v>16</v>
      </c>
      <c r="K546" s="201"/>
      <c r="L546" s="129" t="s">
        <v>28</v>
      </c>
      <c r="M546" s="129">
        <v>4</v>
      </c>
      <c r="N546" s="203" t="s">
        <v>18</v>
      </c>
      <c r="O546" s="203"/>
      <c r="P546" s="203"/>
      <c r="Q546" s="129" t="s">
        <v>17</v>
      </c>
      <c r="W546" s="104">
        <f t="shared" si="8"/>
        <v>0</v>
      </c>
    </row>
    <row r="547" spans="2:23" ht="30" hidden="1" customHeight="1">
      <c r="B547" s="101"/>
      <c r="C547" s="203">
        <v>2020</v>
      </c>
      <c r="D547" s="203"/>
      <c r="E547" s="131" t="s">
        <v>509</v>
      </c>
      <c r="F547" s="201" t="s">
        <v>508</v>
      </c>
      <c r="G547" s="201"/>
      <c r="H547" s="201"/>
      <c r="I547" s="131" t="s">
        <v>449</v>
      </c>
      <c r="J547" s="201" t="s">
        <v>16</v>
      </c>
      <c r="K547" s="201"/>
      <c r="L547" s="129" t="s">
        <v>28</v>
      </c>
      <c r="M547" s="129">
        <v>4</v>
      </c>
      <c r="N547" s="203" t="s">
        <v>18</v>
      </c>
      <c r="O547" s="203"/>
      <c r="P547" s="203"/>
      <c r="Q547" s="129" t="s">
        <v>17</v>
      </c>
      <c r="W547" s="104">
        <f t="shared" si="8"/>
        <v>0</v>
      </c>
    </row>
    <row r="548" spans="2:23" ht="30" hidden="1" customHeight="1">
      <c r="B548" s="101"/>
      <c r="C548" s="203">
        <v>2020</v>
      </c>
      <c r="D548" s="203"/>
      <c r="E548" s="131" t="s">
        <v>507</v>
      </c>
      <c r="F548" s="201" t="s">
        <v>506</v>
      </c>
      <c r="G548" s="201"/>
      <c r="H548" s="201"/>
      <c r="I548" s="131" t="s">
        <v>449</v>
      </c>
      <c r="J548" s="201" t="s">
        <v>16</v>
      </c>
      <c r="K548" s="201"/>
      <c r="L548" s="129" t="s">
        <v>28</v>
      </c>
      <c r="M548" s="129">
        <v>4</v>
      </c>
      <c r="N548" s="203" t="s">
        <v>18</v>
      </c>
      <c r="O548" s="203"/>
      <c r="P548" s="203"/>
      <c r="Q548" s="129" t="s">
        <v>17</v>
      </c>
      <c r="W548" s="104">
        <f t="shared" si="8"/>
        <v>0</v>
      </c>
    </row>
    <row r="549" spans="2:23" ht="30" hidden="1" customHeight="1">
      <c r="B549" s="101"/>
      <c r="C549" s="203">
        <v>2020</v>
      </c>
      <c r="D549" s="203"/>
      <c r="E549" s="131" t="s">
        <v>505</v>
      </c>
      <c r="F549" s="201" t="s">
        <v>504</v>
      </c>
      <c r="G549" s="201"/>
      <c r="H549" s="201"/>
      <c r="I549" s="131" t="s">
        <v>449</v>
      </c>
      <c r="J549" s="201" t="s">
        <v>16</v>
      </c>
      <c r="K549" s="201"/>
      <c r="L549" s="129" t="s">
        <v>28</v>
      </c>
      <c r="M549" s="129">
        <v>4</v>
      </c>
      <c r="N549" s="203" t="s">
        <v>18</v>
      </c>
      <c r="O549" s="203"/>
      <c r="P549" s="203"/>
      <c r="Q549" s="129" t="s">
        <v>17</v>
      </c>
      <c r="W549" s="104">
        <f t="shared" si="8"/>
        <v>0</v>
      </c>
    </row>
    <row r="550" spans="2:23" ht="30" hidden="1" customHeight="1">
      <c r="B550" s="101"/>
      <c r="C550" s="203">
        <v>2020</v>
      </c>
      <c r="D550" s="203"/>
      <c r="E550" s="131" t="s">
        <v>503</v>
      </c>
      <c r="F550" s="201" t="s">
        <v>502</v>
      </c>
      <c r="G550" s="201"/>
      <c r="H550" s="201"/>
      <c r="I550" s="131" t="s">
        <v>449</v>
      </c>
      <c r="J550" s="201" t="s">
        <v>16</v>
      </c>
      <c r="K550" s="201"/>
      <c r="L550" s="129" t="s">
        <v>28</v>
      </c>
      <c r="M550" s="129">
        <v>4</v>
      </c>
      <c r="N550" s="203" t="s">
        <v>18</v>
      </c>
      <c r="O550" s="203"/>
      <c r="P550" s="203"/>
      <c r="Q550" s="129" t="s">
        <v>17</v>
      </c>
      <c r="W550" s="104">
        <f t="shared" si="8"/>
        <v>0</v>
      </c>
    </row>
    <row r="551" spans="2:23" ht="30" hidden="1" customHeight="1">
      <c r="B551" s="101"/>
      <c r="C551" s="203">
        <v>2020</v>
      </c>
      <c r="D551" s="203"/>
      <c r="E551" s="131" t="s">
        <v>501</v>
      </c>
      <c r="F551" s="201" t="s">
        <v>500</v>
      </c>
      <c r="G551" s="201"/>
      <c r="H551" s="201"/>
      <c r="I551" s="131" t="s">
        <v>449</v>
      </c>
      <c r="J551" s="201" t="s">
        <v>16</v>
      </c>
      <c r="K551" s="201"/>
      <c r="L551" s="129" t="s">
        <v>28</v>
      </c>
      <c r="M551" s="129">
        <v>4</v>
      </c>
      <c r="N551" s="203" t="s">
        <v>18</v>
      </c>
      <c r="O551" s="203"/>
      <c r="P551" s="203"/>
      <c r="Q551" s="129" t="s">
        <v>17</v>
      </c>
      <c r="W551" s="104">
        <f t="shared" si="8"/>
        <v>0</v>
      </c>
    </row>
    <row r="552" spans="2:23" ht="30" hidden="1" customHeight="1">
      <c r="B552" s="101"/>
      <c r="C552" s="203">
        <v>2020</v>
      </c>
      <c r="D552" s="203"/>
      <c r="E552" s="131" t="s">
        <v>499</v>
      </c>
      <c r="F552" s="201" t="s">
        <v>498</v>
      </c>
      <c r="G552" s="201"/>
      <c r="H552" s="201"/>
      <c r="I552" s="131" t="s">
        <v>449</v>
      </c>
      <c r="J552" s="201" t="s">
        <v>16</v>
      </c>
      <c r="K552" s="201"/>
      <c r="L552" s="129" t="s">
        <v>28</v>
      </c>
      <c r="M552" s="129">
        <v>4</v>
      </c>
      <c r="N552" s="203" t="s">
        <v>18</v>
      </c>
      <c r="O552" s="203"/>
      <c r="P552" s="203"/>
      <c r="Q552" s="129" t="s">
        <v>17</v>
      </c>
      <c r="W552" s="104">
        <f t="shared" si="8"/>
        <v>0</v>
      </c>
    </row>
    <row r="553" spans="2:23" ht="30" hidden="1" customHeight="1">
      <c r="B553" s="101"/>
      <c r="C553" s="203">
        <v>2020</v>
      </c>
      <c r="D553" s="203"/>
      <c r="E553" s="131" t="s">
        <v>497</v>
      </c>
      <c r="F553" s="201" t="s">
        <v>496</v>
      </c>
      <c r="G553" s="201"/>
      <c r="H553" s="201"/>
      <c r="I553" s="131" t="s">
        <v>449</v>
      </c>
      <c r="J553" s="201" t="s">
        <v>16</v>
      </c>
      <c r="K553" s="201"/>
      <c r="L553" s="129" t="s">
        <v>28</v>
      </c>
      <c r="M553" s="129">
        <v>4</v>
      </c>
      <c r="N553" s="203" t="s">
        <v>18</v>
      </c>
      <c r="O553" s="203"/>
      <c r="P553" s="203"/>
      <c r="Q553" s="129" t="s">
        <v>17</v>
      </c>
      <c r="W553" s="104">
        <f t="shared" si="8"/>
        <v>0</v>
      </c>
    </row>
    <row r="554" spans="2:23" ht="30" hidden="1" customHeight="1">
      <c r="B554" s="101"/>
      <c r="C554" s="203">
        <v>2020</v>
      </c>
      <c r="D554" s="203"/>
      <c r="E554" s="131" t="s">
        <v>495</v>
      </c>
      <c r="F554" s="201" t="s">
        <v>494</v>
      </c>
      <c r="G554" s="201"/>
      <c r="H554" s="201"/>
      <c r="I554" s="131" t="s">
        <v>449</v>
      </c>
      <c r="J554" s="201" t="s">
        <v>16</v>
      </c>
      <c r="K554" s="201"/>
      <c r="L554" s="129" t="s">
        <v>28</v>
      </c>
      <c r="M554" s="129">
        <v>4</v>
      </c>
      <c r="N554" s="203" t="s">
        <v>18</v>
      </c>
      <c r="O554" s="203"/>
      <c r="P554" s="203"/>
      <c r="Q554" s="129" t="s">
        <v>17</v>
      </c>
      <c r="W554" s="104">
        <f t="shared" si="8"/>
        <v>0</v>
      </c>
    </row>
    <row r="555" spans="2:23" ht="30" hidden="1" customHeight="1">
      <c r="B555" s="101"/>
      <c r="C555" s="203">
        <v>2020</v>
      </c>
      <c r="D555" s="203"/>
      <c r="E555" s="131" t="s">
        <v>493</v>
      </c>
      <c r="F555" s="201" t="s">
        <v>492</v>
      </c>
      <c r="G555" s="201"/>
      <c r="H555" s="201"/>
      <c r="I555" s="131" t="s">
        <v>449</v>
      </c>
      <c r="J555" s="201" t="s">
        <v>16</v>
      </c>
      <c r="K555" s="201"/>
      <c r="L555" s="129" t="s">
        <v>28</v>
      </c>
      <c r="M555" s="129">
        <v>4</v>
      </c>
      <c r="N555" s="203" t="s">
        <v>18</v>
      </c>
      <c r="O555" s="203"/>
      <c r="P555" s="203"/>
      <c r="Q555" s="129" t="s">
        <v>17</v>
      </c>
      <c r="W555" s="104">
        <f t="shared" si="8"/>
        <v>0</v>
      </c>
    </row>
    <row r="556" spans="2:23" ht="30" hidden="1" customHeight="1">
      <c r="B556" s="101"/>
      <c r="C556" s="203">
        <v>2020</v>
      </c>
      <c r="D556" s="203"/>
      <c r="E556" s="131" t="s">
        <v>491</v>
      </c>
      <c r="F556" s="201" t="s">
        <v>490</v>
      </c>
      <c r="G556" s="201"/>
      <c r="H556" s="201"/>
      <c r="I556" s="131" t="s">
        <v>449</v>
      </c>
      <c r="J556" s="201" t="s">
        <v>16</v>
      </c>
      <c r="K556" s="201"/>
      <c r="L556" s="129" t="s">
        <v>28</v>
      </c>
      <c r="M556" s="129">
        <v>4</v>
      </c>
      <c r="N556" s="203" t="s">
        <v>18</v>
      </c>
      <c r="O556" s="203"/>
      <c r="P556" s="203"/>
      <c r="Q556" s="129" t="s">
        <v>17</v>
      </c>
      <c r="W556" s="104">
        <f t="shared" si="8"/>
        <v>0</v>
      </c>
    </row>
    <row r="557" spans="2:23" ht="30" hidden="1" customHeight="1">
      <c r="B557" s="101"/>
      <c r="C557" s="203">
        <v>2020</v>
      </c>
      <c r="D557" s="203"/>
      <c r="E557" s="131" t="s">
        <v>489</v>
      </c>
      <c r="F557" s="201" t="s">
        <v>488</v>
      </c>
      <c r="G557" s="201"/>
      <c r="H557" s="201"/>
      <c r="I557" s="131" t="s">
        <v>449</v>
      </c>
      <c r="J557" s="201" t="s">
        <v>16</v>
      </c>
      <c r="K557" s="201"/>
      <c r="L557" s="129" t="s">
        <v>28</v>
      </c>
      <c r="M557" s="129">
        <v>4</v>
      </c>
      <c r="N557" s="203" t="s">
        <v>18</v>
      </c>
      <c r="O557" s="203"/>
      <c r="P557" s="203"/>
      <c r="Q557" s="129" t="s">
        <v>17</v>
      </c>
      <c r="W557" s="104">
        <f t="shared" si="8"/>
        <v>0</v>
      </c>
    </row>
    <row r="558" spans="2:23" ht="30" hidden="1" customHeight="1">
      <c r="B558" s="101"/>
      <c r="C558" s="203">
        <v>2020</v>
      </c>
      <c r="D558" s="203"/>
      <c r="E558" s="131" t="s">
        <v>487</v>
      </c>
      <c r="F558" s="201" t="s">
        <v>486</v>
      </c>
      <c r="G558" s="201"/>
      <c r="H558" s="201"/>
      <c r="I558" s="131" t="s">
        <v>449</v>
      </c>
      <c r="J558" s="201" t="s">
        <v>16</v>
      </c>
      <c r="K558" s="201"/>
      <c r="L558" s="129" t="s">
        <v>28</v>
      </c>
      <c r="M558" s="129">
        <v>4</v>
      </c>
      <c r="N558" s="203" t="s">
        <v>18</v>
      </c>
      <c r="O558" s="203"/>
      <c r="P558" s="203"/>
      <c r="Q558" s="129" t="s">
        <v>17</v>
      </c>
      <c r="W558" s="104">
        <f t="shared" si="8"/>
        <v>0</v>
      </c>
    </row>
    <row r="559" spans="2:23" ht="30" hidden="1" customHeight="1">
      <c r="B559" s="101"/>
      <c r="C559" s="203">
        <v>2020</v>
      </c>
      <c r="D559" s="203"/>
      <c r="E559" s="131" t="s">
        <v>485</v>
      </c>
      <c r="F559" s="201" t="s">
        <v>484</v>
      </c>
      <c r="G559" s="201"/>
      <c r="H559" s="201"/>
      <c r="I559" s="131" t="s">
        <v>449</v>
      </c>
      <c r="J559" s="201" t="s">
        <v>16</v>
      </c>
      <c r="K559" s="201"/>
      <c r="L559" s="129" t="s">
        <v>28</v>
      </c>
      <c r="M559" s="129">
        <v>4</v>
      </c>
      <c r="N559" s="203" t="s">
        <v>18</v>
      </c>
      <c r="O559" s="203"/>
      <c r="P559" s="203"/>
      <c r="Q559" s="129" t="s">
        <v>17</v>
      </c>
      <c r="W559" s="104">
        <f t="shared" si="8"/>
        <v>0</v>
      </c>
    </row>
    <row r="560" spans="2:23" ht="30" hidden="1" customHeight="1">
      <c r="B560" s="101"/>
      <c r="C560" s="203">
        <v>2020</v>
      </c>
      <c r="D560" s="203"/>
      <c r="E560" s="131" t="s">
        <v>483</v>
      </c>
      <c r="F560" s="201" t="s">
        <v>482</v>
      </c>
      <c r="G560" s="201"/>
      <c r="H560" s="201"/>
      <c r="I560" s="131" t="s">
        <v>449</v>
      </c>
      <c r="J560" s="201" t="s">
        <v>16</v>
      </c>
      <c r="K560" s="201"/>
      <c r="L560" s="129" t="s">
        <v>28</v>
      </c>
      <c r="M560" s="129">
        <v>4</v>
      </c>
      <c r="N560" s="203" t="s">
        <v>18</v>
      </c>
      <c r="O560" s="203"/>
      <c r="P560" s="203"/>
      <c r="Q560" s="129" t="s">
        <v>17</v>
      </c>
      <c r="W560" s="104">
        <f t="shared" si="8"/>
        <v>0</v>
      </c>
    </row>
    <row r="561" spans="2:23" ht="30" hidden="1" customHeight="1">
      <c r="B561" s="101"/>
      <c r="C561" s="203">
        <v>2020</v>
      </c>
      <c r="D561" s="203"/>
      <c r="E561" s="131" t="s">
        <v>481</v>
      </c>
      <c r="F561" s="201" t="s">
        <v>480</v>
      </c>
      <c r="G561" s="201"/>
      <c r="H561" s="201"/>
      <c r="I561" s="131" t="s">
        <v>449</v>
      </c>
      <c r="J561" s="201" t="s">
        <v>16</v>
      </c>
      <c r="K561" s="201"/>
      <c r="L561" s="129" t="s">
        <v>28</v>
      </c>
      <c r="M561" s="129">
        <v>4</v>
      </c>
      <c r="N561" s="203" t="s">
        <v>18</v>
      </c>
      <c r="O561" s="203"/>
      <c r="P561" s="203"/>
      <c r="Q561" s="129" t="s">
        <v>17</v>
      </c>
      <c r="W561" s="104">
        <f t="shared" si="8"/>
        <v>0</v>
      </c>
    </row>
    <row r="562" spans="2:23" ht="30" hidden="1" customHeight="1">
      <c r="B562" s="101"/>
      <c r="C562" s="203">
        <v>2020</v>
      </c>
      <c r="D562" s="203"/>
      <c r="E562" s="131" t="s">
        <v>479</v>
      </c>
      <c r="F562" s="201" t="s">
        <v>478</v>
      </c>
      <c r="G562" s="201"/>
      <c r="H562" s="201"/>
      <c r="I562" s="131" t="s">
        <v>449</v>
      </c>
      <c r="J562" s="201" t="s">
        <v>16</v>
      </c>
      <c r="K562" s="201"/>
      <c r="L562" s="129" t="s">
        <v>28</v>
      </c>
      <c r="M562" s="129">
        <v>4</v>
      </c>
      <c r="N562" s="203" t="s">
        <v>18</v>
      </c>
      <c r="O562" s="203"/>
      <c r="P562" s="203"/>
      <c r="Q562" s="129" t="s">
        <v>17</v>
      </c>
      <c r="W562" s="104">
        <f t="shared" si="8"/>
        <v>0</v>
      </c>
    </row>
    <row r="563" spans="2:23" ht="30" hidden="1" customHeight="1">
      <c r="B563" s="101"/>
      <c r="C563" s="203">
        <v>2020</v>
      </c>
      <c r="D563" s="203"/>
      <c r="E563" s="131" t="s">
        <v>477</v>
      </c>
      <c r="F563" s="201" t="s">
        <v>476</v>
      </c>
      <c r="G563" s="201"/>
      <c r="H563" s="201"/>
      <c r="I563" s="131" t="s">
        <v>449</v>
      </c>
      <c r="J563" s="201" t="s">
        <v>16</v>
      </c>
      <c r="K563" s="201"/>
      <c r="L563" s="129" t="s">
        <v>28</v>
      </c>
      <c r="M563" s="129">
        <v>4</v>
      </c>
      <c r="N563" s="203" t="s">
        <v>18</v>
      </c>
      <c r="O563" s="203"/>
      <c r="P563" s="203"/>
      <c r="Q563" s="129" t="s">
        <v>17</v>
      </c>
      <c r="W563" s="104">
        <f t="shared" si="8"/>
        <v>0</v>
      </c>
    </row>
    <row r="564" spans="2:23" ht="30" hidden="1" customHeight="1">
      <c r="B564" s="101"/>
      <c r="C564" s="203">
        <v>2020</v>
      </c>
      <c r="D564" s="203"/>
      <c r="E564" s="131" t="s">
        <v>475</v>
      </c>
      <c r="F564" s="201" t="s">
        <v>474</v>
      </c>
      <c r="G564" s="201"/>
      <c r="H564" s="201"/>
      <c r="I564" s="131" t="s">
        <v>449</v>
      </c>
      <c r="J564" s="201" t="s">
        <v>16</v>
      </c>
      <c r="K564" s="201"/>
      <c r="L564" s="129" t="s">
        <v>28</v>
      </c>
      <c r="M564" s="129">
        <v>4</v>
      </c>
      <c r="N564" s="203" t="s">
        <v>18</v>
      </c>
      <c r="O564" s="203"/>
      <c r="P564" s="203"/>
      <c r="Q564" s="129" t="s">
        <v>17</v>
      </c>
      <c r="W564" s="104">
        <f t="shared" si="8"/>
        <v>0</v>
      </c>
    </row>
    <row r="565" spans="2:23" s="115" customFormat="1" ht="30" hidden="1" customHeight="1">
      <c r="B565" s="101"/>
      <c r="C565" s="203">
        <v>2020</v>
      </c>
      <c r="D565" s="203"/>
      <c r="E565" s="122" t="s">
        <v>473</v>
      </c>
      <c r="F565" s="185" t="s">
        <v>472</v>
      </c>
      <c r="G565" s="185"/>
      <c r="H565" s="185"/>
      <c r="I565" s="122" t="s">
        <v>449</v>
      </c>
      <c r="J565" s="185" t="s">
        <v>16</v>
      </c>
      <c r="K565" s="185"/>
      <c r="L565" s="120" t="s">
        <v>28</v>
      </c>
      <c r="M565" s="120">
        <v>4</v>
      </c>
      <c r="N565" s="187" t="s">
        <v>18</v>
      </c>
      <c r="O565" s="187"/>
      <c r="P565" s="187"/>
      <c r="Q565" s="120" t="s">
        <v>17</v>
      </c>
      <c r="R565" s="91"/>
      <c r="S565" s="91"/>
      <c r="T565" s="91"/>
      <c r="U565" s="91"/>
      <c r="V565" s="91"/>
      <c r="W565" s="104">
        <f t="shared" si="8"/>
        <v>0</v>
      </c>
    </row>
    <row r="566" spans="2:23" s="115" customFormat="1" ht="30" hidden="1" customHeight="1">
      <c r="B566" s="101"/>
      <c r="C566" s="203">
        <v>2020</v>
      </c>
      <c r="D566" s="203"/>
      <c r="E566" s="122" t="s">
        <v>471</v>
      </c>
      <c r="F566" s="185" t="s">
        <v>470</v>
      </c>
      <c r="G566" s="185"/>
      <c r="H566" s="185"/>
      <c r="I566" s="122" t="s">
        <v>449</v>
      </c>
      <c r="J566" s="185" t="s">
        <v>16</v>
      </c>
      <c r="K566" s="185"/>
      <c r="L566" s="120" t="s">
        <v>28</v>
      </c>
      <c r="M566" s="120">
        <v>4</v>
      </c>
      <c r="N566" s="187" t="s">
        <v>18</v>
      </c>
      <c r="O566" s="187"/>
      <c r="P566" s="187"/>
      <c r="Q566" s="120" t="s">
        <v>17</v>
      </c>
      <c r="R566" s="91"/>
      <c r="S566" s="91"/>
      <c r="T566" s="91"/>
      <c r="U566" s="91"/>
      <c r="V566" s="91"/>
      <c r="W566" s="104">
        <f t="shared" si="8"/>
        <v>0</v>
      </c>
    </row>
    <row r="567" spans="2:23" s="115" customFormat="1" ht="30" hidden="1" customHeight="1">
      <c r="B567" s="101"/>
      <c r="C567" s="203">
        <v>2020</v>
      </c>
      <c r="D567" s="203"/>
      <c r="E567" s="122" t="s">
        <v>469</v>
      </c>
      <c r="F567" s="185" t="s">
        <v>468</v>
      </c>
      <c r="G567" s="185"/>
      <c r="H567" s="185"/>
      <c r="I567" s="122" t="s">
        <v>449</v>
      </c>
      <c r="J567" s="185" t="s">
        <v>16</v>
      </c>
      <c r="K567" s="185"/>
      <c r="L567" s="120" t="s">
        <v>28</v>
      </c>
      <c r="M567" s="120">
        <v>4</v>
      </c>
      <c r="N567" s="187" t="s">
        <v>18</v>
      </c>
      <c r="O567" s="187"/>
      <c r="P567" s="187"/>
      <c r="Q567" s="120" t="s">
        <v>17</v>
      </c>
      <c r="R567" s="91"/>
      <c r="S567" s="91"/>
      <c r="T567" s="91"/>
      <c r="U567" s="91"/>
      <c r="V567" s="91"/>
      <c r="W567" s="104">
        <f t="shared" si="8"/>
        <v>0</v>
      </c>
    </row>
    <row r="568" spans="2:23" s="115" customFormat="1" ht="30" hidden="1" customHeight="1">
      <c r="B568" s="101"/>
      <c r="C568" s="203">
        <v>2020</v>
      </c>
      <c r="D568" s="203"/>
      <c r="E568" s="122" t="s">
        <v>467</v>
      </c>
      <c r="F568" s="185" t="s">
        <v>466</v>
      </c>
      <c r="G568" s="185"/>
      <c r="H568" s="185"/>
      <c r="I568" s="122" t="s">
        <v>449</v>
      </c>
      <c r="J568" s="185" t="s">
        <v>16</v>
      </c>
      <c r="K568" s="185"/>
      <c r="L568" s="120" t="s">
        <v>28</v>
      </c>
      <c r="M568" s="120">
        <v>4</v>
      </c>
      <c r="N568" s="187" t="s">
        <v>18</v>
      </c>
      <c r="O568" s="187"/>
      <c r="P568" s="187"/>
      <c r="Q568" s="120" t="s">
        <v>17</v>
      </c>
      <c r="R568" s="91"/>
      <c r="S568" s="91"/>
      <c r="T568" s="91"/>
      <c r="U568" s="91"/>
      <c r="V568" s="91"/>
      <c r="W568" s="104">
        <f t="shared" si="8"/>
        <v>0</v>
      </c>
    </row>
    <row r="569" spans="2:23" ht="30" hidden="1" customHeight="1">
      <c r="B569" s="101"/>
      <c r="C569" s="203">
        <v>2020</v>
      </c>
      <c r="D569" s="203"/>
      <c r="E569" s="131" t="s">
        <v>465</v>
      </c>
      <c r="F569" s="201" t="s">
        <v>464</v>
      </c>
      <c r="G569" s="201"/>
      <c r="H569" s="201"/>
      <c r="I569" s="131" t="s">
        <v>449</v>
      </c>
      <c r="J569" s="201" t="s">
        <v>16</v>
      </c>
      <c r="K569" s="201"/>
      <c r="L569" s="129" t="s">
        <v>28</v>
      </c>
      <c r="M569" s="129">
        <v>4</v>
      </c>
      <c r="N569" s="203" t="s">
        <v>18</v>
      </c>
      <c r="O569" s="203"/>
      <c r="P569" s="203"/>
      <c r="Q569" s="129" t="s">
        <v>17</v>
      </c>
      <c r="W569" s="104">
        <f t="shared" si="8"/>
        <v>0</v>
      </c>
    </row>
    <row r="570" spans="2:23" ht="30" hidden="1" customHeight="1">
      <c r="B570" s="101"/>
      <c r="C570" s="203">
        <v>2020</v>
      </c>
      <c r="D570" s="203"/>
      <c r="E570" s="131" t="s">
        <v>463</v>
      </c>
      <c r="F570" s="201" t="s">
        <v>462</v>
      </c>
      <c r="G570" s="201"/>
      <c r="H570" s="201"/>
      <c r="I570" s="131" t="s">
        <v>449</v>
      </c>
      <c r="J570" s="201" t="s">
        <v>16</v>
      </c>
      <c r="K570" s="201"/>
      <c r="L570" s="129" t="s">
        <v>28</v>
      </c>
      <c r="M570" s="129">
        <v>4</v>
      </c>
      <c r="N570" s="203" t="s">
        <v>18</v>
      </c>
      <c r="O570" s="203"/>
      <c r="P570" s="203"/>
      <c r="Q570" s="129" t="s">
        <v>17</v>
      </c>
      <c r="W570" s="104">
        <f t="shared" si="8"/>
        <v>0</v>
      </c>
    </row>
    <row r="571" spans="2:23" s="108" customFormat="1" ht="30" hidden="1" customHeight="1">
      <c r="B571" s="107"/>
      <c r="C571" s="191">
        <v>2020</v>
      </c>
      <c r="D571" s="191"/>
      <c r="E571" s="127" t="s">
        <v>461</v>
      </c>
      <c r="F571" s="193" t="s">
        <v>459</v>
      </c>
      <c r="G571" s="193"/>
      <c r="H571" s="193"/>
      <c r="I571" s="127" t="s">
        <v>449</v>
      </c>
      <c r="J571" s="193" t="s">
        <v>16</v>
      </c>
      <c r="K571" s="193"/>
      <c r="L571" s="125" t="s">
        <v>17</v>
      </c>
      <c r="M571" s="125">
        <v>1</v>
      </c>
      <c r="N571" s="191" t="s">
        <v>18</v>
      </c>
      <c r="O571" s="191"/>
      <c r="P571" s="191"/>
      <c r="Q571" s="125" t="s">
        <v>17</v>
      </c>
      <c r="R571" s="84"/>
      <c r="S571" s="84"/>
      <c r="T571" s="84"/>
      <c r="U571" s="84"/>
      <c r="V571" s="84"/>
      <c r="W571" s="106">
        <f t="shared" si="8"/>
        <v>0</v>
      </c>
    </row>
    <row r="572" spans="2:23" s="108" customFormat="1" ht="30" hidden="1" customHeight="1">
      <c r="B572" s="107"/>
      <c r="C572" s="191">
        <v>2020</v>
      </c>
      <c r="D572" s="191"/>
      <c r="E572" s="127" t="s">
        <v>460</v>
      </c>
      <c r="F572" s="193" t="s">
        <v>459</v>
      </c>
      <c r="G572" s="193"/>
      <c r="H572" s="193"/>
      <c r="I572" s="127" t="s">
        <v>449</v>
      </c>
      <c r="J572" s="193" t="s">
        <v>16</v>
      </c>
      <c r="K572" s="193"/>
      <c r="L572" s="125" t="s">
        <v>17</v>
      </c>
      <c r="M572" s="125">
        <v>2</v>
      </c>
      <c r="N572" s="191" t="s">
        <v>18</v>
      </c>
      <c r="O572" s="191"/>
      <c r="P572" s="191"/>
      <c r="Q572" s="125" t="s">
        <v>17</v>
      </c>
      <c r="R572" s="84"/>
      <c r="S572" s="84"/>
      <c r="T572" s="84"/>
      <c r="U572" s="84"/>
      <c r="V572" s="84"/>
      <c r="W572" s="106">
        <f t="shared" si="8"/>
        <v>0</v>
      </c>
    </row>
    <row r="573" spans="2:23" s="110" customFormat="1" ht="30" hidden="1" customHeight="1">
      <c r="B573" s="109"/>
      <c r="C573" s="196">
        <v>2020</v>
      </c>
      <c r="D573" s="196"/>
      <c r="E573" s="88" t="s">
        <v>458</v>
      </c>
      <c r="F573" s="194" t="s">
        <v>456</v>
      </c>
      <c r="G573" s="194"/>
      <c r="H573" s="194"/>
      <c r="I573" s="88" t="s">
        <v>449</v>
      </c>
      <c r="J573" s="194" t="s">
        <v>16</v>
      </c>
      <c r="K573" s="194"/>
      <c r="L573" s="128" t="s">
        <v>17</v>
      </c>
      <c r="M573" s="128">
        <v>3</v>
      </c>
      <c r="N573" s="196" t="s">
        <v>18</v>
      </c>
      <c r="O573" s="196"/>
      <c r="P573" s="196"/>
      <c r="Q573" s="128" t="s">
        <v>17</v>
      </c>
      <c r="R573" s="89"/>
      <c r="S573" s="89"/>
      <c r="T573" s="89"/>
      <c r="U573" s="89"/>
      <c r="V573" s="89"/>
      <c r="W573" s="180">
        <f t="shared" si="8"/>
        <v>0</v>
      </c>
    </row>
    <row r="574" spans="2:23" ht="30" hidden="1" customHeight="1">
      <c r="B574" s="101"/>
      <c r="C574" s="203">
        <v>2020</v>
      </c>
      <c r="D574" s="203"/>
      <c r="E574" s="131" t="s">
        <v>457</v>
      </c>
      <c r="F574" s="201" t="s">
        <v>456</v>
      </c>
      <c r="G574" s="201"/>
      <c r="H574" s="201"/>
      <c r="I574" s="131" t="s">
        <v>449</v>
      </c>
      <c r="J574" s="201" t="s">
        <v>16</v>
      </c>
      <c r="K574" s="201"/>
      <c r="L574" s="129" t="s">
        <v>28</v>
      </c>
      <c r="M574" s="129">
        <v>4</v>
      </c>
      <c r="N574" s="203" t="s">
        <v>18</v>
      </c>
      <c r="O574" s="203"/>
      <c r="P574" s="203"/>
      <c r="Q574" s="129" t="s">
        <v>17</v>
      </c>
      <c r="R574" s="91"/>
      <c r="S574" s="91"/>
      <c r="T574" s="91"/>
      <c r="U574" s="91"/>
      <c r="V574" s="91"/>
      <c r="W574" s="104">
        <f t="shared" si="8"/>
        <v>0</v>
      </c>
    </row>
    <row r="575" spans="2:23" s="108" customFormat="1" ht="30" customHeight="1">
      <c r="B575" s="107"/>
      <c r="C575" s="191">
        <v>2020</v>
      </c>
      <c r="D575" s="191"/>
      <c r="E575" s="127" t="s">
        <v>455</v>
      </c>
      <c r="F575" s="193" t="s">
        <v>453</v>
      </c>
      <c r="G575" s="193"/>
      <c r="H575" s="193"/>
      <c r="I575" s="127" t="s">
        <v>449</v>
      </c>
      <c r="J575" s="193" t="s">
        <v>16</v>
      </c>
      <c r="K575" s="193"/>
      <c r="L575" s="125" t="s">
        <v>17</v>
      </c>
      <c r="M575" s="125">
        <v>1</v>
      </c>
      <c r="N575" s="191" t="s">
        <v>18</v>
      </c>
      <c r="O575" s="191"/>
      <c r="P575" s="191"/>
      <c r="Q575" s="125" t="s">
        <v>17</v>
      </c>
      <c r="R575" s="84">
        <f t="shared" ref="R575:T577" si="9">R576</f>
        <v>463360.48</v>
      </c>
      <c r="S575" s="84">
        <f t="shared" si="9"/>
        <v>1272485.0900000001</v>
      </c>
      <c r="T575" s="84">
        <f t="shared" si="9"/>
        <v>224182.28</v>
      </c>
      <c r="U575" s="84">
        <f>U576</f>
        <v>0</v>
      </c>
      <c r="V575" s="84"/>
      <c r="W575" s="106">
        <f t="shared" si="8"/>
        <v>1960027.85</v>
      </c>
    </row>
    <row r="576" spans="2:23" s="108" customFormat="1" ht="30" customHeight="1">
      <c r="B576" s="107"/>
      <c r="C576" s="191">
        <v>2020</v>
      </c>
      <c r="D576" s="191"/>
      <c r="E576" s="127" t="s">
        <v>454</v>
      </c>
      <c r="F576" s="193" t="s">
        <v>453</v>
      </c>
      <c r="G576" s="193"/>
      <c r="H576" s="193"/>
      <c r="I576" s="127" t="s">
        <v>449</v>
      </c>
      <c r="J576" s="193" t="s">
        <v>16</v>
      </c>
      <c r="K576" s="193"/>
      <c r="L576" s="125" t="s">
        <v>17</v>
      </c>
      <c r="M576" s="125">
        <v>2</v>
      </c>
      <c r="N576" s="191" t="s">
        <v>18</v>
      </c>
      <c r="O576" s="191"/>
      <c r="P576" s="191"/>
      <c r="Q576" s="125" t="s">
        <v>17</v>
      </c>
      <c r="R576" s="84">
        <f t="shared" si="9"/>
        <v>463360.48</v>
      </c>
      <c r="S576" s="84">
        <f t="shared" si="9"/>
        <v>1272485.0900000001</v>
      </c>
      <c r="T576" s="84">
        <f t="shared" si="9"/>
        <v>224182.28</v>
      </c>
      <c r="U576" s="84">
        <f>U577</f>
        <v>0</v>
      </c>
      <c r="V576" s="84"/>
      <c r="W576" s="106">
        <f t="shared" si="8"/>
        <v>1960027.85</v>
      </c>
    </row>
    <row r="577" spans="2:23" s="110" customFormat="1" ht="30" customHeight="1">
      <c r="B577" s="109"/>
      <c r="C577" s="196">
        <v>2020</v>
      </c>
      <c r="D577" s="196"/>
      <c r="E577" s="88" t="s">
        <v>452</v>
      </c>
      <c r="F577" s="194" t="s">
        <v>450</v>
      </c>
      <c r="G577" s="194"/>
      <c r="H577" s="194"/>
      <c r="I577" s="88" t="s">
        <v>449</v>
      </c>
      <c r="J577" s="194" t="s">
        <v>16</v>
      </c>
      <c r="K577" s="194"/>
      <c r="L577" s="128" t="s">
        <v>17</v>
      </c>
      <c r="M577" s="128">
        <v>3</v>
      </c>
      <c r="N577" s="196" t="s">
        <v>18</v>
      </c>
      <c r="O577" s="196"/>
      <c r="P577" s="196"/>
      <c r="Q577" s="128" t="s">
        <v>17</v>
      </c>
      <c r="R577" s="89">
        <f t="shared" si="9"/>
        <v>463360.48</v>
      </c>
      <c r="S577" s="89">
        <f t="shared" si="9"/>
        <v>1272485.0900000001</v>
      </c>
      <c r="T577" s="89">
        <f t="shared" si="9"/>
        <v>224182.28</v>
      </c>
      <c r="U577" s="89">
        <f>U578</f>
        <v>0</v>
      </c>
      <c r="V577" s="89"/>
      <c r="W577" s="180">
        <f t="shared" si="8"/>
        <v>1960027.85</v>
      </c>
    </row>
    <row r="578" spans="2:23" ht="30" customHeight="1">
      <c r="B578" s="101"/>
      <c r="C578" s="203">
        <v>2020</v>
      </c>
      <c r="D578" s="203"/>
      <c r="E578" s="131" t="s">
        <v>451</v>
      </c>
      <c r="F578" s="201" t="s">
        <v>450</v>
      </c>
      <c r="G578" s="201"/>
      <c r="H578" s="201"/>
      <c r="I578" s="131" t="s">
        <v>449</v>
      </c>
      <c r="J578" s="201" t="s">
        <v>16</v>
      </c>
      <c r="K578" s="201"/>
      <c r="L578" s="129" t="s">
        <v>28</v>
      </c>
      <c r="M578" s="129">
        <v>4</v>
      </c>
      <c r="N578" s="203" t="s">
        <v>18</v>
      </c>
      <c r="O578" s="203"/>
      <c r="P578" s="203"/>
      <c r="Q578" s="129" t="s">
        <v>17</v>
      </c>
      <c r="R578" s="95">
        <v>463360.48</v>
      </c>
      <c r="S578" s="82">
        <v>1272485.0900000001</v>
      </c>
      <c r="T578" s="82">
        <v>224182.28</v>
      </c>
      <c r="W578" s="104">
        <f t="shared" si="8"/>
        <v>1960027.85</v>
      </c>
    </row>
    <row r="579" spans="2:23" ht="21" customHeight="1" thickBot="1">
      <c r="B579" s="102"/>
      <c r="F579" s="224" t="s">
        <v>448</v>
      </c>
      <c r="G579" s="224"/>
      <c r="H579" s="224"/>
      <c r="Q579" s="102" t="s">
        <v>447</v>
      </c>
      <c r="R579" s="98">
        <f t="shared" ref="R579:W579" si="10">R575+R571+R535+R3</f>
        <v>463360.48</v>
      </c>
      <c r="S579" s="98">
        <f t="shared" si="10"/>
        <v>1351834.32</v>
      </c>
      <c r="T579" s="98">
        <f t="shared" si="10"/>
        <v>233655.27</v>
      </c>
      <c r="U579" s="98">
        <f t="shared" si="10"/>
        <v>2500</v>
      </c>
      <c r="V579" s="98">
        <f t="shared" si="10"/>
        <v>7165.7</v>
      </c>
      <c r="W579" s="98">
        <f t="shared" si="10"/>
        <v>2058515.77</v>
      </c>
    </row>
    <row r="580" spans="2:23" ht="30" hidden="1" customHeight="1" thickTop="1">
      <c r="B580" s="102"/>
      <c r="C580" s="117"/>
      <c r="D580" s="117"/>
      <c r="E580" s="117"/>
      <c r="F580" s="117"/>
      <c r="G580" s="117"/>
      <c r="H580" s="117"/>
      <c r="I580" s="117"/>
      <c r="J580" s="117"/>
      <c r="K580" s="117"/>
      <c r="L580" s="117"/>
      <c r="M580" s="117"/>
      <c r="N580" s="117"/>
      <c r="O580" s="117"/>
      <c r="P580" s="117"/>
      <c r="Q580" s="117"/>
      <c r="R580" s="118"/>
      <c r="S580" s="118"/>
      <c r="T580" s="118"/>
      <c r="U580" s="118"/>
      <c r="V580" s="118"/>
      <c r="W580" s="118"/>
    </row>
    <row r="581" spans="2:23" ht="30" hidden="1" customHeight="1">
      <c r="B581" s="102"/>
    </row>
    <row r="582" spans="2:23" ht="30" hidden="1" customHeight="1">
      <c r="B582" s="102"/>
    </row>
    <row r="583" spans="2:23" ht="30" hidden="1" customHeight="1">
      <c r="B583" s="102"/>
    </row>
    <row r="584" spans="2:23" ht="30" hidden="1" customHeight="1">
      <c r="B584" s="102"/>
    </row>
    <row r="585" spans="2:23" ht="30" hidden="1" customHeight="1">
      <c r="B585" s="102"/>
    </row>
    <row r="586" spans="2:23" ht="30" hidden="1" customHeight="1">
      <c r="B586" s="102"/>
    </row>
    <row r="587" spans="2:23" ht="30" hidden="1" customHeight="1">
      <c r="B587" s="102"/>
    </row>
    <row r="588" spans="2:23" ht="30" hidden="1" customHeight="1">
      <c r="B588" s="102"/>
    </row>
    <row r="589" spans="2:23" ht="30" hidden="1" customHeight="1">
      <c r="B589" s="102"/>
    </row>
    <row r="590" spans="2:23" ht="30" hidden="1" customHeight="1">
      <c r="B590" s="102"/>
    </row>
    <row r="591" spans="2:23" ht="30" customHeight="1" thickTop="1"/>
  </sheetData>
  <autoFilter ref="A1:W590">
    <filterColumn colId="2" showButton="0"/>
    <filterColumn colId="5" showButton="0"/>
    <filterColumn colId="6" showButton="0"/>
    <filterColumn colId="9" showButton="0"/>
    <filterColumn colId="13" showButton="0"/>
    <filterColumn colId="14" showButton="0"/>
    <filterColumn colId="22">
      <filters>
        <filter val="€ 1.000,00"/>
        <filter val="€ 1.500,00"/>
        <filter val="€ 1.960.027,85"/>
        <filter val="€ 10.212,43"/>
        <filter val="€ 10.455,61"/>
        <filter val="€ 114,22"/>
        <filter val="€ 15.366,16"/>
        <filter val="€ 15.612,60"/>
        <filter val="€ 2.058.515,77"/>
        <filter val="€ 2.413,42"/>
        <filter val="€ 209,84"/>
        <filter val="€ 403,50"/>
        <filter val="€ 5.285,95"/>
        <filter val="€ 51.526,79"/>
        <filter val="€ 69.709,87"/>
        <filter val="€ 95.987,92"/>
        <filter val="€ 98.487,92"/>
      </filters>
    </filterColumn>
  </autoFilter>
  <mergeCells count="2313">
    <mergeCell ref="F579:H579"/>
    <mergeCell ref="C577:D577"/>
    <mergeCell ref="F577:H577"/>
    <mergeCell ref="J577:K577"/>
    <mergeCell ref="N577:P577"/>
    <mergeCell ref="C578:D578"/>
    <mergeCell ref="F578:H578"/>
    <mergeCell ref="J578:K578"/>
    <mergeCell ref="N578:P578"/>
    <mergeCell ref="C575:D575"/>
    <mergeCell ref="F575:H575"/>
    <mergeCell ref="J575:K575"/>
    <mergeCell ref="N575:P575"/>
    <mergeCell ref="C576:D576"/>
    <mergeCell ref="F576:H576"/>
    <mergeCell ref="J576:K576"/>
    <mergeCell ref="N576:P576"/>
    <mergeCell ref="C573:D573"/>
    <mergeCell ref="F573:H573"/>
    <mergeCell ref="J573:K573"/>
    <mergeCell ref="N573:P573"/>
    <mergeCell ref="C574:D574"/>
    <mergeCell ref="F574:H574"/>
    <mergeCell ref="J574:K574"/>
    <mergeCell ref="N574:P574"/>
    <mergeCell ref="C571:D571"/>
    <mergeCell ref="F571:H571"/>
    <mergeCell ref="J571:K571"/>
    <mergeCell ref="N571:P571"/>
    <mergeCell ref="C572:D572"/>
    <mergeCell ref="F572:H572"/>
    <mergeCell ref="J572:K572"/>
    <mergeCell ref="N572:P572"/>
    <mergeCell ref="C569:D569"/>
    <mergeCell ref="F569:H569"/>
    <mergeCell ref="J569:K569"/>
    <mergeCell ref="N569:P569"/>
    <mergeCell ref="C570:D570"/>
    <mergeCell ref="F570:H570"/>
    <mergeCell ref="J570:K570"/>
    <mergeCell ref="N570:P570"/>
    <mergeCell ref="C567:D567"/>
    <mergeCell ref="F567:H567"/>
    <mergeCell ref="J567:K567"/>
    <mergeCell ref="N567:P567"/>
    <mergeCell ref="C568:D568"/>
    <mergeCell ref="F568:H568"/>
    <mergeCell ref="J568:K568"/>
    <mergeCell ref="N568:P568"/>
    <mergeCell ref="C565:D565"/>
    <mergeCell ref="F565:H565"/>
    <mergeCell ref="J565:K565"/>
    <mergeCell ref="N565:P565"/>
    <mergeCell ref="C566:D566"/>
    <mergeCell ref="F566:H566"/>
    <mergeCell ref="J566:K566"/>
    <mergeCell ref="N566:P566"/>
    <mergeCell ref="C563:D563"/>
    <mergeCell ref="F563:H563"/>
    <mergeCell ref="J563:K563"/>
    <mergeCell ref="N563:P563"/>
    <mergeCell ref="C564:D564"/>
    <mergeCell ref="F564:H564"/>
    <mergeCell ref="J564:K564"/>
    <mergeCell ref="N564:P564"/>
    <mergeCell ref="C561:D561"/>
    <mergeCell ref="F561:H561"/>
    <mergeCell ref="J561:K561"/>
    <mergeCell ref="N561:P561"/>
    <mergeCell ref="C562:D562"/>
    <mergeCell ref="F562:H562"/>
    <mergeCell ref="J562:K562"/>
    <mergeCell ref="N562:P562"/>
    <mergeCell ref="C559:D559"/>
    <mergeCell ref="F559:H559"/>
    <mergeCell ref="J559:K559"/>
    <mergeCell ref="N559:P559"/>
    <mergeCell ref="C560:D560"/>
    <mergeCell ref="F560:H560"/>
    <mergeCell ref="J560:K560"/>
    <mergeCell ref="N560:P560"/>
    <mergeCell ref="C557:D557"/>
    <mergeCell ref="F557:H557"/>
    <mergeCell ref="J557:K557"/>
    <mergeCell ref="N557:P557"/>
    <mergeCell ref="C558:D558"/>
    <mergeCell ref="F558:H558"/>
    <mergeCell ref="J558:K558"/>
    <mergeCell ref="N558:P558"/>
    <mergeCell ref="C555:D555"/>
    <mergeCell ref="F555:H555"/>
    <mergeCell ref="J555:K555"/>
    <mergeCell ref="N555:P555"/>
    <mergeCell ref="C556:D556"/>
    <mergeCell ref="F556:H556"/>
    <mergeCell ref="J556:K556"/>
    <mergeCell ref="N556:P556"/>
    <mergeCell ref="C553:D553"/>
    <mergeCell ref="F553:H553"/>
    <mergeCell ref="J553:K553"/>
    <mergeCell ref="N553:P553"/>
    <mergeCell ref="C554:D554"/>
    <mergeCell ref="F554:H554"/>
    <mergeCell ref="J554:K554"/>
    <mergeCell ref="N554:P554"/>
    <mergeCell ref="C551:D551"/>
    <mergeCell ref="F551:H551"/>
    <mergeCell ref="J551:K551"/>
    <mergeCell ref="N551:P551"/>
    <mergeCell ref="C552:D552"/>
    <mergeCell ref="F552:H552"/>
    <mergeCell ref="J552:K552"/>
    <mergeCell ref="N552:P552"/>
    <mergeCell ref="C549:D549"/>
    <mergeCell ref="F549:H549"/>
    <mergeCell ref="J549:K549"/>
    <mergeCell ref="N549:P549"/>
    <mergeCell ref="C550:D550"/>
    <mergeCell ref="F550:H550"/>
    <mergeCell ref="J550:K550"/>
    <mergeCell ref="N550:P550"/>
    <mergeCell ref="C547:D547"/>
    <mergeCell ref="F547:H547"/>
    <mergeCell ref="J547:K547"/>
    <mergeCell ref="N547:P547"/>
    <mergeCell ref="C548:D548"/>
    <mergeCell ref="F548:H548"/>
    <mergeCell ref="J548:K548"/>
    <mergeCell ref="N548:P548"/>
    <mergeCell ref="C545:D545"/>
    <mergeCell ref="F545:H545"/>
    <mergeCell ref="J545:K545"/>
    <mergeCell ref="N545:P545"/>
    <mergeCell ref="C546:D546"/>
    <mergeCell ref="F546:H546"/>
    <mergeCell ref="J546:K546"/>
    <mergeCell ref="N546:P546"/>
    <mergeCell ref="C543:D543"/>
    <mergeCell ref="F543:H543"/>
    <mergeCell ref="J543:K543"/>
    <mergeCell ref="N543:P543"/>
    <mergeCell ref="C544:D544"/>
    <mergeCell ref="F544:H544"/>
    <mergeCell ref="J544:K544"/>
    <mergeCell ref="N544:P544"/>
    <mergeCell ref="C541:D541"/>
    <mergeCell ref="F541:H541"/>
    <mergeCell ref="J541:K541"/>
    <mergeCell ref="N541:P541"/>
    <mergeCell ref="C542:D542"/>
    <mergeCell ref="F542:H542"/>
    <mergeCell ref="J542:K542"/>
    <mergeCell ref="N542:P542"/>
    <mergeCell ref="C539:D539"/>
    <mergeCell ref="F539:H539"/>
    <mergeCell ref="J539:K539"/>
    <mergeCell ref="N539:P539"/>
    <mergeCell ref="C540:D540"/>
    <mergeCell ref="F540:H540"/>
    <mergeCell ref="J540:K540"/>
    <mergeCell ref="N540:P540"/>
    <mergeCell ref="C537:D537"/>
    <mergeCell ref="F537:H537"/>
    <mergeCell ref="J537:K537"/>
    <mergeCell ref="N537:P537"/>
    <mergeCell ref="C538:D538"/>
    <mergeCell ref="F538:H538"/>
    <mergeCell ref="J538:K538"/>
    <mergeCell ref="N538:P538"/>
    <mergeCell ref="C535:D535"/>
    <mergeCell ref="F535:H535"/>
    <mergeCell ref="J535:K535"/>
    <mergeCell ref="N535:P535"/>
    <mergeCell ref="C536:D536"/>
    <mergeCell ref="F536:H536"/>
    <mergeCell ref="J536:K536"/>
    <mergeCell ref="N536:P536"/>
    <mergeCell ref="C533:D533"/>
    <mergeCell ref="F533:H533"/>
    <mergeCell ref="J533:K533"/>
    <mergeCell ref="N533:P533"/>
    <mergeCell ref="C534:D534"/>
    <mergeCell ref="F534:H534"/>
    <mergeCell ref="J534:K534"/>
    <mergeCell ref="N534:P534"/>
    <mergeCell ref="C531:D531"/>
    <mergeCell ref="F531:H531"/>
    <mergeCell ref="J531:K531"/>
    <mergeCell ref="N531:P531"/>
    <mergeCell ref="C532:D532"/>
    <mergeCell ref="F532:H532"/>
    <mergeCell ref="J532:K532"/>
    <mergeCell ref="N532:P532"/>
    <mergeCell ref="C529:D529"/>
    <mergeCell ref="F529:H529"/>
    <mergeCell ref="J529:K529"/>
    <mergeCell ref="N529:P529"/>
    <mergeCell ref="C530:D530"/>
    <mergeCell ref="F530:H530"/>
    <mergeCell ref="J530:K530"/>
    <mergeCell ref="N530:P530"/>
    <mergeCell ref="C527:D527"/>
    <mergeCell ref="F527:H527"/>
    <mergeCell ref="J527:K527"/>
    <mergeCell ref="N527:P527"/>
    <mergeCell ref="C528:D528"/>
    <mergeCell ref="F528:H528"/>
    <mergeCell ref="J528:K528"/>
    <mergeCell ref="N528:P528"/>
    <mergeCell ref="C525:D525"/>
    <mergeCell ref="F525:H525"/>
    <mergeCell ref="J525:K525"/>
    <mergeCell ref="N525:P525"/>
    <mergeCell ref="C526:D526"/>
    <mergeCell ref="F526:H526"/>
    <mergeCell ref="J526:K526"/>
    <mergeCell ref="N526:P526"/>
    <mergeCell ref="C523:D523"/>
    <mergeCell ref="F523:H523"/>
    <mergeCell ref="J523:K523"/>
    <mergeCell ref="N523:P523"/>
    <mergeCell ref="C524:D524"/>
    <mergeCell ref="F524:H524"/>
    <mergeCell ref="J524:K524"/>
    <mergeCell ref="N524:P524"/>
    <mergeCell ref="C521:D521"/>
    <mergeCell ref="F521:H521"/>
    <mergeCell ref="J521:K521"/>
    <mergeCell ref="N521:P521"/>
    <mergeCell ref="C522:D522"/>
    <mergeCell ref="F522:H522"/>
    <mergeCell ref="J522:K522"/>
    <mergeCell ref="N522:P522"/>
    <mergeCell ref="C519:D519"/>
    <mergeCell ref="F519:H519"/>
    <mergeCell ref="J519:K519"/>
    <mergeCell ref="N519:P519"/>
    <mergeCell ref="C520:D520"/>
    <mergeCell ref="F520:H520"/>
    <mergeCell ref="J520:K520"/>
    <mergeCell ref="N520:P520"/>
    <mergeCell ref="C517:D517"/>
    <mergeCell ref="F517:H517"/>
    <mergeCell ref="J517:K517"/>
    <mergeCell ref="N517:P517"/>
    <mergeCell ref="C518:D518"/>
    <mergeCell ref="F518:H518"/>
    <mergeCell ref="J518:K518"/>
    <mergeCell ref="N518:P518"/>
    <mergeCell ref="C515:D515"/>
    <mergeCell ref="F515:H515"/>
    <mergeCell ref="J515:K515"/>
    <mergeCell ref="N515:P515"/>
    <mergeCell ref="C516:D516"/>
    <mergeCell ref="F516:H516"/>
    <mergeCell ref="J516:K516"/>
    <mergeCell ref="N516:P516"/>
    <mergeCell ref="C513:D513"/>
    <mergeCell ref="F513:H513"/>
    <mergeCell ref="J513:K513"/>
    <mergeCell ref="N513:P513"/>
    <mergeCell ref="C514:D514"/>
    <mergeCell ref="F514:H514"/>
    <mergeCell ref="J514:K514"/>
    <mergeCell ref="N514:P514"/>
    <mergeCell ref="C511:D511"/>
    <mergeCell ref="F511:H511"/>
    <mergeCell ref="J511:K511"/>
    <mergeCell ref="N511:P511"/>
    <mergeCell ref="C512:D512"/>
    <mergeCell ref="F512:H512"/>
    <mergeCell ref="J512:K512"/>
    <mergeCell ref="N512:P512"/>
    <mergeCell ref="C509:D509"/>
    <mergeCell ref="F509:H509"/>
    <mergeCell ref="J509:K509"/>
    <mergeCell ref="N509:P509"/>
    <mergeCell ref="C510:D510"/>
    <mergeCell ref="F510:H510"/>
    <mergeCell ref="J510:K510"/>
    <mergeCell ref="N510:P510"/>
    <mergeCell ref="C507:D507"/>
    <mergeCell ref="F507:H507"/>
    <mergeCell ref="J507:K507"/>
    <mergeCell ref="N507:P507"/>
    <mergeCell ref="C508:D508"/>
    <mergeCell ref="F508:H508"/>
    <mergeCell ref="J508:K508"/>
    <mergeCell ref="N508:P508"/>
    <mergeCell ref="C505:D505"/>
    <mergeCell ref="F505:H505"/>
    <mergeCell ref="J505:K505"/>
    <mergeCell ref="N505:P505"/>
    <mergeCell ref="C506:D506"/>
    <mergeCell ref="F506:H506"/>
    <mergeCell ref="J506:K506"/>
    <mergeCell ref="N506:P506"/>
    <mergeCell ref="C503:D503"/>
    <mergeCell ref="F503:H503"/>
    <mergeCell ref="J503:K503"/>
    <mergeCell ref="N503:P503"/>
    <mergeCell ref="C504:D504"/>
    <mergeCell ref="F504:H504"/>
    <mergeCell ref="J504:K504"/>
    <mergeCell ref="N504:P504"/>
    <mergeCell ref="C501:D501"/>
    <mergeCell ref="F501:H501"/>
    <mergeCell ref="J501:K501"/>
    <mergeCell ref="N501:P501"/>
    <mergeCell ref="C502:D502"/>
    <mergeCell ref="F502:H502"/>
    <mergeCell ref="J502:K502"/>
    <mergeCell ref="N502:P502"/>
    <mergeCell ref="C499:D499"/>
    <mergeCell ref="F499:H499"/>
    <mergeCell ref="J499:K499"/>
    <mergeCell ref="N499:P499"/>
    <mergeCell ref="C500:D500"/>
    <mergeCell ref="F500:H500"/>
    <mergeCell ref="J500:K500"/>
    <mergeCell ref="N500:P500"/>
    <mergeCell ref="C497:D497"/>
    <mergeCell ref="F497:H497"/>
    <mergeCell ref="J497:K497"/>
    <mergeCell ref="N497:P497"/>
    <mergeCell ref="C498:D498"/>
    <mergeCell ref="F498:H498"/>
    <mergeCell ref="J498:K498"/>
    <mergeCell ref="N498:P498"/>
    <mergeCell ref="C495:D495"/>
    <mergeCell ref="F495:H495"/>
    <mergeCell ref="J495:K495"/>
    <mergeCell ref="N495:P495"/>
    <mergeCell ref="C496:D496"/>
    <mergeCell ref="F496:H496"/>
    <mergeCell ref="J496:K496"/>
    <mergeCell ref="N496:P496"/>
    <mergeCell ref="C493:D493"/>
    <mergeCell ref="F493:H493"/>
    <mergeCell ref="J493:K493"/>
    <mergeCell ref="N493:P493"/>
    <mergeCell ref="C494:D494"/>
    <mergeCell ref="F494:H494"/>
    <mergeCell ref="J494:K494"/>
    <mergeCell ref="N494:P494"/>
    <mergeCell ref="C491:D491"/>
    <mergeCell ref="F491:H491"/>
    <mergeCell ref="J491:K491"/>
    <mergeCell ref="N491:P491"/>
    <mergeCell ref="C492:D492"/>
    <mergeCell ref="F492:H492"/>
    <mergeCell ref="J492:K492"/>
    <mergeCell ref="N492:P492"/>
    <mergeCell ref="C489:D489"/>
    <mergeCell ref="F489:H489"/>
    <mergeCell ref="J489:K489"/>
    <mergeCell ref="N489:P489"/>
    <mergeCell ref="C490:D490"/>
    <mergeCell ref="F490:H490"/>
    <mergeCell ref="J490:K490"/>
    <mergeCell ref="N490:P490"/>
    <mergeCell ref="C487:D487"/>
    <mergeCell ref="F487:H487"/>
    <mergeCell ref="J487:K487"/>
    <mergeCell ref="N487:P487"/>
    <mergeCell ref="C488:D488"/>
    <mergeCell ref="F488:H488"/>
    <mergeCell ref="J488:K488"/>
    <mergeCell ref="N488:P488"/>
    <mergeCell ref="C485:D485"/>
    <mergeCell ref="F485:H485"/>
    <mergeCell ref="J485:K485"/>
    <mergeCell ref="N485:P485"/>
    <mergeCell ref="C486:D486"/>
    <mergeCell ref="F486:H486"/>
    <mergeCell ref="J486:K486"/>
    <mergeCell ref="N486:P486"/>
    <mergeCell ref="C483:D483"/>
    <mergeCell ref="F483:H483"/>
    <mergeCell ref="J483:K483"/>
    <mergeCell ref="N483:P483"/>
    <mergeCell ref="C484:D484"/>
    <mergeCell ref="F484:H484"/>
    <mergeCell ref="J484:K484"/>
    <mergeCell ref="N484:P484"/>
    <mergeCell ref="C481:D481"/>
    <mergeCell ref="F481:H481"/>
    <mergeCell ref="J481:K481"/>
    <mergeCell ref="N481:P481"/>
    <mergeCell ref="C482:D482"/>
    <mergeCell ref="F482:H482"/>
    <mergeCell ref="J482:K482"/>
    <mergeCell ref="N482:P482"/>
    <mergeCell ref="C479:D479"/>
    <mergeCell ref="F479:H479"/>
    <mergeCell ref="J479:K479"/>
    <mergeCell ref="N479:P479"/>
    <mergeCell ref="C480:D480"/>
    <mergeCell ref="F480:H480"/>
    <mergeCell ref="J480:K480"/>
    <mergeCell ref="N480:P480"/>
    <mergeCell ref="C477:D477"/>
    <mergeCell ref="F477:H477"/>
    <mergeCell ref="J477:K477"/>
    <mergeCell ref="N477:P477"/>
    <mergeCell ref="C478:D478"/>
    <mergeCell ref="F478:H478"/>
    <mergeCell ref="J478:K478"/>
    <mergeCell ref="N478:P478"/>
    <mergeCell ref="C475:D475"/>
    <mergeCell ref="F475:H475"/>
    <mergeCell ref="J475:K475"/>
    <mergeCell ref="N475:P475"/>
    <mergeCell ref="C476:D476"/>
    <mergeCell ref="F476:H476"/>
    <mergeCell ref="J476:K476"/>
    <mergeCell ref="N476:P476"/>
    <mergeCell ref="C473:D473"/>
    <mergeCell ref="F473:H473"/>
    <mergeCell ref="J473:K473"/>
    <mergeCell ref="N473:P473"/>
    <mergeCell ref="C474:D474"/>
    <mergeCell ref="F474:H474"/>
    <mergeCell ref="J474:K474"/>
    <mergeCell ref="N474:P474"/>
    <mergeCell ref="C471:D471"/>
    <mergeCell ref="F471:H471"/>
    <mergeCell ref="J471:K471"/>
    <mergeCell ref="N471:P471"/>
    <mergeCell ref="C472:D472"/>
    <mergeCell ref="F472:H472"/>
    <mergeCell ref="J472:K472"/>
    <mergeCell ref="N472:P472"/>
    <mergeCell ref="C469:D469"/>
    <mergeCell ref="F469:H469"/>
    <mergeCell ref="J469:K469"/>
    <mergeCell ref="N469:P469"/>
    <mergeCell ref="C470:D470"/>
    <mergeCell ref="F470:H470"/>
    <mergeCell ref="J470:K470"/>
    <mergeCell ref="N470:P470"/>
    <mergeCell ref="C467:D467"/>
    <mergeCell ref="F467:H467"/>
    <mergeCell ref="J467:K467"/>
    <mergeCell ref="N467:P467"/>
    <mergeCell ref="C468:D468"/>
    <mergeCell ref="F468:H468"/>
    <mergeCell ref="J468:K468"/>
    <mergeCell ref="N468:P468"/>
    <mergeCell ref="C465:D465"/>
    <mergeCell ref="F465:H465"/>
    <mergeCell ref="J465:K465"/>
    <mergeCell ref="N465:P465"/>
    <mergeCell ref="C466:D466"/>
    <mergeCell ref="F466:H466"/>
    <mergeCell ref="J466:K466"/>
    <mergeCell ref="N466:P466"/>
    <mergeCell ref="C463:D463"/>
    <mergeCell ref="F463:H463"/>
    <mergeCell ref="J463:K463"/>
    <mergeCell ref="N463:P463"/>
    <mergeCell ref="C464:D464"/>
    <mergeCell ref="F464:H464"/>
    <mergeCell ref="J464:K464"/>
    <mergeCell ref="N464:P464"/>
    <mergeCell ref="C461:D461"/>
    <mergeCell ref="F461:H461"/>
    <mergeCell ref="J461:K461"/>
    <mergeCell ref="N461:P461"/>
    <mergeCell ref="C462:D462"/>
    <mergeCell ref="F462:H462"/>
    <mergeCell ref="J462:K462"/>
    <mergeCell ref="N462:P462"/>
    <mergeCell ref="C459:D459"/>
    <mergeCell ref="F459:H459"/>
    <mergeCell ref="J459:K459"/>
    <mergeCell ref="N459:P459"/>
    <mergeCell ref="C460:D460"/>
    <mergeCell ref="F460:H460"/>
    <mergeCell ref="J460:K460"/>
    <mergeCell ref="N460:P460"/>
    <mergeCell ref="C457:D457"/>
    <mergeCell ref="F457:H457"/>
    <mergeCell ref="J457:K457"/>
    <mergeCell ref="N457:P457"/>
    <mergeCell ref="C458:D458"/>
    <mergeCell ref="F458:H458"/>
    <mergeCell ref="J458:K458"/>
    <mergeCell ref="N458:P458"/>
    <mergeCell ref="C455:D455"/>
    <mergeCell ref="F455:H455"/>
    <mergeCell ref="J455:K455"/>
    <mergeCell ref="N455:P455"/>
    <mergeCell ref="C456:D456"/>
    <mergeCell ref="F456:H456"/>
    <mergeCell ref="J456:K456"/>
    <mergeCell ref="N456:P456"/>
    <mergeCell ref="C453:D453"/>
    <mergeCell ref="F453:H453"/>
    <mergeCell ref="J453:K453"/>
    <mergeCell ref="N453:P453"/>
    <mergeCell ref="C454:D454"/>
    <mergeCell ref="F454:H454"/>
    <mergeCell ref="J454:K454"/>
    <mergeCell ref="N454:P454"/>
    <mergeCell ref="C451:D451"/>
    <mergeCell ref="F451:H451"/>
    <mergeCell ref="J451:K451"/>
    <mergeCell ref="N451:P451"/>
    <mergeCell ref="C452:D452"/>
    <mergeCell ref="F452:H452"/>
    <mergeCell ref="J452:K452"/>
    <mergeCell ref="N452:P452"/>
    <mergeCell ref="C449:D449"/>
    <mergeCell ref="F449:H449"/>
    <mergeCell ref="J449:K449"/>
    <mergeCell ref="N449:P449"/>
    <mergeCell ref="C450:D450"/>
    <mergeCell ref="F450:H450"/>
    <mergeCell ref="J450:K450"/>
    <mergeCell ref="N450:P450"/>
    <mergeCell ref="C447:D447"/>
    <mergeCell ref="F447:H447"/>
    <mergeCell ref="J447:K447"/>
    <mergeCell ref="N447:P447"/>
    <mergeCell ref="C448:D448"/>
    <mergeCell ref="F448:H448"/>
    <mergeCell ref="J448:K448"/>
    <mergeCell ref="N448:P448"/>
    <mergeCell ref="C445:D445"/>
    <mergeCell ref="F445:H445"/>
    <mergeCell ref="J445:K445"/>
    <mergeCell ref="N445:P445"/>
    <mergeCell ref="C446:D446"/>
    <mergeCell ref="F446:H446"/>
    <mergeCell ref="J446:K446"/>
    <mergeCell ref="N446:P446"/>
    <mergeCell ref="C443:D443"/>
    <mergeCell ref="F443:H443"/>
    <mergeCell ref="J443:K443"/>
    <mergeCell ref="N443:P443"/>
    <mergeCell ref="C444:D444"/>
    <mergeCell ref="F444:H444"/>
    <mergeCell ref="J444:K444"/>
    <mergeCell ref="N444:P444"/>
    <mergeCell ref="C441:D441"/>
    <mergeCell ref="F441:H441"/>
    <mergeCell ref="J441:K441"/>
    <mergeCell ref="N441:P441"/>
    <mergeCell ref="C442:D442"/>
    <mergeCell ref="F442:H442"/>
    <mergeCell ref="J442:K442"/>
    <mergeCell ref="N442:P442"/>
    <mergeCell ref="C439:D439"/>
    <mergeCell ref="F439:H439"/>
    <mergeCell ref="J439:K439"/>
    <mergeCell ref="N439:P439"/>
    <mergeCell ref="C440:D440"/>
    <mergeCell ref="F440:H440"/>
    <mergeCell ref="J440:K440"/>
    <mergeCell ref="N440:P440"/>
    <mergeCell ref="C437:D437"/>
    <mergeCell ref="F437:H437"/>
    <mergeCell ref="J437:K437"/>
    <mergeCell ref="N437:P437"/>
    <mergeCell ref="C438:D438"/>
    <mergeCell ref="F438:H438"/>
    <mergeCell ref="J438:K438"/>
    <mergeCell ref="N438:P438"/>
    <mergeCell ref="C435:D435"/>
    <mergeCell ref="F435:H435"/>
    <mergeCell ref="J435:K435"/>
    <mergeCell ref="N435:P435"/>
    <mergeCell ref="C436:D436"/>
    <mergeCell ref="F436:H436"/>
    <mergeCell ref="J436:K436"/>
    <mergeCell ref="N436:P436"/>
    <mergeCell ref="C433:D433"/>
    <mergeCell ref="F433:H433"/>
    <mergeCell ref="J433:K433"/>
    <mergeCell ref="N433:P433"/>
    <mergeCell ref="C434:D434"/>
    <mergeCell ref="F434:H434"/>
    <mergeCell ref="J434:K434"/>
    <mergeCell ref="N434:P434"/>
    <mergeCell ref="C431:D431"/>
    <mergeCell ref="F431:H431"/>
    <mergeCell ref="J431:K431"/>
    <mergeCell ref="N431:P431"/>
    <mergeCell ref="C432:D432"/>
    <mergeCell ref="F432:H432"/>
    <mergeCell ref="J432:K432"/>
    <mergeCell ref="N432:P432"/>
    <mergeCell ref="C429:D429"/>
    <mergeCell ref="F429:H429"/>
    <mergeCell ref="J429:K429"/>
    <mergeCell ref="N429:P429"/>
    <mergeCell ref="C430:D430"/>
    <mergeCell ref="F430:H430"/>
    <mergeCell ref="J430:K430"/>
    <mergeCell ref="N430:P430"/>
    <mergeCell ref="C427:D427"/>
    <mergeCell ref="F427:H427"/>
    <mergeCell ref="J427:K427"/>
    <mergeCell ref="N427:P427"/>
    <mergeCell ref="C428:D428"/>
    <mergeCell ref="F428:H428"/>
    <mergeCell ref="J428:K428"/>
    <mergeCell ref="N428:P428"/>
    <mergeCell ref="C425:D425"/>
    <mergeCell ref="F425:H425"/>
    <mergeCell ref="J425:K425"/>
    <mergeCell ref="N425:P425"/>
    <mergeCell ref="C426:D426"/>
    <mergeCell ref="F426:H426"/>
    <mergeCell ref="J426:K426"/>
    <mergeCell ref="N426:P426"/>
    <mergeCell ref="C423:D423"/>
    <mergeCell ref="F423:H423"/>
    <mergeCell ref="J423:K423"/>
    <mergeCell ref="N423:P423"/>
    <mergeCell ref="C424:D424"/>
    <mergeCell ref="F424:H424"/>
    <mergeCell ref="J424:K424"/>
    <mergeCell ref="N424:P424"/>
    <mergeCell ref="C421:D421"/>
    <mergeCell ref="F421:H421"/>
    <mergeCell ref="J421:K421"/>
    <mergeCell ref="N421:P421"/>
    <mergeCell ref="C422:D422"/>
    <mergeCell ref="F422:H422"/>
    <mergeCell ref="J422:K422"/>
    <mergeCell ref="N422:P422"/>
    <mergeCell ref="C419:D419"/>
    <mergeCell ref="F419:H419"/>
    <mergeCell ref="J419:K419"/>
    <mergeCell ref="N419:P419"/>
    <mergeCell ref="C420:D420"/>
    <mergeCell ref="F420:H420"/>
    <mergeCell ref="J420:K420"/>
    <mergeCell ref="N420:P420"/>
    <mergeCell ref="C417:D417"/>
    <mergeCell ref="F417:H417"/>
    <mergeCell ref="J417:K417"/>
    <mergeCell ref="N417:P417"/>
    <mergeCell ref="C418:D418"/>
    <mergeCell ref="F418:H418"/>
    <mergeCell ref="J418:K418"/>
    <mergeCell ref="N418:P418"/>
    <mergeCell ref="C415:D415"/>
    <mergeCell ref="F415:H415"/>
    <mergeCell ref="J415:K415"/>
    <mergeCell ref="N415:P415"/>
    <mergeCell ref="C416:D416"/>
    <mergeCell ref="F416:H416"/>
    <mergeCell ref="J416:K416"/>
    <mergeCell ref="N416:P416"/>
    <mergeCell ref="C413:D413"/>
    <mergeCell ref="F413:H413"/>
    <mergeCell ref="J413:K413"/>
    <mergeCell ref="N413:P413"/>
    <mergeCell ref="C414:D414"/>
    <mergeCell ref="F414:H414"/>
    <mergeCell ref="J414:K414"/>
    <mergeCell ref="N414:P414"/>
    <mergeCell ref="C411:D411"/>
    <mergeCell ref="F411:H411"/>
    <mergeCell ref="J411:K411"/>
    <mergeCell ref="N411:P411"/>
    <mergeCell ref="C412:D412"/>
    <mergeCell ref="F412:H412"/>
    <mergeCell ref="J412:K412"/>
    <mergeCell ref="N412:P412"/>
    <mergeCell ref="C409:D409"/>
    <mergeCell ref="F409:H409"/>
    <mergeCell ref="J409:K409"/>
    <mergeCell ref="N409:P409"/>
    <mergeCell ref="C410:D410"/>
    <mergeCell ref="F410:H410"/>
    <mergeCell ref="J410:K410"/>
    <mergeCell ref="N410:P410"/>
    <mergeCell ref="C407:D407"/>
    <mergeCell ref="F407:H407"/>
    <mergeCell ref="J407:K407"/>
    <mergeCell ref="N407:P407"/>
    <mergeCell ref="C408:D408"/>
    <mergeCell ref="F408:H408"/>
    <mergeCell ref="J408:K408"/>
    <mergeCell ref="N408:P408"/>
    <mergeCell ref="C405:D405"/>
    <mergeCell ref="F405:H405"/>
    <mergeCell ref="J405:K405"/>
    <mergeCell ref="N405:P405"/>
    <mergeCell ref="C406:D406"/>
    <mergeCell ref="F406:H406"/>
    <mergeCell ref="J406:K406"/>
    <mergeCell ref="N406:P406"/>
    <mergeCell ref="C403:D403"/>
    <mergeCell ref="F403:H403"/>
    <mergeCell ref="J403:K403"/>
    <mergeCell ref="N403:P403"/>
    <mergeCell ref="C404:D404"/>
    <mergeCell ref="F404:H404"/>
    <mergeCell ref="J404:K404"/>
    <mergeCell ref="N404:P404"/>
    <mergeCell ref="C401:D401"/>
    <mergeCell ref="F401:H401"/>
    <mergeCell ref="J401:K401"/>
    <mergeCell ref="N401:P401"/>
    <mergeCell ref="C402:D402"/>
    <mergeCell ref="F402:H402"/>
    <mergeCell ref="J402:K402"/>
    <mergeCell ref="N402:P402"/>
    <mergeCell ref="C399:D399"/>
    <mergeCell ref="F399:H399"/>
    <mergeCell ref="J399:K399"/>
    <mergeCell ref="N399:P399"/>
    <mergeCell ref="C400:D400"/>
    <mergeCell ref="F400:H400"/>
    <mergeCell ref="J400:K400"/>
    <mergeCell ref="N400:P400"/>
    <mergeCell ref="C397:D397"/>
    <mergeCell ref="F397:H397"/>
    <mergeCell ref="J397:K397"/>
    <mergeCell ref="N397:P397"/>
    <mergeCell ref="C398:D398"/>
    <mergeCell ref="F398:H398"/>
    <mergeCell ref="J398:K398"/>
    <mergeCell ref="N398:P398"/>
    <mergeCell ref="C395:D395"/>
    <mergeCell ref="F395:H395"/>
    <mergeCell ref="J395:K395"/>
    <mergeCell ref="N395:P395"/>
    <mergeCell ref="C396:D396"/>
    <mergeCell ref="F396:H396"/>
    <mergeCell ref="J396:K396"/>
    <mergeCell ref="N396:P396"/>
    <mergeCell ref="C393:D393"/>
    <mergeCell ref="F393:H393"/>
    <mergeCell ref="J393:K393"/>
    <mergeCell ref="N393:P393"/>
    <mergeCell ref="C394:D394"/>
    <mergeCell ref="F394:H394"/>
    <mergeCell ref="J394:K394"/>
    <mergeCell ref="N394:P394"/>
    <mergeCell ref="C391:D391"/>
    <mergeCell ref="F391:H391"/>
    <mergeCell ref="J391:K391"/>
    <mergeCell ref="N391:P391"/>
    <mergeCell ref="C392:D392"/>
    <mergeCell ref="F392:H392"/>
    <mergeCell ref="J392:K392"/>
    <mergeCell ref="N392:P392"/>
    <mergeCell ref="C389:D389"/>
    <mergeCell ref="F389:H389"/>
    <mergeCell ref="J389:K389"/>
    <mergeCell ref="N389:P389"/>
    <mergeCell ref="C390:D390"/>
    <mergeCell ref="F390:H390"/>
    <mergeCell ref="J390:K390"/>
    <mergeCell ref="N390:P390"/>
    <mergeCell ref="C387:D387"/>
    <mergeCell ref="F387:H387"/>
    <mergeCell ref="J387:K387"/>
    <mergeCell ref="N387:P387"/>
    <mergeCell ref="C388:D388"/>
    <mergeCell ref="F388:H388"/>
    <mergeCell ref="J388:K388"/>
    <mergeCell ref="N388:P388"/>
    <mergeCell ref="C385:D385"/>
    <mergeCell ref="F385:H385"/>
    <mergeCell ref="J385:K385"/>
    <mergeCell ref="N385:P385"/>
    <mergeCell ref="C386:D386"/>
    <mergeCell ref="F386:H386"/>
    <mergeCell ref="J386:K386"/>
    <mergeCell ref="N386:P386"/>
    <mergeCell ref="C383:D383"/>
    <mergeCell ref="F383:H383"/>
    <mergeCell ref="J383:K383"/>
    <mergeCell ref="N383:P383"/>
    <mergeCell ref="C384:D384"/>
    <mergeCell ref="F384:H384"/>
    <mergeCell ref="J384:K384"/>
    <mergeCell ref="N384:P384"/>
    <mergeCell ref="C381:D381"/>
    <mergeCell ref="F381:H381"/>
    <mergeCell ref="J381:K381"/>
    <mergeCell ref="N381:P381"/>
    <mergeCell ref="C382:D382"/>
    <mergeCell ref="F382:H382"/>
    <mergeCell ref="J382:K382"/>
    <mergeCell ref="N382:P382"/>
    <mergeCell ref="C379:D379"/>
    <mergeCell ref="F379:H379"/>
    <mergeCell ref="J379:K379"/>
    <mergeCell ref="N379:P379"/>
    <mergeCell ref="C380:D380"/>
    <mergeCell ref="F380:H380"/>
    <mergeCell ref="J380:K380"/>
    <mergeCell ref="N380:P380"/>
    <mergeCell ref="C377:D377"/>
    <mergeCell ref="F377:H377"/>
    <mergeCell ref="J377:K377"/>
    <mergeCell ref="N377:P377"/>
    <mergeCell ref="C378:D378"/>
    <mergeCell ref="F378:H378"/>
    <mergeCell ref="J378:K378"/>
    <mergeCell ref="N378:P378"/>
    <mergeCell ref="C375:D375"/>
    <mergeCell ref="F375:H375"/>
    <mergeCell ref="J375:K375"/>
    <mergeCell ref="N375:P375"/>
    <mergeCell ref="C376:D376"/>
    <mergeCell ref="F376:H376"/>
    <mergeCell ref="J376:K376"/>
    <mergeCell ref="N376:P376"/>
    <mergeCell ref="C373:D373"/>
    <mergeCell ref="F373:H373"/>
    <mergeCell ref="J373:K373"/>
    <mergeCell ref="N373:P373"/>
    <mergeCell ref="C374:D374"/>
    <mergeCell ref="F374:H374"/>
    <mergeCell ref="J374:K374"/>
    <mergeCell ref="N374:P374"/>
    <mergeCell ref="C371:D371"/>
    <mergeCell ref="F371:H371"/>
    <mergeCell ref="J371:K371"/>
    <mergeCell ref="N371:P371"/>
    <mergeCell ref="C372:D372"/>
    <mergeCell ref="F372:H372"/>
    <mergeCell ref="J372:K372"/>
    <mergeCell ref="N372:P372"/>
    <mergeCell ref="C369:D369"/>
    <mergeCell ref="F369:H369"/>
    <mergeCell ref="J369:K369"/>
    <mergeCell ref="N369:P369"/>
    <mergeCell ref="C370:D370"/>
    <mergeCell ref="F370:H370"/>
    <mergeCell ref="J370:K370"/>
    <mergeCell ref="N370:P370"/>
    <mergeCell ref="C367:D367"/>
    <mergeCell ref="F367:H367"/>
    <mergeCell ref="J367:K367"/>
    <mergeCell ref="N367:P367"/>
    <mergeCell ref="C368:D368"/>
    <mergeCell ref="F368:H368"/>
    <mergeCell ref="J368:K368"/>
    <mergeCell ref="N368:P368"/>
    <mergeCell ref="C365:D365"/>
    <mergeCell ref="F365:H365"/>
    <mergeCell ref="J365:K365"/>
    <mergeCell ref="N365:P365"/>
    <mergeCell ref="C366:D366"/>
    <mergeCell ref="F366:H366"/>
    <mergeCell ref="J366:K366"/>
    <mergeCell ref="N366:P366"/>
    <mergeCell ref="C363:D363"/>
    <mergeCell ref="F363:H363"/>
    <mergeCell ref="J363:K363"/>
    <mergeCell ref="N363:P363"/>
    <mergeCell ref="C364:D364"/>
    <mergeCell ref="F364:H364"/>
    <mergeCell ref="J364:K364"/>
    <mergeCell ref="N364:P364"/>
    <mergeCell ref="C361:D361"/>
    <mergeCell ref="F361:H361"/>
    <mergeCell ref="J361:K361"/>
    <mergeCell ref="N361:P361"/>
    <mergeCell ref="C362:D362"/>
    <mergeCell ref="F362:H362"/>
    <mergeCell ref="J362:K362"/>
    <mergeCell ref="N362:P362"/>
    <mergeCell ref="C359:D359"/>
    <mergeCell ref="F359:H359"/>
    <mergeCell ref="J359:K359"/>
    <mergeCell ref="N359:P359"/>
    <mergeCell ref="C360:D360"/>
    <mergeCell ref="F360:H360"/>
    <mergeCell ref="J360:K360"/>
    <mergeCell ref="N360:P360"/>
    <mergeCell ref="C357:D357"/>
    <mergeCell ref="F357:H357"/>
    <mergeCell ref="J357:K357"/>
    <mergeCell ref="N357:P357"/>
    <mergeCell ref="C358:D358"/>
    <mergeCell ref="F358:H358"/>
    <mergeCell ref="J358:K358"/>
    <mergeCell ref="N358:P358"/>
    <mergeCell ref="C355:D355"/>
    <mergeCell ref="F355:H355"/>
    <mergeCell ref="J355:K355"/>
    <mergeCell ref="N355:P355"/>
    <mergeCell ref="C356:D356"/>
    <mergeCell ref="F356:H356"/>
    <mergeCell ref="J356:K356"/>
    <mergeCell ref="N356:P356"/>
    <mergeCell ref="C353:D353"/>
    <mergeCell ref="F353:H353"/>
    <mergeCell ref="J353:K353"/>
    <mergeCell ref="N353:P353"/>
    <mergeCell ref="C354:D354"/>
    <mergeCell ref="F354:H354"/>
    <mergeCell ref="J354:K354"/>
    <mergeCell ref="N354:P354"/>
    <mergeCell ref="C351:D351"/>
    <mergeCell ref="F351:H351"/>
    <mergeCell ref="J351:K351"/>
    <mergeCell ref="N351:P351"/>
    <mergeCell ref="C352:D352"/>
    <mergeCell ref="F352:H352"/>
    <mergeCell ref="J352:K352"/>
    <mergeCell ref="N352:P352"/>
    <mergeCell ref="C349:D349"/>
    <mergeCell ref="F349:H349"/>
    <mergeCell ref="J349:K349"/>
    <mergeCell ref="N349:P349"/>
    <mergeCell ref="C350:D350"/>
    <mergeCell ref="F350:H350"/>
    <mergeCell ref="J350:K350"/>
    <mergeCell ref="N350:P350"/>
    <mergeCell ref="C347:D347"/>
    <mergeCell ref="F347:H347"/>
    <mergeCell ref="J347:K347"/>
    <mergeCell ref="N347:P347"/>
    <mergeCell ref="C348:D348"/>
    <mergeCell ref="F348:H348"/>
    <mergeCell ref="J348:K348"/>
    <mergeCell ref="N348:P348"/>
    <mergeCell ref="C345:D345"/>
    <mergeCell ref="F345:H345"/>
    <mergeCell ref="J345:K345"/>
    <mergeCell ref="N345:P345"/>
    <mergeCell ref="C346:D346"/>
    <mergeCell ref="F346:H346"/>
    <mergeCell ref="J346:K346"/>
    <mergeCell ref="N346:P346"/>
    <mergeCell ref="C343:D343"/>
    <mergeCell ref="F343:H343"/>
    <mergeCell ref="J343:K343"/>
    <mergeCell ref="N343:P343"/>
    <mergeCell ref="C344:D344"/>
    <mergeCell ref="F344:H344"/>
    <mergeCell ref="J344:K344"/>
    <mergeCell ref="N344:P344"/>
    <mergeCell ref="C341:D341"/>
    <mergeCell ref="F341:H341"/>
    <mergeCell ref="J341:K341"/>
    <mergeCell ref="N341:P341"/>
    <mergeCell ref="C342:D342"/>
    <mergeCell ref="F342:H342"/>
    <mergeCell ref="J342:K342"/>
    <mergeCell ref="N342:P342"/>
    <mergeCell ref="C339:D339"/>
    <mergeCell ref="F339:H339"/>
    <mergeCell ref="J339:K339"/>
    <mergeCell ref="N339:P339"/>
    <mergeCell ref="C340:D340"/>
    <mergeCell ref="F340:H340"/>
    <mergeCell ref="J340:K340"/>
    <mergeCell ref="N340:P340"/>
    <mergeCell ref="C337:D337"/>
    <mergeCell ref="F337:H337"/>
    <mergeCell ref="J337:K337"/>
    <mergeCell ref="N337:P337"/>
    <mergeCell ref="C338:D338"/>
    <mergeCell ref="F338:H338"/>
    <mergeCell ref="J338:K338"/>
    <mergeCell ref="N338:P338"/>
    <mergeCell ref="C335:D335"/>
    <mergeCell ref="F335:H335"/>
    <mergeCell ref="J335:K335"/>
    <mergeCell ref="N335:P335"/>
    <mergeCell ref="C336:D336"/>
    <mergeCell ref="F336:H336"/>
    <mergeCell ref="J336:K336"/>
    <mergeCell ref="N336:P336"/>
    <mergeCell ref="C333:D333"/>
    <mergeCell ref="F333:H333"/>
    <mergeCell ref="J333:K333"/>
    <mergeCell ref="N333:P333"/>
    <mergeCell ref="C334:D334"/>
    <mergeCell ref="F334:H334"/>
    <mergeCell ref="J334:K334"/>
    <mergeCell ref="N334:P334"/>
    <mergeCell ref="C331:D331"/>
    <mergeCell ref="F331:H331"/>
    <mergeCell ref="J331:K331"/>
    <mergeCell ref="N331:P331"/>
    <mergeCell ref="C332:D332"/>
    <mergeCell ref="F332:H332"/>
    <mergeCell ref="J332:K332"/>
    <mergeCell ref="N332:P332"/>
    <mergeCell ref="C329:D329"/>
    <mergeCell ref="F329:H329"/>
    <mergeCell ref="J329:K329"/>
    <mergeCell ref="N329:P329"/>
    <mergeCell ref="C330:D330"/>
    <mergeCell ref="F330:H330"/>
    <mergeCell ref="J330:K330"/>
    <mergeCell ref="N330:P330"/>
    <mergeCell ref="C327:D327"/>
    <mergeCell ref="F327:H327"/>
    <mergeCell ref="J327:K327"/>
    <mergeCell ref="N327:P327"/>
    <mergeCell ref="C328:D328"/>
    <mergeCell ref="F328:H328"/>
    <mergeCell ref="J328:K328"/>
    <mergeCell ref="N328:P328"/>
    <mergeCell ref="C325:D325"/>
    <mergeCell ref="F325:H325"/>
    <mergeCell ref="J325:K325"/>
    <mergeCell ref="N325:P325"/>
    <mergeCell ref="C326:D326"/>
    <mergeCell ref="F326:H326"/>
    <mergeCell ref="J326:K326"/>
    <mergeCell ref="N326:P326"/>
    <mergeCell ref="C323:D323"/>
    <mergeCell ref="F323:H323"/>
    <mergeCell ref="J323:K323"/>
    <mergeCell ref="N323:P323"/>
    <mergeCell ref="C324:D324"/>
    <mergeCell ref="F324:H324"/>
    <mergeCell ref="J324:K324"/>
    <mergeCell ref="N324:P324"/>
    <mergeCell ref="C321:D321"/>
    <mergeCell ref="F321:H321"/>
    <mergeCell ref="J321:K321"/>
    <mergeCell ref="N321:P321"/>
    <mergeCell ref="C322:D322"/>
    <mergeCell ref="F322:H322"/>
    <mergeCell ref="J322:K322"/>
    <mergeCell ref="N322:P322"/>
    <mergeCell ref="C319:D319"/>
    <mergeCell ref="F319:H319"/>
    <mergeCell ref="J319:K319"/>
    <mergeCell ref="N319:P319"/>
    <mergeCell ref="C320:D320"/>
    <mergeCell ref="F320:H320"/>
    <mergeCell ref="J320:K320"/>
    <mergeCell ref="N320:P320"/>
    <mergeCell ref="C317:D317"/>
    <mergeCell ref="F317:H317"/>
    <mergeCell ref="J317:K317"/>
    <mergeCell ref="N317:P317"/>
    <mergeCell ref="C318:D318"/>
    <mergeCell ref="F318:H318"/>
    <mergeCell ref="J318:K318"/>
    <mergeCell ref="N318:P318"/>
    <mergeCell ref="C315:D315"/>
    <mergeCell ref="F315:H315"/>
    <mergeCell ref="J315:K315"/>
    <mergeCell ref="N315:P315"/>
    <mergeCell ref="C316:D316"/>
    <mergeCell ref="F316:H316"/>
    <mergeCell ref="J316:K316"/>
    <mergeCell ref="N316:P316"/>
    <mergeCell ref="C313:D313"/>
    <mergeCell ref="F313:H313"/>
    <mergeCell ref="J313:K313"/>
    <mergeCell ref="N313:P313"/>
    <mergeCell ref="C314:D314"/>
    <mergeCell ref="F314:H314"/>
    <mergeCell ref="J314:K314"/>
    <mergeCell ref="N314:P314"/>
    <mergeCell ref="C311:D311"/>
    <mergeCell ref="F311:H311"/>
    <mergeCell ref="J311:K311"/>
    <mergeCell ref="N311:P311"/>
    <mergeCell ref="C312:D312"/>
    <mergeCell ref="F312:H312"/>
    <mergeCell ref="J312:K312"/>
    <mergeCell ref="N312:P312"/>
    <mergeCell ref="C309:D309"/>
    <mergeCell ref="F309:H309"/>
    <mergeCell ref="J309:K309"/>
    <mergeCell ref="N309:P309"/>
    <mergeCell ref="C310:D310"/>
    <mergeCell ref="F310:H310"/>
    <mergeCell ref="J310:K310"/>
    <mergeCell ref="N310:P310"/>
    <mergeCell ref="C307:D307"/>
    <mergeCell ref="F307:H307"/>
    <mergeCell ref="J307:K307"/>
    <mergeCell ref="N307:P307"/>
    <mergeCell ref="C308:D308"/>
    <mergeCell ref="F308:H308"/>
    <mergeCell ref="J308:K308"/>
    <mergeCell ref="N308:P308"/>
    <mergeCell ref="C305:D305"/>
    <mergeCell ref="F305:H305"/>
    <mergeCell ref="J305:K305"/>
    <mergeCell ref="N305:P305"/>
    <mergeCell ref="C306:D306"/>
    <mergeCell ref="F306:H306"/>
    <mergeCell ref="J306:K306"/>
    <mergeCell ref="N306:P306"/>
    <mergeCell ref="C303:D303"/>
    <mergeCell ref="F303:H303"/>
    <mergeCell ref="J303:K303"/>
    <mergeCell ref="N303:P303"/>
    <mergeCell ref="C304:D304"/>
    <mergeCell ref="F304:H304"/>
    <mergeCell ref="J304:K304"/>
    <mergeCell ref="N304:P304"/>
    <mergeCell ref="C301:D301"/>
    <mergeCell ref="F301:H301"/>
    <mergeCell ref="J301:K301"/>
    <mergeCell ref="N301:P301"/>
    <mergeCell ref="C302:D302"/>
    <mergeCell ref="F302:H302"/>
    <mergeCell ref="J302:K302"/>
    <mergeCell ref="N302:P302"/>
    <mergeCell ref="C299:D299"/>
    <mergeCell ref="F299:H299"/>
    <mergeCell ref="J299:K299"/>
    <mergeCell ref="N299:P299"/>
    <mergeCell ref="C300:D300"/>
    <mergeCell ref="F300:H300"/>
    <mergeCell ref="J300:K300"/>
    <mergeCell ref="N300:P300"/>
    <mergeCell ref="C297:D297"/>
    <mergeCell ref="F297:H297"/>
    <mergeCell ref="J297:K297"/>
    <mergeCell ref="N297:P297"/>
    <mergeCell ref="C298:D298"/>
    <mergeCell ref="F298:H298"/>
    <mergeCell ref="J298:K298"/>
    <mergeCell ref="N298:P298"/>
    <mergeCell ref="C295:D295"/>
    <mergeCell ref="F295:H295"/>
    <mergeCell ref="J295:K295"/>
    <mergeCell ref="N295:P295"/>
    <mergeCell ref="C296:D296"/>
    <mergeCell ref="F296:H296"/>
    <mergeCell ref="J296:K296"/>
    <mergeCell ref="N296:P296"/>
    <mergeCell ref="C293:D293"/>
    <mergeCell ref="F293:H293"/>
    <mergeCell ref="J293:K293"/>
    <mergeCell ref="N293:P293"/>
    <mergeCell ref="C294:D294"/>
    <mergeCell ref="F294:H294"/>
    <mergeCell ref="J294:K294"/>
    <mergeCell ref="N294:P294"/>
    <mergeCell ref="C291:D291"/>
    <mergeCell ref="F291:H291"/>
    <mergeCell ref="J291:K291"/>
    <mergeCell ref="N291:P291"/>
    <mergeCell ref="C292:D292"/>
    <mergeCell ref="F292:H292"/>
    <mergeCell ref="J292:K292"/>
    <mergeCell ref="N292:P292"/>
    <mergeCell ref="C289:D289"/>
    <mergeCell ref="F289:H289"/>
    <mergeCell ref="J289:K289"/>
    <mergeCell ref="N289:P289"/>
    <mergeCell ref="C290:D290"/>
    <mergeCell ref="F290:H290"/>
    <mergeCell ref="J290:K290"/>
    <mergeCell ref="N290:P290"/>
    <mergeCell ref="C287:D287"/>
    <mergeCell ref="F287:H287"/>
    <mergeCell ref="J287:K287"/>
    <mergeCell ref="N287:P287"/>
    <mergeCell ref="C288:D288"/>
    <mergeCell ref="F288:H288"/>
    <mergeCell ref="J288:K288"/>
    <mergeCell ref="N288:P288"/>
    <mergeCell ref="C285:D285"/>
    <mergeCell ref="F285:H285"/>
    <mergeCell ref="J285:K285"/>
    <mergeCell ref="N285:P285"/>
    <mergeCell ref="C286:D286"/>
    <mergeCell ref="F286:H286"/>
    <mergeCell ref="J286:K286"/>
    <mergeCell ref="N286:P286"/>
    <mergeCell ref="C283:D283"/>
    <mergeCell ref="F283:H283"/>
    <mergeCell ref="J283:K283"/>
    <mergeCell ref="N283:P283"/>
    <mergeCell ref="C284:D284"/>
    <mergeCell ref="F284:H284"/>
    <mergeCell ref="J284:K284"/>
    <mergeCell ref="N284:P284"/>
    <mergeCell ref="C281:D281"/>
    <mergeCell ref="F281:H281"/>
    <mergeCell ref="J281:K281"/>
    <mergeCell ref="N281:P281"/>
    <mergeCell ref="C282:D282"/>
    <mergeCell ref="F282:H282"/>
    <mergeCell ref="J282:K282"/>
    <mergeCell ref="N282:P282"/>
    <mergeCell ref="C279:D279"/>
    <mergeCell ref="F279:H279"/>
    <mergeCell ref="J279:K279"/>
    <mergeCell ref="N279:P279"/>
    <mergeCell ref="C280:D280"/>
    <mergeCell ref="F280:H280"/>
    <mergeCell ref="J280:K280"/>
    <mergeCell ref="N280:P280"/>
    <mergeCell ref="C277:D277"/>
    <mergeCell ref="F277:H277"/>
    <mergeCell ref="J277:K277"/>
    <mergeCell ref="N277:P277"/>
    <mergeCell ref="C278:D278"/>
    <mergeCell ref="F278:H278"/>
    <mergeCell ref="J278:K278"/>
    <mergeCell ref="N278:P278"/>
    <mergeCell ref="C275:D275"/>
    <mergeCell ref="F275:H275"/>
    <mergeCell ref="J275:K275"/>
    <mergeCell ref="N275:P275"/>
    <mergeCell ref="C276:D276"/>
    <mergeCell ref="F276:H276"/>
    <mergeCell ref="J276:K276"/>
    <mergeCell ref="N276:P276"/>
    <mergeCell ref="C273:D273"/>
    <mergeCell ref="F273:H273"/>
    <mergeCell ref="J273:K273"/>
    <mergeCell ref="N273:P273"/>
    <mergeCell ref="C274:D274"/>
    <mergeCell ref="F274:H274"/>
    <mergeCell ref="J274:K274"/>
    <mergeCell ref="N274:P274"/>
    <mergeCell ref="C271:D271"/>
    <mergeCell ref="F271:H271"/>
    <mergeCell ref="J271:K271"/>
    <mergeCell ref="N271:P271"/>
    <mergeCell ref="C272:D272"/>
    <mergeCell ref="F272:H272"/>
    <mergeCell ref="J272:K272"/>
    <mergeCell ref="N272:P272"/>
    <mergeCell ref="C269:D269"/>
    <mergeCell ref="F269:H269"/>
    <mergeCell ref="J269:K269"/>
    <mergeCell ref="N269:P269"/>
    <mergeCell ref="C270:D270"/>
    <mergeCell ref="F270:H270"/>
    <mergeCell ref="J270:K270"/>
    <mergeCell ref="N270:P270"/>
    <mergeCell ref="C267:D267"/>
    <mergeCell ref="F267:H267"/>
    <mergeCell ref="J267:K267"/>
    <mergeCell ref="N267:P267"/>
    <mergeCell ref="C268:D268"/>
    <mergeCell ref="F268:H268"/>
    <mergeCell ref="J268:K268"/>
    <mergeCell ref="N268:P268"/>
    <mergeCell ref="C265:D265"/>
    <mergeCell ref="F265:H265"/>
    <mergeCell ref="J265:K265"/>
    <mergeCell ref="N265:P265"/>
    <mergeCell ref="C266:D266"/>
    <mergeCell ref="F266:H266"/>
    <mergeCell ref="J266:K266"/>
    <mergeCell ref="N266:P266"/>
    <mergeCell ref="C263:D263"/>
    <mergeCell ref="F263:H263"/>
    <mergeCell ref="J263:K263"/>
    <mergeCell ref="N263:P263"/>
    <mergeCell ref="C264:D264"/>
    <mergeCell ref="F264:H264"/>
    <mergeCell ref="J264:K264"/>
    <mergeCell ref="N264:P264"/>
    <mergeCell ref="C261:D261"/>
    <mergeCell ref="F261:H261"/>
    <mergeCell ref="J261:K261"/>
    <mergeCell ref="N261:P261"/>
    <mergeCell ref="C262:D262"/>
    <mergeCell ref="F262:H262"/>
    <mergeCell ref="J262:K262"/>
    <mergeCell ref="N262:P262"/>
    <mergeCell ref="C259:D259"/>
    <mergeCell ref="F259:H259"/>
    <mergeCell ref="J259:K259"/>
    <mergeCell ref="N259:P259"/>
    <mergeCell ref="C260:D260"/>
    <mergeCell ref="F260:H260"/>
    <mergeCell ref="J260:K260"/>
    <mergeCell ref="N260:P260"/>
    <mergeCell ref="C257:D257"/>
    <mergeCell ref="F257:H257"/>
    <mergeCell ref="J257:K257"/>
    <mergeCell ref="N257:P257"/>
    <mergeCell ref="C258:D258"/>
    <mergeCell ref="F258:H258"/>
    <mergeCell ref="J258:K258"/>
    <mergeCell ref="N258:P258"/>
    <mergeCell ref="C255:D255"/>
    <mergeCell ref="F255:H255"/>
    <mergeCell ref="J255:K255"/>
    <mergeCell ref="N255:P255"/>
    <mergeCell ref="C256:D256"/>
    <mergeCell ref="F256:H256"/>
    <mergeCell ref="J256:K256"/>
    <mergeCell ref="N256:P256"/>
    <mergeCell ref="C253:D253"/>
    <mergeCell ref="F253:H253"/>
    <mergeCell ref="J253:K253"/>
    <mergeCell ref="N253:P253"/>
    <mergeCell ref="C254:D254"/>
    <mergeCell ref="F254:H254"/>
    <mergeCell ref="J254:K254"/>
    <mergeCell ref="N254:P254"/>
    <mergeCell ref="C251:D251"/>
    <mergeCell ref="F251:H251"/>
    <mergeCell ref="J251:K251"/>
    <mergeCell ref="N251:P251"/>
    <mergeCell ref="C252:D252"/>
    <mergeCell ref="F252:H252"/>
    <mergeCell ref="J252:K252"/>
    <mergeCell ref="N252:P252"/>
    <mergeCell ref="C249:D249"/>
    <mergeCell ref="F249:H249"/>
    <mergeCell ref="J249:K249"/>
    <mergeCell ref="N249:P249"/>
    <mergeCell ref="C250:D250"/>
    <mergeCell ref="F250:H250"/>
    <mergeCell ref="J250:K250"/>
    <mergeCell ref="N250:P250"/>
    <mergeCell ref="C247:D247"/>
    <mergeCell ref="F247:H247"/>
    <mergeCell ref="J247:K247"/>
    <mergeCell ref="N247:P247"/>
    <mergeCell ref="C248:D248"/>
    <mergeCell ref="F248:H248"/>
    <mergeCell ref="J248:K248"/>
    <mergeCell ref="N248:P248"/>
    <mergeCell ref="C245:D245"/>
    <mergeCell ref="F245:H245"/>
    <mergeCell ref="J245:K245"/>
    <mergeCell ref="N245:P245"/>
    <mergeCell ref="C246:D246"/>
    <mergeCell ref="F246:H246"/>
    <mergeCell ref="J246:K246"/>
    <mergeCell ref="N246:P246"/>
    <mergeCell ref="C243:D243"/>
    <mergeCell ref="F243:H243"/>
    <mergeCell ref="J243:K243"/>
    <mergeCell ref="N243:P243"/>
    <mergeCell ref="C244:D244"/>
    <mergeCell ref="F244:H244"/>
    <mergeCell ref="J244:K244"/>
    <mergeCell ref="N244:P244"/>
    <mergeCell ref="C241:D241"/>
    <mergeCell ref="F241:H241"/>
    <mergeCell ref="J241:K241"/>
    <mergeCell ref="N241:P241"/>
    <mergeCell ref="C242:D242"/>
    <mergeCell ref="F242:H242"/>
    <mergeCell ref="J242:K242"/>
    <mergeCell ref="N242:P242"/>
    <mergeCell ref="C239:D239"/>
    <mergeCell ref="F239:H239"/>
    <mergeCell ref="J239:K239"/>
    <mergeCell ref="N239:P239"/>
    <mergeCell ref="C240:D240"/>
    <mergeCell ref="F240:H240"/>
    <mergeCell ref="J240:K240"/>
    <mergeCell ref="N240:P240"/>
    <mergeCell ref="C237:D237"/>
    <mergeCell ref="F237:H237"/>
    <mergeCell ref="J237:K237"/>
    <mergeCell ref="N237:P237"/>
    <mergeCell ref="C238:D238"/>
    <mergeCell ref="F238:H238"/>
    <mergeCell ref="J238:K238"/>
    <mergeCell ref="N238:P238"/>
    <mergeCell ref="C235:D235"/>
    <mergeCell ref="F235:H235"/>
    <mergeCell ref="J235:K235"/>
    <mergeCell ref="N235:P235"/>
    <mergeCell ref="C236:D236"/>
    <mergeCell ref="F236:H236"/>
    <mergeCell ref="J236:K236"/>
    <mergeCell ref="N236:P236"/>
    <mergeCell ref="C233:D233"/>
    <mergeCell ref="F233:H233"/>
    <mergeCell ref="J233:K233"/>
    <mergeCell ref="N233:P233"/>
    <mergeCell ref="C234:D234"/>
    <mergeCell ref="F234:H234"/>
    <mergeCell ref="J234:K234"/>
    <mergeCell ref="N234:P234"/>
    <mergeCell ref="C231:D231"/>
    <mergeCell ref="F231:H231"/>
    <mergeCell ref="J231:K231"/>
    <mergeCell ref="N231:P231"/>
    <mergeCell ref="C232:D232"/>
    <mergeCell ref="F232:H232"/>
    <mergeCell ref="J232:K232"/>
    <mergeCell ref="N232:P232"/>
    <mergeCell ref="C229:D229"/>
    <mergeCell ref="F229:H229"/>
    <mergeCell ref="J229:K229"/>
    <mergeCell ref="N229:P229"/>
    <mergeCell ref="C230:D230"/>
    <mergeCell ref="F230:H230"/>
    <mergeCell ref="J230:K230"/>
    <mergeCell ref="N230:P230"/>
    <mergeCell ref="C227:D227"/>
    <mergeCell ref="F227:H227"/>
    <mergeCell ref="J227:K227"/>
    <mergeCell ref="N227:P227"/>
    <mergeCell ref="C228:D228"/>
    <mergeCell ref="F228:H228"/>
    <mergeCell ref="J228:K228"/>
    <mergeCell ref="N228:P228"/>
    <mergeCell ref="C225:D225"/>
    <mergeCell ref="F225:H225"/>
    <mergeCell ref="J225:K225"/>
    <mergeCell ref="N225:P225"/>
    <mergeCell ref="C226:D226"/>
    <mergeCell ref="F226:H226"/>
    <mergeCell ref="J226:K226"/>
    <mergeCell ref="N226:P226"/>
    <mergeCell ref="C223:D223"/>
    <mergeCell ref="F223:H223"/>
    <mergeCell ref="J223:K223"/>
    <mergeCell ref="N223:P223"/>
    <mergeCell ref="C224:D224"/>
    <mergeCell ref="F224:H224"/>
    <mergeCell ref="J224:K224"/>
    <mergeCell ref="N224:P224"/>
    <mergeCell ref="C221:D221"/>
    <mergeCell ref="F221:H221"/>
    <mergeCell ref="J221:K221"/>
    <mergeCell ref="N221:P221"/>
    <mergeCell ref="C222:D222"/>
    <mergeCell ref="F222:H222"/>
    <mergeCell ref="J222:K222"/>
    <mergeCell ref="N222:P222"/>
    <mergeCell ref="C219:D219"/>
    <mergeCell ref="F219:H219"/>
    <mergeCell ref="J219:K219"/>
    <mergeCell ref="N219:P219"/>
    <mergeCell ref="C220:D220"/>
    <mergeCell ref="F220:H220"/>
    <mergeCell ref="J220:K220"/>
    <mergeCell ref="N220:P220"/>
    <mergeCell ref="C217:D217"/>
    <mergeCell ref="F217:H217"/>
    <mergeCell ref="J217:K217"/>
    <mergeCell ref="N217:P217"/>
    <mergeCell ref="C218:D218"/>
    <mergeCell ref="F218:H218"/>
    <mergeCell ref="J218:K218"/>
    <mergeCell ref="N218:P218"/>
    <mergeCell ref="C215:D215"/>
    <mergeCell ref="F215:H215"/>
    <mergeCell ref="J215:K215"/>
    <mergeCell ref="N215:P215"/>
    <mergeCell ref="C216:D216"/>
    <mergeCell ref="F216:H216"/>
    <mergeCell ref="J216:K216"/>
    <mergeCell ref="N216:P216"/>
    <mergeCell ref="C213:D213"/>
    <mergeCell ref="F213:H213"/>
    <mergeCell ref="J213:K213"/>
    <mergeCell ref="N213:P213"/>
    <mergeCell ref="C214:D214"/>
    <mergeCell ref="F214:H214"/>
    <mergeCell ref="J214:K214"/>
    <mergeCell ref="N214:P214"/>
    <mergeCell ref="C211:D211"/>
    <mergeCell ref="F211:H211"/>
    <mergeCell ref="J211:K211"/>
    <mergeCell ref="N211:P211"/>
    <mergeCell ref="C212:D212"/>
    <mergeCell ref="F212:H212"/>
    <mergeCell ref="J212:K212"/>
    <mergeCell ref="N212:P212"/>
    <mergeCell ref="C209:D209"/>
    <mergeCell ref="F209:H209"/>
    <mergeCell ref="J209:K209"/>
    <mergeCell ref="N209:P209"/>
    <mergeCell ref="C210:D210"/>
    <mergeCell ref="F210:H210"/>
    <mergeCell ref="J210:K210"/>
    <mergeCell ref="N210:P210"/>
    <mergeCell ref="C207:D207"/>
    <mergeCell ref="F207:H207"/>
    <mergeCell ref="J207:K207"/>
    <mergeCell ref="N207:P207"/>
    <mergeCell ref="C208:D208"/>
    <mergeCell ref="F208:H208"/>
    <mergeCell ref="J208:K208"/>
    <mergeCell ref="N208:P208"/>
    <mergeCell ref="C205:D205"/>
    <mergeCell ref="F205:H205"/>
    <mergeCell ref="J205:K205"/>
    <mergeCell ref="N205:P205"/>
    <mergeCell ref="C206:D206"/>
    <mergeCell ref="F206:H206"/>
    <mergeCell ref="J206:K206"/>
    <mergeCell ref="N206:P206"/>
    <mergeCell ref="C203:D203"/>
    <mergeCell ref="F203:H203"/>
    <mergeCell ref="J203:K203"/>
    <mergeCell ref="N203:P203"/>
    <mergeCell ref="C204:D204"/>
    <mergeCell ref="F204:H204"/>
    <mergeCell ref="J204:K204"/>
    <mergeCell ref="N204:P204"/>
    <mergeCell ref="C201:D201"/>
    <mergeCell ref="F201:H201"/>
    <mergeCell ref="J201:K201"/>
    <mergeCell ref="N201:P201"/>
    <mergeCell ref="C202:D202"/>
    <mergeCell ref="F202:H202"/>
    <mergeCell ref="J202:K202"/>
    <mergeCell ref="N202:P202"/>
    <mergeCell ref="C199:D199"/>
    <mergeCell ref="F199:H199"/>
    <mergeCell ref="J199:K199"/>
    <mergeCell ref="N199:P199"/>
    <mergeCell ref="C200:D200"/>
    <mergeCell ref="F200:H200"/>
    <mergeCell ref="J200:K200"/>
    <mergeCell ref="N200:P200"/>
    <mergeCell ref="C197:D197"/>
    <mergeCell ref="F197:H197"/>
    <mergeCell ref="J197:K197"/>
    <mergeCell ref="N197:P197"/>
    <mergeCell ref="C198:D198"/>
    <mergeCell ref="F198:H198"/>
    <mergeCell ref="J198:K198"/>
    <mergeCell ref="N198:P198"/>
    <mergeCell ref="C195:D195"/>
    <mergeCell ref="F195:H195"/>
    <mergeCell ref="J195:K195"/>
    <mergeCell ref="N195:P195"/>
    <mergeCell ref="C196:D196"/>
    <mergeCell ref="F196:H196"/>
    <mergeCell ref="J196:K196"/>
    <mergeCell ref="N196:P196"/>
    <mergeCell ref="C193:D193"/>
    <mergeCell ref="F193:H193"/>
    <mergeCell ref="J193:K193"/>
    <mergeCell ref="N193:P193"/>
    <mergeCell ref="C194:D194"/>
    <mergeCell ref="F194:H194"/>
    <mergeCell ref="J194:K194"/>
    <mergeCell ref="N194:P194"/>
    <mergeCell ref="C191:D191"/>
    <mergeCell ref="F191:H191"/>
    <mergeCell ref="J191:K191"/>
    <mergeCell ref="N191:P191"/>
    <mergeCell ref="C192:D192"/>
    <mergeCell ref="F192:H192"/>
    <mergeCell ref="J192:K192"/>
    <mergeCell ref="N192:P192"/>
    <mergeCell ref="C189:D189"/>
    <mergeCell ref="F189:H189"/>
    <mergeCell ref="J189:K189"/>
    <mergeCell ref="N189:P189"/>
    <mergeCell ref="C190:D190"/>
    <mergeCell ref="F190:H190"/>
    <mergeCell ref="J190:K190"/>
    <mergeCell ref="N190:P190"/>
    <mergeCell ref="C187:D187"/>
    <mergeCell ref="F187:H187"/>
    <mergeCell ref="J187:K187"/>
    <mergeCell ref="N187:P187"/>
    <mergeCell ref="C188:D188"/>
    <mergeCell ref="F188:H188"/>
    <mergeCell ref="J188:K188"/>
    <mergeCell ref="N188:P188"/>
    <mergeCell ref="C185:D185"/>
    <mergeCell ref="F185:H185"/>
    <mergeCell ref="J185:K185"/>
    <mergeCell ref="N185:P185"/>
    <mergeCell ref="C186:D186"/>
    <mergeCell ref="F186:H186"/>
    <mergeCell ref="J186:K186"/>
    <mergeCell ref="N186:P186"/>
    <mergeCell ref="C183:D183"/>
    <mergeCell ref="F183:H183"/>
    <mergeCell ref="J183:K183"/>
    <mergeCell ref="N183:P183"/>
    <mergeCell ref="C184:D184"/>
    <mergeCell ref="F184:H184"/>
    <mergeCell ref="J184:K184"/>
    <mergeCell ref="N184:P184"/>
    <mergeCell ref="C181:D181"/>
    <mergeCell ref="F181:H181"/>
    <mergeCell ref="J181:K181"/>
    <mergeCell ref="N181:P181"/>
    <mergeCell ref="C182:D182"/>
    <mergeCell ref="F182:H182"/>
    <mergeCell ref="J182:K182"/>
    <mergeCell ref="N182:P182"/>
    <mergeCell ref="C179:D179"/>
    <mergeCell ref="F179:H179"/>
    <mergeCell ref="J179:K179"/>
    <mergeCell ref="N179:P179"/>
    <mergeCell ref="C180:D180"/>
    <mergeCell ref="F180:H180"/>
    <mergeCell ref="J180:K180"/>
    <mergeCell ref="N180:P180"/>
    <mergeCell ref="C177:D177"/>
    <mergeCell ref="F177:H177"/>
    <mergeCell ref="J177:K177"/>
    <mergeCell ref="N177:P177"/>
    <mergeCell ref="C178:D178"/>
    <mergeCell ref="F178:H178"/>
    <mergeCell ref="J178:K178"/>
    <mergeCell ref="N178:P178"/>
    <mergeCell ref="C175:D175"/>
    <mergeCell ref="F175:H175"/>
    <mergeCell ref="J175:K175"/>
    <mergeCell ref="N175:P175"/>
    <mergeCell ref="C176:D176"/>
    <mergeCell ref="F176:H176"/>
    <mergeCell ref="J176:K176"/>
    <mergeCell ref="N176:P176"/>
    <mergeCell ref="C173:D173"/>
    <mergeCell ref="F173:H173"/>
    <mergeCell ref="J173:K173"/>
    <mergeCell ref="N173:P173"/>
    <mergeCell ref="C174:D174"/>
    <mergeCell ref="F174:H174"/>
    <mergeCell ref="J174:K174"/>
    <mergeCell ref="N174:P174"/>
    <mergeCell ref="C171:D171"/>
    <mergeCell ref="F171:H171"/>
    <mergeCell ref="J171:K171"/>
    <mergeCell ref="N171:P171"/>
    <mergeCell ref="C172:D172"/>
    <mergeCell ref="F172:H172"/>
    <mergeCell ref="J172:K172"/>
    <mergeCell ref="N172:P172"/>
    <mergeCell ref="C169:D169"/>
    <mergeCell ref="F169:H169"/>
    <mergeCell ref="J169:K169"/>
    <mergeCell ref="N169:P169"/>
    <mergeCell ref="C170:D170"/>
    <mergeCell ref="F170:H170"/>
    <mergeCell ref="J170:K170"/>
    <mergeCell ref="N170:P170"/>
    <mergeCell ref="C167:D167"/>
    <mergeCell ref="F167:H167"/>
    <mergeCell ref="J167:K167"/>
    <mergeCell ref="N167:P167"/>
    <mergeCell ref="C168:D168"/>
    <mergeCell ref="F168:H168"/>
    <mergeCell ref="J168:K168"/>
    <mergeCell ref="N168:P168"/>
    <mergeCell ref="C165:D165"/>
    <mergeCell ref="F165:H165"/>
    <mergeCell ref="J165:K165"/>
    <mergeCell ref="N165:P165"/>
    <mergeCell ref="C166:D166"/>
    <mergeCell ref="F166:H166"/>
    <mergeCell ref="J166:K166"/>
    <mergeCell ref="N166:P166"/>
    <mergeCell ref="C163:D163"/>
    <mergeCell ref="F163:H163"/>
    <mergeCell ref="J163:K163"/>
    <mergeCell ref="N163:P163"/>
    <mergeCell ref="C164:D164"/>
    <mergeCell ref="F164:H164"/>
    <mergeCell ref="J164:K164"/>
    <mergeCell ref="N164:P164"/>
    <mergeCell ref="C161:D161"/>
    <mergeCell ref="F161:H161"/>
    <mergeCell ref="J161:K161"/>
    <mergeCell ref="N161:P161"/>
    <mergeCell ref="C162:D162"/>
    <mergeCell ref="F162:H162"/>
    <mergeCell ref="J162:K162"/>
    <mergeCell ref="N162:P162"/>
    <mergeCell ref="C159:D159"/>
    <mergeCell ref="F159:H159"/>
    <mergeCell ref="J159:K159"/>
    <mergeCell ref="N159:P159"/>
    <mergeCell ref="C160:D160"/>
    <mergeCell ref="F160:H160"/>
    <mergeCell ref="J160:K160"/>
    <mergeCell ref="N160:P160"/>
    <mergeCell ref="C157:D157"/>
    <mergeCell ref="F157:H157"/>
    <mergeCell ref="J157:K157"/>
    <mergeCell ref="N157:P157"/>
    <mergeCell ref="C158:D158"/>
    <mergeCell ref="F158:H158"/>
    <mergeCell ref="J158:K158"/>
    <mergeCell ref="N158:P158"/>
    <mergeCell ref="C155:D155"/>
    <mergeCell ref="F155:H155"/>
    <mergeCell ref="J155:K155"/>
    <mergeCell ref="N155:P155"/>
    <mergeCell ref="C156:D156"/>
    <mergeCell ref="F156:H156"/>
    <mergeCell ref="J156:K156"/>
    <mergeCell ref="N156:P156"/>
    <mergeCell ref="C153:D153"/>
    <mergeCell ref="F153:H153"/>
    <mergeCell ref="J153:K153"/>
    <mergeCell ref="N153:P153"/>
    <mergeCell ref="C154:D154"/>
    <mergeCell ref="F154:H154"/>
    <mergeCell ref="J154:K154"/>
    <mergeCell ref="N154:P154"/>
    <mergeCell ref="C151:D151"/>
    <mergeCell ref="F151:H151"/>
    <mergeCell ref="J151:K151"/>
    <mergeCell ref="N151:P151"/>
    <mergeCell ref="C152:D152"/>
    <mergeCell ref="F152:H152"/>
    <mergeCell ref="J152:K152"/>
    <mergeCell ref="N152:P152"/>
    <mergeCell ref="C149:D149"/>
    <mergeCell ref="F149:H149"/>
    <mergeCell ref="J149:K149"/>
    <mergeCell ref="N149:P149"/>
    <mergeCell ref="C150:D150"/>
    <mergeCell ref="F150:H150"/>
    <mergeCell ref="J150:K150"/>
    <mergeCell ref="N150:P150"/>
    <mergeCell ref="C147:D147"/>
    <mergeCell ref="F147:H147"/>
    <mergeCell ref="J147:K147"/>
    <mergeCell ref="N147:P147"/>
    <mergeCell ref="C148:D148"/>
    <mergeCell ref="F148:H148"/>
    <mergeCell ref="J148:K148"/>
    <mergeCell ref="N148:P148"/>
    <mergeCell ref="C145:D145"/>
    <mergeCell ref="F145:H145"/>
    <mergeCell ref="J145:K145"/>
    <mergeCell ref="N145:P145"/>
    <mergeCell ref="C146:D146"/>
    <mergeCell ref="F146:H146"/>
    <mergeCell ref="J146:K146"/>
    <mergeCell ref="N146:P146"/>
    <mergeCell ref="C143:D143"/>
    <mergeCell ref="F143:H143"/>
    <mergeCell ref="J143:K143"/>
    <mergeCell ref="N143:P143"/>
    <mergeCell ref="C144:D144"/>
    <mergeCell ref="F144:H144"/>
    <mergeCell ref="J144:K144"/>
    <mergeCell ref="N144:P144"/>
    <mergeCell ref="C141:D141"/>
    <mergeCell ref="F141:H141"/>
    <mergeCell ref="J141:K141"/>
    <mergeCell ref="N141:P141"/>
    <mergeCell ref="C142:D142"/>
    <mergeCell ref="F142:H142"/>
    <mergeCell ref="J142:K142"/>
    <mergeCell ref="N142:P142"/>
    <mergeCell ref="C139:D139"/>
    <mergeCell ref="F139:H139"/>
    <mergeCell ref="J139:K139"/>
    <mergeCell ref="N139:P139"/>
    <mergeCell ref="C140:D140"/>
    <mergeCell ref="F140:H140"/>
    <mergeCell ref="J140:K140"/>
    <mergeCell ref="N140:P140"/>
    <mergeCell ref="C137:D137"/>
    <mergeCell ref="F137:H137"/>
    <mergeCell ref="J137:K137"/>
    <mergeCell ref="N137:P137"/>
    <mergeCell ref="C138:D138"/>
    <mergeCell ref="F138:H138"/>
    <mergeCell ref="J138:K138"/>
    <mergeCell ref="N138:P138"/>
    <mergeCell ref="C135:D135"/>
    <mergeCell ref="F135:H135"/>
    <mergeCell ref="J135:K135"/>
    <mergeCell ref="N135:P135"/>
    <mergeCell ref="C136:D136"/>
    <mergeCell ref="F136:H136"/>
    <mergeCell ref="J136:K136"/>
    <mergeCell ref="N136:P136"/>
    <mergeCell ref="C133:D133"/>
    <mergeCell ref="F133:H133"/>
    <mergeCell ref="J133:K133"/>
    <mergeCell ref="N133:P133"/>
    <mergeCell ref="C134:D134"/>
    <mergeCell ref="F134:H134"/>
    <mergeCell ref="J134:K134"/>
    <mergeCell ref="N134:P134"/>
    <mergeCell ref="C131:D131"/>
    <mergeCell ref="F131:H131"/>
    <mergeCell ref="J131:K131"/>
    <mergeCell ref="N131:P131"/>
    <mergeCell ref="C132:D132"/>
    <mergeCell ref="F132:H132"/>
    <mergeCell ref="J132:K132"/>
    <mergeCell ref="N132:P132"/>
    <mergeCell ref="C129:D129"/>
    <mergeCell ref="F129:H129"/>
    <mergeCell ref="J129:K129"/>
    <mergeCell ref="N129:P129"/>
    <mergeCell ref="C130:D130"/>
    <mergeCell ref="F130:H130"/>
    <mergeCell ref="J130:K130"/>
    <mergeCell ref="N130:P130"/>
    <mergeCell ref="C127:D127"/>
    <mergeCell ref="F127:H127"/>
    <mergeCell ref="J127:K127"/>
    <mergeCell ref="N127:P127"/>
    <mergeCell ref="C128:D128"/>
    <mergeCell ref="F128:H128"/>
    <mergeCell ref="J128:K128"/>
    <mergeCell ref="N128:P128"/>
    <mergeCell ref="C125:D125"/>
    <mergeCell ref="F125:H125"/>
    <mergeCell ref="J125:K125"/>
    <mergeCell ref="N125:P125"/>
    <mergeCell ref="C126:D126"/>
    <mergeCell ref="F126:H126"/>
    <mergeCell ref="J126:K126"/>
    <mergeCell ref="N126:P126"/>
    <mergeCell ref="C123:D123"/>
    <mergeCell ref="F123:H123"/>
    <mergeCell ref="J123:K123"/>
    <mergeCell ref="N123:P123"/>
    <mergeCell ref="C124:D124"/>
    <mergeCell ref="F124:H124"/>
    <mergeCell ref="J124:K124"/>
    <mergeCell ref="N124:P124"/>
    <mergeCell ref="C121:D121"/>
    <mergeCell ref="F121:H121"/>
    <mergeCell ref="J121:K121"/>
    <mergeCell ref="N121:P121"/>
    <mergeCell ref="C122:D122"/>
    <mergeCell ref="F122:H122"/>
    <mergeCell ref="J122:K122"/>
    <mergeCell ref="N122:P122"/>
    <mergeCell ref="C119:D119"/>
    <mergeCell ref="F119:H119"/>
    <mergeCell ref="J119:K119"/>
    <mergeCell ref="N119:P119"/>
    <mergeCell ref="C120:D120"/>
    <mergeCell ref="F120:H120"/>
    <mergeCell ref="J120:K120"/>
    <mergeCell ref="N120:P120"/>
    <mergeCell ref="C117:D117"/>
    <mergeCell ref="F117:H117"/>
    <mergeCell ref="J117:K117"/>
    <mergeCell ref="N117:P117"/>
    <mergeCell ref="C118:D118"/>
    <mergeCell ref="F118:H118"/>
    <mergeCell ref="J118:K118"/>
    <mergeCell ref="N118:P118"/>
    <mergeCell ref="C115:D115"/>
    <mergeCell ref="F115:H115"/>
    <mergeCell ref="J115:K115"/>
    <mergeCell ref="N115:P115"/>
    <mergeCell ref="C116:D116"/>
    <mergeCell ref="F116:H116"/>
    <mergeCell ref="J116:K116"/>
    <mergeCell ref="N116:P116"/>
    <mergeCell ref="C113:D113"/>
    <mergeCell ref="F113:H113"/>
    <mergeCell ref="J113:K113"/>
    <mergeCell ref="N113:P113"/>
    <mergeCell ref="C114:D114"/>
    <mergeCell ref="F114:H114"/>
    <mergeCell ref="J114:K114"/>
    <mergeCell ref="N114:P114"/>
    <mergeCell ref="C111:D111"/>
    <mergeCell ref="F111:H111"/>
    <mergeCell ref="J111:K111"/>
    <mergeCell ref="N111:P111"/>
    <mergeCell ref="C112:D112"/>
    <mergeCell ref="F112:H112"/>
    <mergeCell ref="J112:K112"/>
    <mergeCell ref="N112:P112"/>
    <mergeCell ref="C109:D109"/>
    <mergeCell ref="F109:H109"/>
    <mergeCell ref="J109:K109"/>
    <mergeCell ref="N109:P109"/>
    <mergeCell ref="C110:D110"/>
    <mergeCell ref="F110:H110"/>
    <mergeCell ref="J110:K110"/>
    <mergeCell ref="N110:P110"/>
    <mergeCell ref="C107:D107"/>
    <mergeCell ref="F107:H107"/>
    <mergeCell ref="J107:K107"/>
    <mergeCell ref="N107:P107"/>
    <mergeCell ref="C108:D108"/>
    <mergeCell ref="F108:H108"/>
    <mergeCell ref="J108:K108"/>
    <mergeCell ref="N108:P108"/>
    <mergeCell ref="C105:D105"/>
    <mergeCell ref="F105:H105"/>
    <mergeCell ref="J105:K105"/>
    <mergeCell ref="N105:P105"/>
    <mergeCell ref="C106:D106"/>
    <mergeCell ref="F106:H106"/>
    <mergeCell ref="J106:K106"/>
    <mergeCell ref="N106:P106"/>
    <mergeCell ref="C103:D103"/>
    <mergeCell ref="F103:H103"/>
    <mergeCell ref="J103:K103"/>
    <mergeCell ref="N103:P103"/>
    <mergeCell ref="C104:D104"/>
    <mergeCell ref="F104:H104"/>
    <mergeCell ref="J104:K104"/>
    <mergeCell ref="N104:P104"/>
    <mergeCell ref="C101:D101"/>
    <mergeCell ref="F101:H101"/>
    <mergeCell ref="J101:K101"/>
    <mergeCell ref="N101:P101"/>
    <mergeCell ref="C102:D102"/>
    <mergeCell ref="F102:H102"/>
    <mergeCell ref="J102:K102"/>
    <mergeCell ref="N102:P102"/>
    <mergeCell ref="C99:D99"/>
    <mergeCell ref="F99:H99"/>
    <mergeCell ref="J99:K99"/>
    <mergeCell ref="N99:P99"/>
    <mergeCell ref="C100:D100"/>
    <mergeCell ref="F100:H100"/>
    <mergeCell ref="J100:K100"/>
    <mergeCell ref="N100:P100"/>
    <mergeCell ref="C97:D97"/>
    <mergeCell ref="F97:H97"/>
    <mergeCell ref="J97:K97"/>
    <mergeCell ref="N97:P97"/>
    <mergeCell ref="C98:D98"/>
    <mergeCell ref="F98:H98"/>
    <mergeCell ref="J98:K98"/>
    <mergeCell ref="N98:P98"/>
    <mergeCell ref="C95:D95"/>
    <mergeCell ref="F95:H95"/>
    <mergeCell ref="J95:K95"/>
    <mergeCell ref="N95:P95"/>
    <mergeCell ref="C96:D96"/>
    <mergeCell ref="F96:H96"/>
    <mergeCell ref="J96:K96"/>
    <mergeCell ref="N96:P96"/>
    <mergeCell ref="C93:D93"/>
    <mergeCell ref="F93:H93"/>
    <mergeCell ref="J93:K93"/>
    <mergeCell ref="N93:P93"/>
    <mergeCell ref="C94:D94"/>
    <mergeCell ref="F94:H94"/>
    <mergeCell ref="J94:K94"/>
    <mergeCell ref="N94:P94"/>
    <mergeCell ref="C91:D91"/>
    <mergeCell ref="F91:H91"/>
    <mergeCell ref="J91:K91"/>
    <mergeCell ref="N91:P91"/>
    <mergeCell ref="C92:D92"/>
    <mergeCell ref="F92:H92"/>
    <mergeCell ref="J92:K92"/>
    <mergeCell ref="N92:P92"/>
    <mergeCell ref="C89:D89"/>
    <mergeCell ref="F89:H89"/>
    <mergeCell ref="J89:K89"/>
    <mergeCell ref="N89:P89"/>
    <mergeCell ref="C90:D90"/>
    <mergeCell ref="F90:H90"/>
    <mergeCell ref="J90:K90"/>
    <mergeCell ref="N90:P90"/>
    <mergeCell ref="C87:D87"/>
    <mergeCell ref="F87:H87"/>
    <mergeCell ref="J87:K87"/>
    <mergeCell ref="N87:P87"/>
    <mergeCell ref="C88:D88"/>
    <mergeCell ref="F88:H88"/>
    <mergeCell ref="J88:K88"/>
    <mergeCell ref="N88:P88"/>
    <mergeCell ref="C85:D85"/>
    <mergeCell ref="F85:H85"/>
    <mergeCell ref="J85:K85"/>
    <mergeCell ref="N85:P85"/>
    <mergeCell ref="C86:D86"/>
    <mergeCell ref="F86:H86"/>
    <mergeCell ref="J86:K86"/>
    <mergeCell ref="N86:P86"/>
    <mergeCell ref="C83:D83"/>
    <mergeCell ref="F83:H83"/>
    <mergeCell ref="J83:K83"/>
    <mergeCell ref="N83:P83"/>
    <mergeCell ref="C84:D84"/>
    <mergeCell ref="F84:H84"/>
    <mergeCell ref="J84:K84"/>
    <mergeCell ref="N84:P84"/>
    <mergeCell ref="C81:D81"/>
    <mergeCell ref="F81:H81"/>
    <mergeCell ref="J81:K81"/>
    <mergeCell ref="N81:P81"/>
    <mergeCell ref="C82:D82"/>
    <mergeCell ref="F82:H82"/>
    <mergeCell ref="J82:K82"/>
    <mergeCell ref="N82:P82"/>
    <mergeCell ref="C79:D79"/>
    <mergeCell ref="F79:H79"/>
    <mergeCell ref="J79:K79"/>
    <mergeCell ref="N79:P79"/>
    <mergeCell ref="C80:D80"/>
    <mergeCell ref="F80:H80"/>
    <mergeCell ref="J80:K80"/>
    <mergeCell ref="N80:P80"/>
    <mergeCell ref="C77:D77"/>
    <mergeCell ref="F77:H77"/>
    <mergeCell ref="J77:K77"/>
    <mergeCell ref="N77:P77"/>
    <mergeCell ref="C78:D78"/>
    <mergeCell ref="F78:H78"/>
    <mergeCell ref="J78:K78"/>
    <mergeCell ref="N78:P78"/>
    <mergeCell ref="C75:D75"/>
    <mergeCell ref="F75:H75"/>
    <mergeCell ref="J75:K75"/>
    <mergeCell ref="N75:P75"/>
    <mergeCell ref="C76:D76"/>
    <mergeCell ref="F76:H76"/>
    <mergeCell ref="J76:K76"/>
    <mergeCell ref="N76:P76"/>
    <mergeCell ref="C73:D73"/>
    <mergeCell ref="F73:H73"/>
    <mergeCell ref="J73:K73"/>
    <mergeCell ref="N73:P73"/>
    <mergeCell ref="C74:D74"/>
    <mergeCell ref="F74:H74"/>
    <mergeCell ref="J74:K74"/>
    <mergeCell ref="N74:P74"/>
    <mergeCell ref="C71:D71"/>
    <mergeCell ref="F71:H71"/>
    <mergeCell ref="J71:K71"/>
    <mergeCell ref="N71:P71"/>
    <mergeCell ref="C72:D72"/>
    <mergeCell ref="F72:H72"/>
    <mergeCell ref="J72:K72"/>
    <mergeCell ref="N72:P72"/>
    <mergeCell ref="C69:D69"/>
    <mergeCell ref="F69:H69"/>
    <mergeCell ref="J69:K69"/>
    <mergeCell ref="N69:P69"/>
    <mergeCell ref="C70:D70"/>
    <mergeCell ref="F70:H70"/>
    <mergeCell ref="J70:K70"/>
    <mergeCell ref="N70:P70"/>
    <mergeCell ref="C67:D67"/>
    <mergeCell ref="F67:H67"/>
    <mergeCell ref="J67:K67"/>
    <mergeCell ref="N67:P67"/>
    <mergeCell ref="C68:D68"/>
    <mergeCell ref="F68:H68"/>
    <mergeCell ref="J68:K68"/>
    <mergeCell ref="N68:P68"/>
    <mergeCell ref="C65:D65"/>
    <mergeCell ref="F65:H65"/>
    <mergeCell ref="J65:K65"/>
    <mergeCell ref="N65:P65"/>
    <mergeCell ref="C66:D66"/>
    <mergeCell ref="F66:H66"/>
    <mergeCell ref="J66:K66"/>
    <mergeCell ref="N66:P66"/>
    <mergeCell ref="C63:D63"/>
    <mergeCell ref="F63:H63"/>
    <mergeCell ref="J63:K63"/>
    <mergeCell ref="N63:P63"/>
    <mergeCell ref="C64:D64"/>
    <mergeCell ref="F64:H64"/>
    <mergeCell ref="J64:K64"/>
    <mergeCell ref="N64:P64"/>
    <mergeCell ref="C61:D61"/>
    <mergeCell ref="F61:H61"/>
    <mergeCell ref="J61:K61"/>
    <mergeCell ref="N61:P61"/>
    <mergeCell ref="C62:D62"/>
    <mergeCell ref="F62:H62"/>
    <mergeCell ref="J62:K62"/>
    <mergeCell ref="N62:P62"/>
    <mergeCell ref="C59:D59"/>
    <mergeCell ref="F59:H59"/>
    <mergeCell ref="J59:K59"/>
    <mergeCell ref="N59:P59"/>
    <mergeCell ref="C60:D60"/>
    <mergeCell ref="F60:H60"/>
    <mergeCell ref="J60:K60"/>
    <mergeCell ref="N60:P60"/>
    <mergeCell ref="C57:D57"/>
    <mergeCell ref="F57:H57"/>
    <mergeCell ref="J57:K57"/>
    <mergeCell ref="N57:P57"/>
    <mergeCell ref="C58:D58"/>
    <mergeCell ref="F58:H58"/>
    <mergeCell ref="J58:K58"/>
    <mergeCell ref="N58:P58"/>
    <mergeCell ref="C55:D55"/>
    <mergeCell ref="F55:H55"/>
    <mergeCell ref="J55:K55"/>
    <mergeCell ref="N55:P55"/>
    <mergeCell ref="C56:D56"/>
    <mergeCell ref="F56:H56"/>
    <mergeCell ref="J56:K56"/>
    <mergeCell ref="N56:P56"/>
    <mergeCell ref="C53:D53"/>
    <mergeCell ref="F53:H53"/>
    <mergeCell ref="J53:K53"/>
    <mergeCell ref="N53:P53"/>
    <mergeCell ref="C54:D54"/>
    <mergeCell ref="F54:H54"/>
    <mergeCell ref="J54:K54"/>
    <mergeCell ref="N54:P54"/>
    <mergeCell ref="C51:D51"/>
    <mergeCell ref="F51:H51"/>
    <mergeCell ref="J51:K51"/>
    <mergeCell ref="N51:P51"/>
    <mergeCell ref="C52:D52"/>
    <mergeCell ref="F52:H52"/>
    <mergeCell ref="J52:K52"/>
    <mergeCell ref="N52:P52"/>
    <mergeCell ref="C49:D49"/>
    <mergeCell ref="F49:H49"/>
    <mergeCell ref="J49:K49"/>
    <mergeCell ref="N49:P49"/>
    <mergeCell ref="C50:D50"/>
    <mergeCell ref="F50:H50"/>
    <mergeCell ref="J50:K50"/>
    <mergeCell ref="N50:P50"/>
    <mergeCell ref="C47:D47"/>
    <mergeCell ref="F47:H47"/>
    <mergeCell ref="J47:K47"/>
    <mergeCell ref="N47:P47"/>
    <mergeCell ref="C48:D48"/>
    <mergeCell ref="F48:H48"/>
    <mergeCell ref="J48:K48"/>
    <mergeCell ref="N48:P48"/>
    <mergeCell ref="C45:D45"/>
    <mergeCell ref="F45:H45"/>
    <mergeCell ref="J45:K45"/>
    <mergeCell ref="N45:P45"/>
    <mergeCell ref="C46:D46"/>
    <mergeCell ref="F46:H46"/>
    <mergeCell ref="J46:K46"/>
    <mergeCell ref="N46:P46"/>
    <mergeCell ref="C43:D43"/>
    <mergeCell ref="F43:H43"/>
    <mergeCell ref="J43:K43"/>
    <mergeCell ref="N43:P43"/>
    <mergeCell ref="C44:D44"/>
    <mergeCell ref="F44:H44"/>
    <mergeCell ref="J44:K44"/>
    <mergeCell ref="N44:P44"/>
    <mergeCell ref="C41:D41"/>
    <mergeCell ref="F41:H41"/>
    <mergeCell ref="J41:K41"/>
    <mergeCell ref="N41:P41"/>
    <mergeCell ref="C42:D42"/>
    <mergeCell ref="F42:H42"/>
    <mergeCell ref="J42:K42"/>
    <mergeCell ref="N42:P42"/>
    <mergeCell ref="C39:D39"/>
    <mergeCell ref="F39:H39"/>
    <mergeCell ref="J39:K39"/>
    <mergeCell ref="N39:P39"/>
    <mergeCell ref="C40:D40"/>
    <mergeCell ref="F40:H40"/>
    <mergeCell ref="J40:K40"/>
    <mergeCell ref="N40:P40"/>
    <mergeCell ref="C37:D37"/>
    <mergeCell ref="F37:H37"/>
    <mergeCell ref="J37:K37"/>
    <mergeCell ref="N37:P37"/>
    <mergeCell ref="C38:D38"/>
    <mergeCell ref="F38:H38"/>
    <mergeCell ref="J38:K38"/>
    <mergeCell ref="N38:P38"/>
    <mergeCell ref="C35:D35"/>
    <mergeCell ref="F35:H35"/>
    <mergeCell ref="J35:K35"/>
    <mergeCell ref="N35:P35"/>
    <mergeCell ref="C36:D36"/>
    <mergeCell ref="F36:H36"/>
    <mergeCell ref="J36:K36"/>
    <mergeCell ref="N36:P36"/>
    <mergeCell ref="C33:D33"/>
    <mergeCell ref="F33:H33"/>
    <mergeCell ref="J33:K33"/>
    <mergeCell ref="N33:P33"/>
    <mergeCell ref="C34:D34"/>
    <mergeCell ref="F34:H34"/>
    <mergeCell ref="J34:K34"/>
    <mergeCell ref="N34:P34"/>
    <mergeCell ref="C31:D31"/>
    <mergeCell ref="F31:H31"/>
    <mergeCell ref="J31:K31"/>
    <mergeCell ref="N31:P31"/>
    <mergeCell ref="C32:D32"/>
    <mergeCell ref="F32:H32"/>
    <mergeCell ref="J32:K32"/>
    <mergeCell ref="N32:P32"/>
    <mergeCell ref="C29:D29"/>
    <mergeCell ref="F29:H29"/>
    <mergeCell ref="J29:K29"/>
    <mergeCell ref="N29:P29"/>
    <mergeCell ref="C30:D30"/>
    <mergeCell ref="F30:H30"/>
    <mergeCell ref="J30:K30"/>
    <mergeCell ref="N30:P30"/>
    <mergeCell ref="C27:D27"/>
    <mergeCell ref="F27:H27"/>
    <mergeCell ref="J27:K27"/>
    <mergeCell ref="N27:P27"/>
    <mergeCell ref="C28:D28"/>
    <mergeCell ref="F28:H28"/>
    <mergeCell ref="J28:K28"/>
    <mergeCell ref="N28:P28"/>
    <mergeCell ref="C25:D25"/>
    <mergeCell ref="F25:H25"/>
    <mergeCell ref="J25:K25"/>
    <mergeCell ref="N25:P25"/>
    <mergeCell ref="C26:D26"/>
    <mergeCell ref="F26:H26"/>
    <mergeCell ref="J26:K26"/>
    <mergeCell ref="N26:P26"/>
    <mergeCell ref="C23:D23"/>
    <mergeCell ref="F23:H23"/>
    <mergeCell ref="J23:K23"/>
    <mergeCell ref="N23:P23"/>
    <mergeCell ref="C24:D24"/>
    <mergeCell ref="F24:H24"/>
    <mergeCell ref="J24:K24"/>
    <mergeCell ref="N24:P24"/>
    <mergeCell ref="C21:D21"/>
    <mergeCell ref="F21:H21"/>
    <mergeCell ref="J21:K21"/>
    <mergeCell ref="N21:P21"/>
    <mergeCell ref="C22:D22"/>
    <mergeCell ref="F22:H22"/>
    <mergeCell ref="J22:K22"/>
    <mergeCell ref="N22:P22"/>
    <mergeCell ref="C19:D19"/>
    <mergeCell ref="F19:H19"/>
    <mergeCell ref="J19:K19"/>
    <mergeCell ref="N19:P19"/>
    <mergeCell ref="C20:D20"/>
    <mergeCell ref="F20:H20"/>
    <mergeCell ref="J20:K20"/>
    <mergeCell ref="N20:P20"/>
    <mergeCell ref="C17:D17"/>
    <mergeCell ref="F17:H17"/>
    <mergeCell ref="J17:K17"/>
    <mergeCell ref="N17:P17"/>
    <mergeCell ref="C18:D18"/>
    <mergeCell ref="F18:H18"/>
    <mergeCell ref="J18:K18"/>
    <mergeCell ref="N18:P18"/>
    <mergeCell ref="C15:D15"/>
    <mergeCell ref="F15:H15"/>
    <mergeCell ref="J15:K15"/>
    <mergeCell ref="N15:P15"/>
    <mergeCell ref="C16:D16"/>
    <mergeCell ref="F16:H16"/>
    <mergeCell ref="J16:K16"/>
    <mergeCell ref="N16:P16"/>
    <mergeCell ref="C13:D13"/>
    <mergeCell ref="F13:H13"/>
    <mergeCell ref="J13:K13"/>
    <mergeCell ref="N13:P13"/>
    <mergeCell ref="C14:D14"/>
    <mergeCell ref="F14:H14"/>
    <mergeCell ref="J14:K14"/>
    <mergeCell ref="N14:P14"/>
    <mergeCell ref="C11:D11"/>
    <mergeCell ref="F11:H11"/>
    <mergeCell ref="J11:K11"/>
    <mergeCell ref="N11:P11"/>
    <mergeCell ref="C12:D12"/>
    <mergeCell ref="F12:H12"/>
    <mergeCell ref="J12:K12"/>
    <mergeCell ref="N12:P12"/>
    <mergeCell ref="C10:D10"/>
    <mergeCell ref="F10:H10"/>
    <mergeCell ref="J10:K10"/>
    <mergeCell ref="N10:P10"/>
    <mergeCell ref="C7:D7"/>
    <mergeCell ref="F7:H7"/>
    <mergeCell ref="J7:K7"/>
    <mergeCell ref="N7:P7"/>
    <mergeCell ref="C8:D8"/>
    <mergeCell ref="F8:H8"/>
    <mergeCell ref="J8:K8"/>
    <mergeCell ref="N8:P8"/>
    <mergeCell ref="C5:D5"/>
    <mergeCell ref="F5:H5"/>
    <mergeCell ref="J5:K5"/>
    <mergeCell ref="N5:P5"/>
    <mergeCell ref="C6:D6"/>
    <mergeCell ref="F6:H6"/>
    <mergeCell ref="J6:K6"/>
    <mergeCell ref="N6:P6"/>
    <mergeCell ref="C3:D3"/>
    <mergeCell ref="F3:H3"/>
    <mergeCell ref="J3:K3"/>
    <mergeCell ref="N3:P3"/>
    <mergeCell ref="C4:D4"/>
    <mergeCell ref="F4:H4"/>
    <mergeCell ref="J4:K4"/>
    <mergeCell ref="N4:P4"/>
    <mergeCell ref="C1:D1"/>
    <mergeCell ref="F1:H1"/>
    <mergeCell ref="J1:K1"/>
    <mergeCell ref="N1:P1"/>
    <mergeCell ref="C2:D2"/>
    <mergeCell ref="F2:H2"/>
    <mergeCell ref="J2:K2"/>
    <mergeCell ref="N2:P2"/>
    <mergeCell ref="C9:D9"/>
    <mergeCell ref="F9:H9"/>
    <mergeCell ref="J9:K9"/>
    <mergeCell ref="N9:P9"/>
  </mergeCells>
  <pageMargins left="0" right="0" top="0.74803149606299213" bottom="0" header="0.31496062992125984" footer="0.31496062992125984"/>
  <pageSetup paperSize="9" scale="65" orientation="landscape" r:id="rId1"/>
  <headerFooter alignWithMargins="0">
    <oddHeader>&amp;CBUDGET ECONOMICO COSTI 2020 DIPARTIMENTO DI SCIENZE MEDICHE E CHIRURGICHE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A11F8E"/>
  </sheetPr>
  <dimension ref="A1:W222"/>
  <sheetViews>
    <sheetView topLeftCell="B60" workbookViewId="0">
      <selection activeCell="D138" sqref="D138:F138"/>
    </sheetView>
  </sheetViews>
  <sheetFormatPr defaultColWidth="9.140625" defaultRowHeight="24.95" customHeight="1"/>
  <cols>
    <col min="1" max="1" width="0" style="80" hidden="1" customWidth="1"/>
    <col min="2" max="2" width="9.140625" style="179"/>
    <col min="3" max="3" width="14.140625" style="80" customWidth="1"/>
    <col min="4" max="6" width="9.140625" style="80"/>
    <col min="7" max="7" width="14.5703125" style="80" bestFit="1" customWidth="1"/>
    <col min="8" max="9" width="0" style="80" hidden="1" customWidth="1"/>
    <col min="10" max="10" width="9.140625" style="80"/>
    <col min="11" max="11" width="10.7109375" style="80" customWidth="1"/>
    <col min="12" max="14" width="0" style="80" hidden="1" customWidth="1"/>
    <col min="15" max="15" width="8.28515625" style="80" hidden="1" customWidth="1"/>
    <col min="16" max="16" width="16.42578125" style="100" bestFit="1" customWidth="1"/>
    <col min="17" max="21" width="14.5703125" style="100" bestFit="1" customWidth="1"/>
    <col min="22" max="22" width="9.140625" style="80"/>
    <col min="23" max="23" width="13.140625" style="80" bestFit="1" customWidth="1"/>
    <col min="24" max="255" width="9.140625" style="80"/>
    <col min="256" max="256" width="0" style="80" hidden="1" customWidth="1"/>
    <col min="257" max="257" width="8.5703125" style="80" customWidth="1"/>
    <col min="258" max="258" width="0.140625" style="80" customWidth="1"/>
    <col min="259" max="259" width="16.5703125" style="80" customWidth="1"/>
    <col min="260" max="262" width="9.140625" style="80"/>
    <col min="263" max="263" width="14.5703125" style="80" bestFit="1" customWidth="1"/>
    <col min="264" max="267" width="9.140625" style="80"/>
    <col min="268" max="271" width="0" style="80" hidden="1" customWidth="1"/>
    <col min="272" max="272" width="16.42578125" style="80" bestFit="1" customWidth="1"/>
    <col min="273" max="277" width="14.5703125" style="80" bestFit="1" customWidth="1"/>
    <col min="278" max="278" width="9.140625" style="80"/>
    <col min="279" max="279" width="13.140625" style="80" bestFit="1" customWidth="1"/>
    <col min="280" max="511" width="9.140625" style="80"/>
    <col min="512" max="512" width="0" style="80" hidden="1" customWidth="1"/>
    <col min="513" max="513" width="8.5703125" style="80" customWidth="1"/>
    <col min="514" max="514" width="0.140625" style="80" customWidth="1"/>
    <col min="515" max="515" width="16.5703125" style="80" customWidth="1"/>
    <col min="516" max="518" width="9.140625" style="80"/>
    <col min="519" max="519" width="14.5703125" style="80" bestFit="1" customWidth="1"/>
    <col min="520" max="523" width="9.140625" style="80"/>
    <col min="524" max="527" width="0" style="80" hidden="1" customWidth="1"/>
    <col min="528" max="528" width="16.42578125" style="80" bestFit="1" customWidth="1"/>
    <col min="529" max="533" width="14.5703125" style="80" bestFit="1" customWidth="1"/>
    <col min="534" max="534" width="9.140625" style="80"/>
    <col min="535" max="535" width="13.140625" style="80" bestFit="1" customWidth="1"/>
    <col min="536" max="767" width="9.140625" style="80"/>
    <col min="768" max="768" width="0" style="80" hidden="1" customWidth="1"/>
    <col min="769" max="769" width="8.5703125" style="80" customWidth="1"/>
    <col min="770" max="770" width="0.140625" style="80" customWidth="1"/>
    <col min="771" max="771" width="16.5703125" style="80" customWidth="1"/>
    <col min="772" max="774" width="9.140625" style="80"/>
    <col min="775" max="775" width="14.5703125" style="80" bestFit="1" customWidth="1"/>
    <col min="776" max="779" width="9.140625" style="80"/>
    <col min="780" max="783" width="0" style="80" hidden="1" customWidth="1"/>
    <col min="784" max="784" width="16.42578125" style="80" bestFit="1" customWidth="1"/>
    <col min="785" max="789" width="14.5703125" style="80" bestFit="1" customWidth="1"/>
    <col min="790" max="790" width="9.140625" style="80"/>
    <col min="791" max="791" width="13.140625" style="80" bestFit="1" customWidth="1"/>
    <col min="792" max="1023" width="9.140625" style="80"/>
    <col min="1024" max="1024" width="0" style="80" hidden="1" customWidth="1"/>
    <col min="1025" max="1025" width="8.5703125" style="80" customWidth="1"/>
    <col min="1026" max="1026" width="0.140625" style="80" customWidth="1"/>
    <col min="1027" max="1027" width="16.5703125" style="80" customWidth="1"/>
    <col min="1028" max="1030" width="9.140625" style="80"/>
    <col min="1031" max="1031" width="14.5703125" style="80" bestFit="1" customWidth="1"/>
    <col min="1032" max="1035" width="9.140625" style="80"/>
    <col min="1036" max="1039" width="0" style="80" hidden="1" customWidth="1"/>
    <col min="1040" max="1040" width="16.42578125" style="80" bestFit="1" customWidth="1"/>
    <col min="1041" max="1045" width="14.5703125" style="80" bestFit="1" customWidth="1"/>
    <col min="1046" max="1046" width="9.140625" style="80"/>
    <col min="1047" max="1047" width="13.140625" style="80" bestFit="1" customWidth="1"/>
    <col min="1048" max="1279" width="9.140625" style="80"/>
    <col min="1280" max="1280" width="0" style="80" hidden="1" customWidth="1"/>
    <col min="1281" max="1281" width="8.5703125" style="80" customWidth="1"/>
    <col min="1282" max="1282" width="0.140625" style="80" customWidth="1"/>
    <col min="1283" max="1283" width="16.5703125" style="80" customWidth="1"/>
    <col min="1284" max="1286" width="9.140625" style="80"/>
    <col min="1287" max="1287" width="14.5703125" style="80" bestFit="1" customWidth="1"/>
    <col min="1288" max="1291" width="9.140625" style="80"/>
    <col min="1292" max="1295" width="0" style="80" hidden="1" customWidth="1"/>
    <col min="1296" max="1296" width="16.42578125" style="80" bestFit="1" customWidth="1"/>
    <col min="1297" max="1301" width="14.5703125" style="80" bestFit="1" customWidth="1"/>
    <col min="1302" max="1302" width="9.140625" style="80"/>
    <col min="1303" max="1303" width="13.140625" style="80" bestFit="1" customWidth="1"/>
    <col min="1304" max="1535" width="9.140625" style="80"/>
    <col min="1536" max="1536" width="0" style="80" hidden="1" customWidth="1"/>
    <col min="1537" max="1537" width="8.5703125" style="80" customWidth="1"/>
    <col min="1538" max="1538" width="0.140625" style="80" customWidth="1"/>
    <col min="1539" max="1539" width="16.5703125" style="80" customWidth="1"/>
    <col min="1540" max="1542" width="9.140625" style="80"/>
    <col min="1543" max="1543" width="14.5703125" style="80" bestFit="1" customWidth="1"/>
    <col min="1544" max="1547" width="9.140625" style="80"/>
    <col min="1548" max="1551" width="0" style="80" hidden="1" customWidth="1"/>
    <col min="1552" max="1552" width="16.42578125" style="80" bestFit="1" customWidth="1"/>
    <col min="1553" max="1557" width="14.5703125" style="80" bestFit="1" customWidth="1"/>
    <col min="1558" max="1558" width="9.140625" style="80"/>
    <col min="1559" max="1559" width="13.140625" style="80" bestFit="1" customWidth="1"/>
    <col min="1560" max="1791" width="9.140625" style="80"/>
    <col min="1792" max="1792" width="0" style="80" hidden="1" customWidth="1"/>
    <col min="1793" max="1793" width="8.5703125" style="80" customWidth="1"/>
    <col min="1794" max="1794" width="0.140625" style="80" customWidth="1"/>
    <col min="1795" max="1795" width="16.5703125" style="80" customWidth="1"/>
    <col min="1796" max="1798" width="9.140625" style="80"/>
    <col min="1799" max="1799" width="14.5703125" style="80" bestFit="1" customWidth="1"/>
    <col min="1800" max="1803" width="9.140625" style="80"/>
    <col min="1804" max="1807" width="0" style="80" hidden="1" customWidth="1"/>
    <col min="1808" max="1808" width="16.42578125" style="80" bestFit="1" customWidth="1"/>
    <col min="1809" max="1813" width="14.5703125" style="80" bestFit="1" customWidth="1"/>
    <col min="1814" max="1814" width="9.140625" style="80"/>
    <col min="1815" max="1815" width="13.140625" style="80" bestFit="1" customWidth="1"/>
    <col min="1816" max="2047" width="9.140625" style="80"/>
    <col min="2048" max="2048" width="0" style="80" hidden="1" customWidth="1"/>
    <col min="2049" max="2049" width="8.5703125" style="80" customWidth="1"/>
    <col min="2050" max="2050" width="0.140625" style="80" customWidth="1"/>
    <col min="2051" max="2051" width="16.5703125" style="80" customWidth="1"/>
    <col min="2052" max="2054" width="9.140625" style="80"/>
    <col min="2055" max="2055" width="14.5703125" style="80" bestFit="1" customWidth="1"/>
    <col min="2056" max="2059" width="9.140625" style="80"/>
    <col min="2060" max="2063" width="0" style="80" hidden="1" customWidth="1"/>
    <col min="2064" max="2064" width="16.42578125" style="80" bestFit="1" customWidth="1"/>
    <col min="2065" max="2069" width="14.5703125" style="80" bestFit="1" customWidth="1"/>
    <col min="2070" max="2070" width="9.140625" style="80"/>
    <col min="2071" max="2071" width="13.140625" style="80" bestFit="1" customWidth="1"/>
    <col min="2072" max="2303" width="9.140625" style="80"/>
    <col min="2304" max="2304" width="0" style="80" hidden="1" customWidth="1"/>
    <col min="2305" max="2305" width="8.5703125" style="80" customWidth="1"/>
    <col min="2306" max="2306" width="0.140625" style="80" customWidth="1"/>
    <col min="2307" max="2307" width="16.5703125" style="80" customWidth="1"/>
    <col min="2308" max="2310" width="9.140625" style="80"/>
    <col min="2311" max="2311" width="14.5703125" style="80" bestFit="1" customWidth="1"/>
    <col min="2312" max="2315" width="9.140625" style="80"/>
    <col min="2316" max="2319" width="0" style="80" hidden="1" customWidth="1"/>
    <col min="2320" max="2320" width="16.42578125" style="80" bestFit="1" customWidth="1"/>
    <col min="2321" max="2325" width="14.5703125" style="80" bestFit="1" customWidth="1"/>
    <col min="2326" max="2326" width="9.140625" style="80"/>
    <col min="2327" max="2327" width="13.140625" style="80" bestFit="1" customWidth="1"/>
    <col min="2328" max="2559" width="9.140625" style="80"/>
    <col min="2560" max="2560" width="0" style="80" hidden="1" customWidth="1"/>
    <col min="2561" max="2561" width="8.5703125" style="80" customWidth="1"/>
    <col min="2562" max="2562" width="0.140625" style="80" customWidth="1"/>
    <col min="2563" max="2563" width="16.5703125" style="80" customWidth="1"/>
    <col min="2564" max="2566" width="9.140625" style="80"/>
    <col min="2567" max="2567" width="14.5703125" style="80" bestFit="1" customWidth="1"/>
    <col min="2568" max="2571" width="9.140625" style="80"/>
    <col min="2572" max="2575" width="0" style="80" hidden="1" customWidth="1"/>
    <col min="2576" max="2576" width="16.42578125" style="80" bestFit="1" customWidth="1"/>
    <col min="2577" max="2581" width="14.5703125" style="80" bestFit="1" customWidth="1"/>
    <col min="2582" max="2582" width="9.140625" style="80"/>
    <col min="2583" max="2583" width="13.140625" style="80" bestFit="1" customWidth="1"/>
    <col min="2584" max="2815" width="9.140625" style="80"/>
    <col min="2816" max="2816" width="0" style="80" hidden="1" customWidth="1"/>
    <col min="2817" max="2817" width="8.5703125" style="80" customWidth="1"/>
    <col min="2818" max="2818" width="0.140625" style="80" customWidth="1"/>
    <col min="2819" max="2819" width="16.5703125" style="80" customWidth="1"/>
    <col min="2820" max="2822" width="9.140625" style="80"/>
    <col min="2823" max="2823" width="14.5703125" style="80" bestFit="1" customWidth="1"/>
    <col min="2824" max="2827" width="9.140625" style="80"/>
    <col min="2828" max="2831" width="0" style="80" hidden="1" customWidth="1"/>
    <col min="2832" max="2832" width="16.42578125" style="80" bestFit="1" customWidth="1"/>
    <col min="2833" max="2837" width="14.5703125" style="80" bestFit="1" customWidth="1"/>
    <col min="2838" max="2838" width="9.140625" style="80"/>
    <col min="2839" max="2839" width="13.140625" style="80" bestFit="1" customWidth="1"/>
    <col min="2840" max="3071" width="9.140625" style="80"/>
    <col min="3072" max="3072" width="0" style="80" hidden="1" customWidth="1"/>
    <col min="3073" max="3073" width="8.5703125" style="80" customWidth="1"/>
    <col min="3074" max="3074" width="0.140625" style="80" customWidth="1"/>
    <col min="3075" max="3075" width="16.5703125" style="80" customWidth="1"/>
    <col min="3076" max="3078" width="9.140625" style="80"/>
    <col min="3079" max="3079" width="14.5703125" style="80" bestFit="1" customWidth="1"/>
    <col min="3080" max="3083" width="9.140625" style="80"/>
    <col min="3084" max="3087" width="0" style="80" hidden="1" customWidth="1"/>
    <col min="3088" max="3088" width="16.42578125" style="80" bestFit="1" customWidth="1"/>
    <col min="3089" max="3093" width="14.5703125" style="80" bestFit="1" customWidth="1"/>
    <col min="3094" max="3094" width="9.140625" style="80"/>
    <col min="3095" max="3095" width="13.140625" style="80" bestFit="1" customWidth="1"/>
    <col min="3096" max="3327" width="9.140625" style="80"/>
    <col min="3328" max="3328" width="0" style="80" hidden="1" customWidth="1"/>
    <col min="3329" max="3329" width="8.5703125" style="80" customWidth="1"/>
    <col min="3330" max="3330" width="0.140625" style="80" customWidth="1"/>
    <col min="3331" max="3331" width="16.5703125" style="80" customWidth="1"/>
    <col min="3332" max="3334" width="9.140625" style="80"/>
    <col min="3335" max="3335" width="14.5703125" style="80" bestFit="1" customWidth="1"/>
    <col min="3336" max="3339" width="9.140625" style="80"/>
    <col min="3340" max="3343" width="0" style="80" hidden="1" customWidth="1"/>
    <col min="3344" max="3344" width="16.42578125" style="80" bestFit="1" customWidth="1"/>
    <col min="3345" max="3349" width="14.5703125" style="80" bestFit="1" customWidth="1"/>
    <col min="3350" max="3350" width="9.140625" style="80"/>
    <col min="3351" max="3351" width="13.140625" style="80" bestFit="1" customWidth="1"/>
    <col min="3352" max="3583" width="9.140625" style="80"/>
    <col min="3584" max="3584" width="0" style="80" hidden="1" customWidth="1"/>
    <col min="3585" max="3585" width="8.5703125" style="80" customWidth="1"/>
    <col min="3586" max="3586" width="0.140625" style="80" customWidth="1"/>
    <col min="3587" max="3587" width="16.5703125" style="80" customWidth="1"/>
    <col min="3588" max="3590" width="9.140625" style="80"/>
    <col min="3591" max="3591" width="14.5703125" style="80" bestFit="1" customWidth="1"/>
    <col min="3592" max="3595" width="9.140625" style="80"/>
    <col min="3596" max="3599" width="0" style="80" hidden="1" customWidth="1"/>
    <col min="3600" max="3600" width="16.42578125" style="80" bestFit="1" customWidth="1"/>
    <col min="3601" max="3605" width="14.5703125" style="80" bestFit="1" customWidth="1"/>
    <col min="3606" max="3606" width="9.140625" style="80"/>
    <col min="3607" max="3607" width="13.140625" style="80" bestFit="1" customWidth="1"/>
    <col min="3608" max="3839" width="9.140625" style="80"/>
    <col min="3840" max="3840" width="0" style="80" hidden="1" customWidth="1"/>
    <col min="3841" max="3841" width="8.5703125" style="80" customWidth="1"/>
    <col min="3842" max="3842" width="0.140625" style="80" customWidth="1"/>
    <col min="3843" max="3843" width="16.5703125" style="80" customWidth="1"/>
    <col min="3844" max="3846" width="9.140625" style="80"/>
    <col min="3847" max="3847" width="14.5703125" style="80" bestFit="1" customWidth="1"/>
    <col min="3848" max="3851" width="9.140625" style="80"/>
    <col min="3852" max="3855" width="0" style="80" hidden="1" customWidth="1"/>
    <col min="3856" max="3856" width="16.42578125" style="80" bestFit="1" customWidth="1"/>
    <col min="3857" max="3861" width="14.5703125" style="80" bestFit="1" customWidth="1"/>
    <col min="3862" max="3862" width="9.140625" style="80"/>
    <col min="3863" max="3863" width="13.140625" style="80" bestFit="1" customWidth="1"/>
    <col min="3864" max="4095" width="9.140625" style="80"/>
    <col min="4096" max="4096" width="0" style="80" hidden="1" customWidth="1"/>
    <col min="4097" max="4097" width="8.5703125" style="80" customWidth="1"/>
    <col min="4098" max="4098" width="0.140625" style="80" customWidth="1"/>
    <col min="4099" max="4099" width="16.5703125" style="80" customWidth="1"/>
    <col min="4100" max="4102" width="9.140625" style="80"/>
    <col min="4103" max="4103" width="14.5703125" style="80" bestFit="1" customWidth="1"/>
    <col min="4104" max="4107" width="9.140625" style="80"/>
    <col min="4108" max="4111" width="0" style="80" hidden="1" customWidth="1"/>
    <col min="4112" max="4112" width="16.42578125" style="80" bestFit="1" customWidth="1"/>
    <col min="4113" max="4117" width="14.5703125" style="80" bestFit="1" customWidth="1"/>
    <col min="4118" max="4118" width="9.140625" style="80"/>
    <col min="4119" max="4119" width="13.140625" style="80" bestFit="1" customWidth="1"/>
    <col min="4120" max="4351" width="9.140625" style="80"/>
    <col min="4352" max="4352" width="0" style="80" hidden="1" customWidth="1"/>
    <col min="4353" max="4353" width="8.5703125" style="80" customWidth="1"/>
    <col min="4354" max="4354" width="0.140625" style="80" customWidth="1"/>
    <col min="4355" max="4355" width="16.5703125" style="80" customWidth="1"/>
    <col min="4356" max="4358" width="9.140625" style="80"/>
    <col min="4359" max="4359" width="14.5703125" style="80" bestFit="1" customWidth="1"/>
    <col min="4360" max="4363" width="9.140625" style="80"/>
    <col min="4364" max="4367" width="0" style="80" hidden="1" customWidth="1"/>
    <col min="4368" max="4368" width="16.42578125" style="80" bestFit="1" customWidth="1"/>
    <col min="4369" max="4373" width="14.5703125" style="80" bestFit="1" customWidth="1"/>
    <col min="4374" max="4374" width="9.140625" style="80"/>
    <col min="4375" max="4375" width="13.140625" style="80" bestFit="1" customWidth="1"/>
    <col min="4376" max="4607" width="9.140625" style="80"/>
    <col min="4608" max="4608" width="0" style="80" hidden="1" customWidth="1"/>
    <col min="4609" max="4609" width="8.5703125" style="80" customWidth="1"/>
    <col min="4610" max="4610" width="0.140625" style="80" customWidth="1"/>
    <col min="4611" max="4611" width="16.5703125" style="80" customWidth="1"/>
    <col min="4612" max="4614" width="9.140625" style="80"/>
    <col min="4615" max="4615" width="14.5703125" style="80" bestFit="1" customWidth="1"/>
    <col min="4616" max="4619" width="9.140625" style="80"/>
    <col min="4620" max="4623" width="0" style="80" hidden="1" customWidth="1"/>
    <col min="4624" max="4624" width="16.42578125" style="80" bestFit="1" customWidth="1"/>
    <col min="4625" max="4629" width="14.5703125" style="80" bestFit="1" customWidth="1"/>
    <col min="4630" max="4630" width="9.140625" style="80"/>
    <col min="4631" max="4631" width="13.140625" style="80" bestFit="1" customWidth="1"/>
    <col min="4632" max="4863" width="9.140625" style="80"/>
    <col min="4864" max="4864" width="0" style="80" hidden="1" customWidth="1"/>
    <col min="4865" max="4865" width="8.5703125" style="80" customWidth="1"/>
    <col min="4866" max="4866" width="0.140625" style="80" customWidth="1"/>
    <col min="4867" max="4867" width="16.5703125" style="80" customWidth="1"/>
    <col min="4868" max="4870" width="9.140625" style="80"/>
    <col min="4871" max="4871" width="14.5703125" style="80" bestFit="1" customWidth="1"/>
    <col min="4872" max="4875" width="9.140625" style="80"/>
    <col min="4876" max="4879" width="0" style="80" hidden="1" customWidth="1"/>
    <col min="4880" max="4880" width="16.42578125" style="80" bestFit="1" customWidth="1"/>
    <col min="4881" max="4885" width="14.5703125" style="80" bestFit="1" customWidth="1"/>
    <col min="4886" max="4886" width="9.140625" style="80"/>
    <col min="4887" max="4887" width="13.140625" style="80" bestFit="1" customWidth="1"/>
    <col min="4888" max="5119" width="9.140625" style="80"/>
    <col min="5120" max="5120" width="0" style="80" hidden="1" customWidth="1"/>
    <col min="5121" max="5121" width="8.5703125" style="80" customWidth="1"/>
    <col min="5122" max="5122" width="0.140625" style="80" customWidth="1"/>
    <col min="5123" max="5123" width="16.5703125" style="80" customWidth="1"/>
    <col min="5124" max="5126" width="9.140625" style="80"/>
    <col min="5127" max="5127" width="14.5703125" style="80" bestFit="1" customWidth="1"/>
    <col min="5128" max="5131" width="9.140625" style="80"/>
    <col min="5132" max="5135" width="0" style="80" hidden="1" customWidth="1"/>
    <col min="5136" max="5136" width="16.42578125" style="80" bestFit="1" customWidth="1"/>
    <col min="5137" max="5141" width="14.5703125" style="80" bestFit="1" customWidth="1"/>
    <col min="5142" max="5142" width="9.140625" style="80"/>
    <col min="5143" max="5143" width="13.140625" style="80" bestFit="1" customWidth="1"/>
    <col min="5144" max="5375" width="9.140625" style="80"/>
    <col min="5376" max="5376" width="0" style="80" hidden="1" customWidth="1"/>
    <col min="5377" max="5377" width="8.5703125" style="80" customWidth="1"/>
    <col min="5378" max="5378" width="0.140625" style="80" customWidth="1"/>
    <col min="5379" max="5379" width="16.5703125" style="80" customWidth="1"/>
    <col min="5380" max="5382" width="9.140625" style="80"/>
    <col min="5383" max="5383" width="14.5703125" style="80" bestFit="1" customWidth="1"/>
    <col min="5384" max="5387" width="9.140625" style="80"/>
    <col min="5388" max="5391" width="0" style="80" hidden="1" customWidth="1"/>
    <col min="5392" max="5392" width="16.42578125" style="80" bestFit="1" customWidth="1"/>
    <col min="5393" max="5397" width="14.5703125" style="80" bestFit="1" customWidth="1"/>
    <col min="5398" max="5398" width="9.140625" style="80"/>
    <col min="5399" max="5399" width="13.140625" style="80" bestFit="1" customWidth="1"/>
    <col min="5400" max="5631" width="9.140625" style="80"/>
    <col min="5632" max="5632" width="0" style="80" hidden="1" customWidth="1"/>
    <col min="5633" max="5633" width="8.5703125" style="80" customWidth="1"/>
    <col min="5634" max="5634" width="0.140625" style="80" customWidth="1"/>
    <col min="5635" max="5635" width="16.5703125" style="80" customWidth="1"/>
    <col min="5636" max="5638" width="9.140625" style="80"/>
    <col min="5639" max="5639" width="14.5703125" style="80" bestFit="1" customWidth="1"/>
    <col min="5640" max="5643" width="9.140625" style="80"/>
    <col min="5644" max="5647" width="0" style="80" hidden="1" customWidth="1"/>
    <col min="5648" max="5648" width="16.42578125" style="80" bestFit="1" customWidth="1"/>
    <col min="5649" max="5653" width="14.5703125" style="80" bestFit="1" customWidth="1"/>
    <col min="5654" max="5654" width="9.140625" style="80"/>
    <col min="5655" max="5655" width="13.140625" style="80" bestFit="1" customWidth="1"/>
    <col min="5656" max="5887" width="9.140625" style="80"/>
    <col min="5888" max="5888" width="0" style="80" hidden="1" customWidth="1"/>
    <col min="5889" max="5889" width="8.5703125" style="80" customWidth="1"/>
    <col min="5890" max="5890" width="0.140625" style="80" customWidth="1"/>
    <col min="5891" max="5891" width="16.5703125" style="80" customWidth="1"/>
    <col min="5892" max="5894" width="9.140625" style="80"/>
    <col min="5895" max="5895" width="14.5703125" style="80" bestFit="1" customWidth="1"/>
    <col min="5896" max="5899" width="9.140625" style="80"/>
    <col min="5900" max="5903" width="0" style="80" hidden="1" customWidth="1"/>
    <col min="5904" max="5904" width="16.42578125" style="80" bestFit="1" customWidth="1"/>
    <col min="5905" max="5909" width="14.5703125" style="80" bestFit="1" customWidth="1"/>
    <col min="5910" max="5910" width="9.140625" style="80"/>
    <col min="5911" max="5911" width="13.140625" style="80" bestFit="1" customWidth="1"/>
    <col min="5912" max="6143" width="9.140625" style="80"/>
    <col min="6144" max="6144" width="0" style="80" hidden="1" customWidth="1"/>
    <col min="6145" max="6145" width="8.5703125" style="80" customWidth="1"/>
    <col min="6146" max="6146" width="0.140625" style="80" customWidth="1"/>
    <col min="6147" max="6147" width="16.5703125" style="80" customWidth="1"/>
    <col min="6148" max="6150" width="9.140625" style="80"/>
    <col min="6151" max="6151" width="14.5703125" style="80" bestFit="1" customWidth="1"/>
    <col min="6152" max="6155" width="9.140625" style="80"/>
    <col min="6156" max="6159" width="0" style="80" hidden="1" customWidth="1"/>
    <col min="6160" max="6160" width="16.42578125" style="80" bestFit="1" customWidth="1"/>
    <col min="6161" max="6165" width="14.5703125" style="80" bestFit="1" customWidth="1"/>
    <col min="6166" max="6166" width="9.140625" style="80"/>
    <col min="6167" max="6167" width="13.140625" style="80" bestFit="1" customWidth="1"/>
    <col min="6168" max="6399" width="9.140625" style="80"/>
    <col min="6400" max="6400" width="0" style="80" hidden="1" customWidth="1"/>
    <col min="6401" max="6401" width="8.5703125" style="80" customWidth="1"/>
    <col min="6402" max="6402" width="0.140625" style="80" customWidth="1"/>
    <col min="6403" max="6403" width="16.5703125" style="80" customWidth="1"/>
    <col min="6404" max="6406" width="9.140625" style="80"/>
    <col min="6407" max="6407" width="14.5703125" style="80" bestFit="1" customWidth="1"/>
    <col min="6408" max="6411" width="9.140625" style="80"/>
    <col min="6412" max="6415" width="0" style="80" hidden="1" customWidth="1"/>
    <col min="6416" max="6416" width="16.42578125" style="80" bestFit="1" customWidth="1"/>
    <col min="6417" max="6421" width="14.5703125" style="80" bestFit="1" customWidth="1"/>
    <col min="6422" max="6422" width="9.140625" style="80"/>
    <col min="6423" max="6423" width="13.140625" style="80" bestFit="1" customWidth="1"/>
    <col min="6424" max="6655" width="9.140625" style="80"/>
    <col min="6656" max="6656" width="0" style="80" hidden="1" customWidth="1"/>
    <col min="6657" max="6657" width="8.5703125" style="80" customWidth="1"/>
    <col min="6658" max="6658" width="0.140625" style="80" customWidth="1"/>
    <col min="6659" max="6659" width="16.5703125" style="80" customWidth="1"/>
    <col min="6660" max="6662" width="9.140625" style="80"/>
    <col min="6663" max="6663" width="14.5703125" style="80" bestFit="1" customWidth="1"/>
    <col min="6664" max="6667" width="9.140625" style="80"/>
    <col min="6668" max="6671" width="0" style="80" hidden="1" customWidth="1"/>
    <col min="6672" max="6672" width="16.42578125" style="80" bestFit="1" customWidth="1"/>
    <col min="6673" max="6677" width="14.5703125" style="80" bestFit="1" customWidth="1"/>
    <col min="6678" max="6678" width="9.140625" style="80"/>
    <col min="6679" max="6679" width="13.140625" style="80" bestFit="1" customWidth="1"/>
    <col min="6680" max="6911" width="9.140625" style="80"/>
    <col min="6912" max="6912" width="0" style="80" hidden="1" customWidth="1"/>
    <col min="6913" max="6913" width="8.5703125" style="80" customWidth="1"/>
    <col min="6914" max="6914" width="0.140625" style="80" customWidth="1"/>
    <col min="6915" max="6915" width="16.5703125" style="80" customWidth="1"/>
    <col min="6916" max="6918" width="9.140625" style="80"/>
    <col min="6919" max="6919" width="14.5703125" style="80" bestFit="1" customWidth="1"/>
    <col min="6920" max="6923" width="9.140625" style="80"/>
    <col min="6924" max="6927" width="0" style="80" hidden="1" customWidth="1"/>
    <col min="6928" max="6928" width="16.42578125" style="80" bestFit="1" customWidth="1"/>
    <col min="6929" max="6933" width="14.5703125" style="80" bestFit="1" customWidth="1"/>
    <col min="6934" max="6934" width="9.140625" style="80"/>
    <col min="6935" max="6935" width="13.140625" style="80" bestFit="1" customWidth="1"/>
    <col min="6936" max="7167" width="9.140625" style="80"/>
    <col min="7168" max="7168" width="0" style="80" hidden="1" customWidth="1"/>
    <col min="7169" max="7169" width="8.5703125" style="80" customWidth="1"/>
    <col min="7170" max="7170" width="0.140625" style="80" customWidth="1"/>
    <col min="7171" max="7171" width="16.5703125" style="80" customWidth="1"/>
    <col min="7172" max="7174" width="9.140625" style="80"/>
    <col min="7175" max="7175" width="14.5703125" style="80" bestFit="1" customWidth="1"/>
    <col min="7176" max="7179" width="9.140625" style="80"/>
    <col min="7180" max="7183" width="0" style="80" hidden="1" customWidth="1"/>
    <col min="7184" max="7184" width="16.42578125" style="80" bestFit="1" customWidth="1"/>
    <col min="7185" max="7189" width="14.5703125" style="80" bestFit="1" customWidth="1"/>
    <col min="7190" max="7190" width="9.140625" style="80"/>
    <col min="7191" max="7191" width="13.140625" style="80" bestFit="1" customWidth="1"/>
    <col min="7192" max="7423" width="9.140625" style="80"/>
    <col min="7424" max="7424" width="0" style="80" hidden="1" customWidth="1"/>
    <col min="7425" max="7425" width="8.5703125" style="80" customWidth="1"/>
    <col min="7426" max="7426" width="0.140625" style="80" customWidth="1"/>
    <col min="7427" max="7427" width="16.5703125" style="80" customWidth="1"/>
    <col min="7428" max="7430" width="9.140625" style="80"/>
    <col min="7431" max="7431" width="14.5703125" style="80" bestFit="1" customWidth="1"/>
    <col min="7432" max="7435" width="9.140625" style="80"/>
    <col min="7436" max="7439" width="0" style="80" hidden="1" customWidth="1"/>
    <col min="7440" max="7440" width="16.42578125" style="80" bestFit="1" customWidth="1"/>
    <col min="7441" max="7445" width="14.5703125" style="80" bestFit="1" customWidth="1"/>
    <col min="7446" max="7446" width="9.140625" style="80"/>
    <col min="7447" max="7447" width="13.140625" style="80" bestFit="1" customWidth="1"/>
    <col min="7448" max="7679" width="9.140625" style="80"/>
    <col min="7680" max="7680" width="0" style="80" hidden="1" customWidth="1"/>
    <col min="7681" max="7681" width="8.5703125" style="80" customWidth="1"/>
    <col min="7682" max="7682" width="0.140625" style="80" customWidth="1"/>
    <col min="7683" max="7683" width="16.5703125" style="80" customWidth="1"/>
    <col min="7684" max="7686" width="9.140625" style="80"/>
    <col min="7687" max="7687" width="14.5703125" style="80" bestFit="1" customWidth="1"/>
    <col min="7688" max="7691" width="9.140625" style="80"/>
    <col min="7692" max="7695" width="0" style="80" hidden="1" customWidth="1"/>
    <col min="7696" max="7696" width="16.42578125" style="80" bestFit="1" customWidth="1"/>
    <col min="7697" max="7701" width="14.5703125" style="80" bestFit="1" customWidth="1"/>
    <col min="7702" max="7702" width="9.140625" style="80"/>
    <col min="7703" max="7703" width="13.140625" style="80" bestFit="1" customWidth="1"/>
    <col min="7704" max="7935" width="9.140625" style="80"/>
    <col min="7936" max="7936" width="0" style="80" hidden="1" customWidth="1"/>
    <col min="7937" max="7937" width="8.5703125" style="80" customWidth="1"/>
    <col min="7938" max="7938" width="0.140625" style="80" customWidth="1"/>
    <col min="7939" max="7939" width="16.5703125" style="80" customWidth="1"/>
    <col min="7940" max="7942" width="9.140625" style="80"/>
    <col min="7943" max="7943" width="14.5703125" style="80" bestFit="1" customWidth="1"/>
    <col min="7944" max="7947" width="9.140625" style="80"/>
    <col min="7948" max="7951" width="0" style="80" hidden="1" customWidth="1"/>
    <col min="7952" max="7952" width="16.42578125" style="80" bestFit="1" customWidth="1"/>
    <col min="7953" max="7957" width="14.5703125" style="80" bestFit="1" customWidth="1"/>
    <col min="7958" max="7958" width="9.140625" style="80"/>
    <col min="7959" max="7959" width="13.140625" style="80" bestFit="1" customWidth="1"/>
    <col min="7960" max="8191" width="9.140625" style="80"/>
    <col min="8192" max="8192" width="0" style="80" hidden="1" customWidth="1"/>
    <col min="8193" max="8193" width="8.5703125" style="80" customWidth="1"/>
    <col min="8194" max="8194" width="0.140625" style="80" customWidth="1"/>
    <col min="8195" max="8195" width="16.5703125" style="80" customWidth="1"/>
    <col min="8196" max="8198" width="9.140625" style="80"/>
    <col min="8199" max="8199" width="14.5703125" style="80" bestFit="1" customWidth="1"/>
    <col min="8200" max="8203" width="9.140625" style="80"/>
    <col min="8204" max="8207" width="0" style="80" hidden="1" customWidth="1"/>
    <col min="8208" max="8208" width="16.42578125" style="80" bestFit="1" customWidth="1"/>
    <col min="8209" max="8213" width="14.5703125" style="80" bestFit="1" customWidth="1"/>
    <col min="8214" max="8214" width="9.140625" style="80"/>
    <col min="8215" max="8215" width="13.140625" style="80" bestFit="1" customWidth="1"/>
    <col min="8216" max="8447" width="9.140625" style="80"/>
    <col min="8448" max="8448" width="0" style="80" hidden="1" customWidth="1"/>
    <col min="8449" max="8449" width="8.5703125" style="80" customWidth="1"/>
    <col min="8450" max="8450" width="0.140625" style="80" customWidth="1"/>
    <col min="8451" max="8451" width="16.5703125" style="80" customWidth="1"/>
    <col min="8452" max="8454" width="9.140625" style="80"/>
    <col min="8455" max="8455" width="14.5703125" style="80" bestFit="1" customWidth="1"/>
    <col min="8456" max="8459" width="9.140625" style="80"/>
    <col min="8460" max="8463" width="0" style="80" hidden="1" customWidth="1"/>
    <col min="8464" max="8464" width="16.42578125" style="80" bestFit="1" customWidth="1"/>
    <col min="8465" max="8469" width="14.5703125" style="80" bestFit="1" customWidth="1"/>
    <col min="8470" max="8470" width="9.140625" style="80"/>
    <col min="8471" max="8471" width="13.140625" style="80" bestFit="1" customWidth="1"/>
    <col min="8472" max="8703" width="9.140625" style="80"/>
    <col min="8704" max="8704" width="0" style="80" hidden="1" customWidth="1"/>
    <col min="8705" max="8705" width="8.5703125" style="80" customWidth="1"/>
    <col min="8706" max="8706" width="0.140625" style="80" customWidth="1"/>
    <col min="8707" max="8707" width="16.5703125" style="80" customWidth="1"/>
    <col min="8708" max="8710" width="9.140625" style="80"/>
    <col min="8711" max="8711" width="14.5703125" style="80" bestFit="1" customWidth="1"/>
    <col min="8712" max="8715" width="9.140625" style="80"/>
    <col min="8716" max="8719" width="0" style="80" hidden="1" customWidth="1"/>
    <col min="8720" max="8720" width="16.42578125" style="80" bestFit="1" customWidth="1"/>
    <col min="8721" max="8725" width="14.5703125" style="80" bestFit="1" customWidth="1"/>
    <col min="8726" max="8726" width="9.140625" style="80"/>
    <col min="8727" max="8727" width="13.140625" style="80" bestFit="1" customWidth="1"/>
    <col min="8728" max="8959" width="9.140625" style="80"/>
    <col min="8960" max="8960" width="0" style="80" hidden="1" customWidth="1"/>
    <col min="8961" max="8961" width="8.5703125" style="80" customWidth="1"/>
    <col min="8962" max="8962" width="0.140625" style="80" customWidth="1"/>
    <col min="8963" max="8963" width="16.5703125" style="80" customWidth="1"/>
    <col min="8964" max="8966" width="9.140625" style="80"/>
    <col min="8967" max="8967" width="14.5703125" style="80" bestFit="1" customWidth="1"/>
    <col min="8968" max="8971" width="9.140625" style="80"/>
    <col min="8972" max="8975" width="0" style="80" hidden="1" customWidth="1"/>
    <col min="8976" max="8976" width="16.42578125" style="80" bestFit="1" customWidth="1"/>
    <col min="8977" max="8981" width="14.5703125" style="80" bestFit="1" customWidth="1"/>
    <col min="8982" max="8982" width="9.140625" style="80"/>
    <col min="8983" max="8983" width="13.140625" style="80" bestFit="1" customWidth="1"/>
    <col min="8984" max="9215" width="9.140625" style="80"/>
    <col min="9216" max="9216" width="0" style="80" hidden="1" customWidth="1"/>
    <col min="9217" max="9217" width="8.5703125" style="80" customWidth="1"/>
    <col min="9218" max="9218" width="0.140625" style="80" customWidth="1"/>
    <col min="9219" max="9219" width="16.5703125" style="80" customWidth="1"/>
    <col min="9220" max="9222" width="9.140625" style="80"/>
    <col min="9223" max="9223" width="14.5703125" style="80" bestFit="1" customWidth="1"/>
    <col min="9224" max="9227" width="9.140625" style="80"/>
    <col min="9228" max="9231" width="0" style="80" hidden="1" customWidth="1"/>
    <col min="9232" max="9232" width="16.42578125" style="80" bestFit="1" customWidth="1"/>
    <col min="9233" max="9237" width="14.5703125" style="80" bestFit="1" customWidth="1"/>
    <col min="9238" max="9238" width="9.140625" style="80"/>
    <col min="9239" max="9239" width="13.140625" style="80" bestFit="1" customWidth="1"/>
    <col min="9240" max="9471" width="9.140625" style="80"/>
    <col min="9472" max="9472" width="0" style="80" hidden="1" customWidth="1"/>
    <col min="9473" max="9473" width="8.5703125" style="80" customWidth="1"/>
    <col min="9474" max="9474" width="0.140625" style="80" customWidth="1"/>
    <col min="9475" max="9475" width="16.5703125" style="80" customWidth="1"/>
    <col min="9476" max="9478" width="9.140625" style="80"/>
    <col min="9479" max="9479" width="14.5703125" style="80" bestFit="1" customWidth="1"/>
    <col min="9480" max="9483" width="9.140625" style="80"/>
    <col min="9484" max="9487" width="0" style="80" hidden="1" customWidth="1"/>
    <col min="9488" max="9488" width="16.42578125" style="80" bestFit="1" customWidth="1"/>
    <col min="9489" max="9493" width="14.5703125" style="80" bestFit="1" customWidth="1"/>
    <col min="9494" max="9494" width="9.140625" style="80"/>
    <col min="9495" max="9495" width="13.140625" style="80" bestFit="1" customWidth="1"/>
    <col min="9496" max="9727" width="9.140625" style="80"/>
    <col min="9728" max="9728" width="0" style="80" hidden="1" customWidth="1"/>
    <col min="9729" max="9729" width="8.5703125" style="80" customWidth="1"/>
    <col min="9730" max="9730" width="0.140625" style="80" customWidth="1"/>
    <col min="9731" max="9731" width="16.5703125" style="80" customWidth="1"/>
    <col min="9732" max="9734" width="9.140625" style="80"/>
    <col min="9735" max="9735" width="14.5703125" style="80" bestFit="1" customWidth="1"/>
    <col min="9736" max="9739" width="9.140625" style="80"/>
    <col min="9740" max="9743" width="0" style="80" hidden="1" customWidth="1"/>
    <col min="9744" max="9744" width="16.42578125" style="80" bestFit="1" customWidth="1"/>
    <col min="9745" max="9749" width="14.5703125" style="80" bestFit="1" customWidth="1"/>
    <col min="9750" max="9750" width="9.140625" style="80"/>
    <col min="9751" max="9751" width="13.140625" style="80" bestFit="1" customWidth="1"/>
    <col min="9752" max="9983" width="9.140625" style="80"/>
    <col min="9984" max="9984" width="0" style="80" hidden="1" customWidth="1"/>
    <col min="9985" max="9985" width="8.5703125" style="80" customWidth="1"/>
    <col min="9986" max="9986" width="0.140625" style="80" customWidth="1"/>
    <col min="9987" max="9987" width="16.5703125" style="80" customWidth="1"/>
    <col min="9988" max="9990" width="9.140625" style="80"/>
    <col min="9991" max="9991" width="14.5703125" style="80" bestFit="1" customWidth="1"/>
    <col min="9992" max="9995" width="9.140625" style="80"/>
    <col min="9996" max="9999" width="0" style="80" hidden="1" customWidth="1"/>
    <col min="10000" max="10000" width="16.42578125" style="80" bestFit="1" customWidth="1"/>
    <col min="10001" max="10005" width="14.5703125" style="80" bestFit="1" customWidth="1"/>
    <col min="10006" max="10006" width="9.140625" style="80"/>
    <col min="10007" max="10007" width="13.140625" style="80" bestFit="1" customWidth="1"/>
    <col min="10008" max="10239" width="9.140625" style="80"/>
    <col min="10240" max="10240" width="0" style="80" hidden="1" customWidth="1"/>
    <col min="10241" max="10241" width="8.5703125" style="80" customWidth="1"/>
    <col min="10242" max="10242" width="0.140625" style="80" customWidth="1"/>
    <col min="10243" max="10243" width="16.5703125" style="80" customWidth="1"/>
    <col min="10244" max="10246" width="9.140625" style="80"/>
    <col min="10247" max="10247" width="14.5703125" style="80" bestFit="1" customWidth="1"/>
    <col min="10248" max="10251" width="9.140625" style="80"/>
    <col min="10252" max="10255" width="0" style="80" hidden="1" customWidth="1"/>
    <col min="10256" max="10256" width="16.42578125" style="80" bestFit="1" customWidth="1"/>
    <col min="10257" max="10261" width="14.5703125" style="80" bestFit="1" customWidth="1"/>
    <col min="10262" max="10262" width="9.140625" style="80"/>
    <col min="10263" max="10263" width="13.140625" style="80" bestFit="1" customWidth="1"/>
    <col min="10264" max="10495" width="9.140625" style="80"/>
    <col min="10496" max="10496" width="0" style="80" hidden="1" customWidth="1"/>
    <col min="10497" max="10497" width="8.5703125" style="80" customWidth="1"/>
    <col min="10498" max="10498" width="0.140625" style="80" customWidth="1"/>
    <col min="10499" max="10499" width="16.5703125" style="80" customWidth="1"/>
    <col min="10500" max="10502" width="9.140625" style="80"/>
    <col min="10503" max="10503" width="14.5703125" style="80" bestFit="1" customWidth="1"/>
    <col min="10504" max="10507" width="9.140625" style="80"/>
    <col min="10508" max="10511" width="0" style="80" hidden="1" customWidth="1"/>
    <col min="10512" max="10512" width="16.42578125" style="80" bestFit="1" customWidth="1"/>
    <col min="10513" max="10517" width="14.5703125" style="80" bestFit="1" customWidth="1"/>
    <col min="10518" max="10518" width="9.140625" style="80"/>
    <col min="10519" max="10519" width="13.140625" style="80" bestFit="1" customWidth="1"/>
    <col min="10520" max="10751" width="9.140625" style="80"/>
    <col min="10752" max="10752" width="0" style="80" hidden="1" customWidth="1"/>
    <col min="10753" max="10753" width="8.5703125" style="80" customWidth="1"/>
    <col min="10754" max="10754" width="0.140625" style="80" customWidth="1"/>
    <col min="10755" max="10755" width="16.5703125" style="80" customWidth="1"/>
    <col min="10756" max="10758" width="9.140625" style="80"/>
    <col min="10759" max="10759" width="14.5703125" style="80" bestFit="1" customWidth="1"/>
    <col min="10760" max="10763" width="9.140625" style="80"/>
    <col min="10764" max="10767" width="0" style="80" hidden="1" customWidth="1"/>
    <col min="10768" max="10768" width="16.42578125" style="80" bestFit="1" customWidth="1"/>
    <col min="10769" max="10773" width="14.5703125" style="80" bestFit="1" customWidth="1"/>
    <col min="10774" max="10774" width="9.140625" style="80"/>
    <col min="10775" max="10775" width="13.140625" style="80" bestFit="1" customWidth="1"/>
    <col min="10776" max="11007" width="9.140625" style="80"/>
    <col min="11008" max="11008" width="0" style="80" hidden="1" customWidth="1"/>
    <col min="11009" max="11009" width="8.5703125" style="80" customWidth="1"/>
    <col min="11010" max="11010" width="0.140625" style="80" customWidth="1"/>
    <col min="11011" max="11011" width="16.5703125" style="80" customWidth="1"/>
    <col min="11012" max="11014" width="9.140625" style="80"/>
    <col min="11015" max="11015" width="14.5703125" style="80" bestFit="1" customWidth="1"/>
    <col min="11016" max="11019" width="9.140625" style="80"/>
    <col min="11020" max="11023" width="0" style="80" hidden="1" customWidth="1"/>
    <col min="11024" max="11024" width="16.42578125" style="80" bestFit="1" customWidth="1"/>
    <col min="11025" max="11029" width="14.5703125" style="80" bestFit="1" customWidth="1"/>
    <col min="11030" max="11030" width="9.140625" style="80"/>
    <col min="11031" max="11031" width="13.140625" style="80" bestFit="1" customWidth="1"/>
    <col min="11032" max="11263" width="9.140625" style="80"/>
    <col min="11264" max="11264" width="0" style="80" hidden="1" customWidth="1"/>
    <col min="11265" max="11265" width="8.5703125" style="80" customWidth="1"/>
    <col min="11266" max="11266" width="0.140625" style="80" customWidth="1"/>
    <col min="11267" max="11267" width="16.5703125" style="80" customWidth="1"/>
    <col min="11268" max="11270" width="9.140625" style="80"/>
    <col min="11271" max="11271" width="14.5703125" style="80" bestFit="1" customWidth="1"/>
    <col min="11272" max="11275" width="9.140625" style="80"/>
    <col min="11276" max="11279" width="0" style="80" hidden="1" customWidth="1"/>
    <col min="11280" max="11280" width="16.42578125" style="80" bestFit="1" customWidth="1"/>
    <col min="11281" max="11285" width="14.5703125" style="80" bestFit="1" customWidth="1"/>
    <col min="11286" max="11286" width="9.140625" style="80"/>
    <col min="11287" max="11287" width="13.140625" style="80" bestFit="1" customWidth="1"/>
    <col min="11288" max="11519" width="9.140625" style="80"/>
    <col min="11520" max="11520" width="0" style="80" hidden="1" customWidth="1"/>
    <col min="11521" max="11521" width="8.5703125" style="80" customWidth="1"/>
    <col min="11522" max="11522" width="0.140625" style="80" customWidth="1"/>
    <col min="11523" max="11523" width="16.5703125" style="80" customWidth="1"/>
    <col min="11524" max="11526" width="9.140625" style="80"/>
    <col min="11527" max="11527" width="14.5703125" style="80" bestFit="1" customWidth="1"/>
    <col min="11528" max="11531" width="9.140625" style="80"/>
    <col min="11532" max="11535" width="0" style="80" hidden="1" customWidth="1"/>
    <col min="11536" max="11536" width="16.42578125" style="80" bestFit="1" customWidth="1"/>
    <col min="11537" max="11541" width="14.5703125" style="80" bestFit="1" customWidth="1"/>
    <col min="11542" max="11542" width="9.140625" style="80"/>
    <col min="11543" max="11543" width="13.140625" style="80" bestFit="1" customWidth="1"/>
    <col min="11544" max="11775" width="9.140625" style="80"/>
    <col min="11776" max="11776" width="0" style="80" hidden="1" customWidth="1"/>
    <col min="11777" max="11777" width="8.5703125" style="80" customWidth="1"/>
    <col min="11778" max="11778" width="0.140625" style="80" customWidth="1"/>
    <col min="11779" max="11779" width="16.5703125" style="80" customWidth="1"/>
    <col min="11780" max="11782" width="9.140625" style="80"/>
    <col min="11783" max="11783" width="14.5703125" style="80" bestFit="1" customWidth="1"/>
    <col min="11784" max="11787" width="9.140625" style="80"/>
    <col min="11788" max="11791" width="0" style="80" hidden="1" customWidth="1"/>
    <col min="11792" max="11792" width="16.42578125" style="80" bestFit="1" customWidth="1"/>
    <col min="11793" max="11797" width="14.5703125" style="80" bestFit="1" customWidth="1"/>
    <col min="11798" max="11798" width="9.140625" style="80"/>
    <col min="11799" max="11799" width="13.140625" style="80" bestFit="1" customWidth="1"/>
    <col min="11800" max="12031" width="9.140625" style="80"/>
    <col min="12032" max="12032" width="0" style="80" hidden="1" customWidth="1"/>
    <col min="12033" max="12033" width="8.5703125" style="80" customWidth="1"/>
    <col min="12034" max="12034" width="0.140625" style="80" customWidth="1"/>
    <col min="12035" max="12035" width="16.5703125" style="80" customWidth="1"/>
    <col min="12036" max="12038" width="9.140625" style="80"/>
    <col min="12039" max="12039" width="14.5703125" style="80" bestFit="1" customWidth="1"/>
    <col min="12040" max="12043" width="9.140625" style="80"/>
    <col min="12044" max="12047" width="0" style="80" hidden="1" customWidth="1"/>
    <col min="12048" max="12048" width="16.42578125" style="80" bestFit="1" customWidth="1"/>
    <col min="12049" max="12053" width="14.5703125" style="80" bestFit="1" customWidth="1"/>
    <col min="12054" max="12054" width="9.140625" style="80"/>
    <col min="12055" max="12055" width="13.140625" style="80" bestFit="1" customWidth="1"/>
    <col min="12056" max="12287" width="9.140625" style="80"/>
    <col min="12288" max="12288" width="0" style="80" hidden="1" customWidth="1"/>
    <col min="12289" max="12289" width="8.5703125" style="80" customWidth="1"/>
    <col min="12290" max="12290" width="0.140625" style="80" customWidth="1"/>
    <col min="12291" max="12291" width="16.5703125" style="80" customWidth="1"/>
    <col min="12292" max="12294" width="9.140625" style="80"/>
    <col min="12295" max="12295" width="14.5703125" style="80" bestFit="1" customWidth="1"/>
    <col min="12296" max="12299" width="9.140625" style="80"/>
    <col min="12300" max="12303" width="0" style="80" hidden="1" customWidth="1"/>
    <col min="12304" max="12304" width="16.42578125" style="80" bestFit="1" customWidth="1"/>
    <col min="12305" max="12309" width="14.5703125" style="80" bestFit="1" customWidth="1"/>
    <col min="12310" max="12310" width="9.140625" style="80"/>
    <col min="12311" max="12311" width="13.140625" style="80" bestFit="1" customWidth="1"/>
    <col min="12312" max="12543" width="9.140625" style="80"/>
    <col min="12544" max="12544" width="0" style="80" hidden="1" customWidth="1"/>
    <col min="12545" max="12545" width="8.5703125" style="80" customWidth="1"/>
    <col min="12546" max="12546" width="0.140625" style="80" customWidth="1"/>
    <col min="12547" max="12547" width="16.5703125" style="80" customWidth="1"/>
    <col min="12548" max="12550" width="9.140625" style="80"/>
    <col min="12551" max="12551" width="14.5703125" style="80" bestFit="1" customWidth="1"/>
    <col min="12552" max="12555" width="9.140625" style="80"/>
    <col min="12556" max="12559" width="0" style="80" hidden="1" customWidth="1"/>
    <col min="12560" max="12560" width="16.42578125" style="80" bestFit="1" customWidth="1"/>
    <col min="12561" max="12565" width="14.5703125" style="80" bestFit="1" customWidth="1"/>
    <col min="12566" max="12566" width="9.140625" style="80"/>
    <col min="12567" max="12567" width="13.140625" style="80" bestFit="1" customWidth="1"/>
    <col min="12568" max="12799" width="9.140625" style="80"/>
    <col min="12800" max="12800" width="0" style="80" hidden="1" customWidth="1"/>
    <col min="12801" max="12801" width="8.5703125" style="80" customWidth="1"/>
    <col min="12802" max="12802" width="0.140625" style="80" customWidth="1"/>
    <col min="12803" max="12803" width="16.5703125" style="80" customWidth="1"/>
    <col min="12804" max="12806" width="9.140625" style="80"/>
    <col min="12807" max="12807" width="14.5703125" style="80" bestFit="1" customWidth="1"/>
    <col min="12808" max="12811" width="9.140625" style="80"/>
    <col min="12812" max="12815" width="0" style="80" hidden="1" customWidth="1"/>
    <col min="12816" max="12816" width="16.42578125" style="80" bestFit="1" customWidth="1"/>
    <col min="12817" max="12821" width="14.5703125" style="80" bestFit="1" customWidth="1"/>
    <col min="12822" max="12822" width="9.140625" style="80"/>
    <col min="12823" max="12823" width="13.140625" style="80" bestFit="1" customWidth="1"/>
    <col min="12824" max="13055" width="9.140625" style="80"/>
    <col min="13056" max="13056" width="0" style="80" hidden="1" customWidth="1"/>
    <col min="13057" max="13057" width="8.5703125" style="80" customWidth="1"/>
    <col min="13058" max="13058" width="0.140625" style="80" customWidth="1"/>
    <col min="13059" max="13059" width="16.5703125" style="80" customWidth="1"/>
    <col min="13060" max="13062" width="9.140625" style="80"/>
    <col min="13063" max="13063" width="14.5703125" style="80" bestFit="1" customWidth="1"/>
    <col min="13064" max="13067" width="9.140625" style="80"/>
    <col min="13068" max="13071" width="0" style="80" hidden="1" customWidth="1"/>
    <col min="13072" max="13072" width="16.42578125" style="80" bestFit="1" customWidth="1"/>
    <col min="13073" max="13077" width="14.5703125" style="80" bestFit="1" customWidth="1"/>
    <col min="13078" max="13078" width="9.140625" style="80"/>
    <col min="13079" max="13079" width="13.140625" style="80" bestFit="1" customWidth="1"/>
    <col min="13080" max="13311" width="9.140625" style="80"/>
    <col min="13312" max="13312" width="0" style="80" hidden="1" customWidth="1"/>
    <col min="13313" max="13313" width="8.5703125" style="80" customWidth="1"/>
    <col min="13314" max="13314" width="0.140625" style="80" customWidth="1"/>
    <col min="13315" max="13315" width="16.5703125" style="80" customWidth="1"/>
    <col min="13316" max="13318" width="9.140625" style="80"/>
    <col min="13319" max="13319" width="14.5703125" style="80" bestFit="1" customWidth="1"/>
    <col min="13320" max="13323" width="9.140625" style="80"/>
    <col min="13324" max="13327" width="0" style="80" hidden="1" customWidth="1"/>
    <col min="13328" max="13328" width="16.42578125" style="80" bestFit="1" customWidth="1"/>
    <col min="13329" max="13333" width="14.5703125" style="80" bestFit="1" customWidth="1"/>
    <col min="13334" max="13334" width="9.140625" style="80"/>
    <col min="13335" max="13335" width="13.140625" style="80" bestFit="1" customWidth="1"/>
    <col min="13336" max="13567" width="9.140625" style="80"/>
    <col min="13568" max="13568" width="0" style="80" hidden="1" customWidth="1"/>
    <col min="13569" max="13569" width="8.5703125" style="80" customWidth="1"/>
    <col min="13570" max="13570" width="0.140625" style="80" customWidth="1"/>
    <col min="13571" max="13571" width="16.5703125" style="80" customWidth="1"/>
    <col min="13572" max="13574" width="9.140625" style="80"/>
    <col min="13575" max="13575" width="14.5703125" style="80" bestFit="1" customWidth="1"/>
    <col min="13576" max="13579" width="9.140625" style="80"/>
    <col min="13580" max="13583" width="0" style="80" hidden="1" customWidth="1"/>
    <col min="13584" max="13584" width="16.42578125" style="80" bestFit="1" customWidth="1"/>
    <col min="13585" max="13589" width="14.5703125" style="80" bestFit="1" customWidth="1"/>
    <col min="13590" max="13590" width="9.140625" style="80"/>
    <col min="13591" max="13591" width="13.140625" style="80" bestFit="1" customWidth="1"/>
    <col min="13592" max="13823" width="9.140625" style="80"/>
    <col min="13824" max="13824" width="0" style="80" hidden="1" customWidth="1"/>
    <col min="13825" max="13825" width="8.5703125" style="80" customWidth="1"/>
    <col min="13826" max="13826" width="0.140625" style="80" customWidth="1"/>
    <col min="13827" max="13827" width="16.5703125" style="80" customWidth="1"/>
    <col min="13828" max="13830" width="9.140625" style="80"/>
    <col min="13831" max="13831" width="14.5703125" style="80" bestFit="1" customWidth="1"/>
    <col min="13832" max="13835" width="9.140625" style="80"/>
    <col min="13836" max="13839" width="0" style="80" hidden="1" customWidth="1"/>
    <col min="13840" max="13840" width="16.42578125" style="80" bestFit="1" customWidth="1"/>
    <col min="13841" max="13845" width="14.5703125" style="80" bestFit="1" customWidth="1"/>
    <col min="13846" max="13846" width="9.140625" style="80"/>
    <col min="13847" max="13847" width="13.140625" style="80" bestFit="1" customWidth="1"/>
    <col min="13848" max="14079" width="9.140625" style="80"/>
    <col min="14080" max="14080" width="0" style="80" hidden="1" customWidth="1"/>
    <col min="14081" max="14081" width="8.5703125" style="80" customWidth="1"/>
    <col min="14082" max="14082" width="0.140625" style="80" customWidth="1"/>
    <col min="14083" max="14083" width="16.5703125" style="80" customWidth="1"/>
    <col min="14084" max="14086" width="9.140625" style="80"/>
    <col min="14087" max="14087" width="14.5703125" style="80" bestFit="1" customWidth="1"/>
    <col min="14088" max="14091" width="9.140625" style="80"/>
    <col min="14092" max="14095" width="0" style="80" hidden="1" customWidth="1"/>
    <col min="14096" max="14096" width="16.42578125" style="80" bestFit="1" customWidth="1"/>
    <col min="14097" max="14101" width="14.5703125" style="80" bestFit="1" customWidth="1"/>
    <col min="14102" max="14102" width="9.140625" style="80"/>
    <col min="14103" max="14103" width="13.140625" style="80" bestFit="1" customWidth="1"/>
    <col min="14104" max="14335" width="9.140625" style="80"/>
    <col min="14336" max="14336" width="0" style="80" hidden="1" customWidth="1"/>
    <col min="14337" max="14337" width="8.5703125" style="80" customWidth="1"/>
    <col min="14338" max="14338" width="0.140625" style="80" customWidth="1"/>
    <col min="14339" max="14339" width="16.5703125" style="80" customWidth="1"/>
    <col min="14340" max="14342" width="9.140625" style="80"/>
    <col min="14343" max="14343" width="14.5703125" style="80" bestFit="1" customWidth="1"/>
    <col min="14344" max="14347" width="9.140625" style="80"/>
    <col min="14348" max="14351" width="0" style="80" hidden="1" customWidth="1"/>
    <col min="14352" max="14352" width="16.42578125" style="80" bestFit="1" customWidth="1"/>
    <col min="14353" max="14357" width="14.5703125" style="80" bestFit="1" customWidth="1"/>
    <col min="14358" max="14358" width="9.140625" style="80"/>
    <col min="14359" max="14359" width="13.140625" style="80" bestFit="1" customWidth="1"/>
    <col min="14360" max="14591" width="9.140625" style="80"/>
    <col min="14592" max="14592" width="0" style="80" hidden="1" customWidth="1"/>
    <col min="14593" max="14593" width="8.5703125" style="80" customWidth="1"/>
    <col min="14594" max="14594" width="0.140625" style="80" customWidth="1"/>
    <col min="14595" max="14595" width="16.5703125" style="80" customWidth="1"/>
    <col min="14596" max="14598" width="9.140625" style="80"/>
    <col min="14599" max="14599" width="14.5703125" style="80" bestFit="1" customWidth="1"/>
    <col min="14600" max="14603" width="9.140625" style="80"/>
    <col min="14604" max="14607" width="0" style="80" hidden="1" customWidth="1"/>
    <col min="14608" max="14608" width="16.42578125" style="80" bestFit="1" customWidth="1"/>
    <col min="14609" max="14613" width="14.5703125" style="80" bestFit="1" customWidth="1"/>
    <col min="14614" max="14614" width="9.140625" style="80"/>
    <col min="14615" max="14615" width="13.140625" style="80" bestFit="1" customWidth="1"/>
    <col min="14616" max="14847" width="9.140625" style="80"/>
    <col min="14848" max="14848" width="0" style="80" hidden="1" customWidth="1"/>
    <col min="14849" max="14849" width="8.5703125" style="80" customWidth="1"/>
    <col min="14850" max="14850" width="0.140625" style="80" customWidth="1"/>
    <col min="14851" max="14851" width="16.5703125" style="80" customWidth="1"/>
    <col min="14852" max="14854" width="9.140625" style="80"/>
    <col min="14855" max="14855" width="14.5703125" style="80" bestFit="1" customWidth="1"/>
    <col min="14856" max="14859" width="9.140625" style="80"/>
    <col min="14860" max="14863" width="0" style="80" hidden="1" customWidth="1"/>
    <col min="14864" max="14864" width="16.42578125" style="80" bestFit="1" customWidth="1"/>
    <col min="14865" max="14869" width="14.5703125" style="80" bestFit="1" customWidth="1"/>
    <col min="14870" max="14870" width="9.140625" style="80"/>
    <col min="14871" max="14871" width="13.140625" style="80" bestFit="1" customWidth="1"/>
    <col min="14872" max="15103" width="9.140625" style="80"/>
    <col min="15104" max="15104" width="0" style="80" hidden="1" customWidth="1"/>
    <col min="15105" max="15105" width="8.5703125" style="80" customWidth="1"/>
    <col min="15106" max="15106" width="0.140625" style="80" customWidth="1"/>
    <col min="15107" max="15107" width="16.5703125" style="80" customWidth="1"/>
    <col min="15108" max="15110" width="9.140625" style="80"/>
    <col min="15111" max="15111" width="14.5703125" style="80" bestFit="1" customWidth="1"/>
    <col min="15112" max="15115" width="9.140625" style="80"/>
    <col min="15116" max="15119" width="0" style="80" hidden="1" customWidth="1"/>
    <col min="15120" max="15120" width="16.42578125" style="80" bestFit="1" customWidth="1"/>
    <col min="15121" max="15125" width="14.5703125" style="80" bestFit="1" customWidth="1"/>
    <col min="15126" max="15126" width="9.140625" style="80"/>
    <col min="15127" max="15127" width="13.140625" style="80" bestFit="1" customWidth="1"/>
    <col min="15128" max="15359" width="9.140625" style="80"/>
    <col min="15360" max="15360" width="0" style="80" hidden="1" customWidth="1"/>
    <col min="15361" max="15361" width="8.5703125" style="80" customWidth="1"/>
    <col min="15362" max="15362" width="0.140625" style="80" customWidth="1"/>
    <col min="15363" max="15363" width="16.5703125" style="80" customWidth="1"/>
    <col min="15364" max="15366" width="9.140625" style="80"/>
    <col min="15367" max="15367" width="14.5703125" style="80" bestFit="1" customWidth="1"/>
    <col min="15368" max="15371" width="9.140625" style="80"/>
    <col min="15372" max="15375" width="0" style="80" hidden="1" customWidth="1"/>
    <col min="15376" max="15376" width="16.42578125" style="80" bestFit="1" customWidth="1"/>
    <col min="15377" max="15381" width="14.5703125" style="80" bestFit="1" customWidth="1"/>
    <col min="15382" max="15382" width="9.140625" style="80"/>
    <col min="15383" max="15383" width="13.140625" style="80" bestFit="1" customWidth="1"/>
    <col min="15384" max="15615" width="9.140625" style="80"/>
    <col min="15616" max="15616" width="0" style="80" hidden="1" customWidth="1"/>
    <col min="15617" max="15617" width="8.5703125" style="80" customWidth="1"/>
    <col min="15618" max="15618" width="0.140625" style="80" customWidth="1"/>
    <col min="15619" max="15619" width="16.5703125" style="80" customWidth="1"/>
    <col min="15620" max="15622" width="9.140625" style="80"/>
    <col min="15623" max="15623" width="14.5703125" style="80" bestFit="1" customWidth="1"/>
    <col min="15624" max="15627" width="9.140625" style="80"/>
    <col min="15628" max="15631" width="0" style="80" hidden="1" customWidth="1"/>
    <col min="15632" max="15632" width="16.42578125" style="80" bestFit="1" customWidth="1"/>
    <col min="15633" max="15637" width="14.5703125" style="80" bestFit="1" customWidth="1"/>
    <col min="15638" max="15638" width="9.140625" style="80"/>
    <col min="15639" max="15639" width="13.140625" style="80" bestFit="1" customWidth="1"/>
    <col min="15640" max="15871" width="9.140625" style="80"/>
    <col min="15872" max="15872" width="0" style="80" hidden="1" customWidth="1"/>
    <col min="15873" max="15873" width="8.5703125" style="80" customWidth="1"/>
    <col min="15874" max="15874" width="0.140625" style="80" customWidth="1"/>
    <col min="15875" max="15875" width="16.5703125" style="80" customWidth="1"/>
    <col min="15876" max="15878" width="9.140625" style="80"/>
    <col min="15879" max="15879" width="14.5703125" style="80" bestFit="1" customWidth="1"/>
    <col min="15880" max="15883" width="9.140625" style="80"/>
    <col min="15884" max="15887" width="0" style="80" hidden="1" customWidth="1"/>
    <col min="15888" max="15888" width="16.42578125" style="80" bestFit="1" customWidth="1"/>
    <col min="15889" max="15893" width="14.5703125" style="80" bestFit="1" customWidth="1"/>
    <col min="15894" max="15894" width="9.140625" style="80"/>
    <col min="15895" max="15895" width="13.140625" style="80" bestFit="1" customWidth="1"/>
    <col min="15896" max="16127" width="9.140625" style="80"/>
    <col min="16128" max="16128" width="0" style="80" hidden="1" customWidth="1"/>
    <col min="16129" max="16129" width="8.5703125" style="80" customWidth="1"/>
    <col min="16130" max="16130" width="0.140625" style="80" customWidth="1"/>
    <col min="16131" max="16131" width="16.5703125" style="80" customWidth="1"/>
    <col min="16132" max="16134" width="9.140625" style="80"/>
    <col min="16135" max="16135" width="14.5703125" style="80" bestFit="1" customWidth="1"/>
    <col min="16136" max="16139" width="9.140625" style="80"/>
    <col min="16140" max="16143" width="0" style="80" hidden="1" customWidth="1"/>
    <col min="16144" max="16144" width="16.42578125" style="80" bestFit="1" customWidth="1"/>
    <col min="16145" max="16149" width="14.5703125" style="80" bestFit="1" customWidth="1"/>
    <col min="16150" max="16150" width="9.140625" style="80"/>
    <col min="16151" max="16151" width="13.140625" style="80" bestFit="1" customWidth="1"/>
    <col min="16152" max="16384" width="9.140625" style="80"/>
  </cols>
  <sheetData>
    <row r="1" spans="1:21" ht="45.75" customHeight="1">
      <c r="A1" s="77"/>
      <c r="B1" s="165" t="s">
        <v>0</v>
      </c>
      <c r="C1" s="165" t="s">
        <v>1</v>
      </c>
      <c r="D1" s="190" t="s">
        <v>2</v>
      </c>
      <c r="E1" s="186"/>
      <c r="F1" s="186"/>
      <c r="G1" s="165" t="s">
        <v>3</v>
      </c>
      <c r="H1" s="190" t="s">
        <v>4</v>
      </c>
      <c r="I1" s="186"/>
      <c r="J1" s="165" t="s">
        <v>5</v>
      </c>
      <c r="K1" s="165" t="s">
        <v>6</v>
      </c>
      <c r="L1" s="190" t="s">
        <v>7</v>
      </c>
      <c r="M1" s="186"/>
      <c r="N1" s="186"/>
      <c r="O1" s="165" t="s">
        <v>8</v>
      </c>
      <c r="P1" s="78" t="s">
        <v>9</v>
      </c>
      <c r="Q1" s="78" t="s">
        <v>10</v>
      </c>
      <c r="R1" s="78" t="s">
        <v>1580</v>
      </c>
      <c r="S1" s="78" t="s">
        <v>1579</v>
      </c>
      <c r="T1" s="78" t="s">
        <v>11</v>
      </c>
      <c r="U1" s="79" t="s">
        <v>12</v>
      </c>
    </row>
    <row r="2" spans="1:21" ht="20.100000000000001" hidden="1" customHeight="1">
      <c r="A2" s="81"/>
      <c r="B2" s="167">
        <v>2020</v>
      </c>
      <c r="C2" s="169" t="s">
        <v>13</v>
      </c>
      <c r="D2" s="201" t="s">
        <v>14</v>
      </c>
      <c r="E2" s="202"/>
      <c r="F2" s="202"/>
      <c r="G2" s="169" t="s">
        <v>15</v>
      </c>
      <c r="H2" s="201" t="s">
        <v>16</v>
      </c>
      <c r="I2" s="202"/>
      <c r="J2" s="167" t="s">
        <v>17</v>
      </c>
      <c r="K2" s="167">
        <v>0</v>
      </c>
      <c r="L2" s="203" t="s">
        <v>18</v>
      </c>
      <c r="M2" s="202"/>
      <c r="N2" s="202"/>
      <c r="O2" s="167" t="s">
        <v>17</v>
      </c>
      <c r="P2" s="82"/>
      <c r="Q2" s="82"/>
      <c r="R2" s="82"/>
      <c r="S2" s="82"/>
      <c r="T2" s="82"/>
      <c r="U2" s="82"/>
    </row>
    <row r="3" spans="1:21" s="85" customFormat="1" ht="20.100000000000001" customHeight="1">
      <c r="A3" s="83"/>
      <c r="B3" s="173">
        <v>2020</v>
      </c>
      <c r="C3" s="175" t="s">
        <v>19</v>
      </c>
      <c r="D3" s="193" t="s">
        <v>20</v>
      </c>
      <c r="E3" s="192"/>
      <c r="F3" s="192"/>
      <c r="G3" s="175" t="s">
        <v>21</v>
      </c>
      <c r="H3" s="193" t="s">
        <v>16</v>
      </c>
      <c r="I3" s="192"/>
      <c r="J3" s="173" t="s">
        <v>17</v>
      </c>
      <c r="K3" s="173">
        <v>1</v>
      </c>
      <c r="L3" s="191" t="s">
        <v>18</v>
      </c>
      <c r="M3" s="192"/>
      <c r="N3" s="192"/>
      <c r="O3" s="173" t="s">
        <v>17</v>
      </c>
      <c r="P3" s="84">
        <f>P4+P126+P141+P152+P156+P165+P170</f>
        <v>0</v>
      </c>
      <c r="Q3" s="84">
        <f>Q4+Q126+Q141+Q152+Q156+Q165+Q170</f>
        <v>157709.71</v>
      </c>
      <c r="R3" s="84">
        <f>R4+R126+R141+R152+R156+R165+R170</f>
        <v>233969.87</v>
      </c>
      <c r="S3" s="84">
        <f>S4+S126+S141+S152+S156+S165+S170</f>
        <v>30262.01</v>
      </c>
      <c r="T3" s="84">
        <f>T4+T126+T141+T152+T156+T165+T170</f>
        <v>2210.2399999999998</v>
      </c>
      <c r="U3" s="84">
        <f>P3+Q3+R3+S3+T3</f>
        <v>424151.82999999996</v>
      </c>
    </row>
    <row r="4" spans="1:21" s="174" customFormat="1" ht="20.100000000000001" customHeight="1">
      <c r="A4" s="86"/>
      <c r="B4" s="173">
        <v>2020</v>
      </c>
      <c r="C4" s="175" t="s">
        <v>22</v>
      </c>
      <c r="D4" s="193" t="s">
        <v>23</v>
      </c>
      <c r="E4" s="192"/>
      <c r="F4" s="192"/>
      <c r="G4" s="175" t="s">
        <v>21</v>
      </c>
      <c r="H4" s="193" t="s">
        <v>16</v>
      </c>
      <c r="I4" s="192"/>
      <c r="J4" s="173" t="s">
        <v>17</v>
      </c>
      <c r="K4" s="173">
        <v>2</v>
      </c>
      <c r="L4" s="191" t="s">
        <v>18</v>
      </c>
      <c r="M4" s="192"/>
      <c r="N4" s="192"/>
      <c r="O4" s="173" t="s">
        <v>17</v>
      </c>
      <c r="P4" s="84">
        <f>P5+P16+P34+P38+P53+P63+P68+P76+P79+P81+P84+P87+P101+P121</f>
        <v>0</v>
      </c>
      <c r="Q4" s="84">
        <f>Q5+Q16+Q34+Q38+Q53+Q63+Q68+Q76+Q79+Q81+Q84+Q87+Q101+Q121</f>
        <v>154063.53</v>
      </c>
      <c r="R4" s="84">
        <f>R5+R16+R34+R38+R53+R63+R68+R76+R79+R81+R84+R87+R101+R121</f>
        <v>233969.87</v>
      </c>
      <c r="S4" s="84">
        <f>S5+S16+S34+S38+S53+S63+S68+S76+S79+S81+S84+S87+S101+S121</f>
        <v>30262.01</v>
      </c>
      <c r="T4" s="84">
        <f>T5+T16+T34+T38+T53+T63+T68+T76+T79+T81+T84+T87+T101+T121</f>
        <v>2210.2399999999998</v>
      </c>
      <c r="U4" s="84">
        <f t="shared" ref="U4:U67" si="0">P4+Q4+R4+S4+T4</f>
        <v>420505.65</v>
      </c>
    </row>
    <row r="5" spans="1:21" s="90" customFormat="1" ht="24.95" customHeight="1">
      <c r="A5" s="87"/>
      <c r="B5" s="170">
        <v>2020</v>
      </c>
      <c r="C5" s="88" t="s">
        <v>24</v>
      </c>
      <c r="D5" s="194" t="s">
        <v>25</v>
      </c>
      <c r="E5" s="195"/>
      <c r="F5" s="195"/>
      <c r="G5" s="88" t="s">
        <v>21</v>
      </c>
      <c r="H5" s="194" t="s">
        <v>16</v>
      </c>
      <c r="I5" s="195"/>
      <c r="J5" s="170" t="s">
        <v>17</v>
      </c>
      <c r="K5" s="170">
        <v>3</v>
      </c>
      <c r="L5" s="196" t="s">
        <v>18</v>
      </c>
      <c r="M5" s="195"/>
      <c r="N5" s="195"/>
      <c r="O5" s="170" t="s">
        <v>17</v>
      </c>
      <c r="P5" s="89"/>
      <c r="Q5" s="89">
        <f>Q6+Q7+Q8+Q9+Q10+Q11+Q12+Q13+Q14+Q15</f>
        <v>214.04</v>
      </c>
      <c r="R5" s="89"/>
      <c r="S5" s="89"/>
      <c r="T5" s="89"/>
      <c r="U5" s="92">
        <f t="shared" si="0"/>
        <v>214.04</v>
      </c>
    </row>
    <row r="6" spans="1:21" ht="24.95" hidden="1" customHeight="1">
      <c r="A6" s="77"/>
      <c r="B6" s="171">
        <v>2020</v>
      </c>
      <c r="C6" s="172" t="s">
        <v>26</v>
      </c>
      <c r="D6" s="185" t="s">
        <v>27</v>
      </c>
      <c r="E6" s="186"/>
      <c r="F6" s="186"/>
      <c r="G6" s="172" t="s">
        <v>21</v>
      </c>
      <c r="H6" s="185" t="s">
        <v>16</v>
      </c>
      <c r="I6" s="186"/>
      <c r="J6" s="171" t="s">
        <v>28</v>
      </c>
      <c r="K6" s="171">
        <v>4</v>
      </c>
      <c r="L6" s="187" t="s">
        <v>18</v>
      </c>
      <c r="M6" s="186"/>
      <c r="N6" s="186"/>
      <c r="O6" s="171" t="s">
        <v>17</v>
      </c>
      <c r="P6" s="2"/>
      <c r="Q6" s="82"/>
      <c r="R6" s="82"/>
      <c r="S6" s="82"/>
      <c r="T6" s="82"/>
      <c r="U6" s="82">
        <f t="shared" si="0"/>
        <v>0</v>
      </c>
    </row>
    <row r="7" spans="1:21" ht="24.95" customHeight="1">
      <c r="A7" s="77"/>
      <c r="B7" s="171">
        <v>2020</v>
      </c>
      <c r="C7" s="172" t="s">
        <v>29</v>
      </c>
      <c r="D7" s="185" t="s">
        <v>30</v>
      </c>
      <c r="E7" s="186"/>
      <c r="F7" s="186"/>
      <c r="G7" s="172" t="s">
        <v>21</v>
      </c>
      <c r="H7" s="185" t="s">
        <v>16</v>
      </c>
      <c r="I7" s="186"/>
      <c r="J7" s="171" t="s">
        <v>28</v>
      </c>
      <c r="K7" s="171">
        <v>4</v>
      </c>
      <c r="L7" s="187" t="s">
        <v>18</v>
      </c>
      <c r="M7" s="186"/>
      <c r="N7" s="186"/>
      <c r="O7" s="171" t="s">
        <v>17</v>
      </c>
      <c r="P7" s="82"/>
      <c r="Q7" s="82">
        <v>214.04</v>
      </c>
      <c r="R7" s="82"/>
      <c r="S7" s="82"/>
      <c r="T7" s="82"/>
      <c r="U7" s="82">
        <f t="shared" si="0"/>
        <v>214.04</v>
      </c>
    </row>
    <row r="8" spans="1:21" ht="24.95" hidden="1" customHeight="1">
      <c r="A8" s="77"/>
      <c r="B8" s="171">
        <v>2020</v>
      </c>
      <c r="C8" s="172" t="s">
        <v>31</v>
      </c>
      <c r="D8" s="185" t="s">
        <v>32</v>
      </c>
      <c r="E8" s="186"/>
      <c r="F8" s="186"/>
      <c r="G8" s="172" t="s">
        <v>21</v>
      </c>
      <c r="H8" s="185" t="s">
        <v>16</v>
      </c>
      <c r="I8" s="186"/>
      <c r="J8" s="171" t="s">
        <v>28</v>
      </c>
      <c r="K8" s="171">
        <v>4</v>
      </c>
      <c r="L8" s="187" t="s">
        <v>18</v>
      </c>
      <c r="M8" s="186"/>
      <c r="N8" s="186"/>
      <c r="O8" s="171" t="s">
        <v>17</v>
      </c>
      <c r="P8" s="82"/>
      <c r="Q8" s="82"/>
      <c r="R8" s="82"/>
      <c r="S8" s="82"/>
      <c r="T8" s="82"/>
      <c r="U8" s="82">
        <f t="shared" si="0"/>
        <v>0</v>
      </c>
    </row>
    <row r="9" spans="1:21" ht="24.95" hidden="1" customHeight="1">
      <c r="A9" s="77"/>
      <c r="B9" s="171">
        <v>2020</v>
      </c>
      <c r="C9" s="172" t="s">
        <v>33</v>
      </c>
      <c r="D9" s="185" t="s">
        <v>34</v>
      </c>
      <c r="E9" s="186"/>
      <c r="F9" s="186"/>
      <c r="G9" s="172" t="s">
        <v>21</v>
      </c>
      <c r="H9" s="185" t="s">
        <v>16</v>
      </c>
      <c r="I9" s="186"/>
      <c r="J9" s="171" t="s">
        <v>28</v>
      </c>
      <c r="K9" s="171">
        <v>4</v>
      </c>
      <c r="L9" s="187" t="s">
        <v>18</v>
      </c>
      <c r="M9" s="186"/>
      <c r="N9" s="186"/>
      <c r="O9" s="171" t="s">
        <v>17</v>
      </c>
      <c r="P9" s="38"/>
      <c r="Q9" s="82"/>
      <c r="R9" s="82"/>
      <c r="S9" s="82"/>
      <c r="T9" s="82"/>
      <c r="U9" s="82">
        <f t="shared" si="0"/>
        <v>0</v>
      </c>
    </row>
    <row r="10" spans="1:21" ht="24.95" hidden="1" customHeight="1">
      <c r="A10" s="77"/>
      <c r="B10" s="171">
        <v>2020</v>
      </c>
      <c r="C10" s="172" t="s">
        <v>35</v>
      </c>
      <c r="D10" s="185" t="s">
        <v>36</v>
      </c>
      <c r="E10" s="186"/>
      <c r="F10" s="186"/>
      <c r="G10" s="172" t="s">
        <v>21</v>
      </c>
      <c r="H10" s="185" t="s">
        <v>16</v>
      </c>
      <c r="I10" s="186"/>
      <c r="J10" s="171" t="s">
        <v>28</v>
      </c>
      <c r="K10" s="171">
        <v>4</v>
      </c>
      <c r="L10" s="187" t="s">
        <v>18</v>
      </c>
      <c r="M10" s="186"/>
      <c r="N10" s="186"/>
      <c r="O10" s="171" t="s">
        <v>17</v>
      </c>
      <c r="P10" s="91"/>
      <c r="Q10" s="82"/>
      <c r="R10" s="82"/>
      <c r="S10" s="82"/>
      <c r="T10" s="82"/>
      <c r="U10" s="82">
        <f t="shared" si="0"/>
        <v>0</v>
      </c>
    </row>
    <row r="11" spans="1:21" ht="24.95" hidden="1" customHeight="1">
      <c r="A11" s="77"/>
      <c r="B11" s="171">
        <v>2020</v>
      </c>
      <c r="C11" s="172" t="s">
        <v>37</v>
      </c>
      <c r="D11" s="185" t="s">
        <v>38</v>
      </c>
      <c r="E11" s="186"/>
      <c r="F11" s="186"/>
      <c r="G11" s="172" t="s">
        <v>21</v>
      </c>
      <c r="H11" s="185" t="s">
        <v>16</v>
      </c>
      <c r="I11" s="186"/>
      <c r="J11" s="171" t="s">
        <v>28</v>
      </c>
      <c r="K11" s="171">
        <v>4</v>
      </c>
      <c r="L11" s="187" t="s">
        <v>18</v>
      </c>
      <c r="M11" s="186"/>
      <c r="N11" s="186"/>
      <c r="O11" s="171" t="s">
        <v>17</v>
      </c>
      <c r="P11" s="91"/>
      <c r="Q11" s="82"/>
      <c r="R11" s="82"/>
      <c r="S11" s="82"/>
      <c r="T11" s="82"/>
      <c r="U11" s="82">
        <f t="shared" si="0"/>
        <v>0</v>
      </c>
    </row>
    <row r="12" spans="1:21" ht="31.5" hidden="1" customHeight="1">
      <c r="A12" s="77"/>
      <c r="B12" s="171">
        <v>2020</v>
      </c>
      <c r="C12" s="172" t="s">
        <v>39</v>
      </c>
      <c r="D12" s="185" t="s">
        <v>40</v>
      </c>
      <c r="E12" s="186"/>
      <c r="F12" s="186"/>
      <c r="G12" s="172" t="s">
        <v>21</v>
      </c>
      <c r="H12" s="185" t="s">
        <v>16</v>
      </c>
      <c r="I12" s="186"/>
      <c r="J12" s="171" t="s">
        <v>28</v>
      </c>
      <c r="K12" s="171">
        <v>4</v>
      </c>
      <c r="L12" s="187" t="s">
        <v>18</v>
      </c>
      <c r="M12" s="186"/>
      <c r="N12" s="186"/>
      <c r="O12" s="171" t="s">
        <v>17</v>
      </c>
      <c r="P12" s="91"/>
      <c r="Q12" s="82"/>
      <c r="R12" s="82"/>
      <c r="S12" s="82"/>
      <c r="T12" s="82"/>
      <c r="U12" s="82">
        <f t="shared" si="0"/>
        <v>0</v>
      </c>
    </row>
    <row r="13" spans="1:21" ht="24.95" hidden="1" customHeight="1">
      <c r="A13" s="77"/>
      <c r="B13" s="171">
        <v>2020</v>
      </c>
      <c r="C13" s="172" t="s">
        <v>41</v>
      </c>
      <c r="D13" s="185" t="s">
        <v>42</v>
      </c>
      <c r="E13" s="186"/>
      <c r="F13" s="186"/>
      <c r="G13" s="172" t="s">
        <v>21</v>
      </c>
      <c r="H13" s="185" t="s">
        <v>16</v>
      </c>
      <c r="I13" s="186"/>
      <c r="J13" s="171" t="s">
        <v>28</v>
      </c>
      <c r="K13" s="171">
        <v>4</v>
      </c>
      <c r="L13" s="187" t="s">
        <v>18</v>
      </c>
      <c r="M13" s="186"/>
      <c r="N13" s="186"/>
      <c r="O13" s="171" t="s">
        <v>17</v>
      </c>
      <c r="P13" s="91"/>
      <c r="Q13" s="82"/>
      <c r="R13" s="82"/>
      <c r="S13" s="82"/>
      <c r="T13" s="82"/>
      <c r="U13" s="82">
        <f t="shared" si="0"/>
        <v>0</v>
      </c>
    </row>
    <row r="14" spans="1:21" ht="24.95" hidden="1" customHeight="1">
      <c r="A14" s="77"/>
      <c r="B14" s="171">
        <v>2020</v>
      </c>
      <c r="C14" s="172" t="s">
        <v>43</v>
      </c>
      <c r="D14" s="185" t="s">
        <v>44</v>
      </c>
      <c r="E14" s="186"/>
      <c r="F14" s="186"/>
      <c r="G14" s="172" t="s">
        <v>21</v>
      </c>
      <c r="H14" s="185" t="s">
        <v>16</v>
      </c>
      <c r="I14" s="186"/>
      <c r="J14" s="171" t="s">
        <v>28</v>
      </c>
      <c r="K14" s="171">
        <v>4</v>
      </c>
      <c r="L14" s="187" t="s">
        <v>18</v>
      </c>
      <c r="M14" s="186"/>
      <c r="N14" s="186"/>
      <c r="O14" s="171" t="s">
        <v>17</v>
      </c>
      <c r="P14" s="2"/>
      <c r="Q14" s="82"/>
      <c r="R14" s="82"/>
      <c r="S14" s="82"/>
      <c r="T14" s="82"/>
      <c r="U14" s="82">
        <f t="shared" si="0"/>
        <v>0</v>
      </c>
    </row>
    <row r="15" spans="1:21" ht="24.95" hidden="1" customHeight="1">
      <c r="A15" s="77"/>
      <c r="B15" s="171">
        <v>2020</v>
      </c>
      <c r="C15" s="172" t="s">
        <v>45</v>
      </c>
      <c r="D15" s="185" t="s">
        <v>46</v>
      </c>
      <c r="E15" s="186"/>
      <c r="F15" s="186"/>
      <c r="G15" s="172" t="s">
        <v>21</v>
      </c>
      <c r="H15" s="185" t="s">
        <v>16</v>
      </c>
      <c r="I15" s="186"/>
      <c r="J15" s="171" t="s">
        <v>28</v>
      </c>
      <c r="K15" s="171">
        <v>4</v>
      </c>
      <c r="L15" s="187" t="s">
        <v>18</v>
      </c>
      <c r="M15" s="186"/>
      <c r="N15" s="186"/>
      <c r="O15" s="171" t="s">
        <v>17</v>
      </c>
      <c r="P15" s="91"/>
      <c r="Q15" s="82"/>
      <c r="R15" s="82"/>
      <c r="S15" s="82"/>
      <c r="T15" s="82"/>
      <c r="U15" s="82">
        <f t="shared" si="0"/>
        <v>0</v>
      </c>
    </row>
    <row r="16" spans="1:21" s="90" customFormat="1" ht="24.95" customHeight="1">
      <c r="A16" s="87"/>
      <c r="B16" s="170">
        <v>2020</v>
      </c>
      <c r="C16" s="88" t="s">
        <v>47</v>
      </c>
      <c r="D16" s="194" t="s">
        <v>48</v>
      </c>
      <c r="E16" s="195"/>
      <c r="F16" s="195"/>
      <c r="G16" s="88" t="s">
        <v>21</v>
      </c>
      <c r="H16" s="194" t="s">
        <v>16</v>
      </c>
      <c r="I16" s="195"/>
      <c r="J16" s="170" t="s">
        <v>17</v>
      </c>
      <c r="K16" s="170">
        <v>3</v>
      </c>
      <c r="L16" s="196" t="s">
        <v>18</v>
      </c>
      <c r="M16" s="195"/>
      <c r="N16" s="195"/>
      <c r="O16" s="170" t="s">
        <v>17</v>
      </c>
      <c r="P16" s="89"/>
      <c r="Q16" s="89">
        <f>Q17+Q18+Q19+Q20+Q21+Q22+Q23+Q24+Q25+Q26+Q27+Q28+Q29+Q30+Q31+Q32+Q33</f>
        <v>25603.1</v>
      </c>
      <c r="R16" s="89"/>
      <c r="S16" s="89"/>
      <c r="T16" s="89"/>
      <c r="U16" s="92">
        <f t="shared" si="0"/>
        <v>25603.1</v>
      </c>
    </row>
    <row r="17" spans="1:21" ht="24.95" hidden="1" customHeight="1">
      <c r="A17" s="77"/>
      <c r="B17" s="171">
        <v>2020</v>
      </c>
      <c r="C17" s="172" t="s">
        <v>49</v>
      </c>
      <c r="D17" s="185" t="s">
        <v>50</v>
      </c>
      <c r="E17" s="186"/>
      <c r="F17" s="186"/>
      <c r="G17" s="172" t="s">
        <v>21</v>
      </c>
      <c r="H17" s="185" t="s">
        <v>16</v>
      </c>
      <c r="I17" s="186"/>
      <c r="J17" s="171" t="s">
        <v>28</v>
      </c>
      <c r="K17" s="171">
        <v>4</v>
      </c>
      <c r="L17" s="187" t="s">
        <v>18</v>
      </c>
      <c r="M17" s="186"/>
      <c r="N17" s="186"/>
      <c r="O17" s="171" t="s">
        <v>17</v>
      </c>
      <c r="P17" s="91"/>
      <c r="Q17" s="82"/>
      <c r="R17" s="82"/>
      <c r="S17" s="82"/>
      <c r="T17" s="82"/>
      <c r="U17" s="82">
        <f t="shared" si="0"/>
        <v>0</v>
      </c>
    </row>
    <row r="18" spans="1:21" ht="36.75" hidden="1" customHeight="1">
      <c r="A18" s="77"/>
      <c r="B18" s="171">
        <v>2020</v>
      </c>
      <c r="C18" s="172" t="s">
        <v>51</v>
      </c>
      <c r="D18" s="185" t="s">
        <v>52</v>
      </c>
      <c r="E18" s="186"/>
      <c r="F18" s="186"/>
      <c r="G18" s="172" t="s">
        <v>21</v>
      </c>
      <c r="H18" s="185" t="s">
        <v>16</v>
      </c>
      <c r="I18" s="186"/>
      <c r="J18" s="171" t="s">
        <v>28</v>
      </c>
      <c r="K18" s="171">
        <v>4</v>
      </c>
      <c r="L18" s="187" t="s">
        <v>18</v>
      </c>
      <c r="M18" s="186"/>
      <c r="N18" s="186"/>
      <c r="O18" s="171" t="s">
        <v>17</v>
      </c>
      <c r="P18" s="91"/>
      <c r="Q18" s="82"/>
      <c r="R18" s="82"/>
      <c r="S18" s="82"/>
      <c r="T18" s="82"/>
      <c r="U18" s="82">
        <f t="shared" si="0"/>
        <v>0</v>
      </c>
    </row>
    <row r="19" spans="1:21" ht="24.95" hidden="1" customHeight="1">
      <c r="A19" s="77"/>
      <c r="B19" s="171">
        <v>2020</v>
      </c>
      <c r="C19" s="172" t="s">
        <v>53</v>
      </c>
      <c r="D19" s="185" t="s">
        <v>54</v>
      </c>
      <c r="E19" s="186"/>
      <c r="F19" s="186"/>
      <c r="G19" s="172" t="s">
        <v>21</v>
      </c>
      <c r="H19" s="185" t="s">
        <v>16</v>
      </c>
      <c r="I19" s="186"/>
      <c r="J19" s="171" t="s">
        <v>28</v>
      </c>
      <c r="K19" s="171">
        <v>4</v>
      </c>
      <c r="L19" s="187" t="s">
        <v>18</v>
      </c>
      <c r="M19" s="186"/>
      <c r="N19" s="186"/>
      <c r="O19" s="171" t="s">
        <v>17</v>
      </c>
      <c r="P19" s="91"/>
      <c r="Q19" s="82"/>
      <c r="R19" s="82"/>
      <c r="S19" s="82"/>
      <c r="T19" s="82"/>
      <c r="U19" s="82">
        <f t="shared" si="0"/>
        <v>0</v>
      </c>
    </row>
    <row r="20" spans="1:21" ht="24.95" hidden="1" customHeight="1">
      <c r="A20" s="77"/>
      <c r="B20" s="171">
        <v>2020</v>
      </c>
      <c r="C20" s="172" t="s">
        <v>55</v>
      </c>
      <c r="D20" s="185" t="s">
        <v>56</v>
      </c>
      <c r="E20" s="186"/>
      <c r="F20" s="186"/>
      <c r="G20" s="172" t="s">
        <v>21</v>
      </c>
      <c r="H20" s="185" t="s">
        <v>16</v>
      </c>
      <c r="I20" s="186"/>
      <c r="J20" s="171" t="s">
        <v>28</v>
      </c>
      <c r="K20" s="171">
        <v>4</v>
      </c>
      <c r="L20" s="187" t="s">
        <v>18</v>
      </c>
      <c r="M20" s="186"/>
      <c r="N20" s="186"/>
      <c r="O20" s="171" t="s">
        <v>17</v>
      </c>
      <c r="P20" s="91"/>
      <c r="Q20" s="82"/>
      <c r="R20" s="82"/>
      <c r="S20" s="82"/>
      <c r="T20" s="82"/>
      <c r="U20" s="82">
        <f t="shared" si="0"/>
        <v>0</v>
      </c>
    </row>
    <row r="21" spans="1:21" ht="24.95" hidden="1" customHeight="1">
      <c r="A21" s="77"/>
      <c r="B21" s="171">
        <v>2020</v>
      </c>
      <c r="C21" s="172" t="s">
        <v>57</v>
      </c>
      <c r="D21" s="185" t="s">
        <v>58</v>
      </c>
      <c r="E21" s="186"/>
      <c r="F21" s="186"/>
      <c r="G21" s="172" t="s">
        <v>21</v>
      </c>
      <c r="H21" s="185" t="s">
        <v>16</v>
      </c>
      <c r="I21" s="186"/>
      <c r="J21" s="171" t="s">
        <v>28</v>
      </c>
      <c r="K21" s="171">
        <v>4</v>
      </c>
      <c r="L21" s="187" t="s">
        <v>18</v>
      </c>
      <c r="M21" s="186"/>
      <c r="N21" s="186"/>
      <c r="O21" s="171" t="s">
        <v>17</v>
      </c>
      <c r="P21" s="91"/>
      <c r="Q21" s="82"/>
      <c r="R21" s="82"/>
      <c r="S21" s="82"/>
      <c r="T21" s="82"/>
      <c r="U21" s="82">
        <f t="shared" si="0"/>
        <v>0</v>
      </c>
    </row>
    <row r="22" spans="1:21" ht="24.95" customHeight="1">
      <c r="A22" s="77"/>
      <c r="B22" s="171">
        <v>2020</v>
      </c>
      <c r="C22" s="172" t="s">
        <v>59</v>
      </c>
      <c r="D22" s="185" t="s">
        <v>60</v>
      </c>
      <c r="E22" s="186"/>
      <c r="F22" s="186"/>
      <c r="G22" s="172" t="s">
        <v>21</v>
      </c>
      <c r="H22" s="185" t="s">
        <v>16</v>
      </c>
      <c r="I22" s="186"/>
      <c r="J22" s="171" t="s">
        <v>28</v>
      </c>
      <c r="K22" s="171">
        <v>4</v>
      </c>
      <c r="L22" s="187" t="s">
        <v>18</v>
      </c>
      <c r="M22" s="186"/>
      <c r="N22" s="186"/>
      <c r="O22" s="171" t="s">
        <v>17</v>
      </c>
      <c r="P22" s="91"/>
      <c r="Q22" s="82">
        <v>9618.92</v>
      </c>
      <c r="R22" s="82"/>
      <c r="S22" s="82"/>
      <c r="T22" s="82"/>
      <c r="U22" s="82">
        <f t="shared" si="0"/>
        <v>9618.92</v>
      </c>
    </row>
    <row r="23" spans="1:21" ht="24.95" hidden="1" customHeight="1">
      <c r="A23" s="77"/>
      <c r="B23" s="171">
        <v>2020</v>
      </c>
      <c r="C23" s="172" t="s">
        <v>61</v>
      </c>
      <c r="D23" s="185" t="s">
        <v>62</v>
      </c>
      <c r="E23" s="186"/>
      <c r="F23" s="186"/>
      <c r="G23" s="172" t="s">
        <v>21</v>
      </c>
      <c r="H23" s="185" t="s">
        <v>16</v>
      </c>
      <c r="I23" s="186"/>
      <c r="J23" s="171" t="s">
        <v>28</v>
      </c>
      <c r="K23" s="171">
        <v>4</v>
      </c>
      <c r="L23" s="187" t="s">
        <v>18</v>
      </c>
      <c r="M23" s="186"/>
      <c r="N23" s="186"/>
      <c r="O23" s="171" t="s">
        <v>17</v>
      </c>
      <c r="P23" s="91"/>
      <c r="Q23" s="82"/>
      <c r="R23" s="82"/>
      <c r="S23" s="82"/>
      <c r="T23" s="82"/>
      <c r="U23" s="82">
        <f t="shared" si="0"/>
        <v>0</v>
      </c>
    </row>
    <row r="24" spans="1:21" ht="24.95" hidden="1" customHeight="1">
      <c r="A24" s="77"/>
      <c r="B24" s="171">
        <v>2020</v>
      </c>
      <c r="C24" s="172" t="s">
        <v>63</v>
      </c>
      <c r="D24" s="185" t="s">
        <v>64</v>
      </c>
      <c r="E24" s="186"/>
      <c r="F24" s="186"/>
      <c r="G24" s="172" t="s">
        <v>21</v>
      </c>
      <c r="H24" s="185" t="s">
        <v>16</v>
      </c>
      <c r="I24" s="186"/>
      <c r="J24" s="171" t="s">
        <v>28</v>
      </c>
      <c r="K24" s="171">
        <v>4</v>
      </c>
      <c r="L24" s="187" t="s">
        <v>18</v>
      </c>
      <c r="M24" s="186"/>
      <c r="N24" s="186"/>
      <c r="O24" s="171" t="s">
        <v>17</v>
      </c>
      <c r="P24" s="91"/>
      <c r="Q24" s="82"/>
      <c r="R24" s="82"/>
      <c r="S24" s="82"/>
      <c r="T24" s="82"/>
      <c r="U24" s="82">
        <f t="shared" si="0"/>
        <v>0</v>
      </c>
    </row>
    <row r="25" spans="1:21" ht="24.95" hidden="1" customHeight="1">
      <c r="A25" s="77"/>
      <c r="B25" s="171">
        <v>2020</v>
      </c>
      <c r="C25" s="172" t="s">
        <v>65</v>
      </c>
      <c r="D25" s="185" t="s">
        <v>66</v>
      </c>
      <c r="E25" s="186"/>
      <c r="F25" s="186"/>
      <c r="G25" s="172" t="s">
        <v>21</v>
      </c>
      <c r="H25" s="185" t="s">
        <v>16</v>
      </c>
      <c r="I25" s="186"/>
      <c r="J25" s="171" t="s">
        <v>28</v>
      </c>
      <c r="K25" s="171">
        <v>4</v>
      </c>
      <c r="L25" s="187" t="s">
        <v>18</v>
      </c>
      <c r="M25" s="186"/>
      <c r="N25" s="186"/>
      <c r="O25" s="171" t="s">
        <v>17</v>
      </c>
      <c r="P25" s="91"/>
      <c r="Q25" s="82"/>
      <c r="R25" s="82"/>
      <c r="S25" s="82"/>
      <c r="T25" s="82"/>
      <c r="U25" s="82">
        <f t="shared" si="0"/>
        <v>0</v>
      </c>
    </row>
    <row r="26" spans="1:21" ht="45.75" hidden="1" customHeight="1">
      <c r="A26" s="77"/>
      <c r="B26" s="171">
        <v>2020</v>
      </c>
      <c r="C26" s="172" t="s">
        <v>67</v>
      </c>
      <c r="D26" s="185" t="s">
        <v>68</v>
      </c>
      <c r="E26" s="186"/>
      <c r="F26" s="186"/>
      <c r="G26" s="172" t="s">
        <v>21</v>
      </c>
      <c r="H26" s="185" t="s">
        <v>16</v>
      </c>
      <c r="I26" s="186"/>
      <c r="J26" s="171" t="s">
        <v>28</v>
      </c>
      <c r="K26" s="171">
        <v>4</v>
      </c>
      <c r="L26" s="187" t="s">
        <v>18</v>
      </c>
      <c r="M26" s="186"/>
      <c r="N26" s="186"/>
      <c r="O26" s="171" t="s">
        <v>17</v>
      </c>
      <c r="P26" s="91"/>
      <c r="Q26" s="82"/>
      <c r="R26" s="82"/>
      <c r="S26" s="82"/>
      <c r="T26" s="82"/>
      <c r="U26" s="82">
        <f t="shared" si="0"/>
        <v>0</v>
      </c>
    </row>
    <row r="27" spans="1:21" ht="24.95" hidden="1" customHeight="1">
      <c r="A27" s="77"/>
      <c r="B27" s="171">
        <v>2020</v>
      </c>
      <c r="C27" s="172" t="s">
        <v>69</v>
      </c>
      <c r="D27" s="185" t="s">
        <v>70</v>
      </c>
      <c r="E27" s="186"/>
      <c r="F27" s="186"/>
      <c r="G27" s="172" t="s">
        <v>21</v>
      </c>
      <c r="H27" s="185" t="s">
        <v>16</v>
      </c>
      <c r="I27" s="186"/>
      <c r="J27" s="171" t="s">
        <v>28</v>
      </c>
      <c r="K27" s="171">
        <v>4</v>
      </c>
      <c r="L27" s="187" t="s">
        <v>18</v>
      </c>
      <c r="M27" s="186"/>
      <c r="N27" s="186"/>
      <c r="O27" s="171" t="s">
        <v>17</v>
      </c>
      <c r="P27" s="91"/>
      <c r="Q27" s="82"/>
      <c r="R27" s="82"/>
      <c r="S27" s="82"/>
      <c r="T27" s="82"/>
      <c r="U27" s="82">
        <f t="shared" si="0"/>
        <v>0</v>
      </c>
    </row>
    <row r="28" spans="1:21" ht="24.95" hidden="1" customHeight="1">
      <c r="A28" s="77"/>
      <c r="B28" s="171">
        <v>2020</v>
      </c>
      <c r="C28" s="172" t="s">
        <v>71</v>
      </c>
      <c r="D28" s="185" t="s">
        <v>72</v>
      </c>
      <c r="E28" s="186"/>
      <c r="F28" s="186"/>
      <c r="G28" s="172" t="s">
        <v>21</v>
      </c>
      <c r="H28" s="185" t="s">
        <v>16</v>
      </c>
      <c r="I28" s="186"/>
      <c r="J28" s="171" t="s">
        <v>28</v>
      </c>
      <c r="K28" s="171">
        <v>4</v>
      </c>
      <c r="L28" s="187" t="s">
        <v>18</v>
      </c>
      <c r="M28" s="186"/>
      <c r="N28" s="186"/>
      <c r="O28" s="171" t="s">
        <v>17</v>
      </c>
      <c r="P28" s="91"/>
      <c r="Q28" s="82"/>
      <c r="R28" s="82"/>
      <c r="S28" s="82"/>
      <c r="T28" s="82"/>
      <c r="U28" s="82">
        <f t="shared" si="0"/>
        <v>0</v>
      </c>
    </row>
    <row r="29" spans="1:21" ht="24.95" hidden="1" customHeight="1">
      <c r="A29" s="77"/>
      <c r="B29" s="171">
        <v>2020</v>
      </c>
      <c r="C29" s="172" t="s">
        <v>73</v>
      </c>
      <c r="D29" s="185" t="s">
        <v>74</v>
      </c>
      <c r="E29" s="186"/>
      <c r="F29" s="186"/>
      <c r="G29" s="172" t="s">
        <v>21</v>
      </c>
      <c r="H29" s="185" t="s">
        <v>16</v>
      </c>
      <c r="I29" s="186"/>
      <c r="J29" s="171" t="s">
        <v>28</v>
      </c>
      <c r="K29" s="171">
        <v>4</v>
      </c>
      <c r="L29" s="187" t="s">
        <v>18</v>
      </c>
      <c r="M29" s="186"/>
      <c r="N29" s="186"/>
      <c r="O29" s="171" t="s">
        <v>17</v>
      </c>
      <c r="P29" s="91"/>
      <c r="Q29" s="82"/>
      <c r="R29" s="82"/>
      <c r="S29" s="82"/>
      <c r="T29" s="82"/>
      <c r="U29" s="82">
        <f t="shared" si="0"/>
        <v>0</v>
      </c>
    </row>
    <row r="30" spans="1:21" ht="24.95" hidden="1" customHeight="1">
      <c r="A30" s="77"/>
      <c r="B30" s="171">
        <v>2020</v>
      </c>
      <c r="C30" s="172" t="s">
        <v>75</v>
      </c>
      <c r="D30" s="185" t="s">
        <v>76</v>
      </c>
      <c r="E30" s="186"/>
      <c r="F30" s="186"/>
      <c r="G30" s="172" t="s">
        <v>21</v>
      </c>
      <c r="H30" s="185" t="s">
        <v>16</v>
      </c>
      <c r="I30" s="186"/>
      <c r="J30" s="171" t="s">
        <v>28</v>
      </c>
      <c r="K30" s="171">
        <v>4</v>
      </c>
      <c r="L30" s="187" t="s">
        <v>18</v>
      </c>
      <c r="M30" s="186"/>
      <c r="N30" s="186"/>
      <c r="O30" s="171" t="s">
        <v>17</v>
      </c>
      <c r="P30" s="91"/>
      <c r="Q30" s="82"/>
      <c r="R30" s="82"/>
      <c r="S30" s="82"/>
      <c r="T30" s="82"/>
      <c r="U30" s="82">
        <f t="shared" si="0"/>
        <v>0</v>
      </c>
    </row>
    <row r="31" spans="1:21" ht="24.95" hidden="1" customHeight="1">
      <c r="A31" s="77"/>
      <c r="B31" s="171">
        <v>2020</v>
      </c>
      <c r="C31" s="172" t="s">
        <v>77</v>
      </c>
      <c r="D31" s="185" t="s">
        <v>78</v>
      </c>
      <c r="E31" s="186"/>
      <c r="F31" s="186"/>
      <c r="G31" s="172" t="s">
        <v>21</v>
      </c>
      <c r="H31" s="185" t="s">
        <v>16</v>
      </c>
      <c r="I31" s="186"/>
      <c r="J31" s="171" t="s">
        <v>28</v>
      </c>
      <c r="K31" s="171">
        <v>4</v>
      </c>
      <c r="L31" s="187" t="s">
        <v>18</v>
      </c>
      <c r="M31" s="186"/>
      <c r="N31" s="186"/>
      <c r="O31" s="171" t="s">
        <v>17</v>
      </c>
      <c r="P31" s="91"/>
      <c r="Q31" s="82"/>
      <c r="R31" s="82"/>
      <c r="S31" s="82"/>
      <c r="T31" s="82"/>
      <c r="U31" s="82">
        <f t="shared" si="0"/>
        <v>0</v>
      </c>
    </row>
    <row r="32" spans="1:21" ht="24.95" customHeight="1">
      <c r="A32" s="77"/>
      <c r="B32" s="171">
        <v>2020</v>
      </c>
      <c r="C32" s="172" t="s">
        <v>79</v>
      </c>
      <c r="D32" s="185" t="s">
        <v>80</v>
      </c>
      <c r="E32" s="186"/>
      <c r="F32" s="186"/>
      <c r="G32" s="172" t="s">
        <v>21</v>
      </c>
      <c r="H32" s="185" t="s">
        <v>16</v>
      </c>
      <c r="I32" s="186"/>
      <c r="J32" s="171" t="s">
        <v>28</v>
      </c>
      <c r="K32" s="171">
        <v>4</v>
      </c>
      <c r="L32" s="187" t="s">
        <v>18</v>
      </c>
      <c r="M32" s="186"/>
      <c r="N32" s="186"/>
      <c r="O32" s="171" t="s">
        <v>17</v>
      </c>
      <c r="P32" s="91"/>
      <c r="Q32" s="82">
        <v>15984.18</v>
      </c>
      <c r="R32" s="82"/>
      <c r="S32" s="82"/>
      <c r="T32" s="82"/>
      <c r="U32" s="82">
        <f t="shared" si="0"/>
        <v>15984.18</v>
      </c>
    </row>
    <row r="33" spans="1:21" ht="39.75" hidden="1" customHeight="1">
      <c r="A33" s="77"/>
      <c r="B33" s="171">
        <v>2020</v>
      </c>
      <c r="C33" s="172" t="s">
        <v>81</v>
      </c>
      <c r="D33" s="185" t="s">
        <v>82</v>
      </c>
      <c r="E33" s="186"/>
      <c r="F33" s="186"/>
      <c r="G33" s="172" t="s">
        <v>21</v>
      </c>
      <c r="H33" s="185" t="s">
        <v>16</v>
      </c>
      <c r="I33" s="186"/>
      <c r="J33" s="171" t="s">
        <v>28</v>
      </c>
      <c r="K33" s="171">
        <v>4</v>
      </c>
      <c r="L33" s="187" t="s">
        <v>18</v>
      </c>
      <c r="M33" s="186"/>
      <c r="N33" s="186"/>
      <c r="O33" s="171" t="s">
        <v>17</v>
      </c>
      <c r="P33" s="91"/>
      <c r="Q33" s="82"/>
      <c r="R33" s="82"/>
      <c r="S33" s="82"/>
      <c r="T33" s="82"/>
      <c r="U33" s="82">
        <f t="shared" si="0"/>
        <v>0</v>
      </c>
    </row>
    <row r="34" spans="1:21" s="90" customFormat="1" ht="24.95" hidden="1" customHeight="1">
      <c r="A34" s="87"/>
      <c r="B34" s="170">
        <v>2020</v>
      </c>
      <c r="C34" s="88" t="s">
        <v>83</v>
      </c>
      <c r="D34" s="194" t="s">
        <v>84</v>
      </c>
      <c r="E34" s="195"/>
      <c r="F34" s="195"/>
      <c r="G34" s="88" t="s">
        <v>21</v>
      </c>
      <c r="H34" s="194" t="s">
        <v>16</v>
      </c>
      <c r="I34" s="195"/>
      <c r="J34" s="170" t="s">
        <v>17</v>
      </c>
      <c r="K34" s="170">
        <v>3</v>
      </c>
      <c r="L34" s="196" t="s">
        <v>18</v>
      </c>
      <c r="M34" s="195"/>
      <c r="N34" s="195"/>
      <c r="O34" s="170" t="s">
        <v>17</v>
      </c>
      <c r="P34" s="89"/>
      <c r="Q34" s="89">
        <f>Q35+Q36+Q37</f>
        <v>0</v>
      </c>
      <c r="R34" s="89"/>
      <c r="S34" s="89"/>
      <c r="T34" s="89"/>
      <c r="U34" s="92">
        <f t="shared" si="0"/>
        <v>0</v>
      </c>
    </row>
    <row r="35" spans="1:21" ht="31.5" hidden="1" customHeight="1">
      <c r="A35" s="77"/>
      <c r="B35" s="171">
        <v>2020</v>
      </c>
      <c r="C35" s="172" t="s">
        <v>85</v>
      </c>
      <c r="D35" s="185" t="s">
        <v>86</v>
      </c>
      <c r="E35" s="186"/>
      <c r="F35" s="186"/>
      <c r="G35" s="172" t="s">
        <v>21</v>
      </c>
      <c r="H35" s="185" t="s">
        <v>16</v>
      </c>
      <c r="I35" s="186"/>
      <c r="J35" s="171" t="s">
        <v>28</v>
      </c>
      <c r="K35" s="171">
        <v>4</v>
      </c>
      <c r="L35" s="187" t="s">
        <v>18</v>
      </c>
      <c r="M35" s="186"/>
      <c r="N35" s="186"/>
      <c r="O35" s="171" t="s">
        <v>17</v>
      </c>
      <c r="P35" s="91"/>
      <c r="Q35" s="82"/>
      <c r="R35" s="82"/>
      <c r="S35" s="82"/>
      <c r="T35" s="82"/>
      <c r="U35" s="82">
        <f t="shared" si="0"/>
        <v>0</v>
      </c>
    </row>
    <row r="36" spans="1:21" ht="24.95" hidden="1" customHeight="1">
      <c r="A36" s="77"/>
      <c r="B36" s="171">
        <v>2020</v>
      </c>
      <c r="C36" s="172" t="s">
        <v>87</v>
      </c>
      <c r="D36" s="185" t="s">
        <v>88</v>
      </c>
      <c r="E36" s="186"/>
      <c r="F36" s="186"/>
      <c r="G36" s="172" t="s">
        <v>21</v>
      </c>
      <c r="H36" s="185" t="s">
        <v>16</v>
      </c>
      <c r="I36" s="186"/>
      <c r="J36" s="171" t="s">
        <v>28</v>
      </c>
      <c r="K36" s="171">
        <v>4</v>
      </c>
      <c r="L36" s="187" t="s">
        <v>18</v>
      </c>
      <c r="M36" s="186"/>
      <c r="N36" s="186"/>
      <c r="O36" s="171" t="s">
        <v>17</v>
      </c>
      <c r="P36" s="91"/>
      <c r="Q36" s="82"/>
      <c r="R36" s="82"/>
      <c r="S36" s="82"/>
      <c r="T36" s="82"/>
      <c r="U36" s="82">
        <f t="shared" si="0"/>
        <v>0</v>
      </c>
    </row>
    <row r="37" spans="1:21" ht="24.95" hidden="1" customHeight="1">
      <c r="A37" s="77"/>
      <c r="B37" s="171">
        <v>2020</v>
      </c>
      <c r="C37" s="172" t="s">
        <v>89</v>
      </c>
      <c r="D37" s="185" t="s">
        <v>90</v>
      </c>
      <c r="E37" s="186"/>
      <c r="F37" s="186"/>
      <c r="G37" s="172" t="s">
        <v>21</v>
      </c>
      <c r="H37" s="185" t="s">
        <v>16</v>
      </c>
      <c r="I37" s="186"/>
      <c r="J37" s="171" t="s">
        <v>28</v>
      </c>
      <c r="K37" s="171">
        <v>4</v>
      </c>
      <c r="L37" s="187" t="s">
        <v>18</v>
      </c>
      <c r="M37" s="186"/>
      <c r="N37" s="186"/>
      <c r="O37" s="171" t="s">
        <v>17</v>
      </c>
      <c r="P37" s="91"/>
      <c r="Q37" s="82"/>
      <c r="R37" s="82"/>
      <c r="S37" s="82"/>
      <c r="T37" s="82"/>
      <c r="U37" s="82">
        <f t="shared" si="0"/>
        <v>0</v>
      </c>
    </row>
    <row r="38" spans="1:21" s="90" customFormat="1" ht="24.95" hidden="1" customHeight="1">
      <c r="A38" s="87"/>
      <c r="B38" s="170">
        <v>2020</v>
      </c>
      <c r="C38" s="88" t="s">
        <v>91</v>
      </c>
      <c r="D38" s="194" t="s">
        <v>92</v>
      </c>
      <c r="E38" s="195"/>
      <c r="F38" s="195"/>
      <c r="G38" s="88" t="s">
        <v>21</v>
      </c>
      <c r="H38" s="194" t="s">
        <v>16</v>
      </c>
      <c r="I38" s="195"/>
      <c r="J38" s="170" t="s">
        <v>17</v>
      </c>
      <c r="K38" s="170">
        <v>3</v>
      </c>
      <c r="L38" s="196" t="s">
        <v>18</v>
      </c>
      <c r="M38" s="195"/>
      <c r="N38" s="195"/>
      <c r="O38" s="170" t="s">
        <v>17</v>
      </c>
      <c r="P38" s="89"/>
      <c r="Q38" s="89">
        <f>Q39+Q40+Q41+Q42+Q43+Q44+Q45+Q46+Q47+Q48+Q49+Q50+Q51+Q52</f>
        <v>0</v>
      </c>
      <c r="R38" s="89"/>
      <c r="S38" s="89"/>
      <c r="T38" s="89"/>
      <c r="U38" s="92">
        <f t="shared" si="0"/>
        <v>0</v>
      </c>
    </row>
    <row r="39" spans="1:21" ht="24.95" hidden="1" customHeight="1">
      <c r="A39" s="77"/>
      <c r="B39" s="171">
        <v>2020</v>
      </c>
      <c r="C39" s="172" t="s">
        <v>93</v>
      </c>
      <c r="D39" s="185" t="s">
        <v>94</v>
      </c>
      <c r="E39" s="186"/>
      <c r="F39" s="186"/>
      <c r="G39" s="172" t="s">
        <v>21</v>
      </c>
      <c r="H39" s="185" t="s">
        <v>16</v>
      </c>
      <c r="I39" s="186"/>
      <c r="J39" s="171" t="s">
        <v>28</v>
      </c>
      <c r="K39" s="171">
        <v>4</v>
      </c>
      <c r="L39" s="187" t="s">
        <v>18</v>
      </c>
      <c r="M39" s="186"/>
      <c r="N39" s="186"/>
      <c r="O39" s="171" t="s">
        <v>17</v>
      </c>
      <c r="P39" s="91"/>
      <c r="Q39" s="82"/>
      <c r="R39" s="82"/>
      <c r="S39" s="82"/>
      <c r="T39" s="82"/>
      <c r="U39" s="82">
        <f t="shared" si="0"/>
        <v>0</v>
      </c>
    </row>
    <row r="40" spans="1:21" ht="24.95" hidden="1" customHeight="1">
      <c r="A40" s="77"/>
      <c r="B40" s="171">
        <v>2020</v>
      </c>
      <c r="C40" s="172" t="s">
        <v>95</v>
      </c>
      <c r="D40" s="185" t="s">
        <v>96</v>
      </c>
      <c r="E40" s="186"/>
      <c r="F40" s="186"/>
      <c r="G40" s="172" t="s">
        <v>21</v>
      </c>
      <c r="H40" s="185" t="s">
        <v>16</v>
      </c>
      <c r="I40" s="186"/>
      <c r="J40" s="171" t="s">
        <v>28</v>
      </c>
      <c r="K40" s="171">
        <v>4</v>
      </c>
      <c r="L40" s="187" t="s">
        <v>18</v>
      </c>
      <c r="M40" s="186"/>
      <c r="N40" s="186"/>
      <c r="O40" s="171" t="s">
        <v>17</v>
      </c>
      <c r="P40" s="91"/>
      <c r="Q40" s="82"/>
      <c r="R40" s="82"/>
      <c r="S40" s="82"/>
      <c r="T40" s="82"/>
      <c r="U40" s="82">
        <f t="shared" si="0"/>
        <v>0</v>
      </c>
    </row>
    <row r="41" spans="1:21" ht="24.95" hidden="1" customHeight="1">
      <c r="A41" s="77"/>
      <c r="B41" s="171">
        <v>2020</v>
      </c>
      <c r="C41" s="172" t="s">
        <v>97</v>
      </c>
      <c r="D41" s="185" t="s">
        <v>98</v>
      </c>
      <c r="E41" s="186"/>
      <c r="F41" s="186"/>
      <c r="G41" s="172" t="s">
        <v>21</v>
      </c>
      <c r="H41" s="185" t="s">
        <v>16</v>
      </c>
      <c r="I41" s="186"/>
      <c r="J41" s="171" t="s">
        <v>28</v>
      </c>
      <c r="K41" s="171">
        <v>4</v>
      </c>
      <c r="L41" s="187" t="s">
        <v>18</v>
      </c>
      <c r="M41" s="186"/>
      <c r="N41" s="186"/>
      <c r="O41" s="171" t="s">
        <v>17</v>
      </c>
      <c r="P41" s="91"/>
      <c r="Q41" s="82"/>
      <c r="R41" s="82"/>
      <c r="S41" s="82"/>
      <c r="T41" s="82"/>
      <c r="U41" s="82">
        <f t="shared" si="0"/>
        <v>0</v>
      </c>
    </row>
    <row r="42" spans="1:21" ht="24.95" hidden="1" customHeight="1">
      <c r="A42" s="77"/>
      <c r="B42" s="171">
        <v>2020</v>
      </c>
      <c r="C42" s="172" t="s">
        <v>99</v>
      </c>
      <c r="D42" s="185" t="s">
        <v>100</v>
      </c>
      <c r="E42" s="186"/>
      <c r="F42" s="186"/>
      <c r="G42" s="172" t="s">
        <v>21</v>
      </c>
      <c r="H42" s="185" t="s">
        <v>16</v>
      </c>
      <c r="I42" s="186"/>
      <c r="J42" s="171" t="s">
        <v>28</v>
      </c>
      <c r="K42" s="171">
        <v>4</v>
      </c>
      <c r="L42" s="187" t="s">
        <v>18</v>
      </c>
      <c r="M42" s="186"/>
      <c r="N42" s="186"/>
      <c r="O42" s="171" t="s">
        <v>17</v>
      </c>
      <c r="P42" s="91"/>
      <c r="Q42" s="82"/>
      <c r="R42" s="82"/>
      <c r="S42" s="82"/>
      <c r="T42" s="82"/>
      <c r="U42" s="82">
        <f t="shared" si="0"/>
        <v>0</v>
      </c>
    </row>
    <row r="43" spans="1:21" ht="24.95" hidden="1" customHeight="1">
      <c r="A43" s="77"/>
      <c r="B43" s="171">
        <v>2020</v>
      </c>
      <c r="C43" s="172" t="s">
        <v>101</v>
      </c>
      <c r="D43" s="185" t="s">
        <v>102</v>
      </c>
      <c r="E43" s="186"/>
      <c r="F43" s="186"/>
      <c r="G43" s="172" t="s">
        <v>21</v>
      </c>
      <c r="H43" s="185" t="s">
        <v>16</v>
      </c>
      <c r="I43" s="186"/>
      <c r="J43" s="171" t="s">
        <v>28</v>
      </c>
      <c r="K43" s="171">
        <v>4</v>
      </c>
      <c r="L43" s="187" t="s">
        <v>18</v>
      </c>
      <c r="M43" s="186"/>
      <c r="N43" s="186"/>
      <c r="O43" s="171" t="s">
        <v>17</v>
      </c>
      <c r="P43" s="91"/>
      <c r="Q43" s="82"/>
      <c r="R43" s="82"/>
      <c r="S43" s="82"/>
      <c r="T43" s="82"/>
      <c r="U43" s="82">
        <f t="shared" si="0"/>
        <v>0</v>
      </c>
    </row>
    <row r="44" spans="1:21" ht="24.95" hidden="1" customHeight="1">
      <c r="A44" s="77"/>
      <c r="B44" s="171">
        <v>2020</v>
      </c>
      <c r="C44" s="172" t="s">
        <v>103</v>
      </c>
      <c r="D44" s="185" t="s">
        <v>104</v>
      </c>
      <c r="E44" s="186"/>
      <c r="F44" s="186"/>
      <c r="G44" s="172" t="s">
        <v>21</v>
      </c>
      <c r="H44" s="185" t="s">
        <v>16</v>
      </c>
      <c r="I44" s="186"/>
      <c r="J44" s="171" t="s">
        <v>28</v>
      </c>
      <c r="K44" s="171">
        <v>4</v>
      </c>
      <c r="L44" s="187" t="s">
        <v>18</v>
      </c>
      <c r="M44" s="186"/>
      <c r="N44" s="186"/>
      <c r="O44" s="171" t="s">
        <v>17</v>
      </c>
      <c r="P44" s="91"/>
      <c r="Q44" s="82"/>
      <c r="R44" s="82"/>
      <c r="S44" s="82"/>
      <c r="T44" s="82"/>
      <c r="U44" s="82">
        <f t="shared" si="0"/>
        <v>0</v>
      </c>
    </row>
    <row r="45" spans="1:21" ht="24.95" hidden="1" customHeight="1">
      <c r="A45" s="77"/>
      <c r="B45" s="171">
        <v>2020</v>
      </c>
      <c r="C45" s="172" t="s">
        <v>105</v>
      </c>
      <c r="D45" s="185" t="s">
        <v>106</v>
      </c>
      <c r="E45" s="186"/>
      <c r="F45" s="186"/>
      <c r="G45" s="172" t="s">
        <v>21</v>
      </c>
      <c r="H45" s="185" t="s">
        <v>16</v>
      </c>
      <c r="I45" s="186"/>
      <c r="J45" s="171" t="s">
        <v>28</v>
      </c>
      <c r="K45" s="171">
        <v>4</v>
      </c>
      <c r="L45" s="187" t="s">
        <v>18</v>
      </c>
      <c r="M45" s="186"/>
      <c r="N45" s="186"/>
      <c r="O45" s="171" t="s">
        <v>17</v>
      </c>
      <c r="P45" s="91"/>
      <c r="Q45" s="82"/>
      <c r="R45" s="82"/>
      <c r="S45" s="82"/>
      <c r="T45" s="82"/>
      <c r="U45" s="82">
        <f t="shared" si="0"/>
        <v>0</v>
      </c>
    </row>
    <row r="46" spans="1:21" ht="24.95" hidden="1" customHeight="1">
      <c r="A46" s="77"/>
      <c r="B46" s="171">
        <v>2020</v>
      </c>
      <c r="C46" s="172" t="s">
        <v>107</v>
      </c>
      <c r="D46" s="185" t="s">
        <v>108</v>
      </c>
      <c r="E46" s="186"/>
      <c r="F46" s="186"/>
      <c r="G46" s="172" t="s">
        <v>21</v>
      </c>
      <c r="H46" s="185" t="s">
        <v>16</v>
      </c>
      <c r="I46" s="186"/>
      <c r="J46" s="171" t="s">
        <v>28</v>
      </c>
      <c r="K46" s="171">
        <v>4</v>
      </c>
      <c r="L46" s="187" t="s">
        <v>18</v>
      </c>
      <c r="M46" s="186"/>
      <c r="N46" s="186"/>
      <c r="O46" s="171" t="s">
        <v>17</v>
      </c>
      <c r="P46" s="91"/>
      <c r="Q46" s="82"/>
      <c r="R46" s="82"/>
      <c r="S46" s="82"/>
      <c r="T46" s="82"/>
      <c r="U46" s="82">
        <f t="shared" si="0"/>
        <v>0</v>
      </c>
    </row>
    <row r="47" spans="1:21" ht="24.95" hidden="1" customHeight="1">
      <c r="A47" s="77"/>
      <c r="B47" s="171">
        <v>2020</v>
      </c>
      <c r="C47" s="172" t="s">
        <v>109</v>
      </c>
      <c r="D47" s="185" t="s">
        <v>110</v>
      </c>
      <c r="E47" s="186"/>
      <c r="F47" s="186"/>
      <c r="G47" s="172" t="s">
        <v>21</v>
      </c>
      <c r="H47" s="185" t="s">
        <v>16</v>
      </c>
      <c r="I47" s="186"/>
      <c r="J47" s="171" t="s">
        <v>28</v>
      </c>
      <c r="K47" s="171">
        <v>4</v>
      </c>
      <c r="L47" s="187" t="s">
        <v>18</v>
      </c>
      <c r="M47" s="186"/>
      <c r="N47" s="186"/>
      <c r="O47" s="171" t="s">
        <v>17</v>
      </c>
      <c r="P47" s="91"/>
      <c r="Q47" s="82"/>
      <c r="R47" s="82"/>
      <c r="S47" s="82"/>
      <c r="T47" s="82"/>
      <c r="U47" s="82">
        <f t="shared" si="0"/>
        <v>0</v>
      </c>
    </row>
    <row r="48" spans="1:21" ht="24.95" hidden="1" customHeight="1">
      <c r="A48" s="77"/>
      <c r="B48" s="171">
        <v>2020</v>
      </c>
      <c r="C48" s="172" t="s">
        <v>111</v>
      </c>
      <c r="D48" s="185" t="s">
        <v>112</v>
      </c>
      <c r="E48" s="186"/>
      <c r="F48" s="186"/>
      <c r="G48" s="172" t="s">
        <v>21</v>
      </c>
      <c r="H48" s="185" t="s">
        <v>16</v>
      </c>
      <c r="I48" s="186"/>
      <c r="J48" s="171" t="s">
        <v>28</v>
      </c>
      <c r="K48" s="171">
        <v>4</v>
      </c>
      <c r="L48" s="187" t="s">
        <v>18</v>
      </c>
      <c r="M48" s="186"/>
      <c r="N48" s="186"/>
      <c r="O48" s="171" t="s">
        <v>17</v>
      </c>
      <c r="P48" s="91"/>
      <c r="Q48" s="82"/>
      <c r="R48" s="82"/>
      <c r="S48" s="82"/>
      <c r="T48" s="82"/>
      <c r="U48" s="82">
        <f t="shared" si="0"/>
        <v>0</v>
      </c>
    </row>
    <row r="49" spans="1:21" ht="24.95" hidden="1" customHeight="1">
      <c r="A49" s="77"/>
      <c r="B49" s="171">
        <v>2020</v>
      </c>
      <c r="C49" s="172" t="s">
        <v>113</v>
      </c>
      <c r="D49" s="185" t="s">
        <v>114</v>
      </c>
      <c r="E49" s="186"/>
      <c r="F49" s="186"/>
      <c r="G49" s="172" t="s">
        <v>21</v>
      </c>
      <c r="H49" s="185" t="s">
        <v>16</v>
      </c>
      <c r="I49" s="186"/>
      <c r="J49" s="171" t="s">
        <v>28</v>
      </c>
      <c r="K49" s="171">
        <v>4</v>
      </c>
      <c r="L49" s="187" t="s">
        <v>18</v>
      </c>
      <c r="M49" s="186"/>
      <c r="N49" s="186"/>
      <c r="O49" s="171" t="s">
        <v>17</v>
      </c>
      <c r="P49" s="91"/>
      <c r="Q49" s="82"/>
      <c r="R49" s="82"/>
      <c r="S49" s="82"/>
      <c r="T49" s="82"/>
      <c r="U49" s="82">
        <f t="shared" si="0"/>
        <v>0</v>
      </c>
    </row>
    <row r="50" spans="1:21" ht="24.95" hidden="1" customHeight="1">
      <c r="A50" s="77"/>
      <c r="B50" s="171">
        <v>2020</v>
      </c>
      <c r="C50" s="172" t="s">
        <v>115</v>
      </c>
      <c r="D50" s="185" t="s">
        <v>116</v>
      </c>
      <c r="E50" s="186"/>
      <c r="F50" s="186"/>
      <c r="G50" s="172" t="s">
        <v>21</v>
      </c>
      <c r="H50" s="185" t="s">
        <v>16</v>
      </c>
      <c r="I50" s="186"/>
      <c r="J50" s="171" t="s">
        <v>28</v>
      </c>
      <c r="K50" s="171">
        <v>4</v>
      </c>
      <c r="L50" s="187" t="s">
        <v>18</v>
      </c>
      <c r="M50" s="186"/>
      <c r="N50" s="186"/>
      <c r="O50" s="171" t="s">
        <v>17</v>
      </c>
      <c r="P50" s="91"/>
      <c r="Q50" s="82"/>
      <c r="R50" s="82"/>
      <c r="S50" s="82"/>
      <c r="T50" s="82"/>
      <c r="U50" s="82">
        <f t="shared" si="0"/>
        <v>0</v>
      </c>
    </row>
    <row r="51" spans="1:21" ht="24.95" hidden="1" customHeight="1">
      <c r="A51" s="77"/>
      <c r="B51" s="171">
        <v>2020</v>
      </c>
      <c r="C51" s="172" t="s">
        <v>117</v>
      </c>
      <c r="D51" s="185" t="s">
        <v>118</v>
      </c>
      <c r="E51" s="186"/>
      <c r="F51" s="186"/>
      <c r="G51" s="172" t="s">
        <v>21</v>
      </c>
      <c r="H51" s="185" t="s">
        <v>16</v>
      </c>
      <c r="I51" s="186"/>
      <c r="J51" s="171" t="s">
        <v>28</v>
      </c>
      <c r="K51" s="171">
        <v>4</v>
      </c>
      <c r="L51" s="187" t="s">
        <v>18</v>
      </c>
      <c r="M51" s="186"/>
      <c r="N51" s="186"/>
      <c r="O51" s="171" t="s">
        <v>17</v>
      </c>
      <c r="P51" s="91"/>
      <c r="Q51" s="82"/>
      <c r="R51" s="82"/>
      <c r="S51" s="82"/>
      <c r="T51" s="82"/>
      <c r="U51" s="82">
        <f t="shared" si="0"/>
        <v>0</v>
      </c>
    </row>
    <row r="52" spans="1:21" ht="24.95" hidden="1" customHeight="1">
      <c r="A52" s="77"/>
      <c r="B52" s="171">
        <v>2020</v>
      </c>
      <c r="C52" s="172" t="s">
        <v>119</v>
      </c>
      <c r="D52" s="185" t="s">
        <v>120</v>
      </c>
      <c r="E52" s="186"/>
      <c r="F52" s="186"/>
      <c r="G52" s="172" t="s">
        <v>21</v>
      </c>
      <c r="H52" s="185" t="s">
        <v>16</v>
      </c>
      <c r="I52" s="186"/>
      <c r="J52" s="171" t="s">
        <v>28</v>
      </c>
      <c r="K52" s="171">
        <v>4</v>
      </c>
      <c r="L52" s="187" t="s">
        <v>18</v>
      </c>
      <c r="M52" s="186"/>
      <c r="N52" s="186"/>
      <c r="O52" s="171" t="s">
        <v>17</v>
      </c>
      <c r="P52" s="91"/>
      <c r="Q52" s="82"/>
      <c r="R52" s="82"/>
      <c r="S52" s="82"/>
      <c r="T52" s="82"/>
      <c r="U52" s="82">
        <f t="shared" si="0"/>
        <v>0</v>
      </c>
    </row>
    <row r="53" spans="1:21" s="90" customFormat="1" ht="24.95" customHeight="1">
      <c r="A53" s="87"/>
      <c r="B53" s="170">
        <v>2020</v>
      </c>
      <c r="C53" s="88" t="s">
        <v>121</v>
      </c>
      <c r="D53" s="194" t="s">
        <v>122</v>
      </c>
      <c r="E53" s="195"/>
      <c r="F53" s="195"/>
      <c r="G53" s="88" t="s">
        <v>21</v>
      </c>
      <c r="H53" s="194" t="s">
        <v>16</v>
      </c>
      <c r="I53" s="195"/>
      <c r="J53" s="170" t="s">
        <v>17</v>
      </c>
      <c r="K53" s="170">
        <v>3</v>
      </c>
      <c r="L53" s="196" t="s">
        <v>18</v>
      </c>
      <c r="M53" s="195"/>
      <c r="N53" s="195"/>
      <c r="O53" s="170" t="s">
        <v>17</v>
      </c>
      <c r="P53" s="89"/>
      <c r="Q53" s="89">
        <f>Q54+Q55+Q56+Q57+Q58+Q59+Q60+Q61+Q62</f>
        <v>128246.39</v>
      </c>
      <c r="R53" s="89"/>
      <c r="S53" s="89"/>
      <c r="T53" s="89"/>
      <c r="U53" s="92">
        <f t="shared" si="0"/>
        <v>128246.39</v>
      </c>
    </row>
    <row r="54" spans="1:21" ht="24.95" hidden="1" customHeight="1">
      <c r="A54" s="77"/>
      <c r="B54" s="171">
        <v>2020</v>
      </c>
      <c r="C54" s="172" t="s">
        <v>123</v>
      </c>
      <c r="D54" s="185" t="s">
        <v>124</v>
      </c>
      <c r="E54" s="186"/>
      <c r="F54" s="186"/>
      <c r="G54" s="172" t="s">
        <v>21</v>
      </c>
      <c r="H54" s="185" t="s">
        <v>16</v>
      </c>
      <c r="I54" s="186"/>
      <c r="J54" s="171" t="s">
        <v>28</v>
      </c>
      <c r="K54" s="171">
        <v>4</v>
      </c>
      <c r="L54" s="187" t="s">
        <v>18</v>
      </c>
      <c r="M54" s="186"/>
      <c r="N54" s="186"/>
      <c r="O54" s="171" t="s">
        <v>17</v>
      </c>
      <c r="P54" s="91"/>
      <c r="Q54" s="82"/>
      <c r="R54" s="82"/>
      <c r="S54" s="82"/>
      <c r="T54" s="82"/>
      <c r="U54" s="82">
        <f t="shared" si="0"/>
        <v>0</v>
      </c>
    </row>
    <row r="55" spans="1:21" ht="24.95" hidden="1" customHeight="1">
      <c r="A55" s="77"/>
      <c r="B55" s="171">
        <v>2020</v>
      </c>
      <c r="C55" s="172" t="s">
        <v>125</v>
      </c>
      <c r="D55" s="185" t="s">
        <v>126</v>
      </c>
      <c r="E55" s="186"/>
      <c r="F55" s="186"/>
      <c r="G55" s="172" t="s">
        <v>21</v>
      </c>
      <c r="H55" s="185" t="s">
        <v>16</v>
      </c>
      <c r="I55" s="186"/>
      <c r="J55" s="171" t="s">
        <v>28</v>
      </c>
      <c r="K55" s="171">
        <v>4</v>
      </c>
      <c r="L55" s="187" t="s">
        <v>18</v>
      </c>
      <c r="M55" s="186"/>
      <c r="N55" s="186"/>
      <c r="O55" s="171" t="s">
        <v>17</v>
      </c>
      <c r="P55" s="91"/>
      <c r="Q55" s="82"/>
      <c r="R55" s="82"/>
      <c r="S55" s="82"/>
      <c r="T55" s="82"/>
      <c r="U55" s="82">
        <f t="shared" si="0"/>
        <v>0</v>
      </c>
    </row>
    <row r="56" spans="1:21" ht="24.95" hidden="1" customHeight="1">
      <c r="A56" s="77"/>
      <c r="B56" s="171">
        <v>2020</v>
      </c>
      <c r="C56" s="172" t="s">
        <v>127</v>
      </c>
      <c r="D56" s="185" t="s">
        <v>128</v>
      </c>
      <c r="E56" s="186"/>
      <c r="F56" s="186"/>
      <c r="G56" s="172" t="s">
        <v>21</v>
      </c>
      <c r="H56" s="185" t="s">
        <v>16</v>
      </c>
      <c r="I56" s="186"/>
      <c r="J56" s="171" t="s">
        <v>28</v>
      </c>
      <c r="K56" s="171">
        <v>4</v>
      </c>
      <c r="L56" s="187" t="s">
        <v>18</v>
      </c>
      <c r="M56" s="186"/>
      <c r="N56" s="186"/>
      <c r="O56" s="171" t="s">
        <v>17</v>
      </c>
      <c r="P56" s="91"/>
      <c r="Q56" s="82"/>
      <c r="R56" s="82"/>
      <c r="S56" s="82"/>
      <c r="T56" s="82"/>
      <c r="U56" s="82">
        <f t="shared" si="0"/>
        <v>0</v>
      </c>
    </row>
    <row r="57" spans="1:21" ht="24.95" hidden="1" customHeight="1">
      <c r="A57" s="77"/>
      <c r="B57" s="171">
        <v>2020</v>
      </c>
      <c r="C57" s="172" t="s">
        <v>129</v>
      </c>
      <c r="D57" s="185" t="s">
        <v>130</v>
      </c>
      <c r="E57" s="186"/>
      <c r="F57" s="186"/>
      <c r="G57" s="172" t="s">
        <v>21</v>
      </c>
      <c r="H57" s="185" t="s">
        <v>16</v>
      </c>
      <c r="I57" s="186"/>
      <c r="J57" s="171" t="s">
        <v>28</v>
      </c>
      <c r="K57" s="171">
        <v>4</v>
      </c>
      <c r="L57" s="187" t="s">
        <v>18</v>
      </c>
      <c r="M57" s="186"/>
      <c r="N57" s="186"/>
      <c r="O57" s="171" t="s">
        <v>17</v>
      </c>
      <c r="P57" s="91"/>
      <c r="Q57" s="82"/>
      <c r="R57" s="82"/>
      <c r="S57" s="82"/>
      <c r="T57" s="82"/>
      <c r="U57" s="82">
        <f t="shared" si="0"/>
        <v>0</v>
      </c>
    </row>
    <row r="58" spans="1:21" ht="24.95" hidden="1" customHeight="1">
      <c r="A58" s="77"/>
      <c r="B58" s="171">
        <v>2020</v>
      </c>
      <c r="C58" s="172" t="s">
        <v>131</v>
      </c>
      <c r="D58" s="185" t="s">
        <v>132</v>
      </c>
      <c r="E58" s="186"/>
      <c r="F58" s="186"/>
      <c r="G58" s="172" t="s">
        <v>21</v>
      </c>
      <c r="H58" s="185" t="s">
        <v>16</v>
      </c>
      <c r="I58" s="186"/>
      <c r="J58" s="171" t="s">
        <v>28</v>
      </c>
      <c r="K58" s="171">
        <v>4</v>
      </c>
      <c r="L58" s="187" t="s">
        <v>18</v>
      </c>
      <c r="M58" s="186"/>
      <c r="N58" s="186"/>
      <c r="O58" s="171" t="s">
        <v>17</v>
      </c>
      <c r="P58" s="91"/>
      <c r="Q58" s="82"/>
      <c r="R58" s="82"/>
      <c r="S58" s="82"/>
      <c r="T58" s="82"/>
      <c r="U58" s="82">
        <f t="shared" si="0"/>
        <v>0</v>
      </c>
    </row>
    <row r="59" spans="1:21" ht="24.95" hidden="1" customHeight="1">
      <c r="A59" s="77"/>
      <c r="B59" s="171">
        <v>2020</v>
      </c>
      <c r="C59" s="172" t="s">
        <v>133</v>
      </c>
      <c r="D59" s="185" t="s">
        <v>134</v>
      </c>
      <c r="E59" s="186"/>
      <c r="F59" s="186"/>
      <c r="G59" s="172" t="s">
        <v>21</v>
      </c>
      <c r="H59" s="185" t="s">
        <v>16</v>
      </c>
      <c r="I59" s="186"/>
      <c r="J59" s="171" t="s">
        <v>28</v>
      </c>
      <c r="K59" s="171">
        <v>4</v>
      </c>
      <c r="L59" s="187" t="s">
        <v>18</v>
      </c>
      <c r="M59" s="186"/>
      <c r="N59" s="186"/>
      <c r="O59" s="171" t="s">
        <v>17</v>
      </c>
      <c r="P59" s="91"/>
      <c r="Q59" s="82"/>
      <c r="R59" s="82"/>
      <c r="S59" s="82"/>
      <c r="T59" s="82"/>
      <c r="U59" s="82">
        <f t="shared" si="0"/>
        <v>0</v>
      </c>
    </row>
    <row r="60" spans="1:21" ht="24.95" customHeight="1">
      <c r="A60" s="77"/>
      <c r="B60" s="171">
        <v>2020</v>
      </c>
      <c r="C60" s="172" t="s">
        <v>135</v>
      </c>
      <c r="D60" s="185" t="s">
        <v>136</v>
      </c>
      <c r="E60" s="186"/>
      <c r="F60" s="186"/>
      <c r="G60" s="172" t="s">
        <v>21</v>
      </c>
      <c r="H60" s="185" t="s">
        <v>16</v>
      </c>
      <c r="I60" s="186"/>
      <c r="J60" s="171" t="s">
        <v>28</v>
      </c>
      <c r="K60" s="171">
        <v>4</v>
      </c>
      <c r="L60" s="187" t="s">
        <v>18</v>
      </c>
      <c r="M60" s="186"/>
      <c r="N60" s="186"/>
      <c r="O60" s="171" t="s">
        <v>17</v>
      </c>
      <c r="P60" s="91"/>
      <c r="Q60" s="82">
        <f>11241.52+43924.52</f>
        <v>55166.039999999994</v>
      </c>
      <c r="R60" s="82"/>
      <c r="S60" s="82"/>
      <c r="T60" s="82"/>
      <c r="U60" s="82">
        <f t="shared" si="0"/>
        <v>55166.039999999994</v>
      </c>
    </row>
    <row r="61" spans="1:21" ht="24.95" customHeight="1">
      <c r="A61" s="77"/>
      <c r="B61" s="171">
        <v>2020</v>
      </c>
      <c r="C61" s="172" t="s">
        <v>137</v>
      </c>
      <c r="D61" s="185" t="s">
        <v>138</v>
      </c>
      <c r="E61" s="186"/>
      <c r="F61" s="186"/>
      <c r="G61" s="172" t="s">
        <v>21</v>
      </c>
      <c r="H61" s="185" t="s">
        <v>16</v>
      </c>
      <c r="I61" s="186"/>
      <c r="J61" s="171" t="s">
        <v>28</v>
      </c>
      <c r="K61" s="171">
        <v>4</v>
      </c>
      <c r="L61" s="187" t="s">
        <v>18</v>
      </c>
      <c r="M61" s="186"/>
      <c r="N61" s="186"/>
      <c r="O61" s="171" t="s">
        <v>17</v>
      </c>
      <c r="P61" s="91"/>
      <c r="Q61" s="82">
        <f>7520.53+57060.8+603.6+7895.42</f>
        <v>73080.350000000006</v>
      </c>
      <c r="R61" s="82"/>
      <c r="S61" s="82"/>
      <c r="T61" s="82"/>
      <c r="U61" s="82">
        <f t="shared" si="0"/>
        <v>73080.350000000006</v>
      </c>
    </row>
    <row r="62" spans="1:21" ht="36.75" hidden="1" customHeight="1">
      <c r="A62" s="77"/>
      <c r="B62" s="171">
        <v>2020</v>
      </c>
      <c r="C62" s="172" t="s">
        <v>139</v>
      </c>
      <c r="D62" s="185" t="s">
        <v>140</v>
      </c>
      <c r="E62" s="186"/>
      <c r="F62" s="186"/>
      <c r="G62" s="172" t="s">
        <v>21</v>
      </c>
      <c r="H62" s="185" t="s">
        <v>16</v>
      </c>
      <c r="I62" s="186"/>
      <c r="J62" s="171" t="s">
        <v>28</v>
      </c>
      <c r="K62" s="171">
        <v>4</v>
      </c>
      <c r="L62" s="187" t="s">
        <v>18</v>
      </c>
      <c r="M62" s="186"/>
      <c r="N62" s="186"/>
      <c r="O62" s="171" t="s">
        <v>17</v>
      </c>
      <c r="P62" s="91"/>
      <c r="Q62" s="82"/>
      <c r="R62" s="82"/>
      <c r="S62" s="82"/>
      <c r="T62" s="82"/>
      <c r="U62" s="82">
        <f t="shared" si="0"/>
        <v>0</v>
      </c>
    </row>
    <row r="63" spans="1:21" s="90" customFormat="1" ht="24.95" hidden="1" customHeight="1">
      <c r="A63" s="87"/>
      <c r="B63" s="170">
        <v>2020</v>
      </c>
      <c r="C63" s="88" t="s">
        <v>141</v>
      </c>
      <c r="D63" s="194" t="s">
        <v>142</v>
      </c>
      <c r="E63" s="195"/>
      <c r="F63" s="195"/>
      <c r="G63" s="88" t="s">
        <v>21</v>
      </c>
      <c r="H63" s="194" t="s">
        <v>16</v>
      </c>
      <c r="I63" s="195"/>
      <c r="J63" s="170" t="s">
        <v>17</v>
      </c>
      <c r="K63" s="170">
        <v>3</v>
      </c>
      <c r="L63" s="196" t="s">
        <v>18</v>
      </c>
      <c r="M63" s="195"/>
      <c r="N63" s="195"/>
      <c r="O63" s="170" t="s">
        <v>17</v>
      </c>
      <c r="P63" s="89"/>
      <c r="Q63" s="92">
        <f>Q64+Q65+Q66+Q67</f>
        <v>0</v>
      </c>
      <c r="R63" s="92"/>
      <c r="S63" s="92"/>
      <c r="T63" s="92"/>
      <c r="U63" s="92">
        <f t="shared" si="0"/>
        <v>0</v>
      </c>
    </row>
    <row r="64" spans="1:21" ht="24.95" hidden="1" customHeight="1">
      <c r="A64" s="77"/>
      <c r="B64" s="171">
        <v>2020</v>
      </c>
      <c r="C64" s="172" t="s">
        <v>143</v>
      </c>
      <c r="D64" s="185" t="s">
        <v>144</v>
      </c>
      <c r="E64" s="186"/>
      <c r="F64" s="186"/>
      <c r="G64" s="172" t="s">
        <v>21</v>
      </c>
      <c r="H64" s="185" t="s">
        <v>16</v>
      </c>
      <c r="I64" s="186"/>
      <c r="J64" s="171" t="s">
        <v>28</v>
      </c>
      <c r="K64" s="171">
        <v>4</v>
      </c>
      <c r="L64" s="187" t="s">
        <v>18</v>
      </c>
      <c r="M64" s="186"/>
      <c r="N64" s="186"/>
      <c r="O64" s="171" t="s">
        <v>17</v>
      </c>
      <c r="P64" s="39"/>
      <c r="Q64" s="82"/>
      <c r="R64" s="82"/>
      <c r="S64" s="82"/>
      <c r="T64" s="82"/>
      <c r="U64" s="82">
        <f t="shared" si="0"/>
        <v>0</v>
      </c>
    </row>
    <row r="65" spans="1:21" ht="24.95" hidden="1" customHeight="1">
      <c r="A65" s="77"/>
      <c r="B65" s="171">
        <v>2020</v>
      </c>
      <c r="C65" s="172" t="s">
        <v>145</v>
      </c>
      <c r="D65" s="185" t="s">
        <v>146</v>
      </c>
      <c r="E65" s="186"/>
      <c r="F65" s="186"/>
      <c r="G65" s="172" t="s">
        <v>21</v>
      </c>
      <c r="H65" s="185" t="s">
        <v>16</v>
      </c>
      <c r="I65" s="186"/>
      <c r="J65" s="171" t="s">
        <v>28</v>
      </c>
      <c r="K65" s="171">
        <v>4</v>
      </c>
      <c r="L65" s="187" t="s">
        <v>18</v>
      </c>
      <c r="M65" s="186"/>
      <c r="N65" s="186"/>
      <c r="O65" s="171" t="s">
        <v>17</v>
      </c>
      <c r="P65" s="91"/>
      <c r="Q65" s="82"/>
      <c r="R65" s="82"/>
      <c r="S65" s="82"/>
      <c r="T65" s="82"/>
      <c r="U65" s="82">
        <f t="shared" si="0"/>
        <v>0</v>
      </c>
    </row>
    <row r="66" spans="1:21" ht="24.95" hidden="1" customHeight="1">
      <c r="A66" s="77"/>
      <c r="B66" s="171">
        <v>2020</v>
      </c>
      <c r="C66" s="172" t="s">
        <v>147</v>
      </c>
      <c r="D66" s="185" t="s">
        <v>148</v>
      </c>
      <c r="E66" s="186"/>
      <c r="F66" s="186"/>
      <c r="G66" s="172" t="s">
        <v>21</v>
      </c>
      <c r="H66" s="185" t="s">
        <v>16</v>
      </c>
      <c r="I66" s="186"/>
      <c r="J66" s="171" t="s">
        <v>28</v>
      </c>
      <c r="K66" s="171">
        <v>4</v>
      </c>
      <c r="L66" s="187" t="s">
        <v>18</v>
      </c>
      <c r="M66" s="186"/>
      <c r="N66" s="186"/>
      <c r="O66" s="171" t="s">
        <v>17</v>
      </c>
      <c r="P66" s="91"/>
      <c r="Q66" s="82"/>
      <c r="R66" s="82"/>
      <c r="S66" s="82"/>
      <c r="T66" s="82"/>
      <c r="U66" s="82">
        <f t="shared" si="0"/>
        <v>0</v>
      </c>
    </row>
    <row r="67" spans="1:21" ht="24.95" hidden="1" customHeight="1">
      <c r="A67" s="77"/>
      <c r="B67" s="171">
        <v>2020</v>
      </c>
      <c r="C67" s="172" t="s">
        <v>149</v>
      </c>
      <c r="D67" s="185" t="s">
        <v>150</v>
      </c>
      <c r="E67" s="186"/>
      <c r="F67" s="186"/>
      <c r="G67" s="172" t="s">
        <v>21</v>
      </c>
      <c r="H67" s="185" t="s">
        <v>16</v>
      </c>
      <c r="I67" s="186"/>
      <c r="J67" s="171" t="s">
        <v>28</v>
      </c>
      <c r="K67" s="171">
        <v>4</v>
      </c>
      <c r="L67" s="187" t="s">
        <v>18</v>
      </c>
      <c r="M67" s="186"/>
      <c r="N67" s="186"/>
      <c r="O67" s="171" t="s">
        <v>17</v>
      </c>
      <c r="P67" s="91"/>
      <c r="Q67" s="82"/>
      <c r="R67" s="82"/>
      <c r="S67" s="82"/>
      <c r="T67" s="82"/>
      <c r="U67" s="82">
        <f t="shared" si="0"/>
        <v>0</v>
      </c>
    </row>
    <row r="68" spans="1:21" s="90" customFormat="1" ht="24.95" hidden="1" customHeight="1">
      <c r="A68" s="87"/>
      <c r="B68" s="170">
        <v>2020</v>
      </c>
      <c r="C68" s="88" t="s">
        <v>151</v>
      </c>
      <c r="D68" s="194" t="s">
        <v>152</v>
      </c>
      <c r="E68" s="195"/>
      <c r="F68" s="195"/>
      <c r="G68" s="88" t="s">
        <v>21</v>
      </c>
      <c r="H68" s="194" t="s">
        <v>16</v>
      </c>
      <c r="I68" s="195"/>
      <c r="J68" s="170" t="s">
        <v>17</v>
      </c>
      <c r="K68" s="170">
        <v>3</v>
      </c>
      <c r="L68" s="196" t="s">
        <v>18</v>
      </c>
      <c r="M68" s="195"/>
      <c r="N68" s="195"/>
      <c r="O68" s="170" t="s">
        <v>17</v>
      </c>
      <c r="P68" s="89"/>
      <c r="Q68" s="89"/>
      <c r="R68" s="89"/>
      <c r="S68" s="89"/>
      <c r="T68" s="89"/>
      <c r="U68" s="92">
        <f t="shared" ref="U68:U131" si="1">P68+Q68+R68+S68+T68</f>
        <v>0</v>
      </c>
    </row>
    <row r="69" spans="1:21" ht="24.95" hidden="1" customHeight="1">
      <c r="A69" s="77"/>
      <c r="B69" s="171">
        <v>2020</v>
      </c>
      <c r="C69" s="172" t="s">
        <v>153</v>
      </c>
      <c r="D69" s="185" t="s">
        <v>154</v>
      </c>
      <c r="E69" s="186"/>
      <c r="F69" s="186"/>
      <c r="G69" s="172" t="s">
        <v>21</v>
      </c>
      <c r="H69" s="185" t="s">
        <v>16</v>
      </c>
      <c r="I69" s="186"/>
      <c r="J69" s="171" t="s">
        <v>28</v>
      </c>
      <c r="K69" s="171">
        <v>4</v>
      </c>
      <c r="L69" s="187" t="s">
        <v>18</v>
      </c>
      <c r="M69" s="186"/>
      <c r="N69" s="186"/>
      <c r="O69" s="171" t="s">
        <v>17</v>
      </c>
      <c r="P69" s="91"/>
      <c r="Q69" s="82"/>
      <c r="R69" s="82"/>
      <c r="S69" s="82"/>
      <c r="T69" s="82"/>
      <c r="U69" s="82">
        <f t="shared" si="1"/>
        <v>0</v>
      </c>
    </row>
    <row r="70" spans="1:21" ht="24.95" hidden="1" customHeight="1">
      <c r="A70" s="77"/>
      <c r="B70" s="171">
        <v>2020</v>
      </c>
      <c r="C70" s="172" t="s">
        <v>155</v>
      </c>
      <c r="D70" s="185" t="s">
        <v>156</v>
      </c>
      <c r="E70" s="186"/>
      <c r="F70" s="186"/>
      <c r="G70" s="172" t="s">
        <v>21</v>
      </c>
      <c r="H70" s="185" t="s">
        <v>16</v>
      </c>
      <c r="I70" s="186"/>
      <c r="J70" s="171" t="s">
        <v>28</v>
      </c>
      <c r="K70" s="171">
        <v>4</v>
      </c>
      <c r="L70" s="187" t="s">
        <v>18</v>
      </c>
      <c r="M70" s="186"/>
      <c r="N70" s="186"/>
      <c r="O70" s="171" t="s">
        <v>17</v>
      </c>
      <c r="P70" s="91"/>
      <c r="Q70" s="82"/>
      <c r="R70" s="82"/>
      <c r="S70" s="82"/>
      <c r="T70" s="82"/>
      <c r="U70" s="82">
        <f t="shared" si="1"/>
        <v>0</v>
      </c>
    </row>
    <row r="71" spans="1:21" ht="24.95" hidden="1" customHeight="1">
      <c r="A71" s="77"/>
      <c r="B71" s="171">
        <v>2020</v>
      </c>
      <c r="C71" s="172" t="s">
        <v>157</v>
      </c>
      <c r="D71" s="185" t="s">
        <v>158</v>
      </c>
      <c r="E71" s="186"/>
      <c r="F71" s="186"/>
      <c r="G71" s="172" t="s">
        <v>21</v>
      </c>
      <c r="H71" s="185" t="s">
        <v>16</v>
      </c>
      <c r="I71" s="186"/>
      <c r="J71" s="171" t="s">
        <v>28</v>
      </c>
      <c r="K71" s="171">
        <v>4</v>
      </c>
      <c r="L71" s="187" t="s">
        <v>18</v>
      </c>
      <c r="M71" s="186"/>
      <c r="N71" s="186"/>
      <c r="O71" s="171" t="s">
        <v>17</v>
      </c>
      <c r="P71" s="91"/>
      <c r="Q71" s="82"/>
      <c r="R71" s="82"/>
      <c r="S71" s="82"/>
      <c r="T71" s="82"/>
      <c r="U71" s="82">
        <f t="shared" si="1"/>
        <v>0</v>
      </c>
    </row>
    <row r="72" spans="1:21" ht="24.95" hidden="1" customHeight="1">
      <c r="A72" s="77"/>
      <c r="B72" s="171">
        <v>2020</v>
      </c>
      <c r="C72" s="172" t="s">
        <v>159</v>
      </c>
      <c r="D72" s="185" t="s">
        <v>160</v>
      </c>
      <c r="E72" s="186"/>
      <c r="F72" s="186"/>
      <c r="G72" s="172" t="s">
        <v>21</v>
      </c>
      <c r="H72" s="185" t="s">
        <v>16</v>
      </c>
      <c r="I72" s="186"/>
      <c r="J72" s="171" t="s">
        <v>28</v>
      </c>
      <c r="K72" s="171">
        <v>4</v>
      </c>
      <c r="L72" s="187" t="s">
        <v>18</v>
      </c>
      <c r="M72" s="186"/>
      <c r="N72" s="186"/>
      <c r="O72" s="171" t="s">
        <v>17</v>
      </c>
      <c r="P72" s="91"/>
      <c r="Q72" s="82"/>
      <c r="R72" s="82"/>
      <c r="S72" s="82"/>
      <c r="T72" s="82"/>
      <c r="U72" s="82">
        <f t="shared" si="1"/>
        <v>0</v>
      </c>
    </row>
    <row r="73" spans="1:21" ht="24.95" hidden="1" customHeight="1">
      <c r="A73" s="77"/>
      <c r="B73" s="171">
        <v>2020</v>
      </c>
      <c r="C73" s="172" t="s">
        <v>161</v>
      </c>
      <c r="D73" s="185" t="s">
        <v>162</v>
      </c>
      <c r="E73" s="186"/>
      <c r="F73" s="186"/>
      <c r="G73" s="172" t="s">
        <v>21</v>
      </c>
      <c r="H73" s="185" t="s">
        <v>16</v>
      </c>
      <c r="I73" s="186"/>
      <c r="J73" s="171" t="s">
        <v>28</v>
      </c>
      <c r="K73" s="171">
        <v>4</v>
      </c>
      <c r="L73" s="187" t="s">
        <v>18</v>
      </c>
      <c r="M73" s="186"/>
      <c r="N73" s="186"/>
      <c r="O73" s="171" t="s">
        <v>17</v>
      </c>
      <c r="P73" s="91"/>
      <c r="Q73" s="82"/>
      <c r="R73" s="82"/>
      <c r="S73" s="82"/>
      <c r="T73" s="82"/>
      <c r="U73" s="82">
        <f t="shared" si="1"/>
        <v>0</v>
      </c>
    </row>
    <row r="74" spans="1:21" ht="24.95" hidden="1" customHeight="1">
      <c r="A74" s="77"/>
      <c r="B74" s="171">
        <v>2020</v>
      </c>
      <c r="C74" s="172" t="s">
        <v>163</v>
      </c>
      <c r="D74" s="185" t="s">
        <v>164</v>
      </c>
      <c r="E74" s="186"/>
      <c r="F74" s="186"/>
      <c r="G74" s="172" t="s">
        <v>21</v>
      </c>
      <c r="H74" s="185" t="s">
        <v>16</v>
      </c>
      <c r="I74" s="186"/>
      <c r="J74" s="171" t="s">
        <v>28</v>
      </c>
      <c r="K74" s="171">
        <v>4</v>
      </c>
      <c r="L74" s="187" t="s">
        <v>18</v>
      </c>
      <c r="M74" s="186"/>
      <c r="N74" s="186"/>
      <c r="O74" s="171" t="s">
        <v>17</v>
      </c>
      <c r="P74" s="91"/>
      <c r="Q74" s="82"/>
      <c r="R74" s="82"/>
      <c r="S74" s="82"/>
      <c r="T74" s="82"/>
      <c r="U74" s="82">
        <f t="shared" si="1"/>
        <v>0</v>
      </c>
    </row>
    <row r="75" spans="1:21" ht="24.95" hidden="1" customHeight="1">
      <c r="A75" s="77"/>
      <c r="B75" s="171">
        <v>2020</v>
      </c>
      <c r="C75" s="172" t="s">
        <v>165</v>
      </c>
      <c r="D75" s="185" t="s">
        <v>166</v>
      </c>
      <c r="E75" s="186"/>
      <c r="F75" s="186"/>
      <c r="G75" s="172" t="s">
        <v>21</v>
      </c>
      <c r="H75" s="185" t="s">
        <v>16</v>
      </c>
      <c r="I75" s="186"/>
      <c r="J75" s="171" t="s">
        <v>28</v>
      </c>
      <c r="K75" s="171">
        <v>4</v>
      </c>
      <c r="L75" s="187" t="s">
        <v>18</v>
      </c>
      <c r="M75" s="186"/>
      <c r="N75" s="186"/>
      <c r="O75" s="171" t="s">
        <v>17</v>
      </c>
      <c r="P75" s="91"/>
      <c r="Q75" s="82"/>
      <c r="R75" s="82"/>
      <c r="S75" s="82"/>
      <c r="T75" s="82"/>
      <c r="U75" s="82">
        <f t="shared" si="1"/>
        <v>0</v>
      </c>
    </row>
    <row r="76" spans="1:21" s="90" customFormat="1" ht="39.75" hidden="1" customHeight="1">
      <c r="A76" s="87"/>
      <c r="B76" s="170">
        <v>2020</v>
      </c>
      <c r="C76" s="88" t="s">
        <v>167</v>
      </c>
      <c r="D76" s="194" t="s">
        <v>168</v>
      </c>
      <c r="E76" s="195"/>
      <c r="F76" s="195"/>
      <c r="G76" s="88" t="s">
        <v>21</v>
      </c>
      <c r="H76" s="194" t="s">
        <v>16</v>
      </c>
      <c r="I76" s="195"/>
      <c r="J76" s="170" t="s">
        <v>17</v>
      </c>
      <c r="K76" s="170">
        <v>3</v>
      </c>
      <c r="L76" s="196" t="s">
        <v>18</v>
      </c>
      <c r="M76" s="195"/>
      <c r="N76" s="195"/>
      <c r="O76" s="170" t="s">
        <v>17</v>
      </c>
      <c r="P76" s="89"/>
      <c r="Q76" s="89"/>
      <c r="R76" s="89"/>
      <c r="S76" s="89"/>
      <c r="T76" s="89"/>
      <c r="U76" s="92">
        <f t="shared" si="1"/>
        <v>0</v>
      </c>
    </row>
    <row r="77" spans="1:21" ht="24.95" hidden="1" customHeight="1">
      <c r="A77" s="77"/>
      <c r="B77" s="171">
        <v>2020</v>
      </c>
      <c r="C77" s="172" t="s">
        <v>169</v>
      </c>
      <c r="D77" s="185" t="s">
        <v>170</v>
      </c>
      <c r="E77" s="186"/>
      <c r="F77" s="186"/>
      <c r="G77" s="172" t="s">
        <v>21</v>
      </c>
      <c r="H77" s="185" t="s">
        <v>16</v>
      </c>
      <c r="I77" s="186"/>
      <c r="J77" s="171" t="s">
        <v>28</v>
      </c>
      <c r="K77" s="171">
        <v>4</v>
      </c>
      <c r="L77" s="187" t="s">
        <v>18</v>
      </c>
      <c r="M77" s="186"/>
      <c r="N77" s="186"/>
      <c r="O77" s="171" t="s">
        <v>17</v>
      </c>
      <c r="P77" s="91"/>
      <c r="Q77" s="82"/>
      <c r="R77" s="82"/>
      <c r="S77" s="82"/>
      <c r="T77" s="82"/>
      <c r="U77" s="82">
        <f t="shared" si="1"/>
        <v>0</v>
      </c>
    </row>
    <row r="78" spans="1:21" ht="24.95" hidden="1" customHeight="1">
      <c r="A78" s="77"/>
      <c r="B78" s="171">
        <v>2020</v>
      </c>
      <c r="C78" s="172" t="s">
        <v>171</v>
      </c>
      <c r="D78" s="185" t="s">
        <v>172</v>
      </c>
      <c r="E78" s="186"/>
      <c r="F78" s="186"/>
      <c r="G78" s="172" t="s">
        <v>21</v>
      </c>
      <c r="H78" s="185" t="s">
        <v>16</v>
      </c>
      <c r="I78" s="186"/>
      <c r="J78" s="171" t="s">
        <v>28</v>
      </c>
      <c r="K78" s="171">
        <v>4</v>
      </c>
      <c r="L78" s="187" t="s">
        <v>18</v>
      </c>
      <c r="M78" s="186"/>
      <c r="N78" s="186"/>
      <c r="O78" s="171" t="s">
        <v>17</v>
      </c>
      <c r="P78" s="91"/>
      <c r="Q78" s="82"/>
      <c r="R78" s="82"/>
      <c r="S78" s="82"/>
      <c r="T78" s="82"/>
      <c r="U78" s="82">
        <f t="shared" si="1"/>
        <v>0</v>
      </c>
    </row>
    <row r="79" spans="1:21" s="90" customFormat="1" ht="24.95" hidden="1" customHeight="1">
      <c r="A79" s="87"/>
      <c r="B79" s="170">
        <v>2020</v>
      </c>
      <c r="C79" s="88" t="s">
        <v>173</v>
      </c>
      <c r="D79" s="194" t="s">
        <v>174</v>
      </c>
      <c r="E79" s="195"/>
      <c r="F79" s="195"/>
      <c r="G79" s="88" t="s">
        <v>21</v>
      </c>
      <c r="H79" s="194" t="s">
        <v>16</v>
      </c>
      <c r="I79" s="195"/>
      <c r="J79" s="170" t="s">
        <v>17</v>
      </c>
      <c r="K79" s="170">
        <v>3</v>
      </c>
      <c r="L79" s="196" t="s">
        <v>18</v>
      </c>
      <c r="M79" s="195"/>
      <c r="N79" s="195"/>
      <c r="O79" s="170" t="s">
        <v>17</v>
      </c>
      <c r="P79" s="89"/>
      <c r="Q79" s="89"/>
      <c r="R79" s="89"/>
      <c r="S79" s="89"/>
      <c r="T79" s="89"/>
      <c r="U79" s="92">
        <f t="shared" si="1"/>
        <v>0</v>
      </c>
    </row>
    <row r="80" spans="1:21" ht="24.95" hidden="1" customHeight="1">
      <c r="A80" s="77"/>
      <c r="B80" s="171">
        <v>2020</v>
      </c>
      <c r="C80" s="172" t="s">
        <v>175</v>
      </c>
      <c r="D80" s="185" t="s">
        <v>176</v>
      </c>
      <c r="E80" s="186"/>
      <c r="F80" s="186"/>
      <c r="G80" s="172" t="s">
        <v>21</v>
      </c>
      <c r="H80" s="185" t="s">
        <v>16</v>
      </c>
      <c r="I80" s="186"/>
      <c r="J80" s="171" t="s">
        <v>28</v>
      </c>
      <c r="K80" s="171">
        <v>4</v>
      </c>
      <c r="L80" s="187" t="s">
        <v>18</v>
      </c>
      <c r="M80" s="186"/>
      <c r="N80" s="186"/>
      <c r="O80" s="171" t="s">
        <v>17</v>
      </c>
      <c r="P80" s="91"/>
      <c r="Q80" s="82"/>
      <c r="R80" s="82"/>
      <c r="S80" s="82"/>
      <c r="T80" s="82"/>
      <c r="U80" s="82">
        <f t="shared" si="1"/>
        <v>0</v>
      </c>
    </row>
    <row r="81" spans="1:22" s="90" customFormat="1" ht="24.95" hidden="1" customHeight="1">
      <c r="A81" s="87"/>
      <c r="B81" s="170">
        <v>2020</v>
      </c>
      <c r="C81" s="88" t="s">
        <v>177</v>
      </c>
      <c r="D81" s="194" t="s">
        <v>178</v>
      </c>
      <c r="E81" s="195"/>
      <c r="F81" s="195"/>
      <c r="G81" s="88" t="s">
        <v>21</v>
      </c>
      <c r="H81" s="194" t="s">
        <v>16</v>
      </c>
      <c r="I81" s="195"/>
      <c r="J81" s="170" t="s">
        <v>17</v>
      </c>
      <c r="K81" s="170">
        <v>3</v>
      </c>
      <c r="L81" s="196" t="s">
        <v>18</v>
      </c>
      <c r="M81" s="195"/>
      <c r="N81" s="195"/>
      <c r="O81" s="170" t="s">
        <v>17</v>
      </c>
      <c r="P81" s="89"/>
      <c r="Q81" s="89"/>
      <c r="R81" s="89"/>
      <c r="S81" s="89"/>
      <c r="T81" s="89"/>
      <c r="U81" s="92">
        <f t="shared" si="1"/>
        <v>0</v>
      </c>
    </row>
    <row r="82" spans="1:22" ht="24.95" hidden="1" customHeight="1">
      <c r="A82" s="77"/>
      <c r="B82" s="171">
        <v>2020</v>
      </c>
      <c r="C82" s="172" t="s">
        <v>179</v>
      </c>
      <c r="D82" s="185" t="s">
        <v>180</v>
      </c>
      <c r="E82" s="186"/>
      <c r="F82" s="186"/>
      <c r="G82" s="172" t="s">
        <v>21</v>
      </c>
      <c r="H82" s="185" t="s">
        <v>16</v>
      </c>
      <c r="I82" s="186"/>
      <c r="J82" s="171" t="s">
        <v>28</v>
      </c>
      <c r="K82" s="171">
        <v>4</v>
      </c>
      <c r="L82" s="187" t="s">
        <v>18</v>
      </c>
      <c r="M82" s="186"/>
      <c r="N82" s="186"/>
      <c r="O82" s="171" t="s">
        <v>17</v>
      </c>
      <c r="P82" s="91"/>
      <c r="Q82" s="82"/>
      <c r="R82" s="82"/>
      <c r="S82" s="82"/>
      <c r="T82" s="82"/>
      <c r="U82" s="82">
        <f t="shared" si="1"/>
        <v>0</v>
      </c>
    </row>
    <row r="83" spans="1:22" ht="24.95" hidden="1" customHeight="1">
      <c r="A83" s="77"/>
      <c r="B83" s="171">
        <v>2020</v>
      </c>
      <c r="C83" s="172" t="s">
        <v>181</v>
      </c>
      <c r="D83" s="185" t="s">
        <v>182</v>
      </c>
      <c r="E83" s="186"/>
      <c r="F83" s="186"/>
      <c r="G83" s="172" t="s">
        <v>21</v>
      </c>
      <c r="H83" s="185" t="s">
        <v>16</v>
      </c>
      <c r="I83" s="186"/>
      <c r="J83" s="171" t="s">
        <v>28</v>
      </c>
      <c r="K83" s="171">
        <v>4</v>
      </c>
      <c r="L83" s="187" t="s">
        <v>18</v>
      </c>
      <c r="M83" s="186"/>
      <c r="N83" s="186"/>
      <c r="O83" s="171" t="s">
        <v>17</v>
      </c>
      <c r="P83" s="40"/>
      <c r="Q83" s="82"/>
      <c r="R83" s="82"/>
      <c r="S83" s="82"/>
      <c r="T83" s="82"/>
      <c r="U83" s="82">
        <f t="shared" si="1"/>
        <v>0</v>
      </c>
    </row>
    <row r="84" spans="1:22" s="90" customFormat="1" ht="24.95" hidden="1" customHeight="1">
      <c r="A84" s="87"/>
      <c r="B84" s="170">
        <v>2020</v>
      </c>
      <c r="C84" s="88" t="s">
        <v>183</v>
      </c>
      <c r="D84" s="194" t="s">
        <v>184</v>
      </c>
      <c r="E84" s="195"/>
      <c r="F84" s="195"/>
      <c r="G84" s="88" t="s">
        <v>21</v>
      </c>
      <c r="H84" s="194" t="s">
        <v>16</v>
      </c>
      <c r="I84" s="195"/>
      <c r="J84" s="170" t="s">
        <v>17</v>
      </c>
      <c r="K84" s="170">
        <v>3</v>
      </c>
      <c r="L84" s="196" t="s">
        <v>18</v>
      </c>
      <c r="M84" s="195"/>
      <c r="N84" s="195"/>
      <c r="O84" s="170" t="s">
        <v>17</v>
      </c>
      <c r="P84" s="89"/>
      <c r="Q84" s="89"/>
      <c r="R84" s="89"/>
      <c r="S84" s="89"/>
      <c r="T84" s="89"/>
      <c r="U84" s="92">
        <f t="shared" si="1"/>
        <v>0</v>
      </c>
    </row>
    <row r="85" spans="1:22" ht="24.95" hidden="1" customHeight="1">
      <c r="A85" s="77"/>
      <c r="B85" s="171">
        <v>2020</v>
      </c>
      <c r="C85" s="172" t="s">
        <v>185</v>
      </c>
      <c r="D85" s="185" t="s">
        <v>186</v>
      </c>
      <c r="E85" s="186"/>
      <c r="F85" s="186"/>
      <c r="G85" s="172" t="s">
        <v>21</v>
      </c>
      <c r="H85" s="185" t="s">
        <v>16</v>
      </c>
      <c r="I85" s="186"/>
      <c r="J85" s="171" t="s">
        <v>28</v>
      </c>
      <c r="K85" s="171">
        <v>4</v>
      </c>
      <c r="L85" s="187" t="s">
        <v>18</v>
      </c>
      <c r="M85" s="186"/>
      <c r="N85" s="186"/>
      <c r="O85" s="171" t="s">
        <v>17</v>
      </c>
      <c r="P85" s="91"/>
      <c r="Q85" s="82"/>
      <c r="R85" s="82"/>
      <c r="S85" s="82"/>
      <c r="T85" s="82"/>
      <c r="U85" s="82">
        <f t="shared" si="1"/>
        <v>0</v>
      </c>
    </row>
    <row r="86" spans="1:22" ht="24.95" hidden="1" customHeight="1">
      <c r="A86" s="77"/>
      <c r="B86" s="171">
        <v>2020</v>
      </c>
      <c r="C86" s="172" t="s">
        <v>187</v>
      </c>
      <c r="D86" s="185" t="s">
        <v>188</v>
      </c>
      <c r="E86" s="186"/>
      <c r="F86" s="186"/>
      <c r="G86" s="172" t="s">
        <v>21</v>
      </c>
      <c r="H86" s="185" t="s">
        <v>16</v>
      </c>
      <c r="I86" s="186"/>
      <c r="J86" s="171" t="s">
        <v>28</v>
      </c>
      <c r="K86" s="171">
        <v>4</v>
      </c>
      <c r="L86" s="187" t="s">
        <v>18</v>
      </c>
      <c r="M86" s="186"/>
      <c r="N86" s="186"/>
      <c r="O86" s="171" t="s">
        <v>17</v>
      </c>
      <c r="P86" s="91"/>
      <c r="Q86" s="82"/>
      <c r="R86" s="82"/>
      <c r="S86" s="82"/>
      <c r="T86" s="82"/>
      <c r="U86" s="82">
        <f t="shared" si="1"/>
        <v>0</v>
      </c>
    </row>
    <row r="87" spans="1:22" s="90" customFormat="1" ht="24.95" hidden="1" customHeight="1">
      <c r="A87" s="87"/>
      <c r="B87" s="170">
        <v>2020</v>
      </c>
      <c r="C87" s="88" t="s">
        <v>189</v>
      </c>
      <c r="D87" s="194" t="s">
        <v>190</v>
      </c>
      <c r="E87" s="195"/>
      <c r="F87" s="195"/>
      <c r="G87" s="88" t="s">
        <v>21</v>
      </c>
      <c r="H87" s="194" t="s">
        <v>16</v>
      </c>
      <c r="I87" s="195"/>
      <c r="J87" s="170" t="s">
        <v>17</v>
      </c>
      <c r="K87" s="170">
        <v>3</v>
      </c>
      <c r="L87" s="196" t="s">
        <v>18</v>
      </c>
      <c r="M87" s="195"/>
      <c r="N87" s="195"/>
      <c r="O87" s="170" t="s">
        <v>17</v>
      </c>
      <c r="P87" s="89"/>
      <c r="Q87" s="89"/>
      <c r="R87" s="89">
        <f>R100</f>
        <v>0</v>
      </c>
      <c r="S87" s="89">
        <f>S100</f>
        <v>0</v>
      </c>
      <c r="T87" s="89">
        <f>T100</f>
        <v>0</v>
      </c>
      <c r="U87" s="92">
        <f t="shared" si="1"/>
        <v>0</v>
      </c>
      <c r="V87" s="132"/>
    </row>
    <row r="88" spans="1:22" ht="24.95" hidden="1" customHeight="1">
      <c r="A88" s="77"/>
      <c r="B88" s="171">
        <v>2020</v>
      </c>
      <c r="C88" s="172" t="s">
        <v>191</v>
      </c>
      <c r="D88" s="185" t="s">
        <v>192</v>
      </c>
      <c r="E88" s="186"/>
      <c r="F88" s="186"/>
      <c r="G88" s="172" t="s">
        <v>21</v>
      </c>
      <c r="H88" s="185" t="s">
        <v>16</v>
      </c>
      <c r="I88" s="186"/>
      <c r="J88" s="171" t="s">
        <v>28</v>
      </c>
      <c r="K88" s="171">
        <v>4</v>
      </c>
      <c r="L88" s="187" t="s">
        <v>18</v>
      </c>
      <c r="M88" s="186"/>
      <c r="N88" s="186"/>
      <c r="O88" s="171" t="s">
        <v>17</v>
      </c>
      <c r="P88" s="91"/>
      <c r="Q88" s="82"/>
      <c r="R88" s="82"/>
      <c r="S88" s="82"/>
      <c r="T88" s="82"/>
      <c r="U88" s="82">
        <f t="shared" si="1"/>
        <v>0</v>
      </c>
    </row>
    <row r="89" spans="1:22" ht="24.95" hidden="1" customHeight="1">
      <c r="A89" s="77"/>
      <c r="B89" s="171">
        <v>2020</v>
      </c>
      <c r="C89" s="172" t="s">
        <v>193</v>
      </c>
      <c r="D89" s="185" t="s">
        <v>194</v>
      </c>
      <c r="E89" s="186"/>
      <c r="F89" s="186"/>
      <c r="G89" s="172" t="s">
        <v>21</v>
      </c>
      <c r="H89" s="185" t="s">
        <v>16</v>
      </c>
      <c r="I89" s="186"/>
      <c r="J89" s="171" t="s">
        <v>28</v>
      </c>
      <c r="K89" s="171">
        <v>4</v>
      </c>
      <c r="L89" s="187" t="s">
        <v>18</v>
      </c>
      <c r="M89" s="186"/>
      <c r="N89" s="186"/>
      <c r="O89" s="171" t="s">
        <v>17</v>
      </c>
      <c r="P89" s="91"/>
      <c r="Q89" s="82"/>
      <c r="R89" s="82"/>
      <c r="S89" s="82"/>
      <c r="T89" s="82"/>
      <c r="U89" s="82">
        <f t="shared" si="1"/>
        <v>0</v>
      </c>
    </row>
    <row r="90" spans="1:22" ht="24.95" hidden="1" customHeight="1">
      <c r="A90" s="77"/>
      <c r="B90" s="171">
        <v>2020</v>
      </c>
      <c r="C90" s="172" t="s">
        <v>195</v>
      </c>
      <c r="D90" s="185" t="s">
        <v>196</v>
      </c>
      <c r="E90" s="186"/>
      <c r="F90" s="186"/>
      <c r="G90" s="172" t="s">
        <v>21</v>
      </c>
      <c r="H90" s="185" t="s">
        <v>16</v>
      </c>
      <c r="I90" s="186"/>
      <c r="J90" s="171" t="s">
        <v>28</v>
      </c>
      <c r="K90" s="171">
        <v>4</v>
      </c>
      <c r="L90" s="187" t="s">
        <v>18</v>
      </c>
      <c r="M90" s="186"/>
      <c r="N90" s="186"/>
      <c r="O90" s="171" t="s">
        <v>17</v>
      </c>
      <c r="P90" s="91"/>
      <c r="Q90" s="82"/>
      <c r="R90" s="82"/>
      <c r="S90" s="82"/>
      <c r="T90" s="82"/>
      <c r="U90" s="82">
        <f t="shared" si="1"/>
        <v>0</v>
      </c>
    </row>
    <row r="91" spans="1:22" ht="24.95" hidden="1" customHeight="1">
      <c r="A91" s="77"/>
      <c r="B91" s="171">
        <v>2020</v>
      </c>
      <c r="C91" s="172" t="s">
        <v>197</v>
      </c>
      <c r="D91" s="185" t="s">
        <v>198</v>
      </c>
      <c r="E91" s="186"/>
      <c r="F91" s="186"/>
      <c r="G91" s="172" t="s">
        <v>21</v>
      </c>
      <c r="H91" s="185" t="s">
        <v>16</v>
      </c>
      <c r="I91" s="186"/>
      <c r="J91" s="171" t="s">
        <v>28</v>
      </c>
      <c r="K91" s="171">
        <v>4</v>
      </c>
      <c r="L91" s="187" t="s">
        <v>18</v>
      </c>
      <c r="M91" s="186"/>
      <c r="N91" s="186"/>
      <c r="O91" s="171" t="s">
        <v>17</v>
      </c>
      <c r="P91" s="91"/>
      <c r="Q91" s="82"/>
      <c r="R91" s="82"/>
      <c r="S91" s="82"/>
      <c r="T91" s="82"/>
      <c r="U91" s="82">
        <f t="shared" si="1"/>
        <v>0</v>
      </c>
    </row>
    <row r="92" spans="1:22" ht="24.95" hidden="1" customHeight="1">
      <c r="A92" s="77"/>
      <c r="B92" s="171">
        <v>2020</v>
      </c>
      <c r="C92" s="172" t="s">
        <v>199</v>
      </c>
      <c r="D92" s="185" t="s">
        <v>200</v>
      </c>
      <c r="E92" s="186"/>
      <c r="F92" s="186"/>
      <c r="G92" s="172" t="s">
        <v>21</v>
      </c>
      <c r="H92" s="185" t="s">
        <v>16</v>
      </c>
      <c r="I92" s="186"/>
      <c r="J92" s="171" t="s">
        <v>28</v>
      </c>
      <c r="K92" s="171">
        <v>4</v>
      </c>
      <c r="L92" s="187" t="s">
        <v>18</v>
      </c>
      <c r="M92" s="186"/>
      <c r="N92" s="186"/>
      <c r="O92" s="171" t="s">
        <v>17</v>
      </c>
      <c r="P92" s="91"/>
      <c r="Q92" s="82"/>
      <c r="R92" s="82"/>
      <c r="S92" s="82"/>
      <c r="T92" s="82"/>
      <c r="U92" s="82">
        <f t="shared" si="1"/>
        <v>0</v>
      </c>
    </row>
    <row r="93" spans="1:22" ht="24.95" hidden="1" customHeight="1">
      <c r="A93" s="77"/>
      <c r="B93" s="171">
        <v>2020</v>
      </c>
      <c r="C93" s="172" t="s">
        <v>201</v>
      </c>
      <c r="D93" s="185" t="s">
        <v>202</v>
      </c>
      <c r="E93" s="186"/>
      <c r="F93" s="186"/>
      <c r="G93" s="172" t="s">
        <v>21</v>
      </c>
      <c r="H93" s="185" t="s">
        <v>16</v>
      </c>
      <c r="I93" s="186"/>
      <c r="J93" s="171" t="s">
        <v>28</v>
      </c>
      <c r="K93" s="171">
        <v>4</v>
      </c>
      <c r="L93" s="187" t="s">
        <v>18</v>
      </c>
      <c r="M93" s="186"/>
      <c r="N93" s="186"/>
      <c r="O93" s="171" t="s">
        <v>17</v>
      </c>
      <c r="P93" s="91"/>
      <c r="Q93" s="82"/>
      <c r="R93" s="82"/>
      <c r="S93" s="82"/>
      <c r="T93" s="82"/>
      <c r="U93" s="82">
        <f t="shared" si="1"/>
        <v>0</v>
      </c>
    </row>
    <row r="94" spans="1:22" ht="24.95" hidden="1" customHeight="1">
      <c r="A94" s="77"/>
      <c r="B94" s="171">
        <v>2020</v>
      </c>
      <c r="C94" s="172" t="s">
        <v>203</v>
      </c>
      <c r="D94" s="185" t="s">
        <v>204</v>
      </c>
      <c r="E94" s="186"/>
      <c r="F94" s="186"/>
      <c r="G94" s="172" t="s">
        <v>21</v>
      </c>
      <c r="H94" s="185" t="s">
        <v>16</v>
      </c>
      <c r="I94" s="186"/>
      <c r="J94" s="171" t="s">
        <v>28</v>
      </c>
      <c r="K94" s="171">
        <v>4</v>
      </c>
      <c r="L94" s="187" t="s">
        <v>18</v>
      </c>
      <c r="M94" s="186"/>
      <c r="N94" s="186"/>
      <c r="O94" s="171" t="s">
        <v>17</v>
      </c>
      <c r="P94" s="91"/>
      <c r="Q94" s="82"/>
      <c r="R94" s="82"/>
      <c r="S94" s="82"/>
      <c r="T94" s="82"/>
      <c r="U94" s="82">
        <f t="shared" si="1"/>
        <v>0</v>
      </c>
    </row>
    <row r="95" spans="1:22" ht="24.95" hidden="1" customHeight="1">
      <c r="A95" s="77"/>
      <c r="B95" s="171">
        <v>2020</v>
      </c>
      <c r="C95" s="172" t="s">
        <v>205</v>
      </c>
      <c r="D95" s="185" t="s">
        <v>206</v>
      </c>
      <c r="E95" s="186"/>
      <c r="F95" s="186"/>
      <c r="G95" s="172" t="s">
        <v>21</v>
      </c>
      <c r="H95" s="185" t="s">
        <v>16</v>
      </c>
      <c r="I95" s="186"/>
      <c r="J95" s="171" t="s">
        <v>28</v>
      </c>
      <c r="K95" s="171">
        <v>4</v>
      </c>
      <c r="L95" s="187" t="s">
        <v>18</v>
      </c>
      <c r="M95" s="186"/>
      <c r="N95" s="186"/>
      <c r="O95" s="171" t="s">
        <v>17</v>
      </c>
      <c r="P95" s="91"/>
      <c r="Q95" s="82"/>
      <c r="R95" s="82"/>
      <c r="S95" s="82"/>
      <c r="T95" s="82"/>
      <c r="U95" s="82">
        <f t="shared" si="1"/>
        <v>0</v>
      </c>
    </row>
    <row r="96" spans="1:22" ht="24.95" hidden="1" customHeight="1">
      <c r="A96" s="77"/>
      <c r="B96" s="171">
        <v>2020</v>
      </c>
      <c r="C96" s="172" t="s">
        <v>207</v>
      </c>
      <c r="D96" s="185" t="s">
        <v>208</v>
      </c>
      <c r="E96" s="186"/>
      <c r="F96" s="186"/>
      <c r="G96" s="172" t="s">
        <v>21</v>
      </c>
      <c r="H96" s="185" t="s">
        <v>16</v>
      </c>
      <c r="I96" s="186"/>
      <c r="J96" s="171" t="s">
        <v>28</v>
      </c>
      <c r="K96" s="171">
        <v>4</v>
      </c>
      <c r="L96" s="187" t="s">
        <v>18</v>
      </c>
      <c r="M96" s="186"/>
      <c r="N96" s="186"/>
      <c r="O96" s="171" t="s">
        <v>17</v>
      </c>
      <c r="P96" s="91"/>
      <c r="Q96" s="82"/>
      <c r="R96" s="82"/>
      <c r="S96" s="82"/>
      <c r="T96" s="82"/>
      <c r="U96" s="82">
        <f t="shared" si="1"/>
        <v>0</v>
      </c>
    </row>
    <row r="97" spans="1:21" ht="24.95" hidden="1" customHeight="1">
      <c r="A97" s="77"/>
      <c r="B97" s="171">
        <v>2020</v>
      </c>
      <c r="C97" s="172" t="s">
        <v>209</v>
      </c>
      <c r="D97" s="185" t="s">
        <v>210</v>
      </c>
      <c r="E97" s="186"/>
      <c r="F97" s="186"/>
      <c r="G97" s="172" t="s">
        <v>21</v>
      </c>
      <c r="H97" s="185" t="s">
        <v>16</v>
      </c>
      <c r="I97" s="186"/>
      <c r="J97" s="171" t="s">
        <v>28</v>
      </c>
      <c r="K97" s="171">
        <v>4</v>
      </c>
      <c r="L97" s="187" t="s">
        <v>18</v>
      </c>
      <c r="M97" s="186"/>
      <c r="N97" s="186"/>
      <c r="O97" s="171" t="s">
        <v>17</v>
      </c>
      <c r="P97" s="91"/>
      <c r="Q97" s="82"/>
      <c r="R97" s="82"/>
      <c r="S97" s="82"/>
      <c r="T97" s="82"/>
      <c r="U97" s="82">
        <f t="shared" si="1"/>
        <v>0</v>
      </c>
    </row>
    <row r="98" spans="1:21" ht="24.95" hidden="1" customHeight="1">
      <c r="A98" s="77"/>
      <c r="B98" s="171">
        <v>2020</v>
      </c>
      <c r="C98" s="172" t="s">
        <v>211</v>
      </c>
      <c r="D98" s="185" t="s">
        <v>212</v>
      </c>
      <c r="E98" s="186"/>
      <c r="F98" s="186"/>
      <c r="G98" s="172" t="s">
        <v>21</v>
      </c>
      <c r="H98" s="185" t="s">
        <v>16</v>
      </c>
      <c r="I98" s="186"/>
      <c r="J98" s="171" t="s">
        <v>28</v>
      </c>
      <c r="K98" s="171">
        <v>4</v>
      </c>
      <c r="L98" s="187" t="s">
        <v>18</v>
      </c>
      <c r="M98" s="186"/>
      <c r="N98" s="186"/>
      <c r="O98" s="171" t="s">
        <v>17</v>
      </c>
      <c r="P98" s="91"/>
      <c r="Q98" s="82"/>
      <c r="R98" s="82"/>
      <c r="S98" s="82"/>
      <c r="T98" s="82"/>
      <c r="U98" s="82">
        <f t="shared" si="1"/>
        <v>0</v>
      </c>
    </row>
    <row r="99" spans="1:21" ht="24.95" hidden="1" customHeight="1">
      <c r="A99" s="77"/>
      <c r="B99" s="171">
        <v>2020</v>
      </c>
      <c r="C99" s="172" t="s">
        <v>213</v>
      </c>
      <c r="D99" s="185" t="s">
        <v>214</v>
      </c>
      <c r="E99" s="186"/>
      <c r="F99" s="186"/>
      <c r="G99" s="172" t="s">
        <v>21</v>
      </c>
      <c r="H99" s="185" t="s">
        <v>16</v>
      </c>
      <c r="I99" s="186"/>
      <c r="J99" s="171" t="s">
        <v>28</v>
      </c>
      <c r="K99" s="171">
        <v>4</v>
      </c>
      <c r="L99" s="187" t="s">
        <v>18</v>
      </c>
      <c r="M99" s="186"/>
      <c r="N99" s="186"/>
      <c r="O99" s="171" t="s">
        <v>17</v>
      </c>
      <c r="P99" s="91"/>
      <c r="Q99" s="82"/>
      <c r="R99" s="82"/>
      <c r="S99" s="82"/>
      <c r="T99" s="82"/>
      <c r="U99" s="82">
        <f t="shared" si="1"/>
        <v>0</v>
      </c>
    </row>
    <row r="100" spans="1:21" ht="24.95" hidden="1" customHeight="1">
      <c r="A100" s="77"/>
      <c r="B100" s="171">
        <v>2020</v>
      </c>
      <c r="C100" s="172" t="s">
        <v>215</v>
      </c>
      <c r="D100" s="185" t="s">
        <v>216</v>
      </c>
      <c r="E100" s="186"/>
      <c r="F100" s="186"/>
      <c r="G100" s="172" t="s">
        <v>21</v>
      </c>
      <c r="H100" s="185" t="s">
        <v>16</v>
      </c>
      <c r="I100" s="186"/>
      <c r="J100" s="171" t="s">
        <v>28</v>
      </c>
      <c r="K100" s="171">
        <v>4</v>
      </c>
      <c r="L100" s="171"/>
      <c r="M100" s="166"/>
      <c r="N100" s="166"/>
      <c r="O100" s="171"/>
      <c r="P100" s="91"/>
      <c r="Q100" s="82"/>
      <c r="R100" s="82"/>
      <c r="S100" s="82"/>
      <c r="T100" s="82"/>
      <c r="U100" s="82">
        <f t="shared" si="1"/>
        <v>0</v>
      </c>
    </row>
    <row r="101" spans="1:21" s="90" customFormat="1" ht="24.95" customHeight="1">
      <c r="A101" s="87"/>
      <c r="B101" s="170">
        <v>2020</v>
      </c>
      <c r="C101" s="88" t="s">
        <v>217</v>
      </c>
      <c r="D101" s="194" t="s">
        <v>218</v>
      </c>
      <c r="E101" s="195"/>
      <c r="F101" s="195"/>
      <c r="G101" s="88" t="s">
        <v>21</v>
      </c>
      <c r="H101" s="194" t="s">
        <v>16</v>
      </c>
      <c r="I101" s="195"/>
      <c r="J101" s="170" t="s">
        <v>17</v>
      </c>
      <c r="K101" s="170">
        <v>3</v>
      </c>
      <c r="L101" s="196" t="s">
        <v>18</v>
      </c>
      <c r="M101" s="195"/>
      <c r="N101" s="195"/>
      <c r="O101" s="170" t="s">
        <v>17</v>
      </c>
      <c r="P101" s="89"/>
      <c r="Q101" s="89"/>
      <c r="R101" s="89">
        <f>SUM(R102:R120)</f>
        <v>233969.87</v>
      </c>
      <c r="S101" s="89">
        <f>S118+S120</f>
        <v>30262.01</v>
      </c>
      <c r="T101" s="89">
        <f>T120</f>
        <v>2210.2399999999998</v>
      </c>
      <c r="U101" s="92">
        <f t="shared" si="1"/>
        <v>266442.12</v>
      </c>
    </row>
    <row r="102" spans="1:21" ht="24.95" hidden="1" customHeight="1">
      <c r="A102" s="77"/>
      <c r="B102" s="171">
        <v>2020</v>
      </c>
      <c r="C102" s="172" t="s">
        <v>219</v>
      </c>
      <c r="D102" s="185" t="s">
        <v>220</v>
      </c>
      <c r="E102" s="186"/>
      <c r="F102" s="186"/>
      <c r="G102" s="172" t="s">
        <v>21</v>
      </c>
      <c r="H102" s="185" t="s">
        <v>16</v>
      </c>
      <c r="I102" s="186"/>
      <c r="J102" s="171" t="s">
        <v>28</v>
      </c>
      <c r="K102" s="171">
        <v>4</v>
      </c>
      <c r="L102" s="187" t="s">
        <v>18</v>
      </c>
      <c r="M102" s="186"/>
      <c r="N102" s="186"/>
      <c r="O102" s="171" t="s">
        <v>17</v>
      </c>
      <c r="P102" s="91"/>
      <c r="Q102" s="82"/>
      <c r="R102" s="82"/>
      <c r="S102" s="82"/>
      <c r="T102" s="82"/>
      <c r="U102" s="82">
        <f t="shared" si="1"/>
        <v>0</v>
      </c>
    </row>
    <row r="103" spans="1:21" ht="24.95" hidden="1" customHeight="1">
      <c r="A103" s="77"/>
      <c r="B103" s="171">
        <v>2020</v>
      </c>
      <c r="C103" s="172" t="s">
        <v>221</v>
      </c>
      <c r="D103" s="185" t="s">
        <v>222</v>
      </c>
      <c r="E103" s="186"/>
      <c r="F103" s="186"/>
      <c r="G103" s="172" t="s">
        <v>21</v>
      </c>
      <c r="H103" s="185" t="s">
        <v>16</v>
      </c>
      <c r="I103" s="186"/>
      <c r="J103" s="171" t="s">
        <v>28</v>
      </c>
      <c r="K103" s="171">
        <v>4</v>
      </c>
      <c r="L103" s="187" t="s">
        <v>18</v>
      </c>
      <c r="M103" s="186"/>
      <c r="N103" s="186"/>
      <c r="O103" s="171" t="s">
        <v>17</v>
      </c>
      <c r="P103" s="91"/>
      <c r="Q103" s="82"/>
      <c r="R103" s="82"/>
      <c r="S103" s="82"/>
      <c r="T103" s="82"/>
      <c r="U103" s="82">
        <f t="shared" si="1"/>
        <v>0</v>
      </c>
    </row>
    <row r="104" spans="1:21" ht="24.95" customHeight="1">
      <c r="A104" s="77"/>
      <c r="B104" s="171">
        <v>2020</v>
      </c>
      <c r="C104" s="172" t="s">
        <v>223</v>
      </c>
      <c r="D104" s="185" t="s">
        <v>224</v>
      </c>
      <c r="E104" s="186"/>
      <c r="F104" s="186"/>
      <c r="G104" s="172" t="s">
        <v>21</v>
      </c>
      <c r="H104" s="185" t="s">
        <v>16</v>
      </c>
      <c r="I104" s="186"/>
      <c r="J104" s="171" t="s">
        <v>28</v>
      </c>
      <c r="K104" s="171">
        <v>4</v>
      </c>
      <c r="L104" s="187" t="s">
        <v>18</v>
      </c>
      <c r="M104" s="186"/>
      <c r="N104" s="186"/>
      <c r="O104" s="171" t="s">
        <v>17</v>
      </c>
      <c r="P104" s="91"/>
      <c r="Q104" s="82"/>
      <c r="R104" s="91">
        <v>28867.1</v>
      </c>
      <c r="S104" s="82"/>
      <c r="T104" s="82"/>
      <c r="U104" s="82">
        <f t="shared" si="1"/>
        <v>28867.1</v>
      </c>
    </row>
    <row r="105" spans="1:21" ht="24.95" hidden="1" customHeight="1">
      <c r="A105" s="77"/>
      <c r="B105" s="171">
        <v>2020</v>
      </c>
      <c r="C105" s="172" t="s">
        <v>225</v>
      </c>
      <c r="D105" s="185" t="s">
        <v>226</v>
      </c>
      <c r="E105" s="186"/>
      <c r="F105" s="186"/>
      <c r="G105" s="172" t="s">
        <v>21</v>
      </c>
      <c r="H105" s="185" t="s">
        <v>16</v>
      </c>
      <c r="I105" s="186"/>
      <c r="J105" s="171" t="s">
        <v>28</v>
      </c>
      <c r="K105" s="171">
        <v>4</v>
      </c>
      <c r="L105" s="187" t="s">
        <v>18</v>
      </c>
      <c r="M105" s="186"/>
      <c r="N105" s="186"/>
      <c r="O105" s="171" t="s">
        <v>17</v>
      </c>
      <c r="P105" s="91"/>
      <c r="Q105" s="82"/>
      <c r="R105" s="82"/>
      <c r="S105" s="82"/>
      <c r="T105" s="82"/>
      <c r="U105" s="82">
        <f t="shared" si="1"/>
        <v>0</v>
      </c>
    </row>
    <row r="106" spans="1:21" ht="24.95" hidden="1" customHeight="1">
      <c r="A106" s="77"/>
      <c r="B106" s="171">
        <v>2020</v>
      </c>
      <c r="C106" s="172" t="s">
        <v>227</v>
      </c>
      <c r="D106" s="185" t="s">
        <v>228</v>
      </c>
      <c r="E106" s="186"/>
      <c r="F106" s="186"/>
      <c r="G106" s="172" t="s">
        <v>21</v>
      </c>
      <c r="H106" s="185" t="s">
        <v>16</v>
      </c>
      <c r="I106" s="186"/>
      <c r="J106" s="171" t="s">
        <v>28</v>
      </c>
      <c r="K106" s="171">
        <v>4</v>
      </c>
      <c r="L106" s="187" t="s">
        <v>18</v>
      </c>
      <c r="M106" s="186"/>
      <c r="N106" s="186"/>
      <c r="O106" s="171" t="s">
        <v>17</v>
      </c>
      <c r="P106" s="91"/>
      <c r="Q106" s="82"/>
      <c r="R106" s="82"/>
      <c r="S106" s="82"/>
      <c r="T106" s="82"/>
      <c r="U106" s="82">
        <f t="shared" si="1"/>
        <v>0</v>
      </c>
    </row>
    <row r="107" spans="1:21" ht="24.95" hidden="1" customHeight="1">
      <c r="A107" s="77"/>
      <c r="B107" s="171">
        <v>2020</v>
      </c>
      <c r="C107" s="172" t="s">
        <v>229</v>
      </c>
      <c r="D107" s="185" t="s">
        <v>230</v>
      </c>
      <c r="E107" s="186"/>
      <c r="F107" s="186"/>
      <c r="G107" s="172" t="s">
        <v>21</v>
      </c>
      <c r="H107" s="185" t="s">
        <v>16</v>
      </c>
      <c r="I107" s="186"/>
      <c r="J107" s="171" t="s">
        <v>28</v>
      </c>
      <c r="K107" s="171">
        <v>4</v>
      </c>
      <c r="L107" s="187" t="s">
        <v>18</v>
      </c>
      <c r="M107" s="186"/>
      <c r="N107" s="186"/>
      <c r="O107" s="171" t="s">
        <v>17</v>
      </c>
      <c r="P107" s="91"/>
      <c r="Q107" s="82"/>
      <c r="R107" s="82"/>
      <c r="S107" s="82"/>
      <c r="T107" s="82"/>
      <c r="U107" s="82">
        <f t="shared" si="1"/>
        <v>0</v>
      </c>
    </row>
    <row r="108" spans="1:21" ht="24.95" hidden="1" customHeight="1">
      <c r="A108" s="77"/>
      <c r="B108" s="171">
        <v>2020</v>
      </c>
      <c r="C108" s="172" t="s">
        <v>231</v>
      </c>
      <c r="D108" s="185" t="s">
        <v>232</v>
      </c>
      <c r="E108" s="186"/>
      <c r="F108" s="186"/>
      <c r="G108" s="172" t="s">
        <v>21</v>
      </c>
      <c r="H108" s="185" t="s">
        <v>16</v>
      </c>
      <c r="I108" s="186"/>
      <c r="J108" s="171" t="s">
        <v>28</v>
      </c>
      <c r="K108" s="171">
        <v>4</v>
      </c>
      <c r="L108" s="187" t="s">
        <v>18</v>
      </c>
      <c r="M108" s="186"/>
      <c r="N108" s="186"/>
      <c r="O108" s="171" t="s">
        <v>17</v>
      </c>
      <c r="P108" s="91"/>
      <c r="Q108" s="82"/>
      <c r="R108" s="82"/>
      <c r="S108" s="82"/>
      <c r="T108" s="82"/>
      <c r="U108" s="82">
        <f t="shared" si="1"/>
        <v>0</v>
      </c>
    </row>
    <row r="109" spans="1:21" ht="24.95" hidden="1" customHeight="1">
      <c r="A109" s="77"/>
      <c r="B109" s="171">
        <v>2020</v>
      </c>
      <c r="C109" s="172" t="s">
        <v>233</v>
      </c>
      <c r="D109" s="185" t="s">
        <v>234</v>
      </c>
      <c r="E109" s="186"/>
      <c r="F109" s="186"/>
      <c r="G109" s="172" t="s">
        <v>21</v>
      </c>
      <c r="H109" s="185" t="s">
        <v>16</v>
      </c>
      <c r="I109" s="186"/>
      <c r="J109" s="171" t="s">
        <v>28</v>
      </c>
      <c r="K109" s="171">
        <v>4</v>
      </c>
      <c r="L109" s="187" t="s">
        <v>18</v>
      </c>
      <c r="M109" s="186"/>
      <c r="N109" s="186"/>
      <c r="O109" s="171" t="s">
        <v>17</v>
      </c>
      <c r="P109" s="91"/>
      <c r="Q109" s="82"/>
      <c r="R109" s="82"/>
      <c r="S109" s="82"/>
      <c r="T109" s="82"/>
      <c r="U109" s="82">
        <f t="shared" si="1"/>
        <v>0</v>
      </c>
    </row>
    <row r="110" spans="1:21" ht="24.95" hidden="1" customHeight="1">
      <c r="A110" s="77"/>
      <c r="B110" s="171">
        <v>2020</v>
      </c>
      <c r="C110" s="172" t="s">
        <v>235</v>
      </c>
      <c r="D110" s="185" t="s">
        <v>236</v>
      </c>
      <c r="E110" s="186"/>
      <c r="F110" s="186"/>
      <c r="G110" s="172" t="s">
        <v>21</v>
      </c>
      <c r="H110" s="185" t="s">
        <v>16</v>
      </c>
      <c r="I110" s="186"/>
      <c r="J110" s="171" t="s">
        <v>28</v>
      </c>
      <c r="K110" s="171">
        <v>4</v>
      </c>
      <c r="L110" s="187" t="s">
        <v>18</v>
      </c>
      <c r="M110" s="186"/>
      <c r="N110" s="186"/>
      <c r="O110" s="171" t="s">
        <v>17</v>
      </c>
      <c r="P110" s="91"/>
      <c r="Q110" s="82"/>
      <c r="R110" s="82"/>
      <c r="S110" s="82"/>
      <c r="T110" s="82"/>
      <c r="U110" s="82">
        <f t="shared" si="1"/>
        <v>0</v>
      </c>
    </row>
    <row r="111" spans="1:21" ht="24.95" hidden="1" customHeight="1">
      <c r="A111" s="77"/>
      <c r="B111" s="171">
        <v>2020</v>
      </c>
      <c r="C111" s="172" t="s">
        <v>237</v>
      </c>
      <c r="D111" s="185" t="s">
        <v>238</v>
      </c>
      <c r="E111" s="186"/>
      <c r="F111" s="186"/>
      <c r="G111" s="172" t="s">
        <v>21</v>
      </c>
      <c r="H111" s="185" t="s">
        <v>16</v>
      </c>
      <c r="I111" s="186"/>
      <c r="J111" s="171" t="s">
        <v>28</v>
      </c>
      <c r="K111" s="171">
        <v>4</v>
      </c>
      <c r="L111" s="187" t="s">
        <v>18</v>
      </c>
      <c r="M111" s="186"/>
      <c r="N111" s="186"/>
      <c r="O111" s="171" t="s">
        <v>17</v>
      </c>
      <c r="P111" s="91"/>
      <c r="Q111" s="82"/>
      <c r="R111" s="82"/>
      <c r="S111" s="82"/>
      <c r="T111" s="82"/>
      <c r="U111" s="82">
        <f t="shared" si="1"/>
        <v>0</v>
      </c>
    </row>
    <row r="112" spans="1:21" ht="24.95" hidden="1" customHeight="1">
      <c r="A112" s="77"/>
      <c r="B112" s="171">
        <v>2020</v>
      </c>
      <c r="C112" s="172" t="s">
        <v>239</v>
      </c>
      <c r="D112" s="185" t="s">
        <v>240</v>
      </c>
      <c r="E112" s="186"/>
      <c r="F112" s="186"/>
      <c r="G112" s="172" t="s">
        <v>21</v>
      </c>
      <c r="H112" s="185" t="s">
        <v>16</v>
      </c>
      <c r="I112" s="186"/>
      <c r="J112" s="171" t="s">
        <v>28</v>
      </c>
      <c r="K112" s="171">
        <v>4</v>
      </c>
      <c r="L112" s="187" t="s">
        <v>18</v>
      </c>
      <c r="M112" s="186"/>
      <c r="N112" s="186"/>
      <c r="O112" s="171" t="s">
        <v>17</v>
      </c>
      <c r="P112" s="91"/>
      <c r="Q112" s="82"/>
      <c r="R112" s="82"/>
      <c r="S112" s="82"/>
      <c r="T112" s="82"/>
      <c r="U112" s="82">
        <f t="shared" si="1"/>
        <v>0</v>
      </c>
    </row>
    <row r="113" spans="1:23" ht="24.95" hidden="1" customHeight="1">
      <c r="A113" s="77"/>
      <c r="B113" s="171">
        <v>2020</v>
      </c>
      <c r="C113" s="172" t="s">
        <v>241</v>
      </c>
      <c r="D113" s="185" t="s">
        <v>242</v>
      </c>
      <c r="E113" s="186"/>
      <c r="F113" s="186"/>
      <c r="G113" s="172" t="s">
        <v>21</v>
      </c>
      <c r="H113" s="185" t="s">
        <v>16</v>
      </c>
      <c r="I113" s="186"/>
      <c r="J113" s="171" t="s">
        <v>28</v>
      </c>
      <c r="K113" s="171">
        <v>4</v>
      </c>
      <c r="L113" s="187" t="s">
        <v>18</v>
      </c>
      <c r="M113" s="186"/>
      <c r="N113" s="186"/>
      <c r="O113" s="171" t="s">
        <v>17</v>
      </c>
      <c r="P113" s="91"/>
      <c r="Q113" s="82"/>
      <c r="R113" s="82"/>
      <c r="S113" s="82"/>
      <c r="T113" s="82"/>
      <c r="U113" s="82">
        <f t="shared" si="1"/>
        <v>0</v>
      </c>
    </row>
    <row r="114" spans="1:23" ht="24.95" hidden="1" customHeight="1">
      <c r="A114" s="77"/>
      <c r="B114" s="171">
        <v>2020</v>
      </c>
      <c r="C114" s="172" t="s">
        <v>243</v>
      </c>
      <c r="D114" s="185" t="s">
        <v>244</v>
      </c>
      <c r="E114" s="186"/>
      <c r="F114" s="186"/>
      <c r="G114" s="172" t="s">
        <v>21</v>
      </c>
      <c r="H114" s="185" t="s">
        <v>16</v>
      </c>
      <c r="I114" s="186"/>
      <c r="J114" s="171" t="s">
        <v>28</v>
      </c>
      <c r="K114" s="171">
        <v>4</v>
      </c>
      <c r="L114" s="187" t="s">
        <v>18</v>
      </c>
      <c r="M114" s="186"/>
      <c r="N114" s="186"/>
      <c r="O114" s="171" t="s">
        <v>17</v>
      </c>
      <c r="P114" s="91"/>
      <c r="Q114" s="82"/>
      <c r="S114" s="91"/>
      <c r="T114" s="91"/>
      <c r="U114" s="82">
        <f t="shared" si="1"/>
        <v>0</v>
      </c>
    </row>
    <row r="115" spans="1:23" ht="24.95" hidden="1" customHeight="1">
      <c r="A115" s="77"/>
      <c r="B115" s="171">
        <v>2020</v>
      </c>
      <c r="C115" s="172" t="s">
        <v>245</v>
      </c>
      <c r="D115" s="185" t="s">
        <v>246</v>
      </c>
      <c r="E115" s="186"/>
      <c r="F115" s="186"/>
      <c r="G115" s="172" t="s">
        <v>21</v>
      </c>
      <c r="H115" s="185" t="s">
        <v>16</v>
      </c>
      <c r="I115" s="186"/>
      <c r="J115" s="171" t="s">
        <v>28</v>
      </c>
      <c r="K115" s="171">
        <v>4</v>
      </c>
      <c r="L115" s="187" t="s">
        <v>18</v>
      </c>
      <c r="M115" s="186"/>
      <c r="N115" s="186"/>
      <c r="O115" s="171" t="s">
        <v>17</v>
      </c>
      <c r="P115" s="91"/>
      <c r="Q115" s="82"/>
      <c r="R115" s="82"/>
      <c r="S115" s="82"/>
      <c r="T115" s="82"/>
      <c r="U115" s="82">
        <f t="shared" si="1"/>
        <v>0</v>
      </c>
    </row>
    <row r="116" spans="1:23" ht="24.95" hidden="1" customHeight="1">
      <c r="A116" s="77"/>
      <c r="B116" s="171">
        <v>2020</v>
      </c>
      <c r="C116" s="172" t="s">
        <v>247</v>
      </c>
      <c r="D116" s="185" t="s">
        <v>248</v>
      </c>
      <c r="E116" s="186"/>
      <c r="F116" s="186"/>
      <c r="G116" s="172" t="s">
        <v>21</v>
      </c>
      <c r="H116" s="185" t="s">
        <v>16</v>
      </c>
      <c r="I116" s="186"/>
      <c r="J116" s="171" t="s">
        <v>28</v>
      </c>
      <c r="K116" s="171">
        <v>4</v>
      </c>
      <c r="L116" s="187" t="s">
        <v>18</v>
      </c>
      <c r="M116" s="186"/>
      <c r="N116" s="186"/>
      <c r="O116" s="171" t="s">
        <v>17</v>
      </c>
      <c r="P116" s="91"/>
      <c r="Q116" s="82"/>
      <c r="R116" s="82"/>
      <c r="S116" s="82"/>
      <c r="T116" s="82"/>
      <c r="U116" s="82">
        <f t="shared" si="1"/>
        <v>0</v>
      </c>
    </row>
    <row r="117" spans="1:23" ht="24.95" hidden="1" customHeight="1">
      <c r="A117" s="77"/>
      <c r="B117" s="171">
        <v>2020</v>
      </c>
      <c r="C117" s="172" t="s">
        <v>249</v>
      </c>
      <c r="D117" s="185" t="s">
        <v>250</v>
      </c>
      <c r="E117" s="186"/>
      <c r="F117" s="186"/>
      <c r="G117" s="172" t="s">
        <v>21</v>
      </c>
      <c r="H117" s="185" t="s">
        <v>16</v>
      </c>
      <c r="I117" s="186"/>
      <c r="J117" s="171" t="s">
        <v>28</v>
      </c>
      <c r="K117" s="171">
        <v>4</v>
      </c>
      <c r="L117" s="187" t="s">
        <v>18</v>
      </c>
      <c r="M117" s="186"/>
      <c r="N117" s="186"/>
      <c r="O117" s="171" t="s">
        <v>17</v>
      </c>
      <c r="P117" s="91"/>
      <c r="Q117" s="82"/>
      <c r="R117" s="82"/>
      <c r="S117" s="82"/>
      <c r="T117" s="82"/>
      <c r="U117" s="82">
        <f t="shared" si="1"/>
        <v>0</v>
      </c>
    </row>
    <row r="118" spans="1:23" ht="47.25" customHeight="1">
      <c r="A118" s="77"/>
      <c r="B118" s="171">
        <v>2020</v>
      </c>
      <c r="C118" s="172" t="s">
        <v>251</v>
      </c>
      <c r="D118" s="185" t="s">
        <v>252</v>
      </c>
      <c r="E118" s="186"/>
      <c r="F118" s="186"/>
      <c r="G118" s="172" t="s">
        <v>21</v>
      </c>
      <c r="H118" s="185" t="s">
        <v>16</v>
      </c>
      <c r="I118" s="186"/>
      <c r="J118" s="171" t="s">
        <v>28</v>
      </c>
      <c r="K118" s="171">
        <v>4</v>
      </c>
      <c r="L118" s="187" t="s">
        <v>18</v>
      </c>
      <c r="M118" s="186"/>
      <c r="N118" s="186"/>
      <c r="O118" s="171" t="s">
        <v>17</v>
      </c>
      <c r="P118" s="91"/>
      <c r="Q118" s="82"/>
      <c r="R118" s="91">
        <f>51513.78</f>
        <v>51513.78</v>
      </c>
      <c r="S118" s="91">
        <v>30262.01</v>
      </c>
      <c r="T118" s="91"/>
      <c r="U118" s="82">
        <f t="shared" si="1"/>
        <v>81775.789999999994</v>
      </c>
      <c r="W118" s="93"/>
    </row>
    <row r="119" spans="1:23" ht="42.75" hidden="1" customHeight="1">
      <c r="A119" s="77"/>
      <c r="B119" s="171">
        <v>2020</v>
      </c>
      <c r="C119" s="172" t="s">
        <v>253</v>
      </c>
      <c r="D119" s="185" t="s">
        <v>254</v>
      </c>
      <c r="E119" s="186"/>
      <c r="F119" s="186"/>
      <c r="G119" s="172" t="s">
        <v>21</v>
      </c>
      <c r="H119" s="185" t="s">
        <v>16</v>
      </c>
      <c r="I119" s="186"/>
      <c r="J119" s="171" t="s">
        <v>28</v>
      </c>
      <c r="K119" s="171">
        <v>4</v>
      </c>
      <c r="L119" s="187" t="s">
        <v>18</v>
      </c>
      <c r="M119" s="186"/>
      <c r="N119" s="186"/>
      <c r="O119" s="171" t="s">
        <v>17</v>
      </c>
      <c r="P119" s="82"/>
      <c r="Q119" s="82"/>
      <c r="R119" s="82"/>
      <c r="S119" s="82"/>
      <c r="T119" s="82"/>
      <c r="U119" s="82">
        <f t="shared" si="1"/>
        <v>0</v>
      </c>
      <c r="W119" s="93"/>
    </row>
    <row r="120" spans="1:23" ht="42.75" customHeight="1">
      <c r="A120" s="77"/>
      <c r="B120" s="171">
        <v>2020</v>
      </c>
      <c r="C120" s="172" t="s">
        <v>1576</v>
      </c>
      <c r="D120" s="185" t="s">
        <v>1577</v>
      </c>
      <c r="E120" s="186"/>
      <c r="F120" s="186"/>
      <c r="G120" s="172" t="s">
        <v>21</v>
      </c>
      <c r="H120" s="185" t="s">
        <v>16</v>
      </c>
      <c r="I120" s="186"/>
      <c r="J120" s="171" t="s">
        <v>28</v>
      </c>
      <c r="K120" s="171">
        <v>4</v>
      </c>
      <c r="L120" s="187" t="s">
        <v>18</v>
      </c>
      <c r="M120" s="186"/>
      <c r="N120" s="186"/>
      <c r="O120" s="171" t="s">
        <v>17</v>
      </c>
      <c r="P120" s="82"/>
      <c r="Q120" s="82"/>
      <c r="R120" s="82">
        <f>153588.99</f>
        <v>153588.99</v>
      </c>
      <c r="T120" s="82">
        <v>2210.2399999999998</v>
      </c>
      <c r="U120" s="82">
        <f t="shared" si="1"/>
        <v>155799.22999999998</v>
      </c>
      <c r="W120" s="93"/>
    </row>
    <row r="121" spans="1:23" s="90" customFormat="1" ht="24.95" hidden="1" customHeight="1">
      <c r="A121" s="87"/>
      <c r="B121" s="170">
        <v>2020</v>
      </c>
      <c r="C121" s="88" t="s">
        <v>255</v>
      </c>
      <c r="D121" s="194" t="s">
        <v>256</v>
      </c>
      <c r="E121" s="195"/>
      <c r="F121" s="195"/>
      <c r="G121" s="88" t="s">
        <v>21</v>
      </c>
      <c r="H121" s="194" t="s">
        <v>16</v>
      </c>
      <c r="I121" s="195"/>
      <c r="J121" s="170" t="s">
        <v>17</v>
      </c>
      <c r="K121" s="170">
        <v>3</v>
      </c>
      <c r="L121" s="196" t="s">
        <v>18</v>
      </c>
      <c r="M121" s="195"/>
      <c r="N121" s="195"/>
      <c r="O121" s="170" t="s">
        <v>17</v>
      </c>
      <c r="P121" s="89"/>
      <c r="Q121" s="89"/>
      <c r="R121" s="89"/>
      <c r="S121" s="89"/>
      <c r="T121" s="89"/>
      <c r="U121" s="92">
        <f t="shared" si="1"/>
        <v>0</v>
      </c>
    </row>
    <row r="122" spans="1:23" ht="24.95" hidden="1" customHeight="1">
      <c r="A122" s="77"/>
      <c r="B122" s="171">
        <v>2020</v>
      </c>
      <c r="C122" s="172" t="s">
        <v>257</v>
      </c>
      <c r="D122" s="185" t="s">
        <v>258</v>
      </c>
      <c r="E122" s="186"/>
      <c r="F122" s="186"/>
      <c r="G122" s="172" t="s">
        <v>21</v>
      </c>
      <c r="H122" s="185" t="s">
        <v>16</v>
      </c>
      <c r="I122" s="186"/>
      <c r="J122" s="171" t="s">
        <v>28</v>
      </c>
      <c r="K122" s="171">
        <v>4</v>
      </c>
      <c r="L122" s="187" t="s">
        <v>18</v>
      </c>
      <c r="M122" s="186"/>
      <c r="N122" s="186"/>
      <c r="O122" s="171" t="s">
        <v>17</v>
      </c>
      <c r="P122" s="91"/>
      <c r="Q122" s="82"/>
      <c r="R122" s="82"/>
      <c r="S122" s="82"/>
      <c r="T122" s="82"/>
      <c r="U122" s="82">
        <f t="shared" si="1"/>
        <v>0</v>
      </c>
    </row>
    <row r="123" spans="1:23" ht="24.95" hidden="1" customHeight="1">
      <c r="A123" s="77"/>
      <c r="B123" s="171">
        <v>2020</v>
      </c>
      <c r="C123" s="172" t="s">
        <v>259</v>
      </c>
      <c r="D123" s="185" t="s">
        <v>260</v>
      </c>
      <c r="E123" s="186"/>
      <c r="F123" s="186"/>
      <c r="G123" s="172" t="s">
        <v>21</v>
      </c>
      <c r="H123" s="185" t="s">
        <v>16</v>
      </c>
      <c r="I123" s="186"/>
      <c r="J123" s="171" t="s">
        <v>28</v>
      </c>
      <c r="K123" s="171">
        <v>4</v>
      </c>
      <c r="L123" s="187" t="s">
        <v>18</v>
      </c>
      <c r="M123" s="186"/>
      <c r="N123" s="186"/>
      <c r="O123" s="171" t="s">
        <v>17</v>
      </c>
      <c r="P123" s="91"/>
      <c r="Q123" s="82"/>
      <c r="R123" s="82"/>
      <c r="S123" s="82"/>
      <c r="T123" s="82"/>
      <c r="U123" s="82">
        <f t="shared" si="1"/>
        <v>0</v>
      </c>
    </row>
    <row r="124" spans="1:23" ht="24.95" hidden="1" customHeight="1">
      <c r="A124" s="77"/>
      <c r="B124" s="171">
        <v>2020</v>
      </c>
      <c r="C124" s="172" t="s">
        <v>261</v>
      </c>
      <c r="D124" s="185" t="s">
        <v>262</v>
      </c>
      <c r="E124" s="186"/>
      <c r="F124" s="186"/>
      <c r="G124" s="172" t="s">
        <v>21</v>
      </c>
      <c r="H124" s="185" t="s">
        <v>16</v>
      </c>
      <c r="I124" s="186"/>
      <c r="J124" s="171" t="s">
        <v>28</v>
      </c>
      <c r="K124" s="171">
        <v>4</v>
      </c>
      <c r="L124" s="187" t="s">
        <v>18</v>
      </c>
      <c r="M124" s="186"/>
      <c r="N124" s="186"/>
      <c r="O124" s="171" t="s">
        <v>17</v>
      </c>
      <c r="P124" s="91"/>
      <c r="Q124" s="82"/>
      <c r="R124" s="82"/>
      <c r="S124" s="82"/>
      <c r="T124" s="82"/>
      <c r="U124" s="82">
        <f t="shared" si="1"/>
        <v>0</v>
      </c>
    </row>
    <row r="125" spans="1:23" ht="24.95" hidden="1" customHeight="1">
      <c r="A125" s="77"/>
      <c r="B125" s="171">
        <v>2020</v>
      </c>
      <c r="C125" s="172" t="s">
        <v>263</v>
      </c>
      <c r="D125" s="185" t="s">
        <v>264</v>
      </c>
      <c r="E125" s="186"/>
      <c r="F125" s="186"/>
      <c r="G125" s="172" t="s">
        <v>21</v>
      </c>
      <c r="H125" s="185" t="s">
        <v>16</v>
      </c>
      <c r="I125" s="186"/>
      <c r="J125" s="171" t="s">
        <v>28</v>
      </c>
      <c r="K125" s="171">
        <v>4</v>
      </c>
      <c r="L125" s="187" t="s">
        <v>18</v>
      </c>
      <c r="M125" s="186"/>
      <c r="N125" s="186"/>
      <c r="O125" s="171" t="s">
        <v>17</v>
      </c>
      <c r="P125" s="91"/>
      <c r="Q125" s="82"/>
      <c r="R125" s="82"/>
      <c r="S125" s="82"/>
      <c r="T125" s="82"/>
      <c r="U125" s="82">
        <f t="shared" si="1"/>
        <v>0</v>
      </c>
    </row>
    <row r="126" spans="1:23" s="85" customFormat="1" ht="24.95" customHeight="1">
      <c r="A126" s="86"/>
      <c r="B126" s="173">
        <v>2020</v>
      </c>
      <c r="C126" s="175" t="s">
        <v>265</v>
      </c>
      <c r="D126" s="193" t="s">
        <v>266</v>
      </c>
      <c r="E126" s="192"/>
      <c r="F126" s="192"/>
      <c r="G126" s="175" t="s">
        <v>21</v>
      </c>
      <c r="H126" s="193" t="s">
        <v>16</v>
      </c>
      <c r="I126" s="192"/>
      <c r="J126" s="173" t="s">
        <v>17</v>
      </c>
      <c r="K126" s="173">
        <v>2</v>
      </c>
      <c r="L126" s="191" t="s">
        <v>18</v>
      </c>
      <c r="M126" s="192"/>
      <c r="N126" s="192"/>
      <c r="O126" s="173" t="s">
        <v>17</v>
      </c>
      <c r="P126" s="84">
        <f>P127+P131+P133</f>
        <v>0</v>
      </c>
      <c r="Q126" s="84">
        <f>Q127+Q131+Q133</f>
        <v>3646.18</v>
      </c>
      <c r="R126" s="84"/>
      <c r="S126" s="84"/>
      <c r="T126" s="84"/>
      <c r="U126" s="84">
        <f t="shared" si="1"/>
        <v>3646.18</v>
      </c>
    </row>
    <row r="127" spans="1:23" s="90" customFormat="1" ht="48" customHeight="1">
      <c r="A127" s="87"/>
      <c r="B127" s="170">
        <v>2020</v>
      </c>
      <c r="C127" s="88" t="s">
        <v>267</v>
      </c>
      <c r="D127" s="194" t="s">
        <v>268</v>
      </c>
      <c r="E127" s="195"/>
      <c r="F127" s="195"/>
      <c r="G127" s="88" t="s">
        <v>21</v>
      </c>
      <c r="H127" s="194" t="s">
        <v>16</v>
      </c>
      <c r="I127" s="195"/>
      <c r="J127" s="170" t="s">
        <v>17</v>
      </c>
      <c r="K127" s="170">
        <v>3</v>
      </c>
      <c r="L127" s="196" t="s">
        <v>18</v>
      </c>
      <c r="M127" s="195"/>
      <c r="N127" s="195"/>
      <c r="O127" s="170" t="s">
        <v>17</v>
      </c>
      <c r="P127" s="89">
        <f>P129+P130</f>
        <v>0</v>
      </c>
      <c r="Q127" s="89">
        <f>Q129+Q130</f>
        <v>3288.52</v>
      </c>
      <c r="R127" s="89"/>
      <c r="S127" s="89"/>
      <c r="T127" s="89"/>
      <c r="U127" s="92">
        <f t="shared" si="1"/>
        <v>3288.52</v>
      </c>
    </row>
    <row r="128" spans="1:23" ht="24.95" hidden="1" customHeight="1">
      <c r="A128" s="77"/>
      <c r="B128" s="171">
        <v>2020</v>
      </c>
      <c r="C128" s="172" t="s">
        <v>269</v>
      </c>
      <c r="D128" s="185" t="s">
        <v>270</v>
      </c>
      <c r="E128" s="186"/>
      <c r="F128" s="186"/>
      <c r="G128" s="172" t="s">
        <v>21</v>
      </c>
      <c r="H128" s="185" t="s">
        <v>16</v>
      </c>
      <c r="I128" s="186"/>
      <c r="J128" s="171" t="s">
        <v>28</v>
      </c>
      <c r="K128" s="171">
        <v>4</v>
      </c>
      <c r="L128" s="187" t="s">
        <v>18</v>
      </c>
      <c r="M128" s="186"/>
      <c r="N128" s="186"/>
      <c r="O128" s="171" t="s">
        <v>17</v>
      </c>
      <c r="P128" s="91"/>
      <c r="Q128" s="82"/>
      <c r="R128" s="82"/>
      <c r="S128" s="82"/>
      <c r="T128" s="82"/>
      <c r="U128" s="82">
        <f t="shared" si="1"/>
        <v>0</v>
      </c>
    </row>
    <row r="129" spans="1:21" ht="30.75" customHeight="1">
      <c r="A129" s="77"/>
      <c r="B129" s="171">
        <v>2020</v>
      </c>
      <c r="C129" s="172" t="s">
        <v>271</v>
      </c>
      <c r="D129" s="185" t="s">
        <v>272</v>
      </c>
      <c r="E129" s="186"/>
      <c r="F129" s="186"/>
      <c r="G129" s="172" t="s">
        <v>21</v>
      </c>
      <c r="H129" s="185" t="s">
        <v>16</v>
      </c>
      <c r="I129" s="186"/>
      <c r="J129" s="171" t="s">
        <v>28</v>
      </c>
      <c r="K129" s="171">
        <v>4</v>
      </c>
      <c r="L129" s="187" t="s">
        <v>18</v>
      </c>
      <c r="M129" s="186"/>
      <c r="N129" s="186"/>
      <c r="O129" s="171" t="s">
        <v>17</v>
      </c>
      <c r="P129" s="91"/>
      <c r="Q129" s="91">
        <v>1885.66</v>
      </c>
      <c r="R129" s="91"/>
      <c r="S129" s="91"/>
      <c r="T129" s="91"/>
      <c r="U129" s="82">
        <f t="shared" si="1"/>
        <v>1885.66</v>
      </c>
    </row>
    <row r="130" spans="1:21" ht="24.95" customHeight="1">
      <c r="A130" s="77"/>
      <c r="B130" s="171">
        <v>2020</v>
      </c>
      <c r="C130" s="172" t="s">
        <v>273</v>
      </c>
      <c r="D130" s="185" t="s">
        <v>274</v>
      </c>
      <c r="E130" s="186"/>
      <c r="F130" s="186"/>
      <c r="G130" s="172" t="s">
        <v>21</v>
      </c>
      <c r="H130" s="185" t="s">
        <v>16</v>
      </c>
      <c r="I130" s="186"/>
      <c r="J130" s="171" t="s">
        <v>28</v>
      </c>
      <c r="K130" s="171">
        <v>4</v>
      </c>
      <c r="L130" s="187" t="s">
        <v>18</v>
      </c>
      <c r="M130" s="186"/>
      <c r="N130" s="186"/>
      <c r="O130" s="171" t="s">
        <v>17</v>
      </c>
      <c r="P130" s="91"/>
      <c r="Q130" s="91">
        <v>1402.86</v>
      </c>
      <c r="R130" s="91"/>
      <c r="S130" s="91"/>
      <c r="T130" s="91"/>
      <c r="U130" s="82">
        <f t="shared" si="1"/>
        <v>1402.86</v>
      </c>
    </row>
    <row r="131" spans="1:21" s="90" customFormat="1" ht="24.95" hidden="1" customHeight="1">
      <c r="A131" s="87"/>
      <c r="B131" s="170">
        <v>2020</v>
      </c>
      <c r="C131" s="88" t="s">
        <v>275</v>
      </c>
      <c r="D131" s="194" t="s">
        <v>276</v>
      </c>
      <c r="E131" s="195"/>
      <c r="F131" s="195"/>
      <c r="G131" s="88" t="s">
        <v>21</v>
      </c>
      <c r="H131" s="194" t="s">
        <v>16</v>
      </c>
      <c r="I131" s="195"/>
      <c r="J131" s="170" t="s">
        <v>17</v>
      </c>
      <c r="K131" s="170">
        <v>3</v>
      </c>
      <c r="L131" s="196" t="s">
        <v>18</v>
      </c>
      <c r="M131" s="195"/>
      <c r="N131" s="195"/>
      <c r="O131" s="170" t="s">
        <v>17</v>
      </c>
      <c r="P131" s="89">
        <f>P132</f>
        <v>0</v>
      </c>
      <c r="Q131" s="89"/>
      <c r="R131" s="89"/>
      <c r="S131" s="89"/>
      <c r="T131" s="89"/>
      <c r="U131" s="92">
        <f t="shared" si="1"/>
        <v>0</v>
      </c>
    </row>
    <row r="132" spans="1:21" ht="24.95" hidden="1" customHeight="1">
      <c r="A132" s="77"/>
      <c r="B132" s="171">
        <v>2020</v>
      </c>
      <c r="C132" s="172" t="s">
        <v>277</v>
      </c>
      <c r="D132" s="185" t="s">
        <v>278</v>
      </c>
      <c r="E132" s="186"/>
      <c r="F132" s="186"/>
      <c r="G132" s="172" t="s">
        <v>21</v>
      </c>
      <c r="H132" s="185" t="s">
        <v>16</v>
      </c>
      <c r="I132" s="186"/>
      <c r="J132" s="171" t="s">
        <v>28</v>
      </c>
      <c r="K132" s="171">
        <v>4</v>
      </c>
      <c r="L132" s="187" t="s">
        <v>18</v>
      </c>
      <c r="M132" s="186"/>
      <c r="N132" s="186"/>
      <c r="O132" s="171" t="s">
        <v>17</v>
      </c>
      <c r="P132" s="91"/>
      <c r="Q132" s="82"/>
      <c r="R132" s="82"/>
      <c r="S132" s="82"/>
      <c r="T132" s="82"/>
      <c r="U132" s="82">
        <f t="shared" ref="U132:U195" si="2">P132+Q132+R132+S132+T132</f>
        <v>0</v>
      </c>
    </row>
    <row r="133" spans="1:21" s="90" customFormat="1" ht="24.95" customHeight="1">
      <c r="A133" s="87"/>
      <c r="B133" s="170">
        <v>2020</v>
      </c>
      <c r="C133" s="88" t="s">
        <v>279</v>
      </c>
      <c r="D133" s="194" t="s">
        <v>280</v>
      </c>
      <c r="E133" s="195"/>
      <c r="F133" s="195"/>
      <c r="G133" s="88" t="s">
        <v>21</v>
      </c>
      <c r="H133" s="194" t="s">
        <v>16</v>
      </c>
      <c r="I133" s="195"/>
      <c r="J133" s="170" t="s">
        <v>17</v>
      </c>
      <c r="K133" s="170">
        <v>3</v>
      </c>
      <c r="L133" s="196" t="s">
        <v>18</v>
      </c>
      <c r="M133" s="195"/>
      <c r="N133" s="195"/>
      <c r="O133" s="170" t="s">
        <v>17</v>
      </c>
      <c r="P133" s="89"/>
      <c r="Q133" s="89">
        <f>Q138</f>
        <v>357.66</v>
      </c>
      <c r="R133" s="89"/>
      <c r="S133" s="89"/>
      <c r="T133" s="89"/>
      <c r="U133" s="92">
        <f t="shared" si="2"/>
        <v>357.66</v>
      </c>
    </row>
    <row r="134" spans="1:21" ht="24.95" hidden="1" customHeight="1">
      <c r="A134" s="77"/>
      <c r="B134" s="171">
        <v>2020</v>
      </c>
      <c r="C134" s="172" t="s">
        <v>281</v>
      </c>
      <c r="D134" s="185" t="s">
        <v>282</v>
      </c>
      <c r="E134" s="186"/>
      <c r="F134" s="186"/>
      <c r="G134" s="172" t="s">
        <v>21</v>
      </c>
      <c r="H134" s="185" t="s">
        <v>16</v>
      </c>
      <c r="I134" s="186"/>
      <c r="J134" s="171" t="s">
        <v>28</v>
      </c>
      <c r="K134" s="171">
        <v>4</v>
      </c>
      <c r="L134" s="187" t="s">
        <v>18</v>
      </c>
      <c r="M134" s="186"/>
      <c r="N134" s="186"/>
      <c r="O134" s="171" t="s">
        <v>17</v>
      </c>
      <c r="P134" s="91"/>
      <c r="Q134" s="82"/>
      <c r="R134" s="82"/>
      <c r="S134" s="82"/>
      <c r="T134" s="82"/>
      <c r="U134" s="82">
        <f t="shared" si="2"/>
        <v>0</v>
      </c>
    </row>
    <row r="135" spans="1:21" ht="24.95" hidden="1" customHeight="1">
      <c r="A135" s="77"/>
      <c r="B135" s="171">
        <v>2020</v>
      </c>
      <c r="C135" s="172" t="s">
        <v>283</v>
      </c>
      <c r="D135" s="185" t="s">
        <v>284</v>
      </c>
      <c r="E135" s="186"/>
      <c r="F135" s="186"/>
      <c r="G135" s="172" t="s">
        <v>21</v>
      </c>
      <c r="H135" s="185" t="s">
        <v>16</v>
      </c>
      <c r="I135" s="186"/>
      <c r="J135" s="171" t="s">
        <v>28</v>
      </c>
      <c r="K135" s="171">
        <v>4</v>
      </c>
      <c r="L135" s="187" t="s">
        <v>18</v>
      </c>
      <c r="M135" s="186"/>
      <c r="N135" s="186"/>
      <c r="O135" s="171" t="s">
        <v>17</v>
      </c>
      <c r="P135" s="91"/>
      <c r="Q135" s="82"/>
      <c r="R135" s="82"/>
      <c r="S135" s="82"/>
      <c r="T135" s="82"/>
      <c r="U135" s="82">
        <f t="shared" si="2"/>
        <v>0</v>
      </c>
    </row>
    <row r="136" spans="1:21" ht="24.95" hidden="1" customHeight="1">
      <c r="A136" s="77"/>
      <c r="B136" s="171">
        <v>2020</v>
      </c>
      <c r="C136" s="172" t="s">
        <v>285</v>
      </c>
      <c r="D136" s="185" t="s">
        <v>286</v>
      </c>
      <c r="E136" s="186"/>
      <c r="F136" s="186"/>
      <c r="G136" s="172" t="s">
        <v>21</v>
      </c>
      <c r="H136" s="185" t="s">
        <v>16</v>
      </c>
      <c r="I136" s="186"/>
      <c r="J136" s="171" t="s">
        <v>28</v>
      </c>
      <c r="K136" s="171">
        <v>4</v>
      </c>
      <c r="L136" s="187" t="s">
        <v>18</v>
      </c>
      <c r="M136" s="186"/>
      <c r="N136" s="186"/>
      <c r="O136" s="171" t="s">
        <v>17</v>
      </c>
      <c r="P136" s="91"/>
      <c r="Q136" s="82"/>
      <c r="R136" s="82"/>
      <c r="S136" s="82"/>
      <c r="T136" s="82"/>
      <c r="U136" s="82">
        <f t="shared" si="2"/>
        <v>0</v>
      </c>
    </row>
    <row r="137" spans="1:21" ht="24.95" hidden="1" customHeight="1">
      <c r="A137" s="77"/>
      <c r="B137" s="171">
        <v>2020</v>
      </c>
      <c r="C137" s="172" t="s">
        <v>287</v>
      </c>
      <c r="D137" s="185" t="s">
        <v>288</v>
      </c>
      <c r="E137" s="186"/>
      <c r="F137" s="186"/>
      <c r="G137" s="172" t="s">
        <v>21</v>
      </c>
      <c r="H137" s="185" t="s">
        <v>16</v>
      </c>
      <c r="I137" s="186"/>
      <c r="J137" s="171" t="s">
        <v>28</v>
      </c>
      <c r="K137" s="171">
        <v>4</v>
      </c>
      <c r="L137" s="187" t="s">
        <v>18</v>
      </c>
      <c r="M137" s="186"/>
      <c r="N137" s="186"/>
      <c r="O137" s="171" t="s">
        <v>17</v>
      </c>
      <c r="P137" s="91"/>
      <c r="Q137" s="82"/>
      <c r="R137" s="82"/>
      <c r="S137" s="82"/>
      <c r="T137" s="82"/>
      <c r="U137" s="82">
        <f t="shared" si="2"/>
        <v>0</v>
      </c>
    </row>
    <row r="138" spans="1:21" ht="24.95" customHeight="1">
      <c r="A138" s="77"/>
      <c r="B138" s="171">
        <v>2020</v>
      </c>
      <c r="C138" s="172" t="s">
        <v>289</v>
      </c>
      <c r="D138" s="185" t="s">
        <v>290</v>
      </c>
      <c r="E138" s="186"/>
      <c r="F138" s="186"/>
      <c r="G138" s="172" t="s">
        <v>21</v>
      </c>
      <c r="H138" s="185" t="s">
        <v>16</v>
      </c>
      <c r="I138" s="186"/>
      <c r="J138" s="171" t="s">
        <v>28</v>
      </c>
      <c r="K138" s="171">
        <v>4</v>
      </c>
      <c r="L138" s="187" t="s">
        <v>18</v>
      </c>
      <c r="M138" s="186"/>
      <c r="N138" s="186"/>
      <c r="O138" s="171" t="s">
        <v>17</v>
      </c>
      <c r="P138" s="91"/>
      <c r="Q138" s="82">
        <v>357.66</v>
      </c>
      <c r="R138" s="82"/>
      <c r="S138" s="82"/>
      <c r="T138" s="82"/>
      <c r="U138" s="82">
        <f t="shared" si="2"/>
        <v>357.66</v>
      </c>
    </row>
    <row r="139" spans="1:21" ht="24.95" hidden="1" customHeight="1">
      <c r="A139" s="77"/>
      <c r="B139" s="171">
        <v>2020</v>
      </c>
      <c r="C139" s="172" t="s">
        <v>291</v>
      </c>
      <c r="D139" s="185" t="s">
        <v>292</v>
      </c>
      <c r="E139" s="186"/>
      <c r="F139" s="186"/>
      <c r="G139" s="172" t="s">
        <v>21</v>
      </c>
      <c r="H139" s="185" t="s">
        <v>16</v>
      </c>
      <c r="I139" s="186"/>
      <c r="J139" s="171" t="s">
        <v>28</v>
      </c>
      <c r="K139" s="171">
        <v>4</v>
      </c>
      <c r="L139" s="187" t="s">
        <v>18</v>
      </c>
      <c r="M139" s="186"/>
      <c r="N139" s="186"/>
      <c r="O139" s="171" t="s">
        <v>17</v>
      </c>
      <c r="P139" s="91"/>
      <c r="Q139" s="82"/>
      <c r="R139" s="82"/>
      <c r="S139" s="82"/>
      <c r="T139" s="82"/>
      <c r="U139" s="82">
        <f t="shared" si="2"/>
        <v>0</v>
      </c>
    </row>
    <row r="140" spans="1:21" ht="24.95" hidden="1" customHeight="1">
      <c r="A140" s="77"/>
      <c r="B140" s="171">
        <v>2020</v>
      </c>
      <c r="C140" s="172" t="s">
        <v>293</v>
      </c>
      <c r="D140" s="185" t="s">
        <v>294</v>
      </c>
      <c r="E140" s="186"/>
      <c r="F140" s="186"/>
      <c r="G140" s="172" t="s">
        <v>21</v>
      </c>
      <c r="H140" s="185" t="s">
        <v>16</v>
      </c>
      <c r="I140" s="186"/>
      <c r="J140" s="171" t="s">
        <v>28</v>
      </c>
      <c r="K140" s="171">
        <v>4</v>
      </c>
      <c r="L140" s="187" t="s">
        <v>18</v>
      </c>
      <c r="M140" s="186"/>
      <c r="N140" s="186"/>
      <c r="O140" s="171" t="s">
        <v>17</v>
      </c>
      <c r="P140" s="91"/>
      <c r="Q140" s="82"/>
      <c r="R140" s="82"/>
      <c r="S140" s="82"/>
      <c r="T140" s="82"/>
      <c r="U140" s="82">
        <f t="shared" si="2"/>
        <v>0</v>
      </c>
    </row>
    <row r="141" spans="1:21" s="85" customFormat="1" ht="24.95" hidden="1" customHeight="1">
      <c r="A141" s="86"/>
      <c r="B141" s="173">
        <v>2020</v>
      </c>
      <c r="C141" s="175" t="s">
        <v>295</v>
      </c>
      <c r="D141" s="193" t="s">
        <v>296</v>
      </c>
      <c r="E141" s="192"/>
      <c r="F141" s="192"/>
      <c r="G141" s="175" t="s">
        <v>21</v>
      </c>
      <c r="H141" s="193" t="s">
        <v>16</v>
      </c>
      <c r="I141" s="192"/>
      <c r="J141" s="173" t="s">
        <v>17</v>
      </c>
      <c r="K141" s="173">
        <v>2</v>
      </c>
      <c r="L141" s="191" t="s">
        <v>18</v>
      </c>
      <c r="M141" s="192"/>
      <c r="N141" s="192"/>
      <c r="O141" s="173" t="s">
        <v>17</v>
      </c>
      <c r="P141" s="84"/>
      <c r="Q141" s="84"/>
      <c r="R141" s="84"/>
      <c r="S141" s="84"/>
      <c r="T141" s="84"/>
      <c r="U141" s="84">
        <f t="shared" si="2"/>
        <v>0</v>
      </c>
    </row>
    <row r="142" spans="1:21" s="90" customFormat="1" ht="24.95" hidden="1" customHeight="1">
      <c r="A142" s="87"/>
      <c r="B142" s="170">
        <v>2020</v>
      </c>
      <c r="C142" s="88" t="s">
        <v>297</v>
      </c>
      <c r="D142" s="194" t="s">
        <v>298</v>
      </c>
      <c r="E142" s="195"/>
      <c r="F142" s="195"/>
      <c r="G142" s="88" t="s">
        <v>21</v>
      </c>
      <c r="H142" s="194" t="s">
        <v>16</v>
      </c>
      <c r="I142" s="195"/>
      <c r="J142" s="170" t="s">
        <v>17</v>
      </c>
      <c r="K142" s="170">
        <v>3</v>
      </c>
      <c r="L142" s="196" t="s">
        <v>18</v>
      </c>
      <c r="M142" s="195"/>
      <c r="N142" s="195"/>
      <c r="O142" s="170" t="s">
        <v>17</v>
      </c>
      <c r="P142" s="89"/>
      <c r="Q142" s="89"/>
      <c r="R142" s="89"/>
      <c r="S142" s="89"/>
      <c r="T142" s="89"/>
      <c r="U142" s="92">
        <f t="shared" si="2"/>
        <v>0</v>
      </c>
    </row>
    <row r="143" spans="1:21" ht="24.95" hidden="1" customHeight="1">
      <c r="A143" s="77"/>
      <c r="B143" s="171">
        <v>2020</v>
      </c>
      <c r="C143" s="172" t="s">
        <v>299</v>
      </c>
      <c r="D143" s="185" t="s">
        <v>300</v>
      </c>
      <c r="E143" s="186"/>
      <c r="F143" s="186"/>
      <c r="G143" s="172" t="s">
        <v>21</v>
      </c>
      <c r="H143" s="185" t="s">
        <v>16</v>
      </c>
      <c r="I143" s="186"/>
      <c r="J143" s="171" t="s">
        <v>28</v>
      </c>
      <c r="K143" s="171">
        <v>4</v>
      </c>
      <c r="L143" s="187" t="s">
        <v>18</v>
      </c>
      <c r="M143" s="186"/>
      <c r="N143" s="186"/>
      <c r="O143" s="171" t="s">
        <v>17</v>
      </c>
      <c r="P143" s="91"/>
      <c r="Q143" s="82"/>
      <c r="R143" s="82"/>
      <c r="S143" s="82"/>
      <c r="T143" s="82"/>
      <c r="U143" s="82">
        <f t="shared" si="2"/>
        <v>0</v>
      </c>
    </row>
    <row r="144" spans="1:21" s="90" customFormat="1" ht="24.95" hidden="1" customHeight="1">
      <c r="A144" s="87"/>
      <c r="B144" s="170">
        <v>2020</v>
      </c>
      <c r="C144" s="88" t="s">
        <v>301</v>
      </c>
      <c r="D144" s="194" t="s">
        <v>302</v>
      </c>
      <c r="E144" s="195"/>
      <c r="F144" s="195"/>
      <c r="G144" s="88" t="s">
        <v>21</v>
      </c>
      <c r="H144" s="194" t="s">
        <v>16</v>
      </c>
      <c r="I144" s="195"/>
      <c r="J144" s="170" t="s">
        <v>17</v>
      </c>
      <c r="K144" s="170">
        <v>3</v>
      </c>
      <c r="L144" s="196" t="s">
        <v>18</v>
      </c>
      <c r="M144" s="195"/>
      <c r="N144" s="195"/>
      <c r="O144" s="170" t="s">
        <v>17</v>
      </c>
      <c r="P144" s="89"/>
      <c r="Q144" s="89"/>
      <c r="R144" s="89"/>
      <c r="S144" s="89"/>
      <c r="T144" s="89"/>
      <c r="U144" s="92">
        <f t="shared" si="2"/>
        <v>0</v>
      </c>
    </row>
    <row r="145" spans="1:21" ht="24.95" hidden="1" customHeight="1">
      <c r="A145" s="77"/>
      <c r="B145" s="171">
        <v>2020</v>
      </c>
      <c r="C145" s="172" t="s">
        <v>303</v>
      </c>
      <c r="D145" s="185" t="s">
        <v>304</v>
      </c>
      <c r="E145" s="186"/>
      <c r="F145" s="186"/>
      <c r="G145" s="172" t="s">
        <v>21</v>
      </c>
      <c r="H145" s="185" t="s">
        <v>16</v>
      </c>
      <c r="I145" s="186"/>
      <c r="J145" s="171" t="s">
        <v>28</v>
      </c>
      <c r="K145" s="171">
        <v>4</v>
      </c>
      <c r="L145" s="187" t="s">
        <v>18</v>
      </c>
      <c r="M145" s="186"/>
      <c r="N145" s="186"/>
      <c r="O145" s="171" t="s">
        <v>17</v>
      </c>
      <c r="P145" s="91"/>
      <c r="Q145" s="82"/>
      <c r="R145" s="82"/>
      <c r="S145" s="82"/>
      <c r="T145" s="82"/>
      <c r="U145" s="82">
        <f t="shared" si="2"/>
        <v>0</v>
      </c>
    </row>
    <row r="146" spans="1:21" s="90" customFormat="1" ht="24.95" hidden="1" customHeight="1">
      <c r="A146" s="87"/>
      <c r="B146" s="170">
        <v>2020</v>
      </c>
      <c r="C146" s="88" t="s">
        <v>305</v>
      </c>
      <c r="D146" s="194" t="s">
        <v>306</v>
      </c>
      <c r="E146" s="195"/>
      <c r="F146" s="195"/>
      <c r="G146" s="88" t="s">
        <v>21</v>
      </c>
      <c r="H146" s="194" t="s">
        <v>16</v>
      </c>
      <c r="I146" s="195"/>
      <c r="J146" s="170" t="s">
        <v>17</v>
      </c>
      <c r="K146" s="170">
        <v>3</v>
      </c>
      <c r="L146" s="196" t="s">
        <v>18</v>
      </c>
      <c r="M146" s="195"/>
      <c r="N146" s="195"/>
      <c r="O146" s="170" t="s">
        <v>17</v>
      </c>
      <c r="P146" s="89"/>
      <c r="Q146" s="89"/>
      <c r="R146" s="89"/>
      <c r="S146" s="89"/>
      <c r="T146" s="89"/>
      <c r="U146" s="92">
        <f t="shared" si="2"/>
        <v>0</v>
      </c>
    </row>
    <row r="147" spans="1:21" ht="24.95" hidden="1" customHeight="1">
      <c r="A147" s="77"/>
      <c r="B147" s="171">
        <v>2020</v>
      </c>
      <c r="C147" s="172" t="s">
        <v>307</v>
      </c>
      <c r="D147" s="185" t="s">
        <v>308</v>
      </c>
      <c r="E147" s="186"/>
      <c r="F147" s="186"/>
      <c r="G147" s="172" t="s">
        <v>21</v>
      </c>
      <c r="H147" s="185" t="s">
        <v>16</v>
      </c>
      <c r="I147" s="186"/>
      <c r="J147" s="171" t="s">
        <v>28</v>
      </c>
      <c r="K147" s="171">
        <v>4</v>
      </c>
      <c r="L147" s="187" t="s">
        <v>18</v>
      </c>
      <c r="M147" s="186"/>
      <c r="N147" s="186"/>
      <c r="O147" s="171" t="s">
        <v>17</v>
      </c>
      <c r="P147" s="91"/>
      <c r="Q147" s="82"/>
      <c r="R147" s="82"/>
      <c r="S147" s="82"/>
      <c r="T147" s="82"/>
      <c r="U147" s="82">
        <f t="shared" si="2"/>
        <v>0</v>
      </c>
    </row>
    <row r="148" spans="1:21" s="90" customFormat="1" ht="24.95" hidden="1" customHeight="1">
      <c r="A148" s="87"/>
      <c r="B148" s="170">
        <v>2020</v>
      </c>
      <c r="C148" s="88" t="s">
        <v>309</v>
      </c>
      <c r="D148" s="194" t="s">
        <v>310</v>
      </c>
      <c r="E148" s="195"/>
      <c r="F148" s="195"/>
      <c r="G148" s="88" t="s">
        <v>21</v>
      </c>
      <c r="H148" s="194" t="s">
        <v>16</v>
      </c>
      <c r="I148" s="195"/>
      <c r="J148" s="170" t="s">
        <v>17</v>
      </c>
      <c r="K148" s="170">
        <v>3</v>
      </c>
      <c r="L148" s="196" t="s">
        <v>18</v>
      </c>
      <c r="M148" s="195"/>
      <c r="N148" s="195"/>
      <c r="O148" s="170" t="s">
        <v>17</v>
      </c>
      <c r="P148" s="89"/>
      <c r="Q148" s="89"/>
      <c r="R148" s="89"/>
      <c r="S148" s="89"/>
      <c r="T148" s="89"/>
      <c r="U148" s="92">
        <f t="shared" si="2"/>
        <v>0</v>
      </c>
    </row>
    <row r="149" spans="1:21" ht="24.95" hidden="1" customHeight="1">
      <c r="A149" s="77"/>
      <c r="B149" s="171">
        <v>2020</v>
      </c>
      <c r="C149" s="172" t="s">
        <v>311</v>
      </c>
      <c r="D149" s="185" t="s">
        <v>312</v>
      </c>
      <c r="E149" s="186"/>
      <c r="F149" s="186"/>
      <c r="G149" s="172" t="s">
        <v>21</v>
      </c>
      <c r="H149" s="185" t="s">
        <v>16</v>
      </c>
      <c r="I149" s="186"/>
      <c r="J149" s="171" t="s">
        <v>28</v>
      </c>
      <c r="K149" s="171">
        <v>4</v>
      </c>
      <c r="L149" s="187" t="s">
        <v>18</v>
      </c>
      <c r="M149" s="186"/>
      <c r="N149" s="186"/>
      <c r="O149" s="171" t="s">
        <v>17</v>
      </c>
      <c r="P149" s="91"/>
      <c r="Q149" s="82"/>
      <c r="R149" s="82"/>
      <c r="S149" s="82"/>
      <c r="T149" s="82"/>
      <c r="U149" s="82">
        <f t="shared" si="2"/>
        <v>0</v>
      </c>
    </row>
    <row r="150" spans="1:21" s="90" customFormat="1" ht="24.95" hidden="1" customHeight="1">
      <c r="A150" s="87"/>
      <c r="B150" s="170">
        <v>2020</v>
      </c>
      <c r="C150" s="88" t="s">
        <v>313</v>
      </c>
      <c r="D150" s="194" t="s">
        <v>314</v>
      </c>
      <c r="E150" s="195"/>
      <c r="F150" s="195"/>
      <c r="G150" s="88" t="s">
        <v>21</v>
      </c>
      <c r="H150" s="194" t="s">
        <v>16</v>
      </c>
      <c r="I150" s="195"/>
      <c r="J150" s="170" t="s">
        <v>17</v>
      </c>
      <c r="K150" s="170">
        <v>3</v>
      </c>
      <c r="L150" s="196" t="s">
        <v>18</v>
      </c>
      <c r="M150" s="195"/>
      <c r="N150" s="195"/>
      <c r="O150" s="170" t="s">
        <v>17</v>
      </c>
      <c r="P150" s="89"/>
      <c r="Q150" s="89"/>
      <c r="R150" s="89"/>
      <c r="S150" s="89"/>
      <c r="T150" s="89"/>
      <c r="U150" s="92">
        <f t="shared" si="2"/>
        <v>0</v>
      </c>
    </row>
    <row r="151" spans="1:21" ht="24.95" hidden="1" customHeight="1">
      <c r="A151" s="77"/>
      <c r="B151" s="171">
        <v>2020</v>
      </c>
      <c r="C151" s="172" t="s">
        <v>315</v>
      </c>
      <c r="D151" s="185" t="s">
        <v>316</v>
      </c>
      <c r="E151" s="186"/>
      <c r="F151" s="186"/>
      <c r="G151" s="172" t="s">
        <v>21</v>
      </c>
      <c r="H151" s="185" t="s">
        <v>16</v>
      </c>
      <c r="I151" s="186"/>
      <c r="J151" s="171" t="s">
        <v>28</v>
      </c>
      <c r="K151" s="171">
        <v>4</v>
      </c>
      <c r="L151" s="187" t="s">
        <v>18</v>
      </c>
      <c r="M151" s="186"/>
      <c r="N151" s="186"/>
      <c r="O151" s="171" t="s">
        <v>17</v>
      </c>
      <c r="P151" s="91"/>
      <c r="Q151" s="82"/>
      <c r="R151" s="82"/>
      <c r="S151" s="82"/>
      <c r="T151" s="82"/>
      <c r="U151" s="82">
        <f t="shared" si="2"/>
        <v>0</v>
      </c>
    </row>
    <row r="152" spans="1:21" s="85" customFormat="1" ht="24.95" hidden="1" customHeight="1">
      <c r="A152" s="86"/>
      <c r="B152" s="173">
        <v>2020</v>
      </c>
      <c r="C152" s="175" t="s">
        <v>317</v>
      </c>
      <c r="D152" s="193" t="s">
        <v>318</v>
      </c>
      <c r="E152" s="192"/>
      <c r="F152" s="192"/>
      <c r="G152" s="175" t="s">
        <v>21</v>
      </c>
      <c r="H152" s="193" t="s">
        <v>16</v>
      </c>
      <c r="I152" s="192"/>
      <c r="J152" s="173" t="s">
        <v>17</v>
      </c>
      <c r="K152" s="173">
        <v>2</v>
      </c>
      <c r="L152" s="191" t="s">
        <v>18</v>
      </c>
      <c r="M152" s="192"/>
      <c r="N152" s="192"/>
      <c r="O152" s="173" t="s">
        <v>17</v>
      </c>
      <c r="P152" s="84"/>
      <c r="Q152" s="84"/>
      <c r="R152" s="84"/>
      <c r="S152" s="84"/>
      <c r="T152" s="84"/>
      <c r="U152" s="84">
        <f t="shared" si="2"/>
        <v>0</v>
      </c>
    </row>
    <row r="153" spans="1:21" s="90" customFormat="1" ht="24.95" hidden="1" customHeight="1">
      <c r="A153" s="87"/>
      <c r="B153" s="170">
        <v>2020</v>
      </c>
      <c r="C153" s="88" t="s">
        <v>319</v>
      </c>
      <c r="D153" s="194" t="s">
        <v>320</v>
      </c>
      <c r="E153" s="195"/>
      <c r="F153" s="195"/>
      <c r="G153" s="88" t="s">
        <v>21</v>
      </c>
      <c r="H153" s="194" t="s">
        <v>16</v>
      </c>
      <c r="I153" s="195"/>
      <c r="J153" s="170" t="s">
        <v>17</v>
      </c>
      <c r="K153" s="170">
        <v>3</v>
      </c>
      <c r="L153" s="196" t="s">
        <v>18</v>
      </c>
      <c r="M153" s="195"/>
      <c r="N153" s="195"/>
      <c r="O153" s="170" t="s">
        <v>17</v>
      </c>
      <c r="P153" s="89"/>
      <c r="Q153" s="89"/>
      <c r="R153" s="89"/>
      <c r="S153" s="89"/>
      <c r="T153" s="89"/>
      <c r="U153" s="92">
        <f t="shared" si="2"/>
        <v>0</v>
      </c>
    </row>
    <row r="154" spans="1:21" ht="24.95" hidden="1" customHeight="1">
      <c r="A154" s="77"/>
      <c r="B154" s="171">
        <v>2020</v>
      </c>
      <c r="C154" s="172" t="s">
        <v>321</v>
      </c>
      <c r="D154" s="185" t="s">
        <v>322</v>
      </c>
      <c r="E154" s="186"/>
      <c r="F154" s="186"/>
      <c r="G154" s="172" t="s">
        <v>21</v>
      </c>
      <c r="H154" s="185" t="s">
        <v>16</v>
      </c>
      <c r="I154" s="186"/>
      <c r="J154" s="171" t="s">
        <v>28</v>
      </c>
      <c r="K154" s="171">
        <v>4</v>
      </c>
      <c r="L154" s="187" t="s">
        <v>18</v>
      </c>
      <c r="M154" s="186"/>
      <c r="N154" s="186"/>
      <c r="O154" s="171" t="s">
        <v>17</v>
      </c>
      <c r="P154" s="91"/>
      <c r="Q154" s="82"/>
      <c r="R154" s="82"/>
      <c r="S154" s="82"/>
      <c r="T154" s="82"/>
      <c r="U154" s="82">
        <f t="shared" si="2"/>
        <v>0</v>
      </c>
    </row>
    <row r="155" spans="1:21" ht="24.95" hidden="1" customHeight="1">
      <c r="A155" s="77"/>
      <c r="B155" s="171">
        <v>2020</v>
      </c>
      <c r="C155" s="172" t="s">
        <v>323</v>
      </c>
      <c r="D155" s="185" t="s">
        <v>324</v>
      </c>
      <c r="E155" s="186"/>
      <c r="F155" s="186"/>
      <c r="G155" s="172" t="s">
        <v>21</v>
      </c>
      <c r="H155" s="185" t="s">
        <v>16</v>
      </c>
      <c r="I155" s="186"/>
      <c r="J155" s="171" t="s">
        <v>28</v>
      </c>
      <c r="K155" s="171">
        <v>4</v>
      </c>
      <c r="L155" s="187" t="s">
        <v>18</v>
      </c>
      <c r="M155" s="186"/>
      <c r="N155" s="186"/>
      <c r="O155" s="171" t="s">
        <v>17</v>
      </c>
      <c r="P155" s="91"/>
      <c r="Q155" s="82"/>
      <c r="R155" s="82"/>
      <c r="S155" s="82"/>
      <c r="T155" s="82"/>
      <c r="U155" s="82">
        <f t="shared" si="2"/>
        <v>0</v>
      </c>
    </row>
    <row r="156" spans="1:21" s="85" customFormat="1" ht="24.95" hidden="1" customHeight="1">
      <c r="A156" s="86"/>
      <c r="B156" s="173">
        <v>2020</v>
      </c>
      <c r="C156" s="175" t="s">
        <v>325</v>
      </c>
      <c r="D156" s="193" t="s">
        <v>326</v>
      </c>
      <c r="E156" s="192"/>
      <c r="F156" s="192"/>
      <c r="G156" s="175" t="s">
        <v>21</v>
      </c>
      <c r="H156" s="193" t="s">
        <v>16</v>
      </c>
      <c r="I156" s="192"/>
      <c r="J156" s="173" t="s">
        <v>17</v>
      </c>
      <c r="K156" s="173">
        <v>2</v>
      </c>
      <c r="L156" s="191" t="s">
        <v>18</v>
      </c>
      <c r="M156" s="192"/>
      <c r="N156" s="192"/>
      <c r="O156" s="173" t="s">
        <v>17</v>
      </c>
      <c r="P156" s="84"/>
      <c r="Q156" s="84"/>
      <c r="R156" s="84"/>
      <c r="S156" s="84"/>
      <c r="T156" s="84"/>
      <c r="U156" s="84">
        <f t="shared" si="2"/>
        <v>0</v>
      </c>
    </row>
    <row r="157" spans="1:21" s="90" customFormat="1" ht="24.95" hidden="1" customHeight="1">
      <c r="A157" s="87"/>
      <c r="B157" s="170">
        <v>2020</v>
      </c>
      <c r="C157" s="88" t="s">
        <v>327</v>
      </c>
      <c r="D157" s="194" t="s">
        <v>328</v>
      </c>
      <c r="E157" s="195"/>
      <c r="F157" s="195"/>
      <c r="G157" s="88" t="s">
        <v>21</v>
      </c>
      <c r="H157" s="194" t="s">
        <v>16</v>
      </c>
      <c r="I157" s="195"/>
      <c r="J157" s="170" t="s">
        <v>17</v>
      </c>
      <c r="K157" s="170">
        <v>3</v>
      </c>
      <c r="L157" s="196" t="s">
        <v>18</v>
      </c>
      <c r="M157" s="195"/>
      <c r="N157" s="195"/>
      <c r="O157" s="170" t="s">
        <v>17</v>
      </c>
      <c r="P157" s="89"/>
      <c r="Q157" s="89"/>
      <c r="R157" s="89"/>
      <c r="S157" s="89"/>
      <c r="T157" s="89"/>
      <c r="U157" s="92">
        <f t="shared" si="2"/>
        <v>0</v>
      </c>
    </row>
    <row r="158" spans="1:21" ht="24.95" hidden="1" customHeight="1">
      <c r="A158" s="77"/>
      <c r="B158" s="171">
        <v>2020</v>
      </c>
      <c r="C158" s="172" t="s">
        <v>329</v>
      </c>
      <c r="D158" s="185" t="s">
        <v>330</v>
      </c>
      <c r="E158" s="186"/>
      <c r="F158" s="186"/>
      <c r="G158" s="172" t="s">
        <v>21</v>
      </c>
      <c r="H158" s="185" t="s">
        <v>16</v>
      </c>
      <c r="I158" s="186"/>
      <c r="J158" s="171" t="s">
        <v>28</v>
      </c>
      <c r="K158" s="171">
        <v>4</v>
      </c>
      <c r="L158" s="187" t="s">
        <v>18</v>
      </c>
      <c r="M158" s="186"/>
      <c r="N158" s="186"/>
      <c r="O158" s="171" t="s">
        <v>17</v>
      </c>
      <c r="P158" s="91"/>
      <c r="Q158" s="82"/>
      <c r="R158" s="82"/>
      <c r="S158" s="82"/>
      <c r="T158" s="82"/>
      <c r="U158" s="82">
        <f t="shared" si="2"/>
        <v>0</v>
      </c>
    </row>
    <row r="159" spans="1:21" ht="24.95" hidden="1" customHeight="1">
      <c r="A159" s="77"/>
      <c r="B159" s="171">
        <v>2020</v>
      </c>
      <c r="C159" s="172" t="s">
        <v>331</v>
      </c>
      <c r="D159" s="185" t="s">
        <v>332</v>
      </c>
      <c r="E159" s="186"/>
      <c r="F159" s="186"/>
      <c r="G159" s="172" t="s">
        <v>21</v>
      </c>
      <c r="H159" s="185" t="s">
        <v>16</v>
      </c>
      <c r="I159" s="186"/>
      <c r="J159" s="171" t="s">
        <v>28</v>
      </c>
      <c r="K159" s="171">
        <v>4</v>
      </c>
      <c r="L159" s="187" t="s">
        <v>18</v>
      </c>
      <c r="M159" s="186"/>
      <c r="N159" s="186"/>
      <c r="O159" s="171" t="s">
        <v>17</v>
      </c>
      <c r="P159" s="91"/>
      <c r="Q159" s="82"/>
      <c r="R159" s="82"/>
      <c r="S159" s="82"/>
      <c r="T159" s="82"/>
      <c r="U159" s="82">
        <f t="shared" si="2"/>
        <v>0</v>
      </c>
    </row>
    <row r="160" spans="1:21" ht="24.95" hidden="1" customHeight="1">
      <c r="A160" s="77"/>
      <c r="B160" s="171">
        <v>2020</v>
      </c>
      <c r="C160" s="172" t="s">
        <v>333</v>
      </c>
      <c r="D160" s="185" t="s">
        <v>334</v>
      </c>
      <c r="E160" s="186"/>
      <c r="F160" s="186"/>
      <c r="G160" s="172" t="s">
        <v>21</v>
      </c>
      <c r="H160" s="185" t="s">
        <v>16</v>
      </c>
      <c r="I160" s="186"/>
      <c r="J160" s="171" t="s">
        <v>28</v>
      </c>
      <c r="K160" s="171">
        <v>4</v>
      </c>
      <c r="L160" s="187" t="s">
        <v>18</v>
      </c>
      <c r="M160" s="186"/>
      <c r="N160" s="186"/>
      <c r="O160" s="171" t="s">
        <v>17</v>
      </c>
      <c r="P160" s="91"/>
      <c r="Q160" s="82"/>
      <c r="R160" s="82"/>
      <c r="S160" s="82"/>
      <c r="T160" s="82"/>
      <c r="U160" s="82">
        <f t="shared" si="2"/>
        <v>0</v>
      </c>
    </row>
    <row r="161" spans="1:21" s="90" customFormat="1" ht="24.95" hidden="1" customHeight="1">
      <c r="A161" s="87"/>
      <c r="B161" s="170">
        <v>2020</v>
      </c>
      <c r="C161" s="88" t="s">
        <v>335</v>
      </c>
      <c r="D161" s="194" t="s">
        <v>336</v>
      </c>
      <c r="E161" s="195"/>
      <c r="F161" s="195"/>
      <c r="G161" s="88" t="s">
        <v>21</v>
      </c>
      <c r="H161" s="194" t="s">
        <v>16</v>
      </c>
      <c r="I161" s="195"/>
      <c r="J161" s="170" t="s">
        <v>17</v>
      </c>
      <c r="K161" s="170">
        <v>3</v>
      </c>
      <c r="L161" s="196" t="s">
        <v>18</v>
      </c>
      <c r="M161" s="195"/>
      <c r="N161" s="195"/>
      <c r="O161" s="170" t="s">
        <v>17</v>
      </c>
      <c r="P161" s="89"/>
      <c r="Q161" s="89"/>
      <c r="R161" s="89"/>
      <c r="S161" s="89"/>
      <c r="T161" s="89"/>
      <c r="U161" s="92">
        <f t="shared" si="2"/>
        <v>0</v>
      </c>
    </row>
    <row r="162" spans="1:21" ht="24.95" hidden="1" customHeight="1">
      <c r="A162" s="77"/>
      <c r="B162" s="171">
        <v>2020</v>
      </c>
      <c r="C162" s="172" t="s">
        <v>337</v>
      </c>
      <c r="D162" s="185" t="s">
        <v>338</v>
      </c>
      <c r="E162" s="186"/>
      <c r="F162" s="186"/>
      <c r="G162" s="172" t="s">
        <v>21</v>
      </c>
      <c r="H162" s="185" t="s">
        <v>16</v>
      </c>
      <c r="I162" s="186"/>
      <c r="J162" s="171" t="s">
        <v>28</v>
      </c>
      <c r="K162" s="171">
        <v>4</v>
      </c>
      <c r="L162" s="187" t="s">
        <v>18</v>
      </c>
      <c r="M162" s="186"/>
      <c r="N162" s="186"/>
      <c r="O162" s="171" t="s">
        <v>17</v>
      </c>
      <c r="P162" s="91"/>
      <c r="Q162" s="82"/>
      <c r="R162" s="82"/>
      <c r="S162" s="82"/>
      <c r="T162" s="82"/>
      <c r="U162" s="82">
        <f t="shared" si="2"/>
        <v>0</v>
      </c>
    </row>
    <row r="163" spans="1:21" ht="24.95" hidden="1" customHeight="1">
      <c r="A163" s="77"/>
      <c r="B163" s="171">
        <v>2020</v>
      </c>
      <c r="C163" s="172" t="s">
        <v>339</v>
      </c>
      <c r="D163" s="185" t="s">
        <v>340</v>
      </c>
      <c r="E163" s="186"/>
      <c r="F163" s="186"/>
      <c r="G163" s="172" t="s">
        <v>21</v>
      </c>
      <c r="H163" s="185" t="s">
        <v>16</v>
      </c>
      <c r="I163" s="186"/>
      <c r="J163" s="171" t="s">
        <v>28</v>
      </c>
      <c r="K163" s="171">
        <v>4</v>
      </c>
      <c r="L163" s="187" t="s">
        <v>18</v>
      </c>
      <c r="M163" s="186"/>
      <c r="N163" s="186"/>
      <c r="O163" s="171" t="s">
        <v>17</v>
      </c>
      <c r="P163" s="91"/>
      <c r="Q163" s="82"/>
      <c r="R163" s="82"/>
      <c r="S163" s="82"/>
      <c r="T163" s="82"/>
      <c r="U163" s="82">
        <f t="shared" si="2"/>
        <v>0</v>
      </c>
    </row>
    <row r="164" spans="1:21" ht="24.95" hidden="1" customHeight="1">
      <c r="A164" s="77"/>
      <c r="B164" s="171">
        <v>2020</v>
      </c>
      <c r="C164" s="172" t="s">
        <v>341</v>
      </c>
      <c r="D164" s="185" t="s">
        <v>342</v>
      </c>
      <c r="E164" s="186"/>
      <c r="F164" s="186"/>
      <c r="G164" s="172" t="s">
        <v>21</v>
      </c>
      <c r="H164" s="185" t="s">
        <v>16</v>
      </c>
      <c r="I164" s="186"/>
      <c r="J164" s="171" t="s">
        <v>28</v>
      </c>
      <c r="K164" s="171">
        <v>4</v>
      </c>
      <c r="L164" s="187" t="s">
        <v>18</v>
      </c>
      <c r="M164" s="186"/>
      <c r="N164" s="186"/>
      <c r="O164" s="171" t="s">
        <v>17</v>
      </c>
      <c r="P164" s="91"/>
      <c r="Q164" s="82"/>
      <c r="R164" s="82"/>
      <c r="S164" s="82"/>
      <c r="T164" s="82"/>
      <c r="U164" s="82">
        <f t="shared" si="2"/>
        <v>0</v>
      </c>
    </row>
    <row r="165" spans="1:21" s="85" customFormat="1" ht="24.95" hidden="1" customHeight="1">
      <c r="A165" s="86"/>
      <c r="B165" s="173">
        <v>2020</v>
      </c>
      <c r="C165" s="175" t="s">
        <v>343</v>
      </c>
      <c r="D165" s="193" t="s">
        <v>344</v>
      </c>
      <c r="E165" s="192"/>
      <c r="F165" s="192"/>
      <c r="G165" s="175" t="s">
        <v>21</v>
      </c>
      <c r="H165" s="193" t="s">
        <v>16</v>
      </c>
      <c r="I165" s="192"/>
      <c r="J165" s="173" t="s">
        <v>17</v>
      </c>
      <c r="K165" s="173">
        <v>2</v>
      </c>
      <c r="L165" s="191" t="s">
        <v>18</v>
      </c>
      <c r="M165" s="192"/>
      <c r="N165" s="192"/>
      <c r="O165" s="173" t="s">
        <v>17</v>
      </c>
      <c r="P165" s="84"/>
      <c r="Q165" s="84"/>
      <c r="R165" s="84"/>
      <c r="S165" s="84"/>
      <c r="T165" s="84"/>
      <c r="U165" s="84">
        <f t="shared" si="2"/>
        <v>0</v>
      </c>
    </row>
    <row r="166" spans="1:21" s="90" customFormat="1" ht="24.95" hidden="1" customHeight="1">
      <c r="A166" s="87"/>
      <c r="B166" s="170">
        <v>2020</v>
      </c>
      <c r="C166" s="88" t="s">
        <v>345</v>
      </c>
      <c r="D166" s="194" t="s">
        <v>346</v>
      </c>
      <c r="E166" s="195"/>
      <c r="F166" s="195"/>
      <c r="G166" s="88" t="s">
        <v>21</v>
      </c>
      <c r="H166" s="194" t="s">
        <v>16</v>
      </c>
      <c r="I166" s="195"/>
      <c r="J166" s="170" t="s">
        <v>17</v>
      </c>
      <c r="K166" s="170">
        <v>3</v>
      </c>
      <c r="L166" s="196" t="s">
        <v>18</v>
      </c>
      <c r="M166" s="195"/>
      <c r="N166" s="195"/>
      <c r="O166" s="170" t="s">
        <v>17</v>
      </c>
      <c r="P166" s="89"/>
      <c r="Q166" s="89"/>
      <c r="R166" s="89"/>
      <c r="S166" s="89"/>
      <c r="T166" s="89"/>
      <c r="U166" s="92">
        <f t="shared" si="2"/>
        <v>0</v>
      </c>
    </row>
    <row r="167" spans="1:21" ht="24.95" hidden="1" customHeight="1">
      <c r="A167" s="77"/>
      <c r="B167" s="171">
        <v>2020</v>
      </c>
      <c r="C167" s="172" t="s">
        <v>347</v>
      </c>
      <c r="D167" s="185" t="s">
        <v>348</v>
      </c>
      <c r="E167" s="186"/>
      <c r="F167" s="186"/>
      <c r="G167" s="172" t="s">
        <v>21</v>
      </c>
      <c r="H167" s="185" t="s">
        <v>16</v>
      </c>
      <c r="I167" s="186"/>
      <c r="J167" s="171" t="s">
        <v>28</v>
      </c>
      <c r="K167" s="171">
        <v>4</v>
      </c>
      <c r="L167" s="187" t="s">
        <v>18</v>
      </c>
      <c r="M167" s="186"/>
      <c r="N167" s="186"/>
      <c r="O167" s="171" t="s">
        <v>17</v>
      </c>
      <c r="P167" s="91"/>
      <c r="Q167" s="82"/>
      <c r="R167" s="82"/>
      <c r="S167" s="82"/>
      <c r="T167" s="82"/>
      <c r="U167" s="82">
        <f t="shared" si="2"/>
        <v>0</v>
      </c>
    </row>
    <row r="168" spans="1:21" ht="24.95" hidden="1" customHeight="1">
      <c r="A168" s="77"/>
      <c r="B168" s="171">
        <v>2020</v>
      </c>
      <c r="C168" s="172" t="s">
        <v>349</v>
      </c>
      <c r="D168" s="185" t="s">
        <v>350</v>
      </c>
      <c r="E168" s="186"/>
      <c r="F168" s="186"/>
      <c r="G168" s="172" t="s">
        <v>21</v>
      </c>
      <c r="H168" s="185" t="s">
        <v>16</v>
      </c>
      <c r="I168" s="186"/>
      <c r="J168" s="171" t="s">
        <v>28</v>
      </c>
      <c r="K168" s="171">
        <v>4</v>
      </c>
      <c r="L168" s="187" t="s">
        <v>18</v>
      </c>
      <c r="M168" s="186"/>
      <c r="N168" s="186"/>
      <c r="O168" s="171" t="s">
        <v>17</v>
      </c>
      <c r="P168" s="91"/>
      <c r="Q168" s="82"/>
      <c r="R168" s="82"/>
      <c r="S168" s="82"/>
      <c r="T168" s="82"/>
      <c r="U168" s="82">
        <f t="shared" si="2"/>
        <v>0</v>
      </c>
    </row>
    <row r="169" spans="1:21" ht="24.95" hidden="1" customHeight="1">
      <c r="A169" s="77"/>
      <c r="B169" s="171">
        <v>2020</v>
      </c>
      <c r="C169" s="172" t="s">
        <v>351</v>
      </c>
      <c r="D169" s="185" t="s">
        <v>352</v>
      </c>
      <c r="E169" s="186"/>
      <c r="F169" s="186"/>
      <c r="G169" s="172" t="s">
        <v>21</v>
      </c>
      <c r="H169" s="185" t="s">
        <v>16</v>
      </c>
      <c r="I169" s="186"/>
      <c r="J169" s="171" t="s">
        <v>28</v>
      </c>
      <c r="K169" s="171">
        <v>4</v>
      </c>
      <c r="L169" s="187" t="s">
        <v>18</v>
      </c>
      <c r="M169" s="186"/>
      <c r="N169" s="186"/>
      <c r="O169" s="171" t="s">
        <v>17</v>
      </c>
      <c r="P169" s="91"/>
      <c r="Q169" s="82"/>
      <c r="R169" s="82"/>
      <c r="S169" s="82"/>
      <c r="T169" s="82"/>
      <c r="U169" s="82">
        <f t="shared" si="2"/>
        <v>0</v>
      </c>
    </row>
    <row r="170" spans="1:21" s="85" customFormat="1" ht="24.95" hidden="1" customHeight="1">
      <c r="A170" s="86"/>
      <c r="B170" s="173">
        <v>2020</v>
      </c>
      <c r="C170" s="175" t="s">
        <v>353</v>
      </c>
      <c r="D170" s="193" t="s">
        <v>354</v>
      </c>
      <c r="E170" s="192"/>
      <c r="F170" s="192"/>
      <c r="G170" s="175" t="s">
        <v>21</v>
      </c>
      <c r="H170" s="193" t="s">
        <v>16</v>
      </c>
      <c r="I170" s="192"/>
      <c r="J170" s="173" t="s">
        <v>17</v>
      </c>
      <c r="K170" s="173">
        <v>2</v>
      </c>
      <c r="L170" s="191" t="s">
        <v>18</v>
      </c>
      <c r="M170" s="192"/>
      <c r="N170" s="192"/>
      <c r="O170" s="173" t="s">
        <v>17</v>
      </c>
      <c r="P170" s="84">
        <f>P175</f>
        <v>0</v>
      </c>
      <c r="Q170" s="84"/>
      <c r="R170" s="84"/>
      <c r="S170" s="84"/>
      <c r="T170" s="84"/>
      <c r="U170" s="84">
        <f t="shared" si="2"/>
        <v>0</v>
      </c>
    </row>
    <row r="171" spans="1:21" s="90" customFormat="1" ht="24.95" hidden="1" customHeight="1">
      <c r="A171" s="87"/>
      <c r="B171" s="170">
        <v>2020</v>
      </c>
      <c r="C171" s="88" t="s">
        <v>355</v>
      </c>
      <c r="D171" s="194" t="s">
        <v>356</v>
      </c>
      <c r="E171" s="195"/>
      <c r="F171" s="195"/>
      <c r="G171" s="88" t="s">
        <v>21</v>
      </c>
      <c r="H171" s="194" t="s">
        <v>16</v>
      </c>
      <c r="I171" s="195"/>
      <c r="J171" s="170" t="s">
        <v>17</v>
      </c>
      <c r="K171" s="170">
        <v>3</v>
      </c>
      <c r="L171" s="196" t="s">
        <v>18</v>
      </c>
      <c r="M171" s="195"/>
      <c r="N171" s="195"/>
      <c r="O171" s="170" t="s">
        <v>17</v>
      </c>
      <c r="P171" s="89"/>
      <c r="Q171" s="89"/>
      <c r="R171" s="89"/>
      <c r="S171" s="89"/>
      <c r="T171" s="89"/>
      <c r="U171" s="92">
        <f t="shared" si="2"/>
        <v>0</v>
      </c>
    </row>
    <row r="172" spans="1:21" ht="24.95" hidden="1" customHeight="1">
      <c r="A172" s="77"/>
      <c r="B172" s="171">
        <v>2020</v>
      </c>
      <c r="C172" s="172" t="s">
        <v>357</v>
      </c>
      <c r="D172" s="185" t="s">
        <v>358</v>
      </c>
      <c r="E172" s="186"/>
      <c r="F172" s="186"/>
      <c r="G172" s="172" t="s">
        <v>21</v>
      </c>
      <c r="H172" s="185" t="s">
        <v>16</v>
      </c>
      <c r="I172" s="186"/>
      <c r="J172" s="171" t="s">
        <v>28</v>
      </c>
      <c r="K172" s="171">
        <v>4</v>
      </c>
      <c r="L172" s="187" t="s">
        <v>18</v>
      </c>
      <c r="M172" s="186"/>
      <c r="N172" s="186"/>
      <c r="O172" s="171" t="s">
        <v>17</v>
      </c>
      <c r="P172" s="91"/>
      <c r="Q172" s="82"/>
      <c r="R172" s="82"/>
      <c r="S172" s="82"/>
      <c r="T172" s="82"/>
      <c r="U172" s="82">
        <f t="shared" si="2"/>
        <v>0</v>
      </c>
    </row>
    <row r="173" spans="1:21" s="90" customFormat="1" ht="24.95" hidden="1" customHeight="1">
      <c r="A173" s="87"/>
      <c r="B173" s="170">
        <v>2020</v>
      </c>
      <c r="C173" s="88" t="s">
        <v>359</v>
      </c>
      <c r="D173" s="194" t="s">
        <v>360</v>
      </c>
      <c r="E173" s="195"/>
      <c r="F173" s="195"/>
      <c r="G173" s="88" t="s">
        <v>21</v>
      </c>
      <c r="H173" s="194" t="s">
        <v>16</v>
      </c>
      <c r="I173" s="195"/>
      <c r="J173" s="170" t="s">
        <v>17</v>
      </c>
      <c r="K173" s="170">
        <v>3</v>
      </c>
      <c r="L173" s="196" t="s">
        <v>18</v>
      </c>
      <c r="M173" s="195"/>
      <c r="N173" s="195"/>
      <c r="O173" s="170" t="s">
        <v>17</v>
      </c>
      <c r="P173" s="89"/>
      <c r="Q173" s="89"/>
      <c r="R173" s="89"/>
      <c r="S173" s="89"/>
      <c r="T173" s="89"/>
      <c r="U173" s="92">
        <f t="shared" si="2"/>
        <v>0</v>
      </c>
    </row>
    <row r="174" spans="1:21" ht="24.95" hidden="1" customHeight="1">
      <c r="A174" s="77"/>
      <c r="B174" s="171">
        <v>2020</v>
      </c>
      <c r="C174" s="172" t="s">
        <v>361</v>
      </c>
      <c r="D174" s="185" t="s">
        <v>362</v>
      </c>
      <c r="E174" s="186"/>
      <c r="F174" s="186"/>
      <c r="G174" s="172" t="s">
        <v>21</v>
      </c>
      <c r="H174" s="185" t="s">
        <v>16</v>
      </c>
      <c r="I174" s="186"/>
      <c r="J174" s="171" t="s">
        <v>28</v>
      </c>
      <c r="K174" s="171">
        <v>4</v>
      </c>
      <c r="L174" s="187" t="s">
        <v>18</v>
      </c>
      <c r="M174" s="186"/>
      <c r="N174" s="186"/>
      <c r="O174" s="171" t="s">
        <v>17</v>
      </c>
      <c r="P174" s="91"/>
      <c r="Q174" s="82"/>
      <c r="R174" s="82"/>
      <c r="S174" s="82"/>
      <c r="T174" s="82"/>
      <c r="U174" s="82">
        <f t="shared" si="2"/>
        <v>0</v>
      </c>
    </row>
    <row r="175" spans="1:21" s="90" customFormat="1" ht="24.95" hidden="1" customHeight="1">
      <c r="A175" s="87"/>
      <c r="B175" s="170">
        <v>2020</v>
      </c>
      <c r="C175" s="88" t="s">
        <v>363</v>
      </c>
      <c r="D175" s="194" t="s">
        <v>364</v>
      </c>
      <c r="E175" s="195"/>
      <c r="F175" s="195"/>
      <c r="G175" s="88" t="s">
        <v>21</v>
      </c>
      <c r="H175" s="194" t="s">
        <v>16</v>
      </c>
      <c r="I175" s="195"/>
      <c r="J175" s="170" t="s">
        <v>17</v>
      </c>
      <c r="K175" s="170">
        <v>3</v>
      </c>
      <c r="L175" s="196" t="s">
        <v>18</v>
      </c>
      <c r="M175" s="195"/>
      <c r="N175" s="195"/>
      <c r="O175" s="170" t="s">
        <v>17</v>
      </c>
      <c r="P175" s="89"/>
      <c r="Q175" s="89"/>
      <c r="R175" s="89"/>
      <c r="S175" s="89"/>
      <c r="T175" s="89"/>
      <c r="U175" s="92">
        <f t="shared" si="2"/>
        <v>0</v>
      </c>
    </row>
    <row r="176" spans="1:21" ht="24.95" hidden="1" customHeight="1">
      <c r="A176" s="77"/>
      <c r="B176" s="171">
        <v>2020</v>
      </c>
      <c r="C176" s="172" t="s">
        <v>365</v>
      </c>
      <c r="D176" s="185" t="s">
        <v>366</v>
      </c>
      <c r="E176" s="186"/>
      <c r="F176" s="186"/>
      <c r="G176" s="172" t="s">
        <v>21</v>
      </c>
      <c r="H176" s="185" t="s">
        <v>16</v>
      </c>
      <c r="I176" s="186"/>
      <c r="J176" s="171" t="s">
        <v>28</v>
      </c>
      <c r="K176" s="171">
        <v>4</v>
      </c>
      <c r="L176" s="187" t="s">
        <v>18</v>
      </c>
      <c r="M176" s="186"/>
      <c r="N176" s="186"/>
      <c r="O176" s="171" t="s">
        <v>17</v>
      </c>
      <c r="P176" s="91"/>
      <c r="Q176" s="82"/>
      <c r="R176" s="82"/>
      <c r="S176" s="82"/>
      <c r="T176" s="82"/>
      <c r="U176" s="82">
        <f t="shared" si="2"/>
        <v>0</v>
      </c>
    </row>
    <row r="177" spans="1:21" ht="24.95" hidden="1" customHeight="1">
      <c r="A177" s="77"/>
      <c r="B177" s="171">
        <v>2020</v>
      </c>
      <c r="C177" s="172" t="s">
        <v>367</v>
      </c>
      <c r="D177" s="185" t="s">
        <v>368</v>
      </c>
      <c r="E177" s="186"/>
      <c r="F177" s="186"/>
      <c r="G177" s="172" t="s">
        <v>21</v>
      </c>
      <c r="H177" s="185" t="s">
        <v>16</v>
      </c>
      <c r="I177" s="186"/>
      <c r="J177" s="171" t="s">
        <v>28</v>
      </c>
      <c r="K177" s="171">
        <v>4</v>
      </c>
      <c r="L177" s="187" t="s">
        <v>18</v>
      </c>
      <c r="M177" s="186"/>
      <c r="N177" s="186"/>
      <c r="O177" s="171" t="s">
        <v>17</v>
      </c>
      <c r="P177" s="91"/>
      <c r="Q177" s="82"/>
      <c r="R177" s="82"/>
      <c r="S177" s="82"/>
      <c r="T177" s="82"/>
      <c r="U177" s="82">
        <f t="shared" si="2"/>
        <v>0</v>
      </c>
    </row>
    <row r="178" spans="1:21" s="85" customFormat="1" ht="24.95" hidden="1" customHeight="1">
      <c r="A178" s="86"/>
      <c r="B178" s="173">
        <v>2020</v>
      </c>
      <c r="C178" s="175" t="s">
        <v>369</v>
      </c>
      <c r="D178" s="193" t="s">
        <v>370</v>
      </c>
      <c r="E178" s="192"/>
      <c r="F178" s="192"/>
      <c r="G178" s="175" t="s">
        <v>21</v>
      </c>
      <c r="H178" s="193" t="s">
        <v>16</v>
      </c>
      <c r="I178" s="192"/>
      <c r="J178" s="173" t="s">
        <v>17</v>
      </c>
      <c r="K178" s="173">
        <v>1</v>
      </c>
      <c r="L178" s="191"/>
      <c r="M178" s="192"/>
      <c r="N178" s="192"/>
      <c r="O178" s="173"/>
      <c r="P178" s="84">
        <f>P179</f>
        <v>0</v>
      </c>
      <c r="Q178" s="84"/>
      <c r="R178" s="84"/>
      <c r="S178" s="84"/>
      <c r="T178" s="84"/>
      <c r="U178" s="84">
        <f t="shared" si="2"/>
        <v>0</v>
      </c>
    </row>
    <row r="179" spans="1:21" s="85" customFormat="1" ht="24.95" hidden="1" customHeight="1">
      <c r="A179" s="86"/>
      <c r="B179" s="173">
        <v>2020</v>
      </c>
      <c r="C179" s="175" t="s">
        <v>371</v>
      </c>
      <c r="D179" s="193" t="s">
        <v>370</v>
      </c>
      <c r="E179" s="192"/>
      <c r="F179" s="192"/>
      <c r="G179" s="175" t="s">
        <v>21</v>
      </c>
      <c r="H179" s="193" t="s">
        <v>16</v>
      </c>
      <c r="I179" s="192"/>
      <c r="J179" s="173" t="s">
        <v>17</v>
      </c>
      <c r="K179" s="173">
        <v>2</v>
      </c>
      <c r="L179" s="191"/>
      <c r="M179" s="192"/>
      <c r="N179" s="192"/>
      <c r="O179" s="173"/>
      <c r="P179" s="84">
        <f>P184</f>
        <v>0</v>
      </c>
      <c r="Q179" s="84"/>
      <c r="R179" s="84"/>
      <c r="S179" s="84"/>
      <c r="T179" s="84"/>
      <c r="U179" s="84">
        <f t="shared" si="2"/>
        <v>0</v>
      </c>
    </row>
    <row r="180" spans="1:21" s="90" customFormat="1" ht="24.95" hidden="1" customHeight="1">
      <c r="A180" s="87"/>
      <c r="B180" s="170">
        <v>2020</v>
      </c>
      <c r="C180" s="88" t="s">
        <v>372</v>
      </c>
      <c r="D180" s="194" t="s">
        <v>373</v>
      </c>
      <c r="E180" s="200"/>
      <c r="F180" s="200"/>
      <c r="G180" s="88" t="s">
        <v>21</v>
      </c>
      <c r="H180" s="194" t="s">
        <v>16</v>
      </c>
      <c r="I180" s="195"/>
      <c r="J180" s="170" t="s">
        <v>17</v>
      </c>
      <c r="K180" s="170">
        <v>3</v>
      </c>
      <c r="L180" s="196"/>
      <c r="M180" s="195"/>
      <c r="N180" s="195"/>
      <c r="O180" s="170"/>
      <c r="P180" s="89"/>
      <c r="Q180" s="89"/>
      <c r="R180" s="89"/>
      <c r="S180" s="89"/>
      <c r="T180" s="89"/>
      <c r="U180" s="92">
        <f t="shared" si="2"/>
        <v>0</v>
      </c>
    </row>
    <row r="181" spans="1:21" ht="24.95" hidden="1" customHeight="1">
      <c r="A181" s="77"/>
      <c r="B181" s="171">
        <v>2020</v>
      </c>
      <c r="C181" s="172" t="s">
        <v>374</v>
      </c>
      <c r="D181" s="185" t="s">
        <v>375</v>
      </c>
      <c r="E181" s="186"/>
      <c r="F181" s="186"/>
      <c r="G181" s="172" t="s">
        <v>21</v>
      </c>
      <c r="H181" s="185" t="s">
        <v>16</v>
      </c>
      <c r="I181" s="186"/>
      <c r="J181" s="171" t="s">
        <v>28</v>
      </c>
      <c r="K181" s="171">
        <v>4</v>
      </c>
      <c r="L181" s="187" t="s">
        <v>18</v>
      </c>
      <c r="M181" s="186"/>
      <c r="N181" s="186"/>
      <c r="O181" s="171" t="s">
        <v>17</v>
      </c>
      <c r="P181" s="91"/>
      <c r="Q181" s="82"/>
      <c r="R181" s="82"/>
      <c r="S181" s="82"/>
      <c r="T181" s="82"/>
      <c r="U181" s="82">
        <f t="shared" si="2"/>
        <v>0</v>
      </c>
    </row>
    <row r="182" spans="1:21" ht="24.95" hidden="1" customHeight="1">
      <c r="A182" s="77"/>
      <c r="B182" s="171">
        <v>2020</v>
      </c>
      <c r="C182" s="172" t="s">
        <v>376</v>
      </c>
      <c r="D182" s="185" t="s">
        <v>377</v>
      </c>
      <c r="E182" s="186"/>
      <c r="F182" s="186"/>
      <c r="G182" s="172" t="s">
        <v>21</v>
      </c>
      <c r="H182" s="185" t="s">
        <v>16</v>
      </c>
      <c r="I182" s="186"/>
      <c r="J182" s="171" t="s">
        <v>28</v>
      </c>
      <c r="K182" s="171">
        <v>4</v>
      </c>
      <c r="L182" s="187" t="s">
        <v>18</v>
      </c>
      <c r="M182" s="186"/>
      <c r="N182" s="186"/>
      <c r="O182" s="171" t="s">
        <v>17</v>
      </c>
      <c r="P182" s="91"/>
      <c r="Q182" s="82"/>
      <c r="R182" s="82"/>
      <c r="S182" s="82"/>
      <c r="T182" s="82"/>
      <c r="U182" s="82">
        <f t="shared" si="2"/>
        <v>0</v>
      </c>
    </row>
    <row r="183" spans="1:21" ht="24.95" hidden="1" customHeight="1">
      <c r="A183" s="77"/>
      <c r="B183" s="171">
        <v>2020</v>
      </c>
      <c r="C183" s="172" t="s">
        <v>378</v>
      </c>
      <c r="D183" s="185" t="s">
        <v>379</v>
      </c>
      <c r="E183" s="186"/>
      <c r="F183" s="186"/>
      <c r="G183" s="172" t="s">
        <v>21</v>
      </c>
      <c r="H183" s="185" t="s">
        <v>16</v>
      </c>
      <c r="I183" s="186"/>
      <c r="J183" s="171" t="s">
        <v>28</v>
      </c>
      <c r="K183" s="171">
        <v>4</v>
      </c>
      <c r="L183" s="187" t="s">
        <v>18</v>
      </c>
      <c r="M183" s="186"/>
      <c r="N183" s="186"/>
      <c r="O183" s="171" t="s">
        <v>17</v>
      </c>
      <c r="P183" s="91"/>
      <c r="Q183" s="82"/>
      <c r="R183" s="82"/>
      <c r="S183" s="82"/>
      <c r="T183" s="82"/>
      <c r="U183" s="82">
        <f t="shared" si="2"/>
        <v>0</v>
      </c>
    </row>
    <row r="184" spans="1:21" s="90" customFormat="1" ht="24.95" hidden="1" customHeight="1">
      <c r="A184" s="87"/>
      <c r="B184" s="170">
        <v>2020</v>
      </c>
      <c r="C184" s="88" t="s">
        <v>380</v>
      </c>
      <c r="D184" s="194" t="s">
        <v>381</v>
      </c>
      <c r="E184" s="195"/>
      <c r="F184" s="195"/>
      <c r="G184" s="88" t="s">
        <v>21</v>
      </c>
      <c r="H184" s="194" t="s">
        <v>16</v>
      </c>
      <c r="I184" s="195"/>
      <c r="J184" s="170" t="s">
        <v>17</v>
      </c>
      <c r="K184" s="170">
        <v>3</v>
      </c>
      <c r="L184" s="196"/>
      <c r="M184" s="195"/>
      <c r="N184" s="195"/>
      <c r="O184" s="170"/>
      <c r="P184" s="89">
        <f>P185+P186+P187+P188+P189+P190+P191+P192+P193+P194+P195+P196+P197+P198+P199+P200+P201+P202+P203+P204+P205+P206+P207+P208+P209+P210+P211+P212+P213+P214+P215</f>
        <v>0</v>
      </c>
      <c r="Q184" s="89"/>
      <c r="R184" s="89"/>
      <c r="S184" s="89"/>
      <c r="T184" s="89"/>
      <c r="U184" s="92">
        <f t="shared" si="2"/>
        <v>0</v>
      </c>
    </row>
    <row r="185" spans="1:21" ht="24.95" hidden="1" customHeight="1">
      <c r="A185" s="77"/>
      <c r="B185" s="171">
        <v>2020</v>
      </c>
      <c r="C185" s="172" t="s">
        <v>382</v>
      </c>
      <c r="D185" s="185" t="s">
        <v>383</v>
      </c>
      <c r="E185" s="186"/>
      <c r="F185" s="186"/>
      <c r="G185" s="172" t="s">
        <v>21</v>
      </c>
      <c r="H185" s="185" t="s">
        <v>16</v>
      </c>
      <c r="I185" s="186"/>
      <c r="J185" s="171" t="s">
        <v>28</v>
      </c>
      <c r="K185" s="171">
        <v>4</v>
      </c>
      <c r="L185" s="187" t="s">
        <v>18</v>
      </c>
      <c r="M185" s="186"/>
      <c r="N185" s="186"/>
      <c r="O185" s="171" t="s">
        <v>17</v>
      </c>
      <c r="P185" s="91"/>
      <c r="Q185" s="82"/>
      <c r="R185" s="82"/>
      <c r="S185" s="82"/>
      <c r="T185" s="82"/>
      <c r="U185" s="82">
        <f t="shared" si="2"/>
        <v>0</v>
      </c>
    </row>
    <row r="186" spans="1:21" ht="24.95" hidden="1" customHeight="1">
      <c r="A186" s="77"/>
      <c r="B186" s="171">
        <v>2020</v>
      </c>
      <c r="C186" s="172" t="s">
        <v>384</v>
      </c>
      <c r="D186" s="185" t="s">
        <v>385</v>
      </c>
      <c r="E186" s="186"/>
      <c r="F186" s="186"/>
      <c r="G186" s="172" t="s">
        <v>21</v>
      </c>
      <c r="H186" s="185" t="s">
        <v>16</v>
      </c>
      <c r="I186" s="186"/>
      <c r="J186" s="171" t="s">
        <v>28</v>
      </c>
      <c r="K186" s="171">
        <v>4</v>
      </c>
      <c r="L186" s="187" t="s">
        <v>18</v>
      </c>
      <c r="M186" s="186"/>
      <c r="N186" s="186"/>
      <c r="O186" s="171" t="s">
        <v>17</v>
      </c>
      <c r="P186" s="91"/>
      <c r="Q186" s="82"/>
      <c r="R186" s="82"/>
      <c r="S186" s="82"/>
      <c r="T186" s="82"/>
      <c r="U186" s="82">
        <f t="shared" si="2"/>
        <v>0</v>
      </c>
    </row>
    <row r="187" spans="1:21" ht="24.95" hidden="1" customHeight="1">
      <c r="A187" s="77"/>
      <c r="B187" s="171">
        <v>2020</v>
      </c>
      <c r="C187" s="172" t="s">
        <v>386</v>
      </c>
      <c r="D187" s="185" t="s">
        <v>387</v>
      </c>
      <c r="E187" s="186"/>
      <c r="F187" s="186"/>
      <c r="G187" s="172" t="s">
        <v>21</v>
      </c>
      <c r="H187" s="185" t="s">
        <v>16</v>
      </c>
      <c r="I187" s="186"/>
      <c r="J187" s="171" t="s">
        <v>28</v>
      </c>
      <c r="K187" s="171">
        <v>4</v>
      </c>
      <c r="L187" s="187" t="s">
        <v>18</v>
      </c>
      <c r="M187" s="186"/>
      <c r="N187" s="186"/>
      <c r="O187" s="171" t="s">
        <v>17</v>
      </c>
      <c r="P187" s="91"/>
      <c r="Q187" s="82"/>
      <c r="R187" s="82"/>
      <c r="S187" s="82"/>
      <c r="T187" s="82"/>
      <c r="U187" s="82">
        <f t="shared" si="2"/>
        <v>0</v>
      </c>
    </row>
    <row r="188" spans="1:21" ht="24.95" hidden="1" customHeight="1">
      <c r="A188" s="77"/>
      <c r="B188" s="171">
        <v>2020</v>
      </c>
      <c r="C188" s="172" t="s">
        <v>388</v>
      </c>
      <c r="D188" s="185" t="s">
        <v>389</v>
      </c>
      <c r="E188" s="186"/>
      <c r="F188" s="186"/>
      <c r="G188" s="172" t="s">
        <v>21</v>
      </c>
      <c r="H188" s="185" t="s">
        <v>16</v>
      </c>
      <c r="I188" s="186"/>
      <c r="J188" s="171" t="s">
        <v>28</v>
      </c>
      <c r="K188" s="171">
        <v>4</v>
      </c>
      <c r="L188" s="187" t="s">
        <v>18</v>
      </c>
      <c r="M188" s="186"/>
      <c r="N188" s="186"/>
      <c r="O188" s="171" t="s">
        <v>17</v>
      </c>
      <c r="P188" s="91"/>
      <c r="Q188" s="82"/>
      <c r="R188" s="82"/>
      <c r="S188" s="82"/>
      <c r="T188" s="82"/>
      <c r="U188" s="82">
        <f t="shared" si="2"/>
        <v>0</v>
      </c>
    </row>
    <row r="189" spans="1:21" ht="24.95" hidden="1" customHeight="1">
      <c r="A189" s="77"/>
      <c r="B189" s="171">
        <v>2020</v>
      </c>
      <c r="C189" s="172" t="s">
        <v>390</v>
      </c>
      <c r="D189" s="185" t="s">
        <v>391</v>
      </c>
      <c r="E189" s="186"/>
      <c r="F189" s="186"/>
      <c r="G189" s="172" t="s">
        <v>21</v>
      </c>
      <c r="H189" s="185" t="s">
        <v>16</v>
      </c>
      <c r="I189" s="186"/>
      <c r="J189" s="171" t="s">
        <v>28</v>
      </c>
      <c r="K189" s="171">
        <v>4</v>
      </c>
      <c r="L189" s="187" t="s">
        <v>18</v>
      </c>
      <c r="M189" s="186"/>
      <c r="N189" s="186"/>
      <c r="O189" s="171" t="s">
        <v>17</v>
      </c>
      <c r="P189" s="91"/>
      <c r="Q189" s="82"/>
      <c r="R189" s="82"/>
      <c r="S189" s="82"/>
      <c r="T189" s="82"/>
      <c r="U189" s="82">
        <f t="shared" si="2"/>
        <v>0</v>
      </c>
    </row>
    <row r="190" spans="1:21" ht="24.95" hidden="1" customHeight="1">
      <c r="A190" s="77"/>
      <c r="B190" s="171">
        <v>2020</v>
      </c>
      <c r="C190" s="172" t="s">
        <v>392</v>
      </c>
      <c r="D190" s="185" t="s">
        <v>393</v>
      </c>
      <c r="E190" s="186"/>
      <c r="F190" s="186"/>
      <c r="G190" s="172" t="s">
        <v>21</v>
      </c>
      <c r="H190" s="185" t="s">
        <v>16</v>
      </c>
      <c r="I190" s="186"/>
      <c r="J190" s="171" t="s">
        <v>28</v>
      </c>
      <c r="K190" s="171">
        <v>4</v>
      </c>
      <c r="L190" s="187" t="s">
        <v>18</v>
      </c>
      <c r="M190" s="186"/>
      <c r="N190" s="186"/>
      <c r="O190" s="171" t="s">
        <v>17</v>
      </c>
      <c r="P190" s="91"/>
      <c r="Q190" s="82"/>
      <c r="R190" s="82"/>
      <c r="S190" s="82"/>
      <c r="T190" s="82"/>
      <c r="U190" s="82">
        <f t="shared" si="2"/>
        <v>0</v>
      </c>
    </row>
    <row r="191" spans="1:21" ht="24.95" hidden="1" customHeight="1">
      <c r="A191" s="77"/>
      <c r="B191" s="171">
        <v>2020</v>
      </c>
      <c r="C191" s="172" t="s">
        <v>394</v>
      </c>
      <c r="D191" s="185" t="s">
        <v>395</v>
      </c>
      <c r="E191" s="186"/>
      <c r="F191" s="186"/>
      <c r="G191" s="172" t="s">
        <v>21</v>
      </c>
      <c r="H191" s="185" t="s">
        <v>16</v>
      </c>
      <c r="I191" s="186"/>
      <c r="J191" s="171" t="s">
        <v>28</v>
      </c>
      <c r="K191" s="171">
        <v>4</v>
      </c>
      <c r="L191" s="187" t="s">
        <v>18</v>
      </c>
      <c r="M191" s="186"/>
      <c r="N191" s="186"/>
      <c r="O191" s="171" t="s">
        <v>17</v>
      </c>
      <c r="P191" s="91"/>
      <c r="Q191" s="82"/>
      <c r="R191" s="82"/>
      <c r="S191" s="82"/>
      <c r="T191" s="82"/>
      <c r="U191" s="82">
        <f t="shared" si="2"/>
        <v>0</v>
      </c>
    </row>
    <row r="192" spans="1:21" ht="24.95" hidden="1" customHeight="1">
      <c r="A192" s="77"/>
      <c r="B192" s="171">
        <v>2020</v>
      </c>
      <c r="C192" s="172" t="s">
        <v>396</v>
      </c>
      <c r="D192" s="185" t="s">
        <v>397</v>
      </c>
      <c r="E192" s="186"/>
      <c r="F192" s="186"/>
      <c r="G192" s="172" t="s">
        <v>21</v>
      </c>
      <c r="H192" s="185" t="s">
        <v>16</v>
      </c>
      <c r="I192" s="186"/>
      <c r="J192" s="171" t="s">
        <v>28</v>
      </c>
      <c r="K192" s="171">
        <v>4</v>
      </c>
      <c r="L192" s="187" t="s">
        <v>18</v>
      </c>
      <c r="M192" s="186"/>
      <c r="N192" s="186"/>
      <c r="O192" s="171" t="s">
        <v>17</v>
      </c>
      <c r="P192" s="91"/>
      <c r="Q192" s="82"/>
      <c r="R192" s="82"/>
      <c r="S192" s="82"/>
      <c r="T192" s="82"/>
      <c r="U192" s="82">
        <f t="shared" si="2"/>
        <v>0</v>
      </c>
    </row>
    <row r="193" spans="1:21" ht="24.95" hidden="1" customHeight="1">
      <c r="A193" s="77"/>
      <c r="B193" s="171">
        <v>2020</v>
      </c>
      <c r="C193" s="172" t="s">
        <v>398</v>
      </c>
      <c r="D193" s="185" t="s">
        <v>399</v>
      </c>
      <c r="E193" s="186"/>
      <c r="F193" s="186"/>
      <c r="G193" s="172" t="s">
        <v>21</v>
      </c>
      <c r="H193" s="185" t="s">
        <v>16</v>
      </c>
      <c r="I193" s="186"/>
      <c r="J193" s="171" t="s">
        <v>28</v>
      </c>
      <c r="K193" s="171">
        <v>4</v>
      </c>
      <c r="L193" s="187" t="s">
        <v>18</v>
      </c>
      <c r="M193" s="186"/>
      <c r="N193" s="186"/>
      <c r="O193" s="171" t="s">
        <v>17</v>
      </c>
      <c r="P193" s="91"/>
      <c r="Q193" s="82"/>
      <c r="R193" s="82"/>
      <c r="S193" s="82"/>
      <c r="T193" s="82"/>
      <c r="U193" s="82">
        <f t="shared" si="2"/>
        <v>0</v>
      </c>
    </row>
    <row r="194" spans="1:21" ht="24.95" hidden="1" customHeight="1">
      <c r="A194" s="77"/>
      <c r="B194" s="171">
        <v>2020</v>
      </c>
      <c r="C194" s="172" t="s">
        <v>400</v>
      </c>
      <c r="D194" s="185" t="s">
        <v>401</v>
      </c>
      <c r="E194" s="186"/>
      <c r="F194" s="186"/>
      <c r="G194" s="172" t="s">
        <v>21</v>
      </c>
      <c r="H194" s="185" t="s">
        <v>16</v>
      </c>
      <c r="I194" s="186"/>
      <c r="J194" s="171" t="s">
        <v>28</v>
      </c>
      <c r="K194" s="171">
        <v>4</v>
      </c>
      <c r="L194" s="187" t="s">
        <v>18</v>
      </c>
      <c r="M194" s="186"/>
      <c r="N194" s="186"/>
      <c r="O194" s="171" t="s">
        <v>17</v>
      </c>
      <c r="P194" s="91"/>
      <c r="Q194" s="82"/>
      <c r="R194" s="82"/>
      <c r="S194" s="82"/>
      <c r="T194" s="82"/>
      <c r="U194" s="82">
        <f t="shared" si="2"/>
        <v>0</v>
      </c>
    </row>
    <row r="195" spans="1:21" ht="24.95" hidden="1" customHeight="1">
      <c r="A195" s="77"/>
      <c r="B195" s="171">
        <v>2020</v>
      </c>
      <c r="C195" s="172" t="s">
        <v>402</v>
      </c>
      <c r="D195" s="185" t="s">
        <v>403</v>
      </c>
      <c r="E195" s="186"/>
      <c r="F195" s="186"/>
      <c r="G195" s="172" t="s">
        <v>21</v>
      </c>
      <c r="H195" s="185" t="s">
        <v>16</v>
      </c>
      <c r="I195" s="186"/>
      <c r="J195" s="171" t="s">
        <v>28</v>
      </c>
      <c r="K195" s="171">
        <v>4</v>
      </c>
      <c r="L195" s="187" t="s">
        <v>18</v>
      </c>
      <c r="M195" s="186"/>
      <c r="N195" s="186"/>
      <c r="O195" s="171" t="s">
        <v>17</v>
      </c>
      <c r="P195" s="91"/>
      <c r="Q195" s="82"/>
      <c r="R195" s="82"/>
      <c r="S195" s="82"/>
      <c r="T195" s="82"/>
      <c r="U195" s="82">
        <f t="shared" si="2"/>
        <v>0</v>
      </c>
    </row>
    <row r="196" spans="1:21" ht="24.95" hidden="1" customHeight="1">
      <c r="A196" s="77"/>
      <c r="B196" s="171">
        <v>2020</v>
      </c>
      <c r="C196" s="172" t="s">
        <v>404</v>
      </c>
      <c r="D196" s="185" t="s">
        <v>405</v>
      </c>
      <c r="E196" s="186"/>
      <c r="F196" s="186"/>
      <c r="G196" s="172" t="s">
        <v>21</v>
      </c>
      <c r="H196" s="185" t="s">
        <v>16</v>
      </c>
      <c r="I196" s="186"/>
      <c r="J196" s="171" t="s">
        <v>28</v>
      </c>
      <c r="K196" s="171">
        <v>4</v>
      </c>
      <c r="L196" s="187" t="s">
        <v>18</v>
      </c>
      <c r="M196" s="186"/>
      <c r="N196" s="186"/>
      <c r="O196" s="171" t="s">
        <v>17</v>
      </c>
      <c r="P196" s="91"/>
      <c r="Q196" s="82"/>
      <c r="R196" s="82"/>
      <c r="S196" s="82"/>
      <c r="T196" s="82"/>
      <c r="U196" s="82">
        <f t="shared" ref="U196:U219" si="3">P196+Q196+R196+S196+T196</f>
        <v>0</v>
      </c>
    </row>
    <row r="197" spans="1:21" ht="36.75" hidden="1" customHeight="1">
      <c r="A197" s="77"/>
      <c r="B197" s="171">
        <v>2020</v>
      </c>
      <c r="C197" s="172" t="s">
        <v>406</v>
      </c>
      <c r="D197" s="185" t="s">
        <v>407</v>
      </c>
      <c r="E197" s="186"/>
      <c r="F197" s="186"/>
      <c r="G197" s="172" t="s">
        <v>21</v>
      </c>
      <c r="H197" s="185" t="s">
        <v>16</v>
      </c>
      <c r="I197" s="186"/>
      <c r="J197" s="171" t="s">
        <v>28</v>
      </c>
      <c r="K197" s="171">
        <v>4</v>
      </c>
      <c r="L197" s="187" t="s">
        <v>18</v>
      </c>
      <c r="M197" s="186"/>
      <c r="N197" s="186"/>
      <c r="O197" s="171" t="s">
        <v>17</v>
      </c>
      <c r="P197" s="91"/>
      <c r="Q197" s="82"/>
      <c r="R197" s="82"/>
      <c r="S197" s="82"/>
      <c r="T197" s="82"/>
      <c r="U197" s="82">
        <f t="shared" si="3"/>
        <v>0</v>
      </c>
    </row>
    <row r="198" spans="1:21" ht="24.95" hidden="1" customHeight="1">
      <c r="A198" s="77"/>
      <c r="B198" s="171">
        <v>2020</v>
      </c>
      <c r="C198" s="172" t="s">
        <v>408</v>
      </c>
      <c r="D198" s="185" t="s">
        <v>409</v>
      </c>
      <c r="E198" s="186"/>
      <c r="F198" s="186"/>
      <c r="G198" s="172" t="s">
        <v>21</v>
      </c>
      <c r="H198" s="185" t="s">
        <v>16</v>
      </c>
      <c r="I198" s="186"/>
      <c r="J198" s="171" t="s">
        <v>28</v>
      </c>
      <c r="K198" s="171">
        <v>4</v>
      </c>
      <c r="L198" s="187" t="s">
        <v>18</v>
      </c>
      <c r="M198" s="186"/>
      <c r="N198" s="186"/>
      <c r="O198" s="171" t="s">
        <v>17</v>
      </c>
      <c r="P198" s="91"/>
      <c r="Q198" s="82"/>
      <c r="R198" s="82"/>
      <c r="S198" s="82"/>
      <c r="T198" s="82"/>
      <c r="U198" s="82">
        <f t="shared" si="3"/>
        <v>0</v>
      </c>
    </row>
    <row r="199" spans="1:21" ht="24.95" hidden="1" customHeight="1">
      <c r="A199" s="77"/>
      <c r="B199" s="171">
        <v>2020</v>
      </c>
      <c r="C199" s="172" t="s">
        <v>410</v>
      </c>
      <c r="D199" s="185" t="s">
        <v>411</v>
      </c>
      <c r="E199" s="186"/>
      <c r="F199" s="186"/>
      <c r="G199" s="172" t="s">
        <v>21</v>
      </c>
      <c r="H199" s="185" t="s">
        <v>16</v>
      </c>
      <c r="I199" s="186"/>
      <c r="J199" s="171" t="s">
        <v>28</v>
      </c>
      <c r="K199" s="171">
        <v>4</v>
      </c>
      <c r="L199" s="187" t="s">
        <v>18</v>
      </c>
      <c r="M199" s="186"/>
      <c r="N199" s="186"/>
      <c r="O199" s="171" t="s">
        <v>17</v>
      </c>
      <c r="P199" s="91"/>
      <c r="Q199" s="82"/>
      <c r="R199" s="82"/>
      <c r="S199" s="82"/>
      <c r="T199" s="82"/>
      <c r="U199" s="82">
        <f t="shared" si="3"/>
        <v>0</v>
      </c>
    </row>
    <row r="200" spans="1:21" ht="24.95" hidden="1" customHeight="1">
      <c r="A200" s="77"/>
      <c r="B200" s="171">
        <v>2020</v>
      </c>
      <c r="C200" s="172" t="s">
        <v>412</v>
      </c>
      <c r="D200" s="185" t="s">
        <v>413</v>
      </c>
      <c r="E200" s="186"/>
      <c r="F200" s="186"/>
      <c r="G200" s="172" t="s">
        <v>21</v>
      </c>
      <c r="H200" s="185" t="s">
        <v>16</v>
      </c>
      <c r="I200" s="186"/>
      <c r="J200" s="171" t="s">
        <v>28</v>
      </c>
      <c r="K200" s="171">
        <v>4</v>
      </c>
      <c r="L200" s="187" t="s">
        <v>18</v>
      </c>
      <c r="M200" s="186"/>
      <c r="N200" s="186"/>
      <c r="O200" s="171" t="s">
        <v>17</v>
      </c>
      <c r="P200" s="91"/>
      <c r="Q200" s="82"/>
      <c r="R200" s="82"/>
      <c r="S200" s="82"/>
      <c r="T200" s="82"/>
      <c r="U200" s="82">
        <f t="shared" si="3"/>
        <v>0</v>
      </c>
    </row>
    <row r="201" spans="1:21" ht="24.95" hidden="1" customHeight="1">
      <c r="A201" s="77"/>
      <c r="B201" s="171">
        <v>2020</v>
      </c>
      <c r="C201" s="172" t="s">
        <v>414</v>
      </c>
      <c r="D201" s="185" t="s">
        <v>415</v>
      </c>
      <c r="E201" s="186"/>
      <c r="F201" s="186"/>
      <c r="G201" s="172" t="s">
        <v>21</v>
      </c>
      <c r="H201" s="185" t="s">
        <v>16</v>
      </c>
      <c r="I201" s="186"/>
      <c r="J201" s="171" t="s">
        <v>28</v>
      </c>
      <c r="K201" s="171">
        <v>4</v>
      </c>
      <c r="L201" s="187" t="s">
        <v>18</v>
      </c>
      <c r="M201" s="186"/>
      <c r="N201" s="186"/>
      <c r="O201" s="171" t="s">
        <v>17</v>
      </c>
      <c r="P201" s="91"/>
      <c r="Q201" s="82"/>
      <c r="R201" s="82"/>
      <c r="S201" s="82"/>
      <c r="T201" s="82"/>
      <c r="U201" s="82">
        <f t="shared" si="3"/>
        <v>0</v>
      </c>
    </row>
    <row r="202" spans="1:21" ht="24.95" hidden="1" customHeight="1">
      <c r="A202" s="77"/>
      <c r="B202" s="171">
        <v>2020</v>
      </c>
      <c r="C202" s="172" t="s">
        <v>416</v>
      </c>
      <c r="D202" s="185" t="s">
        <v>417</v>
      </c>
      <c r="E202" s="186"/>
      <c r="F202" s="186"/>
      <c r="G202" s="172" t="s">
        <v>21</v>
      </c>
      <c r="H202" s="185" t="s">
        <v>16</v>
      </c>
      <c r="I202" s="186"/>
      <c r="J202" s="171" t="s">
        <v>28</v>
      </c>
      <c r="K202" s="171">
        <v>4</v>
      </c>
      <c r="L202" s="187" t="s">
        <v>18</v>
      </c>
      <c r="M202" s="186"/>
      <c r="N202" s="186"/>
      <c r="O202" s="171" t="s">
        <v>17</v>
      </c>
      <c r="P202" s="91"/>
      <c r="Q202" s="82"/>
      <c r="R202" s="82"/>
      <c r="S202" s="82"/>
      <c r="T202" s="82"/>
      <c r="U202" s="82">
        <f t="shared" si="3"/>
        <v>0</v>
      </c>
    </row>
    <row r="203" spans="1:21" ht="24.95" hidden="1" customHeight="1">
      <c r="A203" s="77"/>
      <c r="B203" s="171">
        <v>2020</v>
      </c>
      <c r="C203" s="172" t="s">
        <v>418</v>
      </c>
      <c r="D203" s="185" t="s">
        <v>419</v>
      </c>
      <c r="E203" s="186"/>
      <c r="F203" s="186"/>
      <c r="G203" s="172" t="s">
        <v>21</v>
      </c>
      <c r="H203" s="185" t="s">
        <v>16</v>
      </c>
      <c r="I203" s="186"/>
      <c r="J203" s="171" t="s">
        <v>28</v>
      </c>
      <c r="K203" s="171">
        <v>4</v>
      </c>
      <c r="L203" s="187" t="s">
        <v>18</v>
      </c>
      <c r="M203" s="186"/>
      <c r="N203" s="186"/>
      <c r="O203" s="171" t="s">
        <v>17</v>
      </c>
      <c r="P203" s="91"/>
      <c r="Q203" s="82"/>
      <c r="R203" s="82"/>
      <c r="S203" s="82"/>
      <c r="T203" s="82"/>
      <c r="U203" s="82">
        <f t="shared" si="3"/>
        <v>0</v>
      </c>
    </row>
    <row r="204" spans="1:21" ht="24.95" hidden="1" customHeight="1">
      <c r="A204" s="77"/>
      <c r="B204" s="171">
        <v>2020</v>
      </c>
      <c r="C204" s="172" t="s">
        <v>420</v>
      </c>
      <c r="D204" s="185" t="s">
        <v>421</v>
      </c>
      <c r="E204" s="186"/>
      <c r="F204" s="186"/>
      <c r="G204" s="172" t="s">
        <v>21</v>
      </c>
      <c r="H204" s="185" t="s">
        <v>16</v>
      </c>
      <c r="I204" s="186"/>
      <c r="J204" s="171" t="s">
        <v>28</v>
      </c>
      <c r="K204" s="171">
        <v>4</v>
      </c>
      <c r="L204" s="187" t="s">
        <v>18</v>
      </c>
      <c r="M204" s="186"/>
      <c r="N204" s="186"/>
      <c r="O204" s="171" t="s">
        <v>17</v>
      </c>
      <c r="P204" s="91"/>
      <c r="Q204" s="82"/>
      <c r="R204" s="82"/>
      <c r="S204" s="82"/>
      <c r="T204" s="82"/>
      <c r="U204" s="82">
        <f t="shared" si="3"/>
        <v>0</v>
      </c>
    </row>
    <row r="205" spans="1:21" ht="24.95" hidden="1" customHeight="1">
      <c r="A205" s="77"/>
      <c r="B205" s="171">
        <v>2020</v>
      </c>
      <c r="C205" s="172" t="s">
        <v>422</v>
      </c>
      <c r="D205" s="185" t="s">
        <v>423</v>
      </c>
      <c r="E205" s="186"/>
      <c r="F205" s="186"/>
      <c r="G205" s="172" t="s">
        <v>21</v>
      </c>
      <c r="H205" s="185" t="s">
        <v>16</v>
      </c>
      <c r="I205" s="186"/>
      <c r="J205" s="171" t="s">
        <v>28</v>
      </c>
      <c r="K205" s="171">
        <v>4</v>
      </c>
      <c r="L205" s="187" t="s">
        <v>18</v>
      </c>
      <c r="M205" s="186"/>
      <c r="N205" s="186"/>
      <c r="O205" s="171" t="s">
        <v>17</v>
      </c>
      <c r="P205" s="91"/>
      <c r="Q205" s="82"/>
      <c r="R205" s="82"/>
      <c r="S205" s="82"/>
      <c r="T205" s="82"/>
      <c r="U205" s="82">
        <f t="shared" si="3"/>
        <v>0</v>
      </c>
    </row>
    <row r="206" spans="1:21" ht="24.95" hidden="1" customHeight="1">
      <c r="A206" s="77"/>
      <c r="B206" s="171">
        <v>2020</v>
      </c>
      <c r="C206" s="172" t="s">
        <v>424</v>
      </c>
      <c r="D206" s="185" t="s">
        <v>425</v>
      </c>
      <c r="E206" s="186"/>
      <c r="F206" s="186"/>
      <c r="G206" s="172" t="s">
        <v>21</v>
      </c>
      <c r="H206" s="185" t="s">
        <v>16</v>
      </c>
      <c r="I206" s="186"/>
      <c r="J206" s="171" t="s">
        <v>28</v>
      </c>
      <c r="K206" s="171">
        <v>4</v>
      </c>
      <c r="L206" s="187" t="s">
        <v>18</v>
      </c>
      <c r="M206" s="186"/>
      <c r="N206" s="186"/>
      <c r="O206" s="171" t="s">
        <v>17</v>
      </c>
      <c r="P206" s="91"/>
      <c r="Q206" s="82"/>
      <c r="R206" s="82"/>
      <c r="S206" s="82"/>
      <c r="T206" s="82"/>
      <c r="U206" s="82">
        <f t="shared" si="3"/>
        <v>0</v>
      </c>
    </row>
    <row r="207" spans="1:21" ht="24.95" hidden="1" customHeight="1">
      <c r="A207" s="77"/>
      <c r="B207" s="171">
        <v>2020</v>
      </c>
      <c r="C207" s="172" t="s">
        <v>426</v>
      </c>
      <c r="D207" s="185" t="s">
        <v>427</v>
      </c>
      <c r="E207" s="186"/>
      <c r="F207" s="186"/>
      <c r="G207" s="172" t="s">
        <v>21</v>
      </c>
      <c r="H207" s="185" t="s">
        <v>16</v>
      </c>
      <c r="I207" s="186"/>
      <c r="J207" s="171" t="s">
        <v>28</v>
      </c>
      <c r="K207" s="171">
        <v>4</v>
      </c>
      <c r="L207" s="187" t="s">
        <v>18</v>
      </c>
      <c r="M207" s="186"/>
      <c r="N207" s="186"/>
      <c r="O207" s="171" t="s">
        <v>17</v>
      </c>
      <c r="P207" s="91"/>
      <c r="Q207" s="82"/>
      <c r="R207" s="82"/>
      <c r="S207" s="82"/>
      <c r="T207" s="82"/>
      <c r="U207" s="82">
        <f t="shared" si="3"/>
        <v>0</v>
      </c>
    </row>
    <row r="208" spans="1:21" ht="24.95" hidden="1" customHeight="1">
      <c r="A208" s="77"/>
      <c r="B208" s="171">
        <v>2020</v>
      </c>
      <c r="C208" s="172" t="s">
        <v>428</v>
      </c>
      <c r="D208" s="185" t="s">
        <v>429</v>
      </c>
      <c r="E208" s="186"/>
      <c r="F208" s="186"/>
      <c r="G208" s="172" t="s">
        <v>21</v>
      </c>
      <c r="H208" s="185" t="s">
        <v>16</v>
      </c>
      <c r="I208" s="186"/>
      <c r="J208" s="171" t="s">
        <v>28</v>
      </c>
      <c r="K208" s="171">
        <v>4</v>
      </c>
      <c r="L208" s="187" t="s">
        <v>18</v>
      </c>
      <c r="M208" s="186"/>
      <c r="N208" s="186"/>
      <c r="O208" s="171" t="s">
        <v>17</v>
      </c>
      <c r="P208" s="91"/>
      <c r="Q208" s="82"/>
      <c r="R208" s="82"/>
      <c r="S208" s="82"/>
      <c r="T208" s="82"/>
      <c r="U208" s="82">
        <f t="shared" si="3"/>
        <v>0</v>
      </c>
    </row>
    <row r="209" spans="1:21" ht="24.95" hidden="1" customHeight="1">
      <c r="A209" s="77"/>
      <c r="B209" s="171">
        <v>2020</v>
      </c>
      <c r="C209" s="172" t="s">
        <v>430</v>
      </c>
      <c r="D209" s="185" t="s">
        <v>431</v>
      </c>
      <c r="E209" s="186"/>
      <c r="F209" s="186"/>
      <c r="G209" s="172" t="s">
        <v>21</v>
      </c>
      <c r="H209" s="185" t="s">
        <v>16</v>
      </c>
      <c r="I209" s="186"/>
      <c r="J209" s="171" t="s">
        <v>28</v>
      </c>
      <c r="K209" s="171">
        <v>4</v>
      </c>
      <c r="L209" s="187" t="s">
        <v>18</v>
      </c>
      <c r="M209" s="186"/>
      <c r="N209" s="186"/>
      <c r="O209" s="171" t="s">
        <v>17</v>
      </c>
      <c r="P209" s="91"/>
      <c r="Q209" s="82"/>
      <c r="R209" s="82"/>
      <c r="S209" s="82"/>
      <c r="T209" s="82"/>
      <c r="U209" s="82">
        <f t="shared" si="3"/>
        <v>0</v>
      </c>
    </row>
    <row r="210" spans="1:21" ht="24.95" hidden="1" customHeight="1">
      <c r="A210" s="77"/>
      <c r="B210" s="171">
        <v>2020</v>
      </c>
      <c r="C210" s="172" t="s">
        <v>432</v>
      </c>
      <c r="D210" s="185" t="s">
        <v>433</v>
      </c>
      <c r="E210" s="186"/>
      <c r="F210" s="186"/>
      <c r="G210" s="172" t="s">
        <v>21</v>
      </c>
      <c r="H210" s="185" t="s">
        <v>16</v>
      </c>
      <c r="I210" s="186"/>
      <c r="J210" s="171" t="s">
        <v>28</v>
      </c>
      <c r="K210" s="171">
        <v>4</v>
      </c>
      <c r="L210" s="187" t="s">
        <v>18</v>
      </c>
      <c r="M210" s="186"/>
      <c r="N210" s="186"/>
      <c r="O210" s="171" t="s">
        <v>17</v>
      </c>
      <c r="P210" s="91"/>
      <c r="Q210" s="82"/>
      <c r="R210" s="82"/>
      <c r="S210" s="82"/>
      <c r="T210" s="82"/>
      <c r="U210" s="82">
        <f t="shared" si="3"/>
        <v>0</v>
      </c>
    </row>
    <row r="211" spans="1:21" ht="24.95" hidden="1" customHeight="1">
      <c r="A211" s="77"/>
      <c r="B211" s="171">
        <v>2020</v>
      </c>
      <c r="C211" s="172" t="s">
        <v>434</v>
      </c>
      <c r="D211" s="185" t="s">
        <v>435</v>
      </c>
      <c r="E211" s="186"/>
      <c r="F211" s="186"/>
      <c r="G211" s="172" t="s">
        <v>21</v>
      </c>
      <c r="H211" s="185" t="s">
        <v>16</v>
      </c>
      <c r="I211" s="186"/>
      <c r="J211" s="171" t="s">
        <v>28</v>
      </c>
      <c r="K211" s="171">
        <v>4</v>
      </c>
      <c r="L211" s="187" t="s">
        <v>18</v>
      </c>
      <c r="M211" s="186"/>
      <c r="N211" s="186"/>
      <c r="O211" s="171" t="s">
        <v>17</v>
      </c>
      <c r="P211" s="91"/>
      <c r="Q211" s="82"/>
      <c r="R211" s="82"/>
      <c r="S211" s="82"/>
      <c r="T211" s="82"/>
      <c r="U211" s="82">
        <f t="shared" si="3"/>
        <v>0</v>
      </c>
    </row>
    <row r="212" spans="1:21" ht="24.95" hidden="1" customHeight="1">
      <c r="A212" s="177">
        <v>2019</v>
      </c>
      <c r="B212" s="171">
        <v>2020</v>
      </c>
      <c r="C212" s="172" t="s">
        <v>436</v>
      </c>
      <c r="D212" s="185" t="s">
        <v>437</v>
      </c>
      <c r="E212" s="186"/>
      <c r="F212" s="186"/>
      <c r="G212" s="172" t="s">
        <v>21</v>
      </c>
      <c r="H212" s="185" t="s">
        <v>16</v>
      </c>
      <c r="I212" s="186"/>
      <c r="J212" s="171" t="s">
        <v>28</v>
      </c>
      <c r="K212" s="171">
        <v>4</v>
      </c>
      <c r="L212" s="187" t="s">
        <v>18</v>
      </c>
      <c r="M212" s="186"/>
      <c r="N212" s="186"/>
      <c r="O212" s="171" t="s">
        <v>17</v>
      </c>
      <c r="P212" s="91"/>
      <c r="Q212" s="82"/>
      <c r="R212" s="82"/>
      <c r="S212" s="82"/>
      <c r="T212" s="82"/>
      <c r="U212" s="82">
        <f t="shared" si="3"/>
        <v>0</v>
      </c>
    </row>
    <row r="213" spans="1:21" ht="24.95" hidden="1" customHeight="1">
      <c r="A213" s="177"/>
      <c r="B213" s="171">
        <v>2020</v>
      </c>
      <c r="C213" s="172" t="s">
        <v>438</v>
      </c>
      <c r="D213" s="185" t="s">
        <v>439</v>
      </c>
      <c r="E213" s="186"/>
      <c r="F213" s="186"/>
      <c r="G213" s="172" t="s">
        <v>21</v>
      </c>
      <c r="H213" s="185" t="s">
        <v>16</v>
      </c>
      <c r="I213" s="186"/>
      <c r="J213" s="171" t="s">
        <v>28</v>
      </c>
      <c r="K213" s="171">
        <v>4</v>
      </c>
      <c r="L213" s="187" t="s">
        <v>18</v>
      </c>
      <c r="M213" s="186"/>
      <c r="N213" s="186"/>
      <c r="O213" s="171" t="s">
        <v>17</v>
      </c>
      <c r="P213" s="91"/>
      <c r="Q213" s="82"/>
      <c r="R213" s="82"/>
      <c r="S213" s="82"/>
      <c r="T213" s="82"/>
      <c r="U213" s="82">
        <f t="shared" si="3"/>
        <v>0</v>
      </c>
    </row>
    <row r="214" spans="1:21" ht="24.95" hidden="1" customHeight="1">
      <c r="A214" s="177">
        <v>2019</v>
      </c>
      <c r="B214" s="171">
        <v>2020</v>
      </c>
      <c r="C214" s="172" t="s">
        <v>1582</v>
      </c>
      <c r="D214" s="197" t="s">
        <v>1584</v>
      </c>
      <c r="E214" s="198"/>
      <c r="F214" s="199"/>
      <c r="G214" s="172" t="s">
        <v>21</v>
      </c>
      <c r="H214" s="185" t="s">
        <v>16</v>
      </c>
      <c r="I214" s="186"/>
      <c r="J214" s="171" t="s">
        <v>28</v>
      </c>
      <c r="K214" s="171">
        <v>4</v>
      </c>
      <c r="L214" s="171"/>
      <c r="M214" s="166"/>
      <c r="N214" s="166"/>
      <c r="O214" s="171"/>
      <c r="P214" s="91"/>
      <c r="Q214" s="82"/>
      <c r="R214" s="82"/>
      <c r="S214" s="82"/>
      <c r="T214" s="82"/>
      <c r="U214" s="82">
        <f t="shared" si="3"/>
        <v>0</v>
      </c>
    </row>
    <row r="215" spans="1:21" ht="36" hidden="1" customHeight="1">
      <c r="A215" s="177"/>
      <c r="B215" s="171">
        <v>2020</v>
      </c>
      <c r="C215" s="172" t="s">
        <v>1583</v>
      </c>
      <c r="D215" s="197" t="s">
        <v>1585</v>
      </c>
      <c r="E215" s="198"/>
      <c r="F215" s="199"/>
      <c r="G215" s="172" t="s">
        <v>21</v>
      </c>
      <c r="H215" s="185" t="s">
        <v>16</v>
      </c>
      <c r="I215" s="186"/>
      <c r="J215" s="171" t="s">
        <v>28</v>
      </c>
      <c r="K215" s="171">
        <v>4</v>
      </c>
      <c r="L215" s="171"/>
      <c r="M215" s="166"/>
      <c r="N215" s="166"/>
      <c r="O215" s="171"/>
      <c r="P215" s="91"/>
      <c r="Q215" s="82"/>
      <c r="R215" s="82"/>
      <c r="S215" s="82"/>
      <c r="T215" s="82"/>
      <c r="U215" s="82">
        <f t="shared" si="3"/>
        <v>0</v>
      </c>
    </row>
    <row r="216" spans="1:21" s="85" customFormat="1" ht="24.95" hidden="1" customHeight="1">
      <c r="A216" s="86"/>
      <c r="B216" s="173">
        <v>2020</v>
      </c>
      <c r="C216" s="175" t="s">
        <v>440</v>
      </c>
      <c r="D216" s="193" t="s">
        <v>441</v>
      </c>
      <c r="E216" s="192"/>
      <c r="F216" s="192"/>
      <c r="G216" s="175" t="s">
        <v>21</v>
      </c>
      <c r="H216" s="193" t="s">
        <v>16</v>
      </c>
      <c r="I216" s="192"/>
      <c r="J216" s="173" t="s">
        <v>17</v>
      </c>
      <c r="K216" s="173">
        <v>1</v>
      </c>
      <c r="L216" s="191" t="s">
        <v>18</v>
      </c>
      <c r="M216" s="192"/>
      <c r="N216" s="192"/>
      <c r="O216" s="173" t="s">
        <v>17</v>
      </c>
      <c r="P216" s="84"/>
      <c r="Q216" s="84"/>
      <c r="R216" s="84"/>
      <c r="S216" s="84"/>
      <c r="T216" s="84"/>
      <c r="U216" s="84">
        <f t="shared" si="3"/>
        <v>0</v>
      </c>
    </row>
    <row r="217" spans="1:21" s="85" customFormat="1" ht="24.95" hidden="1" customHeight="1">
      <c r="A217" s="86"/>
      <c r="B217" s="173">
        <v>2020</v>
      </c>
      <c r="C217" s="175" t="s">
        <v>442</v>
      </c>
      <c r="D217" s="193" t="s">
        <v>441</v>
      </c>
      <c r="E217" s="192"/>
      <c r="F217" s="192"/>
      <c r="G217" s="175" t="s">
        <v>21</v>
      </c>
      <c r="H217" s="193" t="s">
        <v>16</v>
      </c>
      <c r="I217" s="192"/>
      <c r="J217" s="173" t="s">
        <v>17</v>
      </c>
      <c r="K217" s="173">
        <v>2</v>
      </c>
      <c r="L217" s="191" t="s">
        <v>18</v>
      </c>
      <c r="M217" s="192"/>
      <c r="N217" s="192"/>
      <c r="O217" s="173" t="s">
        <v>17</v>
      </c>
      <c r="P217" s="84"/>
      <c r="Q217" s="84"/>
      <c r="R217" s="84"/>
      <c r="S217" s="84"/>
      <c r="T217" s="84"/>
      <c r="U217" s="84">
        <f t="shared" si="3"/>
        <v>0</v>
      </c>
    </row>
    <row r="218" spans="1:21" s="90" customFormat="1" ht="24.95" hidden="1" customHeight="1">
      <c r="A218" s="87"/>
      <c r="B218" s="170">
        <v>2020</v>
      </c>
      <c r="C218" s="88" t="s">
        <v>443</v>
      </c>
      <c r="D218" s="194" t="s">
        <v>441</v>
      </c>
      <c r="E218" s="195"/>
      <c r="F218" s="195"/>
      <c r="G218" s="88" t="s">
        <v>21</v>
      </c>
      <c r="H218" s="194" t="s">
        <v>16</v>
      </c>
      <c r="I218" s="195"/>
      <c r="J218" s="170" t="s">
        <v>17</v>
      </c>
      <c r="K218" s="170">
        <v>3</v>
      </c>
      <c r="L218" s="196" t="s">
        <v>18</v>
      </c>
      <c r="M218" s="195"/>
      <c r="N218" s="195"/>
      <c r="O218" s="170" t="s">
        <v>17</v>
      </c>
      <c r="P218" s="89"/>
      <c r="Q218" s="89"/>
      <c r="R218" s="89"/>
      <c r="S218" s="89"/>
      <c r="T218" s="89"/>
      <c r="U218" s="92">
        <f t="shared" si="3"/>
        <v>0</v>
      </c>
    </row>
    <row r="219" spans="1:21" ht="24.95" hidden="1" customHeight="1">
      <c r="A219" s="77"/>
      <c r="B219" s="171">
        <v>2020</v>
      </c>
      <c r="C219" s="172" t="s">
        <v>444</v>
      </c>
      <c r="D219" s="185" t="s">
        <v>445</v>
      </c>
      <c r="E219" s="186"/>
      <c r="F219" s="186"/>
      <c r="G219" s="172" t="s">
        <v>21</v>
      </c>
      <c r="H219" s="185" t="s">
        <v>16</v>
      </c>
      <c r="I219" s="186"/>
      <c r="J219" s="171" t="s">
        <v>28</v>
      </c>
      <c r="K219" s="171">
        <v>4</v>
      </c>
      <c r="L219" s="187" t="s">
        <v>18</v>
      </c>
      <c r="M219" s="186"/>
      <c r="N219" s="186"/>
      <c r="O219" s="171" t="s">
        <v>17</v>
      </c>
      <c r="P219" s="94"/>
      <c r="Q219" s="95"/>
      <c r="R219" s="95"/>
      <c r="S219" s="95"/>
      <c r="T219" s="95"/>
      <c r="U219" s="82">
        <f t="shared" si="3"/>
        <v>0</v>
      </c>
    </row>
    <row r="220" spans="1:21" s="99" customFormat="1" ht="24.95" customHeight="1" thickBot="1">
      <c r="A220" s="96"/>
      <c r="B220" s="178"/>
      <c r="C220" s="176"/>
      <c r="D220" s="188" t="s">
        <v>446</v>
      </c>
      <c r="E220" s="189"/>
      <c r="F220" s="189"/>
      <c r="G220" s="176"/>
      <c r="H220" s="188"/>
      <c r="I220" s="189"/>
      <c r="J220" s="165"/>
      <c r="K220" s="165"/>
      <c r="L220" s="190"/>
      <c r="M220" s="189"/>
      <c r="N220" s="189"/>
      <c r="O220" s="165"/>
      <c r="P220" s="97">
        <f t="shared" ref="P220:U220" si="4">P178+P3+P216</f>
        <v>0</v>
      </c>
      <c r="Q220" s="97">
        <f t="shared" si="4"/>
        <v>157709.71</v>
      </c>
      <c r="R220" s="97">
        <f t="shared" si="4"/>
        <v>233969.87</v>
      </c>
      <c r="S220" s="97">
        <f t="shared" si="4"/>
        <v>30262.01</v>
      </c>
      <c r="T220" s="97">
        <f t="shared" si="4"/>
        <v>2210.2399999999998</v>
      </c>
      <c r="U220" s="98">
        <f t="shared" si="4"/>
        <v>424151.82999999996</v>
      </c>
    </row>
    <row r="221" spans="1:21" ht="24.95" hidden="1" customHeight="1" thickTop="1">
      <c r="B221" s="80"/>
    </row>
    <row r="222" spans="1:21" ht="24.95" customHeight="1" thickTop="1"/>
  </sheetData>
  <autoFilter ref="A1:W221">
    <filterColumn colId="3" showButton="0"/>
    <filterColumn colId="4" showButton="0"/>
    <filterColumn colId="7" showButton="0"/>
    <filterColumn colId="11" showButton="0"/>
    <filterColumn colId="12" showButton="0"/>
    <filterColumn colId="20">
      <filters>
        <filter val="€ 1.402,86"/>
        <filter val="€ 1.885,66"/>
        <filter val="€ 128.246,39"/>
        <filter val="€ 15.984,18"/>
        <filter val="€ 155.799,23"/>
        <filter val="€ 214,04"/>
        <filter val="€ 25.603,10"/>
        <filter val="€ 266.442,12"/>
        <filter val="€ 28.867,10"/>
        <filter val="€ 3.288,52"/>
        <filter val="€ 3.646,18"/>
        <filter val="€ 357,66"/>
        <filter val="€ 420.505,65"/>
        <filter val="€ 424.151,83"/>
        <filter val="€ 55.166,04"/>
        <filter val="€ 73.080,35"/>
        <filter val="€ 81.775,79"/>
        <filter val="€ 9.618,92"/>
      </filters>
    </filterColumn>
  </autoFilter>
  <mergeCells count="657">
    <mergeCell ref="D1:F1"/>
    <mergeCell ref="H1:I1"/>
    <mergeCell ref="L1:N1"/>
    <mergeCell ref="D2:F2"/>
    <mergeCell ref="H2:I2"/>
    <mergeCell ref="L2:N2"/>
    <mergeCell ref="D5:F5"/>
    <mergeCell ref="H5:I5"/>
    <mergeCell ref="L5:N5"/>
    <mergeCell ref="D6:F6"/>
    <mergeCell ref="H6:I6"/>
    <mergeCell ref="L6:N6"/>
    <mergeCell ref="D3:F3"/>
    <mergeCell ref="H3:I3"/>
    <mergeCell ref="L3:N3"/>
    <mergeCell ref="D4:F4"/>
    <mergeCell ref="H4:I4"/>
    <mergeCell ref="L4:N4"/>
    <mergeCell ref="D9:F9"/>
    <mergeCell ref="H9:I9"/>
    <mergeCell ref="L9:N9"/>
    <mergeCell ref="D10:F10"/>
    <mergeCell ref="H10:I10"/>
    <mergeCell ref="L10:N10"/>
    <mergeCell ref="D7:F7"/>
    <mergeCell ref="H7:I7"/>
    <mergeCell ref="L7:N7"/>
    <mergeCell ref="D8:F8"/>
    <mergeCell ref="H8:I8"/>
    <mergeCell ref="L8:N8"/>
    <mergeCell ref="D13:F13"/>
    <mergeCell ref="H13:I13"/>
    <mergeCell ref="L13:N13"/>
    <mergeCell ref="D14:F14"/>
    <mergeCell ref="H14:I14"/>
    <mergeCell ref="L14:N14"/>
    <mergeCell ref="D11:F11"/>
    <mergeCell ref="H11:I11"/>
    <mergeCell ref="L11:N11"/>
    <mergeCell ref="D12:F12"/>
    <mergeCell ref="H12:I12"/>
    <mergeCell ref="L12:N12"/>
    <mergeCell ref="D17:F17"/>
    <mergeCell ref="H17:I17"/>
    <mergeCell ref="L17:N17"/>
    <mergeCell ref="D18:F18"/>
    <mergeCell ref="H18:I18"/>
    <mergeCell ref="L18:N18"/>
    <mergeCell ref="D15:F15"/>
    <mergeCell ref="H15:I15"/>
    <mergeCell ref="L15:N15"/>
    <mergeCell ref="D16:F16"/>
    <mergeCell ref="H16:I16"/>
    <mergeCell ref="L16:N16"/>
    <mergeCell ref="D21:F21"/>
    <mergeCell ref="H21:I21"/>
    <mergeCell ref="L21:N21"/>
    <mergeCell ref="D22:F22"/>
    <mergeCell ref="H22:I22"/>
    <mergeCell ref="L22:N22"/>
    <mergeCell ref="D19:F19"/>
    <mergeCell ref="H19:I19"/>
    <mergeCell ref="L19:N19"/>
    <mergeCell ref="D20:F20"/>
    <mergeCell ref="H20:I20"/>
    <mergeCell ref="L20:N20"/>
    <mergeCell ref="D25:F25"/>
    <mergeCell ref="H25:I25"/>
    <mergeCell ref="L25:N25"/>
    <mergeCell ref="D26:F26"/>
    <mergeCell ref="H26:I26"/>
    <mergeCell ref="L26:N26"/>
    <mergeCell ref="D23:F23"/>
    <mergeCell ref="H23:I23"/>
    <mergeCell ref="L23:N23"/>
    <mergeCell ref="D24:F24"/>
    <mergeCell ref="H24:I24"/>
    <mergeCell ref="L24:N24"/>
    <mergeCell ref="D29:F29"/>
    <mergeCell ref="H29:I29"/>
    <mergeCell ref="L29:N29"/>
    <mergeCell ref="D30:F30"/>
    <mergeCell ref="H30:I30"/>
    <mergeCell ref="L30:N30"/>
    <mergeCell ref="D27:F27"/>
    <mergeCell ref="H27:I27"/>
    <mergeCell ref="L27:N27"/>
    <mergeCell ref="D28:F28"/>
    <mergeCell ref="H28:I28"/>
    <mergeCell ref="L28:N28"/>
    <mergeCell ref="D33:F33"/>
    <mergeCell ref="H33:I33"/>
    <mergeCell ref="L33:N33"/>
    <mergeCell ref="D34:F34"/>
    <mergeCell ref="H34:I34"/>
    <mergeCell ref="L34:N34"/>
    <mergeCell ref="D31:F31"/>
    <mergeCell ref="H31:I31"/>
    <mergeCell ref="L31:N31"/>
    <mergeCell ref="D32:F32"/>
    <mergeCell ref="H32:I32"/>
    <mergeCell ref="L32:N32"/>
    <mergeCell ref="D37:F37"/>
    <mergeCell ref="H37:I37"/>
    <mergeCell ref="L37:N37"/>
    <mergeCell ref="D38:F38"/>
    <mergeCell ref="H38:I38"/>
    <mergeCell ref="L38:N38"/>
    <mergeCell ref="D35:F35"/>
    <mergeCell ref="H35:I35"/>
    <mergeCell ref="L35:N35"/>
    <mergeCell ref="D36:F36"/>
    <mergeCell ref="H36:I36"/>
    <mergeCell ref="L36:N36"/>
    <mergeCell ref="D41:F41"/>
    <mergeCell ref="H41:I41"/>
    <mergeCell ref="L41:N41"/>
    <mergeCell ref="D42:F42"/>
    <mergeCell ref="H42:I42"/>
    <mergeCell ref="L42:N42"/>
    <mergeCell ref="D39:F39"/>
    <mergeCell ref="H39:I39"/>
    <mergeCell ref="L39:N39"/>
    <mergeCell ref="D40:F40"/>
    <mergeCell ref="H40:I40"/>
    <mergeCell ref="L40:N40"/>
    <mergeCell ref="D45:F45"/>
    <mergeCell ref="H45:I45"/>
    <mergeCell ref="L45:N45"/>
    <mergeCell ref="D46:F46"/>
    <mergeCell ref="H46:I46"/>
    <mergeCell ref="L46:N46"/>
    <mergeCell ref="D43:F43"/>
    <mergeCell ref="H43:I43"/>
    <mergeCell ref="L43:N43"/>
    <mergeCell ref="D44:F44"/>
    <mergeCell ref="H44:I44"/>
    <mergeCell ref="L44:N44"/>
    <mergeCell ref="D49:F49"/>
    <mergeCell ref="H49:I49"/>
    <mergeCell ref="L49:N49"/>
    <mergeCell ref="D50:F50"/>
    <mergeCell ref="H50:I50"/>
    <mergeCell ref="L50:N50"/>
    <mergeCell ref="D47:F47"/>
    <mergeCell ref="H47:I47"/>
    <mergeCell ref="L47:N47"/>
    <mergeCell ref="D48:F48"/>
    <mergeCell ref="H48:I48"/>
    <mergeCell ref="L48:N48"/>
    <mergeCell ref="D53:F53"/>
    <mergeCell ref="H53:I53"/>
    <mergeCell ref="L53:N53"/>
    <mergeCell ref="D54:F54"/>
    <mergeCell ref="H54:I54"/>
    <mergeCell ref="L54:N54"/>
    <mergeCell ref="D51:F51"/>
    <mergeCell ref="H51:I51"/>
    <mergeCell ref="L51:N51"/>
    <mergeCell ref="D52:F52"/>
    <mergeCell ref="H52:I52"/>
    <mergeCell ref="L52:N52"/>
    <mergeCell ref="D57:F57"/>
    <mergeCell ref="H57:I57"/>
    <mergeCell ref="L57:N57"/>
    <mergeCell ref="D58:F58"/>
    <mergeCell ref="H58:I58"/>
    <mergeCell ref="L58:N58"/>
    <mergeCell ref="D55:F55"/>
    <mergeCell ref="H55:I55"/>
    <mergeCell ref="L55:N55"/>
    <mergeCell ref="D56:F56"/>
    <mergeCell ref="H56:I56"/>
    <mergeCell ref="L56:N56"/>
    <mergeCell ref="D61:F61"/>
    <mergeCell ref="H61:I61"/>
    <mergeCell ref="L61:N61"/>
    <mergeCell ref="D62:F62"/>
    <mergeCell ref="H62:I62"/>
    <mergeCell ref="L62:N62"/>
    <mergeCell ref="D59:F59"/>
    <mergeCell ref="H59:I59"/>
    <mergeCell ref="L59:N59"/>
    <mergeCell ref="D60:F60"/>
    <mergeCell ref="H60:I60"/>
    <mergeCell ref="L60:N60"/>
    <mergeCell ref="D65:F65"/>
    <mergeCell ref="H65:I65"/>
    <mergeCell ref="L65:N65"/>
    <mergeCell ref="D66:F66"/>
    <mergeCell ref="H66:I66"/>
    <mergeCell ref="L66:N66"/>
    <mergeCell ref="D63:F63"/>
    <mergeCell ref="H63:I63"/>
    <mergeCell ref="L63:N63"/>
    <mergeCell ref="D64:F64"/>
    <mergeCell ref="H64:I64"/>
    <mergeCell ref="L64:N64"/>
    <mergeCell ref="D69:F69"/>
    <mergeCell ref="H69:I69"/>
    <mergeCell ref="L69:N69"/>
    <mergeCell ref="D70:F70"/>
    <mergeCell ref="H70:I70"/>
    <mergeCell ref="L70:N70"/>
    <mergeCell ref="D67:F67"/>
    <mergeCell ref="H67:I67"/>
    <mergeCell ref="L67:N67"/>
    <mergeCell ref="D68:F68"/>
    <mergeCell ref="H68:I68"/>
    <mergeCell ref="L68:N68"/>
    <mergeCell ref="D73:F73"/>
    <mergeCell ref="H73:I73"/>
    <mergeCell ref="L73:N73"/>
    <mergeCell ref="D74:F74"/>
    <mergeCell ref="H74:I74"/>
    <mergeCell ref="L74:N74"/>
    <mergeCell ref="D71:F71"/>
    <mergeCell ref="H71:I71"/>
    <mergeCell ref="L71:N71"/>
    <mergeCell ref="D72:F72"/>
    <mergeCell ref="H72:I72"/>
    <mergeCell ref="L72:N72"/>
    <mergeCell ref="D77:F77"/>
    <mergeCell ref="H77:I77"/>
    <mergeCell ref="L77:N77"/>
    <mergeCell ref="D78:F78"/>
    <mergeCell ref="H78:I78"/>
    <mergeCell ref="L78:N78"/>
    <mergeCell ref="D75:F75"/>
    <mergeCell ref="H75:I75"/>
    <mergeCell ref="L75:N75"/>
    <mergeCell ref="D76:F76"/>
    <mergeCell ref="H76:I76"/>
    <mergeCell ref="L76:N76"/>
    <mergeCell ref="D81:F81"/>
    <mergeCell ref="H81:I81"/>
    <mergeCell ref="L81:N81"/>
    <mergeCell ref="D82:F82"/>
    <mergeCell ref="H82:I82"/>
    <mergeCell ref="L82:N82"/>
    <mergeCell ref="D79:F79"/>
    <mergeCell ref="H79:I79"/>
    <mergeCell ref="L79:N79"/>
    <mergeCell ref="D80:F80"/>
    <mergeCell ref="H80:I80"/>
    <mergeCell ref="L80:N80"/>
    <mergeCell ref="D85:F85"/>
    <mergeCell ref="H85:I85"/>
    <mergeCell ref="L85:N85"/>
    <mergeCell ref="D86:F86"/>
    <mergeCell ref="H86:I86"/>
    <mergeCell ref="L86:N86"/>
    <mergeCell ref="D83:F83"/>
    <mergeCell ref="H83:I83"/>
    <mergeCell ref="L83:N83"/>
    <mergeCell ref="D84:F84"/>
    <mergeCell ref="H84:I84"/>
    <mergeCell ref="L84:N84"/>
    <mergeCell ref="D89:F89"/>
    <mergeCell ref="H89:I89"/>
    <mergeCell ref="L89:N89"/>
    <mergeCell ref="D90:F90"/>
    <mergeCell ref="H90:I90"/>
    <mergeCell ref="L90:N90"/>
    <mergeCell ref="D87:F87"/>
    <mergeCell ref="H87:I87"/>
    <mergeCell ref="L87:N87"/>
    <mergeCell ref="D88:F88"/>
    <mergeCell ref="H88:I88"/>
    <mergeCell ref="L88:N88"/>
    <mergeCell ref="D93:F93"/>
    <mergeCell ref="H93:I93"/>
    <mergeCell ref="L93:N93"/>
    <mergeCell ref="D94:F94"/>
    <mergeCell ref="H94:I94"/>
    <mergeCell ref="L94:N94"/>
    <mergeCell ref="D91:F91"/>
    <mergeCell ref="H91:I91"/>
    <mergeCell ref="L91:N91"/>
    <mergeCell ref="D92:F92"/>
    <mergeCell ref="H92:I92"/>
    <mergeCell ref="L92:N92"/>
    <mergeCell ref="D97:F97"/>
    <mergeCell ref="H97:I97"/>
    <mergeCell ref="L97:N97"/>
    <mergeCell ref="D98:F98"/>
    <mergeCell ref="H98:I98"/>
    <mergeCell ref="L98:N98"/>
    <mergeCell ref="D95:F95"/>
    <mergeCell ref="H95:I95"/>
    <mergeCell ref="L95:N95"/>
    <mergeCell ref="D96:F96"/>
    <mergeCell ref="H96:I96"/>
    <mergeCell ref="L96:N96"/>
    <mergeCell ref="D102:F102"/>
    <mergeCell ref="H102:I102"/>
    <mergeCell ref="L102:N102"/>
    <mergeCell ref="D103:F103"/>
    <mergeCell ref="H103:I103"/>
    <mergeCell ref="L103:N103"/>
    <mergeCell ref="D99:F99"/>
    <mergeCell ref="H99:I99"/>
    <mergeCell ref="L99:N99"/>
    <mergeCell ref="D100:F100"/>
    <mergeCell ref="H100:I100"/>
    <mergeCell ref="D101:F101"/>
    <mergeCell ref="H101:I101"/>
    <mergeCell ref="L101:N101"/>
    <mergeCell ref="D106:F106"/>
    <mergeCell ref="H106:I106"/>
    <mergeCell ref="L106:N106"/>
    <mergeCell ref="D107:F107"/>
    <mergeCell ref="H107:I107"/>
    <mergeCell ref="L107:N107"/>
    <mergeCell ref="D104:F104"/>
    <mergeCell ref="H104:I104"/>
    <mergeCell ref="L104:N104"/>
    <mergeCell ref="D105:F105"/>
    <mergeCell ref="H105:I105"/>
    <mergeCell ref="L105:N105"/>
    <mergeCell ref="D110:F110"/>
    <mergeCell ref="H110:I110"/>
    <mergeCell ref="L110:N110"/>
    <mergeCell ref="D111:F111"/>
    <mergeCell ref="H111:I111"/>
    <mergeCell ref="L111:N111"/>
    <mergeCell ref="D108:F108"/>
    <mergeCell ref="H108:I108"/>
    <mergeCell ref="L108:N108"/>
    <mergeCell ref="D109:F109"/>
    <mergeCell ref="H109:I109"/>
    <mergeCell ref="L109:N109"/>
    <mergeCell ref="D114:F114"/>
    <mergeCell ref="H114:I114"/>
    <mergeCell ref="L114:N114"/>
    <mergeCell ref="D115:F115"/>
    <mergeCell ref="H115:I115"/>
    <mergeCell ref="L115:N115"/>
    <mergeCell ref="D112:F112"/>
    <mergeCell ref="H112:I112"/>
    <mergeCell ref="L112:N112"/>
    <mergeCell ref="D113:F113"/>
    <mergeCell ref="H113:I113"/>
    <mergeCell ref="L113:N113"/>
    <mergeCell ref="D118:F118"/>
    <mergeCell ref="H118:I118"/>
    <mergeCell ref="L118:N118"/>
    <mergeCell ref="D119:F119"/>
    <mergeCell ref="H119:I119"/>
    <mergeCell ref="L119:N119"/>
    <mergeCell ref="D116:F116"/>
    <mergeCell ref="H116:I116"/>
    <mergeCell ref="L116:N116"/>
    <mergeCell ref="D117:F117"/>
    <mergeCell ref="H117:I117"/>
    <mergeCell ref="L117:N117"/>
    <mergeCell ref="D122:F122"/>
    <mergeCell ref="H122:I122"/>
    <mergeCell ref="L122:N122"/>
    <mergeCell ref="D123:F123"/>
    <mergeCell ref="H123:I123"/>
    <mergeCell ref="L123:N123"/>
    <mergeCell ref="D120:F120"/>
    <mergeCell ref="H120:I120"/>
    <mergeCell ref="L120:N120"/>
    <mergeCell ref="D121:F121"/>
    <mergeCell ref="H121:I121"/>
    <mergeCell ref="L121:N121"/>
    <mergeCell ref="D126:F126"/>
    <mergeCell ref="H126:I126"/>
    <mergeCell ref="L126:N126"/>
    <mergeCell ref="D127:F127"/>
    <mergeCell ref="H127:I127"/>
    <mergeCell ref="L127:N127"/>
    <mergeCell ref="D124:F124"/>
    <mergeCell ref="H124:I124"/>
    <mergeCell ref="L124:N124"/>
    <mergeCell ref="D125:F125"/>
    <mergeCell ref="H125:I125"/>
    <mergeCell ref="L125:N125"/>
    <mergeCell ref="D130:F130"/>
    <mergeCell ref="H130:I130"/>
    <mergeCell ref="L130:N130"/>
    <mergeCell ref="D131:F131"/>
    <mergeCell ref="H131:I131"/>
    <mergeCell ref="L131:N131"/>
    <mergeCell ref="D128:F128"/>
    <mergeCell ref="H128:I128"/>
    <mergeCell ref="L128:N128"/>
    <mergeCell ref="D129:F129"/>
    <mergeCell ref="H129:I129"/>
    <mergeCell ref="L129:N129"/>
    <mergeCell ref="D134:F134"/>
    <mergeCell ref="H134:I134"/>
    <mergeCell ref="L134:N134"/>
    <mergeCell ref="D135:F135"/>
    <mergeCell ref="H135:I135"/>
    <mergeCell ref="L135:N135"/>
    <mergeCell ref="D132:F132"/>
    <mergeCell ref="H132:I132"/>
    <mergeCell ref="L132:N132"/>
    <mergeCell ref="D133:F133"/>
    <mergeCell ref="H133:I133"/>
    <mergeCell ref="L133:N133"/>
    <mergeCell ref="D138:F138"/>
    <mergeCell ref="H138:I138"/>
    <mergeCell ref="L138:N138"/>
    <mergeCell ref="D139:F139"/>
    <mergeCell ref="H139:I139"/>
    <mergeCell ref="L139:N139"/>
    <mergeCell ref="D136:F136"/>
    <mergeCell ref="H136:I136"/>
    <mergeCell ref="L136:N136"/>
    <mergeCell ref="D137:F137"/>
    <mergeCell ref="H137:I137"/>
    <mergeCell ref="L137:N137"/>
    <mergeCell ref="D142:F142"/>
    <mergeCell ref="H142:I142"/>
    <mergeCell ref="L142:N142"/>
    <mergeCell ref="D143:F143"/>
    <mergeCell ref="H143:I143"/>
    <mergeCell ref="L143:N143"/>
    <mergeCell ref="D140:F140"/>
    <mergeCell ref="H140:I140"/>
    <mergeCell ref="L140:N140"/>
    <mergeCell ref="D141:F141"/>
    <mergeCell ref="H141:I141"/>
    <mergeCell ref="L141:N141"/>
    <mergeCell ref="D146:F146"/>
    <mergeCell ref="H146:I146"/>
    <mergeCell ref="L146:N146"/>
    <mergeCell ref="D147:F147"/>
    <mergeCell ref="H147:I147"/>
    <mergeCell ref="L147:N147"/>
    <mergeCell ref="D144:F144"/>
    <mergeCell ref="H144:I144"/>
    <mergeCell ref="L144:N144"/>
    <mergeCell ref="D145:F145"/>
    <mergeCell ref="H145:I145"/>
    <mergeCell ref="L145:N145"/>
    <mergeCell ref="D150:F150"/>
    <mergeCell ref="H150:I150"/>
    <mergeCell ref="L150:N150"/>
    <mergeCell ref="D151:F151"/>
    <mergeCell ref="H151:I151"/>
    <mergeCell ref="L151:N151"/>
    <mergeCell ref="D148:F148"/>
    <mergeCell ref="H148:I148"/>
    <mergeCell ref="L148:N148"/>
    <mergeCell ref="D149:F149"/>
    <mergeCell ref="H149:I149"/>
    <mergeCell ref="L149:N149"/>
    <mergeCell ref="D154:F154"/>
    <mergeCell ref="H154:I154"/>
    <mergeCell ref="L154:N154"/>
    <mergeCell ref="D155:F155"/>
    <mergeCell ref="H155:I155"/>
    <mergeCell ref="L155:N155"/>
    <mergeCell ref="D152:F152"/>
    <mergeCell ref="H152:I152"/>
    <mergeCell ref="L152:N152"/>
    <mergeCell ref="D153:F153"/>
    <mergeCell ref="H153:I153"/>
    <mergeCell ref="L153:N153"/>
    <mergeCell ref="D158:F158"/>
    <mergeCell ref="H158:I158"/>
    <mergeCell ref="L158:N158"/>
    <mergeCell ref="D159:F159"/>
    <mergeCell ref="H159:I159"/>
    <mergeCell ref="L159:N159"/>
    <mergeCell ref="D156:F156"/>
    <mergeCell ref="H156:I156"/>
    <mergeCell ref="L156:N156"/>
    <mergeCell ref="D157:F157"/>
    <mergeCell ref="H157:I157"/>
    <mergeCell ref="L157:N157"/>
    <mergeCell ref="D162:F162"/>
    <mergeCell ref="H162:I162"/>
    <mergeCell ref="L162:N162"/>
    <mergeCell ref="D163:F163"/>
    <mergeCell ref="H163:I163"/>
    <mergeCell ref="L163:N163"/>
    <mergeCell ref="D160:F160"/>
    <mergeCell ref="H160:I160"/>
    <mergeCell ref="L160:N160"/>
    <mergeCell ref="D161:F161"/>
    <mergeCell ref="H161:I161"/>
    <mergeCell ref="L161:N161"/>
    <mergeCell ref="D166:F166"/>
    <mergeCell ref="H166:I166"/>
    <mergeCell ref="L166:N166"/>
    <mergeCell ref="D167:F167"/>
    <mergeCell ref="H167:I167"/>
    <mergeCell ref="L167:N167"/>
    <mergeCell ref="D164:F164"/>
    <mergeCell ref="H164:I164"/>
    <mergeCell ref="L164:N164"/>
    <mergeCell ref="D165:F165"/>
    <mergeCell ref="H165:I165"/>
    <mergeCell ref="L165:N165"/>
    <mergeCell ref="D170:F170"/>
    <mergeCell ref="H170:I170"/>
    <mergeCell ref="L170:N170"/>
    <mergeCell ref="D171:F171"/>
    <mergeCell ref="H171:I171"/>
    <mergeCell ref="L171:N171"/>
    <mergeCell ref="D168:F168"/>
    <mergeCell ref="H168:I168"/>
    <mergeCell ref="L168:N168"/>
    <mergeCell ref="D169:F169"/>
    <mergeCell ref="H169:I169"/>
    <mergeCell ref="L169:N169"/>
    <mergeCell ref="D174:F174"/>
    <mergeCell ref="H174:I174"/>
    <mergeCell ref="L174:N174"/>
    <mergeCell ref="D175:F175"/>
    <mergeCell ref="H175:I175"/>
    <mergeCell ref="L175:N175"/>
    <mergeCell ref="D172:F172"/>
    <mergeCell ref="H172:I172"/>
    <mergeCell ref="L172:N172"/>
    <mergeCell ref="D173:F173"/>
    <mergeCell ref="H173:I173"/>
    <mergeCell ref="L173:N173"/>
    <mergeCell ref="D178:F178"/>
    <mergeCell ref="H178:I178"/>
    <mergeCell ref="L178:N178"/>
    <mergeCell ref="D179:F179"/>
    <mergeCell ref="H179:I179"/>
    <mergeCell ref="L179:N179"/>
    <mergeCell ref="D176:F176"/>
    <mergeCell ref="H176:I176"/>
    <mergeCell ref="L176:N176"/>
    <mergeCell ref="D177:F177"/>
    <mergeCell ref="H177:I177"/>
    <mergeCell ref="L177:N177"/>
    <mergeCell ref="D182:F182"/>
    <mergeCell ref="H182:I182"/>
    <mergeCell ref="L182:N182"/>
    <mergeCell ref="D183:F183"/>
    <mergeCell ref="H183:I183"/>
    <mergeCell ref="L183:N183"/>
    <mergeCell ref="D180:F180"/>
    <mergeCell ref="H180:I180"/>
    <mergeCell ref="L180:N180"/>
    <mergeCell ref="D181:F181"/>
    <mergeCell ref="H181:I181"/>
    <mergeCell ref="L181:N181"/>
    <mergeCell ref="D186:F186"/>
    <mergeCell ref="H186:I186"/>
    <mergeCell ref="L186:N186"/>
    <mergeCell ref="D187:F187"/>
    <mergeCell ref="H187:I187"/>
    <mergeCell ref="L187:N187"/>
    <mergeCell ref="D184:F184"/>
    <mergeCell ref="H184:I184"/>
    <mergeCell ref="L184:N184"/>
    <mergeCell ref="D185:F185"/>
    <mergeCell ref="H185:I185"/>
    <mergeCell ref="L185:N185"/>
    <mergeCell ref="D190:F190"/>
    <mergeCell ref="H190:I190"/>
    <mergeCell ref="L190:N190"/>
    <mergeCell ref="D191:F191"/>
    <mergeCell ref="H191:I191"/>
    <mergeCell ref="L191:N191"/>
    <mergeCell ref="D188:F188"/>
    <mergeCell ref="H188:I188"/>
    <mergeCell ref="L188:N188"/>
    <mergeCell ref="D189:F189"/>
    <mergeCell ref="H189:I189"/>
    <mergeCell ref="L189:N189"/>
    <mergeCell ref="D194:F194"/>
    <mergeCell ref="H194:I194"/>
    <mergeCell ref="L194:N194"/>
    <mergeCell ref="D195:F195"/>
    <mergeCell ref="H195:I195"/>
    <mergeCell ref="L195:N195"/>
    <mergeCell ref="D192:F192"/>
    <mergeCell ref="H192:I192"/>
    <mergeCell ref="L192:N192"/>
    <mergeCell ref="D193:F193"/>
    <mergeCell ref="H193:I193"/>
    <mergeCell ref="L193:N193"/>
    <mergeCell ref="D198:F198"/>
    <mergeCell ref="H198:I198"/>
    <mergeCell ref="L198:N198"/>
    <mergeCell ref="D199:F199"/>
    <mergeCell ref="H199:I199"/>
    <mergeCell ref="L199:N199"/>
    <mergeCell ref="D196:F196"/>
    <mergeCell ref="H196:I196"/>
    <mergeCell ref="L196:N196"/>
    <mergeCell ref="D197:F197"/>
    <mergeCell ref="H197:I197"/>
    <mergeCell ref="L197:N197"/>
    <mergeCell ref="D202:F202"/>
    <mergeCell ref="H202:I202"/>
    <mergeCell ref="L202:N202"/>
    <mergeCell ref="D203:F203"/>
    <mergeCell ref="H203:I203"/>
    <mergeCell ref="L203:N203"/>
    <mergeCell ref="D200:F200"/>
    <mergeCell ref="H200:I200"/>
    <mergeCell ref="L200:N200"/>
    <mergeCell ref="D201:F201"/>
    <mergeCell ref="H201:I201"/>
    <mergeCell ref="L201:N201"/>
    <mergeCell ref="D206:F206"/>
    <mergeCell ref="H206:I206"/>
    <mergeCell ref="L206:N206"/>
    <mergeCell ref="D207:F207"/>
    <mergeCell ref="H207:I207"/>
    <mergeCell ref="L207:N207"/>
    <mergeCell ref="D204:F204"/>
    <mergeCell ref="H204:I204"/>
    <mergeCell ref="L204:N204"/>
    <mergeCell ref="D205:F205"/>
    <mergeCell ref="H205:I205"/>
    <mergeCell ref="L205:N205"/>
    <mergeCell ref="D210:F210"/>
    <mergeCell ref="H210:I210"/>
    <mergeCell ref="L210:N210"/>
    <mergeCell ref="D211:F211"/>
    <mergeCell ref="H211:I211"/>
    <mergeCell ref="L211:N211"/>
    <mergeCell ref="D208:F208"/>
    <mergeCell ref="H208:I208"/>
    <mergeCell ref="L208:N208"/>
    <mergeCell ref="D209:F209"/>
    <mergeCell ref="H209:I209"/>
    <mergeCell ref="L209:N209"/>
    <mergeCell ref="D214:F214"/>
    <mergeCell ref="H214:I214"/>
    <mergeCell ref="D215:F215"/>
    <mergeCell ref="H215:I215"/>
    <mergeCell ref="D216:F216"/>
    <mergeCell ref="H216:I216"/>
    <mergeCell ref="D212:F212"/>
    <mergeCell ref="H212:I212"/>
    <mergeCell ref="L212:N212"/>
    <mergeCell ref="D213:F213"/>
    <mergeCell ref="H213:I213"/>
    <mergeCell ref="L213:N213"/>
    <mergeCell ref="D219:F219"/>
    <mergeCell ref="H219:I219"/>
    <mergeCell ref="L219:N219"/>
    <mergeCell ref="D220:F220"/>
    <mergeCell ref="H220:I220"/>
    <mergeCell ref="L220:N220"/>
    <mergeCell ref="L216:N216"/>
    <mergeCell ref="D217:F217"/>
    <mergeCell ref="H217:I217"/>
    <mergeCell ref="L217:N217"/>
    <mergeCell ref="D218:F218"/>
    <mergeCell ref="H218:I218"/>
    <mergeCell ref="L218:N218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RICAVI 2020 DIPARTIMENTO DI GIURISPRUDENZA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99"/>
  </sheetPr>
  <dimension ref="A1:W582"/>
  <sheetViews>
    <sheetView tabSelected="1" topLeftCell="C70" zoomScaleNormal="100" workbookViewId="0">
      <selection activeCell="F293" sqref="F293:H293"/>
    </sheetView>
  </sheetViews>
  <sheetFormatPr defaultColWidth="9.140625" defaultRowHeight="30" customHeight="1"/>
  <cols>
    <col min="1" max="1" width="0" style="102" hidden="1" customWidth="1"/>
    <col min="2" max="2" width="16.5703125" style="112" hidden="1" customWidth="1"/>
    <col min="3" max="3" width="8.7109375" style="102" customWidth="1"/>
    <col min="4" max="4" width="1.5703125" style="102" hidden="1" customWidth="1"/>
    <col min="5" max="5" width="15.5703125" style="102" customWidth="1"/>
    <col min="6" max="7" width="9.140625" style="102"/>
    <col min="8" max="8" width="23.5703125" style="102" customWidth="1"/>
    <col min="9" max="9" width="9.140625" style="102"/>
    <col min="10" max="11" width="0" style="102" hidden="1" customWidth="1"/>
    <col min="12" max="13" width="9.140625" style="102"/>
    <col min="14" max="17" width="0" style="102" hidden="1" customWidth="1"/>
    <col min="18" max="18" width="14.7109375" style="82" customWidth="1"/>
    <col min="19" max="19" width="15.5703125" style="82" customWidth="1"/>
    <col min="20" max="21" width="16.85546875" style="82" customWidth="1"/>
    <col min="22" max="22" width="15" style="82" customWidth="1"/>
    <col min="23" max="23" width="16.85546875" style="82" bestFit="1" customWidth="1"/>
    <col min="24" max="256" width="9.140625" style="102"/>
    <col min="257" max="258" width="0" style="102" hidden="1" customWidth="1"/>
    <col min="259" max="259" width="8.7109375" style="102" customWidth="1"/>
    <col min="260" max="260" width="0" style="102" hidden="1" customWidth="1"/>
    <col min="261" max="261" width="15.5703125" style="102" customWidth="1"/>
    <col min="262" max="263" width="9.140625" style="102"/>
    <col min="264" max="264" width="23.5703125" style="102" customWidth="1"/>
    <col min="265" max="269" width="9.140625" style="102"/>
    <col min="270" max="273" width="0" style="102" hidden="1" customWidth="1"/>
    <col min="274" max="274" width="14.7109375" style="102" customWidth="1"/>
    <col min="275" max="275" width="15.5703125" style="102" customWidth="1"/>
    <col min="276" max="277" width="16.85546875" style="102" customWidth="1"/>
    <col min="278" max="278" width="15" style="102" customWidth="1"/>
    <col min="279" max="279" width="16.85546875" style="102" bestFit="1" customWidth="1"/>
    <col min="280" max="512" width="9.140625" style="102"/>
    <col min="513" max="514" width="0" style="102" hidden="1" customWidth="1"/>
    <col min="515" max="515" width="8.7109375" style="102" customWidth="1"/>
    <col min="516" max="516" width="0" style="102" hidden="1" customWidth="1"/>
    <col min="517" max="517" width="15.5703125" style="102" customWidth="1"/>
    <col min="518" max="519" width="9.140625" style="102"/>
    <col min="520" max="520" width="23.5703125" style="102" customWidth="1"/>
    <col min="521" max="525" width="9.140625" style="102"/>
    <col min="526" max="529" width="0" style="102" hidden="1" customWidth="1"/>
    <col min="530" max="530" width="14.7109375" style="102" customWidth="1"/>
    <col min="531" max="531" width="15.5703125" style="102" customWidth="1"/>
    <col min="532" max="533" width="16.85546875" style="102" customWidth="1"/>
    <col min="534" max="534" width="15" style="102" customWidth="1"/>
    <col min="535" max="535" width="16.85546875" style="102" bestFit="1" customWidth="1"/>
    <col min="536" max="768" width="9.140625" style="102"/>
    <col min="769" max="770" width="0" style="102" hidden="1" customWidth="1"/>
    <col min="771" max="771" width="8.7109375" style="102" customWidth="1"/>
    <col min="772" max="772" width="0" style="102" hidden="1" customWidth="1"/>
    <col min="773" max="773" width="15.5703125" style="102" customWidth="1"/>
    <col min="774" max="775" width="9.140625" style="102"/>
    <col min="776" max="776" width="23.5703125" style="102" customWidth="1"/>
    <col min="777" max="781" width="9.140625" style="102"/>
    <col min="782" max="785" width="0" style="102" hidden="1" customWidth="1"/>
    <col min="786" max="786" width="14.7109375" style="102" customWidth="1"/>
    <col min="787" max="787" width="15.5703125" style="102" customWidth="1"/>
    <col min="788" max="789" width="16.85546875" style="102" customWidth="1"/>
    <col min="790" max="790" width="15" style="102" customWidth="1"/>
    <col min="791" max="791" width="16.85546875" style="102" bestFit="1" customWidth="1"/>
    <col min="792" max="1024" width="9.140625" style="102"/>
    <col min="1025" max="1026" width="0" style="102" hidden="1" customWidth="1"/>
    <col min="1027" max="1027" width="8.7109375" style="102" customWidth="1"/>
    <col min="1028" max="1028" width="0" style="102" hidden="1" customWidth="1"/>
    <col min="1029" max="1029" width="15.5703125" style="102" customWidth="1"/>
    <col min="1030" max="1031" width="9.140625" style="102"/>
    <col min="1032" max="1032" width="23.5703125" style="102" customWidth="1"/>
    <col min="1033" max="1037" width="9.140625" style="102"/>
    <col min="1038" max="1041" width="0" style="102" hidden="1" customWidth="1"/>
    <col min="1042" max="1042" width="14.7109375" style="102" customWidth="1"/>
    <col min="1043" max="1043" width="15.5703125" style="102" customWidth="1"/>
    <col min="1044" max="1045" width="16.85546875" style="102" customWidth="1"/>
    <col min="1046" max="1046" width="15" style="102" customWidth="1"/>
    <col min="1047" max="1047" width="16.85546875" style="102" bestFit="1" customWidth="1"/>
    <col min="1048" max="1280" width="9.140625" style="102"/>
    <col min="1281" max="1282" width="0" style="102" hidden="1" customWidth="1"/>
    <col min="1283" max="1283" width="8.7109375" style="102" customWidth="1"/>
    <col min="1284" max="1284" width="0" style="102" hidden="1" customWidth="1"/>
    <col min="1285" max="1285" width="15.5703125" style="102" customWidth="1"/>
    <col min="1286" max="1287" width="9.140625" style="102"/>
    <col min="1288" max="1288" width="23.5703125" style="102" customWidth="1"/>
    <col min="1289" max="1293" width="9.140625" style="102"/>
    <col min="1294" max="1297" width="0" style="102" hidden="1" customWidth="1"/>
    <col min="1298" max="1298" width="14.7109375" style="102" customWidth="1"/>
    <col min="1299" max="1299" width="15.5703125" style="102" customWidth="1"/>
    <col min="1300" max="1301" width="16.85546875" style="102" customWidth="1"/>
    <col min="1302" max="1302" width="15" style="102" customWidth="1"/>
    <col min="1303" max="1303" width="16.85546875" style="102" bestFit="1" customWidth="1"/>
    <col min="1304" max="1536" width="9.140625" style="102"/>
    <col min="1537" max="1538" width="0" style="102" hidden="1" customWidth="1"/>
    <col min="1539" max="1539" width="8.7109375" style="102" customWidth="1"/>
    <col min="1540" max="1540" width="0" style="102" hidden="1" customWidth="1"/>
    <col min="1541" max="1541" width="15.5703125" style="102" customWidth="1"/>
    <col min="1542" max="1543" width="9.140625" style="102"/>
    <col min="1544" max="1544" width="23.5703125" style="102" customWidth="1"/>
    <col min="1545" max="1549" width="9.140625" style="102"/>
    <col min="1550" max="1553" width="0" style="102" hidden="1" customWidth="1"/>
    <col min="1554" max="1554" width="14.7109375" style="102" customWidth="1"/>
    <col min="1555" max="1555" width="15.5703125" style="102" customWidth="1"/>
    <col min="1556" max="1557" width="16.85546875" style="102" customWidth="1"/>
    <col min="1558" max="1558" width="15" style="102" customWidth="1"/>
    <col min="1559" max="1559" width="16.85546875" style="102" bestFit="1" customWidth="1"/>
    <col min="1560" max="1792" width="9.140625" style="102"/>
    <col min="1793" max="1794" width="0" style="102" hidden="1" customWidth="1"/>
    <col min="1795" max="1795" width="8.7109375" style="102" customWidth="1"/>
    <col min="1796" max="1796" width="0" style="102" hidden="1" customWidth="1"/>
    <col min="1797" max="1797" width="15.5703125" style="102" customWidth="1"/>
    <col min="1798" max="1799" width="9.140625" style="102"/>
    <col min="1800" max="1800" width="23.5703125" style="102" customWidth="1"/>
    <col min="1801" max="1805" width="9.140625" style="102"/>
    <col min="1806" max="1809" width="0" style="102" hidden="1" customWidth="1"/>
    <col min="1810" max="1810" width="14.7109375" style="102" customWidth="1"/>
    <col min="1811" max="1811" width="15.5703125" style="102" customWidth="1"/>
    <col min="1812" max="1813" width="16.85546875" style="102" customWidth="1"/>
    <col min="1814" max="1814" width="15" style="102" customWidth="1"/>
    <col min="1815" max="1815" width="16.85546875" style="102" bestFit="1" customWidth="1"/>
    <col min="1816" max="2048" width="9.140625" style="102"/>
    <col min="2049" max="2050" width="0" style="102" hidden="1" customWidth="1"/>
    <col min="2051" max="2051" width="8.7109375" style="102" customWidth="1"/>
    <col min="2052" max="2052" width="0" style="102" hidden="1" customWidth="1"/>
    <col min="2053" max="2053" width="15.5703125" style="102" customWidth="1"/>
    <col min="2054" max="2055" width="9.140625" style="102"/>
    <col min="2056" max="2056" width="23.5703125" style="102" customWidth="1"/>
    <col min="2057" max="2061" width="9.140625" style="102"/>
    <col min="2062" max="2065" width="0" style="102" hidden="1" customWidth="1"/>
    <col min="2066" max="2066" width="14.7109375" style="102" customWidth="1"/>
    <col min="2067" max="2067" width="15.5703125" style="102" customWidth="1"/>
    <col min="2068" max="2069" width="16.85546875" style="102" customWidth="1"/>
    <col min="2070" max="2070" width="15" style="102" customWidth="1"/>
    <col min="2071" max="2071" width="16.85546875" style="102" bestFit="1" customWidth="1"/>
    <col min="2072" max="2304" width="9.140625" style="102"/>
    <col min="2305" max="2306" width="0" style="102" hidden="1" customWidth="1"/>
    <col min="2307" max="2307" width="8.7109375" style="102" customWidth="1"/>
    <col min="2308" max="2308" width="0" style="102" hidden="1" customWidth="1"/>
    <col min="2309" max="2309" width="15.5703125" style="102" customWidth="1"/>
    <col min="2310" max="2311" width="9.140625" style="102"/>
    <col min="2312" max="2312" width="23.5703125" style="102" customWidth="1"/>
    <col min="2313" max="2317" width="9.140625" style="102"/>
    <col min="2318" max="2321" width="0" style="102" hidden="1" customWidth="1"/>
    <col min="2322" max="2322" width="14.7109375" style="102" customWidth="1"/>
    <col min="2323" max="2323" width="15.5703125" style="102" customWidth="1"/>
    <col min="2324" max="2325" width="16.85546875" style="102" customWidth="1"/>
    <col min="2326" max="2326" width="15" style="102" customWidth="1"/>
    <col min="2327" max="2327" width="16.85546875" style="102" bestFit="1" customWidth="1"/>
    <col min="2328" max="2560" width="9.140625" style="102"/>
    <col min="2561" max="2562" width="0" style="102" hidden="1" customWidth="1"/>
    <col min="2563" max="2563" width="8.7109375" style="102" customWidth="1"/>
    <col min="2564" max="2564" width="0" style="102" hidden="1" customWidth="1"/>
    <col min="2565" max="2565" width="15.5703125" style="102" customWidth="1"/>
    <col min="2566" max="2567" width="9.140625" style="102"/>
    <col min="2568" max="2568" width="23.5703125" style="102" customWidth="1"/>
    <col min="2569" max="2573" width="9.140625" style="102"/>
    <col min="2574" max="2577" width="0" style="102" hidden="1" customWidth="1"/>
    <col min="2578" max="2578" width="14.7109375" style="102" customWidth="1"/>
    <col min="2579" max="2579" width="15.5703125" style="102" customWidth="1"/>
    <col min="2580" max="2581" width="16.85546875" style="102" customWidth="1"/>
    <col min="2582" max="2582" width="15" style="102" customWidth="1"/>
    <col min="2583" max="2583" width="16.85546875" style="102" bestFit="1" customWidth="1"/>
    <col min="2584" max="2816" width="9.140625" style="102"/>
    <col min="2817" max="2818" width="0" style="102" hidden="1" customWidth="1"/>
    <col min="2819" max="2819" width="8.7109375" style="102" customWidth="1"/>
    <col min="2820" max="2820" width="0" style="102" hidden="1" customWidth="1"/>
    <col min="2821" max="2821" width="15.5703125" style="102" customWidth="1"/>
    <col min="2822" max="2823" width="9.140625" style="102"/>
    <col min="2824" max="2824" width="23.5703125" style="102" customWidth="1"/>
    <col min="2825" max="2829" width="9.140625" style="102"/>
    <col min="2830" max="2833" width="0" style="102" hidden="1" customWidth="1"/>
    <col min="2834" max="2834" width="14.7109375" style="102" customWidth="1"/>
    <col min="2835" max="2835" width="15.5703125" style="102" customWidth="1"/>
    <col min="2836" max="2837" width="16.85546875" style="102" customWidth="1"/>
    <col min="2838" max="2838" width="15" style="102" customWidth="1"/>
    <col min="2839" max="2839" width="16.85546875" style="102" bestFit="1" customWidth="1"/>
    <col min="2840" max="3072" width="9.140625" style="102"/>
    <col min="3073" max="3074" width="0" style="102" hidden="1" customWidth="1"/>
    <col min="3075" max="3075" width="8.7109375" style="102" customWidth="1"/>
    <col min="3076" max="3076" width="0" style="102" hidden="1" customWidth="1"/>
    <col min="3077" max="3077" width="15.5703125" style="102" customWidth="1"/>
    <col min="3078" max="3079" width="9.140625" style="102"/>
    <col min="3080" max="3080" width="23.5703125" style="102" customWidth="1"/>
    <col min="3081" max="3085" width="9.140625" style="102"/>
    <col min="3086" max="3089" width="0" style="102" hidden="1" customWidth="1"/>
    <col min="3090" max="3090" width="14.7109375" style="102" customWidth="1"/>
    <col min="3091" max="3091" width="15.5703125" style="102" customWidth="1"/>
    <col min="3092" max="3093" width="16.85546875" style="102" customWidth="1"/>
    <col min="3094" max="3094" width="15" style="102" customWidth="1"/>
    <col min="3095" max="3095" width="16.85546875" style="102" bestFit="1" customWidth="1"/>
    <col min="3096" max="3328" width="9.140625" style="102"/>
    <col min="3329" max="3330" width="0" style="102" hidden="1" customWidth="1"/>
    <col min="3331" max="3331" width="8.7109375" style="102" customWidth="1"/>
    <col min="3332" max="3332" width="0" style="102" hidden="1" customWidth="1"/>
    <col min="3333" max="3333" width="15.5703125" style="102" customWidth="1"/>
    <col min="3334" max="3335" width="9.140625" style="102"/>
    <col min="3336" max="3336" width="23.5703125" style="102" customWidth="1"/>
    <col min="3337" max="3341" width="9.140625" style="102"/>
    <col min="3342" max="3345" width="0" style="102" hidden="1" customWidth="1"/>
    <col min="3346" max="3346" width="14.7109375" style="102" customWidth="1"/>
    <col min="3347" max="3347" width="15.5703125" style="102" customWidth="1"/>
    <col min="3348" max="3349" width="16.85546875" style="102" customWidth="1"/>
    <col min="3350" max="3350" width="15" style="102" customWidth="1"/>
    <col min="3351" max="3351" width="16.85546875" style="102" bestFit="1" customWidth="1"/>
    <col min="3352" max="3584" width="9.140625" style="102"/>
    <col min="3585" max="3586" width="0" style="102" hidden="1" customWidth="1"/>
    <col min="3587" max="3587" width="8.7109375" style="102" customWidth="1"/>
    <col min="3588" max="3588" width="0" style="102" hidden="1" customWidth="1"/>
    <col min="3589" max="3589" width="15.5703125" style="102" customWidth="1"/>
    <col min="3590" max="3591" width="9.140625" style="102"/>
    <col min="3592" max="3592" width="23.5703125" style="102" customWidth="1"/>
    <col min="3593" max="3597" width="9.140625" style="102"/>
    <col min="3598" max="3601" width="0" style="102" hidden="1" customWidth="1"/>
    <col min="3602" max="3602" width="14.7109375" style="102" customWidth="1"/>
    <col min="3603" max="3603" width="15.5703125" style="102" customWidth="1"/>
    <col min="3604" max="3605" width="16.85546875" style="102" customWidth="1"/>
    <col min="3606" max="3606" width="15" style="102" customWidth="1"/>
    <col min="3607" max="3607" width="16.85546875" style="102" bestFit="1" customWidth="1"/>
    <col min="3608" max="3840" width="9.140625" style="102"/>
    <col min="3841" max="3842" width="0" style="102" hidden="1" customWidth="1"/>
    <col min="3843" max="3843" width="8.7109375" style="102" customWidth="1"/>
    <col min="3844" max="3844" width="0" style="102" hidden="1" customWidth="1"/>
    <col min="3845" max="3845" width="15.5703125" style="102" customWidth="1"/>
    <col min="3846" max="3847" width="9.140625" style="102"/>
    <col min="3848" max="3848" width="23.5703125" style="102" customWidth="1"/>
    <col min="3849" max="3853" width="9.140625" style="102"/>
    <col min="3854" max="3857" width="0" style="102" hidden="1" customWidth="1"/>
    <col min="3858" max="3858" width="14.7109375" style="102" customWidth="1"/>
    <col min="3859" max="3859" width="15.5703125" style="102" customWidth="1"/>
    <col min="3860" max="3861" width="16.85546875" style="102" customWidth="1"/>
    <col min="3862" max="3862" width="15" style="102" customWidth="1"/>
    <col min="3863" max="3863" width="16.85546875" style="102" bestFit="1" customWidth="1"/>
    <col min="3864" max="4096" width="9.140625" style="102"/>
    <col min="4097" max="4098" width="0" style="102" hidden="1" customWidth="1"/>
    <col min="4099" max="4099" width="8.7109375" style="102" customWidth="1"/>
    <col min="4100" max="4100" width="0" style="102" hidden="1" customWidth="1"/>
    <col min="4101" max="4101" width="15.5703125" style="102" customWidth="1"/>
    <col min="4102" max="4103" width="9.140625" style="102"/>
    <col min="4104" max="4104" width="23.5703125" style="102" customWidth="1"/>
    <col min="4105" max="4109" width="9.140625" style="102"/>
    <col min="4110" max="4113" width="0" style="102" hidden="1" customWidth="1"/>
    <col min="4114" max="4114" width="14.7109375" style="102" customWidth="1"/>
    <col min="4115" max="4115" width="15.5703125" style="102" customWidth="1"/>
    <col min="4116" max="4117" width="16.85546875" style="102" customWidth="1"/>
    <col min="4118" max="4118" width="15" style="102" customWidth="1"/>
    <col min="4119" max="4119" width="16.85546875" style="102" bestFit="1" customWidth="1"/>
    <col min="4120" max="4352" width="9.140625" style="102"/>
    <col min="4353" max="4354" width="0" style="102" hidden="1" customWidth="1"/>
    <col min="4355" max="4355" width="8.7109375" style="102" customWidth="1"/>
    <col min="4356" max="4356" width="0" style="102" hidden="1" customWidth="1"/>
    <col min="4357" max="4357" width="15.5703125" style="102" customWidth="1"/>
    <col min="4358" max="4359" width="9.140625" style="102"/>
    <col min="4360" max="4360" width="23.5703125" style="102" customWidth="1"/>
    <col min="4361" max="4365" width="9.140625" style="102"/>
    <col min="4366" max="4369" width="0" style="102" hidden="1" customWidth="1"/>
    <col min="4370" max="4370" width="14.7109375" style="102" customWidth="1"/>
    <col min="4371" max="4371" width="15.5703125" style="102" customWidth="1"/>
    <col min="4372" max="4373" width="16.85546875" style="102" customWidth="1"/>
    <col min="4374" max="4374" width="15" style="102" customWidth="1"/>
    <col min="4375" max="4375" width="16.85546875" style="102" bestFit="1" customWidth="1"/>
    <col min="4376" max="4608" width="9.140625" style="102"/>
    <col min="4609" max="4610" width="0" style="102" hidden="1" customWidth="1"/>
    <col min="4611" max="4611" width="8.7109375" style="102" customWidth="1"/>
    <col min="4612" max="4612" width="0" style="102" hidden="1" customWidth="1"/>
    <col min="4613" max="4613" width="15.5703125" style="102" customWidth="1"/>
    <col min="4614" max="4615" width="9.140625" style="102"/>
    <col min="4616" max="4616" width="23.5703125" style="102" customWidth="1"/>
    <col min="4617" max="4621" width="9.140625" style="102"/>
    <col min="4622" max="4625" width="0" style="102" hidden="1" customWidth="1"/>
    <col min="4626" max="4626" width="14.7109375" style="102" customWidth="1"/>
    <col min="4627" max="4627" width="15.5703125" style="102" customWidth="1"/>
    <col min="4628" max="4629" width="16.85546875" style="102" customWidth="1"/>
    <col min="4630" max="4630" width="15" style="102" customWidth="1"/>
    <col min="4631" max="4631" width="16.85546875" style="102" bestFit="1" customWidth="1"/>
    <col min="4632" max="4864" width="9.140625" style="102"/>
    <col min="4865" max="4866" width="0" style="102" hidden="1" customWidth="1"/>
    <col min="4867" max="4867" width="8.7109375" style="102" customWidth="1"/>
    <col min="4868" max="4868" width="0" style="102" hidden="1" customWidth="1"/>
    <col min="4869" max="4869" width="15.5703125" style="102" customWidth="1"/>
    <col min="4870" max="4871" width="9.140625" style="102"/>
    <col min="4872" max="4872" width="23.5703125" style="102" customWidth="1"/>
    <col min="4873" max="4877" width="9.140625" style="102"/>
    <col min="4878" max="4881" width="0" style="102" hidden="1" customWidth="1"/>
    <col min="4882" max="4882" width="14.7109375" style="102" customWidth="1"/>
    <col min="4883" max="4883" width="15.5703125" style="102" customWidth="1"/>
    <col min="4884" max="4885" width="16.85546875" style="102" customWidth="1"/>
    <col min="4886" max="4886" width="15" style="102" customWidth="1"/>
    <col min="4887" max="4887" width="16.85546875" style="102" bestFit="1" customWidth="1"/>
    <col min="4888" max="5120" width="9.140625" style="102"/>
    <col min="5121" max="5122" width="0" style="102" hidden="1" customWidth="1"/>
    <col min="5123" max="5123" width="8.7109375" style="102" customWidth="1"/>
    <col min="5124" max="5124" width="0" style="102" hidden="1" customWidth="1"/>
    <col min="5125" max="5125" width="15.5703125" style="102" customWidth="1"/>
    <col min="5126" max="5127" width="9.140625" style="102"/>
    <col min="5128" max="5128" width="23.5703125" style="102" customWidth="1"/>
    <col min="5129" max="5133" width="9.140625" style="102"/>
    <col min="5134" max="5137" width="0" style="102" hidden="1" customWidth="1"/>
    <col min="5138" max="5138" width="14.7109375" style="102" customWidth="1"/>
    <col min="5139" max="5139" width="15.5703125" style="102" customWidth="1"/>
    <col min="5140" max="5141" width="16.85546875" style="102" customWidth="1"/>
    <col min="5142" max="5142" width="15" style="102" customWidth="1"/>
    <col min="5143" max="5143" width="16.85546875" style="102" bestFit="1" customWidth="1"/>
    <col min="5144" max="5376" width="9.140625" style="102"/>
    <col min="5377" max="5378" width="0" style="102" hidden="1" customWidth="1"/>
    <col min="5379" max="5379" width="8.7109375" style="102" customWidth="1"/>
    <col min="5380" max="5380" width="0" style="102" hidden="1" customWidth="1"/>
    <col min="5381" max="5381" width="15.5703125" style="102" customWidth="1"/>
    <col min="5382" max="5383" width="9.140625" style="102"/>
    <col min="5384" max="5384" width="23.5703125" style="102" customWidth="1"/>
    <col min="5385" max="5389" width="9.140625" style="102"/>
    <col min="5390" max="5393" width="0" style="102" hidden="1" customWidth="1"/>
    <col min="5394" max="5394" width="14.7109375" style="102" customWidth="1"/>
    <col min="5395" max="5395" width="15.5703125" style="102" customWidth="1"/>
    <col min="5396" max="5397" width="16.85546875" style="102" customWidth="1"/>
    <col min="5398" max="5398" width="15" style="102" customWidth="1"/>
    <col min="5399" max="5399" width="16.85546875" style="102" bestFit="1" customWidth="1"/>
    <col min="5400" max="5632" width="9.140625" style="102"/>
    <col min="5633" max="5634" width="0" style="102" hidden="1" customWidth="1"/>
    <col min="5635" max="5635" width="8.7109375" style="102" customWidth="1"/>
    <col min="5636" max="5636" width="0" style="102" hidden="1" customWidth="1"/>
    <col min="5637" max="5637" width="15.5703125" style="102" customWidth="1"/>
    <col min="5638" max="5639" width="9.140625" style="102"/>
    <col min="5640" max="5640" width="23.5703125" style="102" customWidth="1"/>
    <col min="5641" max="5645" width="9.140625" style="102"/>
    <col min="5646" max="5649" width="0" style="102" hidden="1" customWidth="1"/>
    <col min="5650" max="5650" width="14.7109375" style="102" customWidth="1"/>
    <col min="5651" max="5651" width="15.5703125" style="102" customWidth="1"/>
    <col min="5652" max="5653" width="16.85546875" style="102" customWidth="1"/>
    <col min="5654" max="5654" width="15" style="102" customWidth="1"/>
    <col min="5655" max="5655" width="16.85546875" style="102" bestFit="1" customWidth="1"/>
    <col min="5656" max="5888" width="9.140625" style="102"/>
    <col min="5889" max="5890" width="0" style="102" hidden="1" customWidth="1"/>
    <col min="5891" max="5891" width="8.7109375" style="102" customWidth="1"/>
    <col min="5892" max="5892" width="0" style="102" hidden="1" customWidth="1"/>
    <col min="5893" max="5893" width="15.5703125" style="102" customWidth="1"/>
    <col min="5894" max="5895" width="9.140625" style="102"/>
    <col min="5896" max="5896" width="23.5703125" style="102" customWidth="1"/>
    <col min="5897" max="5901" width="9.140625" style="102"/>
    <col min="5902" max="5905" width="0" style="102" hidden="1" customWidth="1"/>
    <col min="5906" max="5906" width="14.7109375" style="102" customWidth="1"/>
    <col min="5907" max="5907" width="15.5703125" style="102" customWidth="1"/>
    <col min="5908" max="5909" width="16.85546875" style="102" customWidth="1"/>
    <col min="5910" max="5910" width="15" style="102" customWidth="1"/>
    <col min="5911" max="5911" width="16.85546875" style="102" bestFit="1" customWidth="1"/>
    <col min="5912" max="6144" width="9.140625" style="102"/>
    <col min="6145" max="6146" width="0" style="102" hidden="1" customWidth="1"/>
    <col min="6147" max="6147" width="8.7109375" style="102" customWidth="1"/>
    <col min="6148" max="6148" width="0" style="102" hidden="1" customWidth="1"/>
    <col min="6149" max="6149" width="15.5703125" style="102" customWidth="1"/>
    <col min="6150" max="6151" width="9.140625" style="102"/>
    <col min="6152" max="6152" width="23.5703125" style="102" customWidth="1"/>
    <col min="6153" max="6157" width="9.140625" style="102"/>
    <col min="6158" max="6161" width="0" style="102" hidden="1" customWidth="1"/>
    <col min="6162" max="6162" width="14.7109375" style="102" customWidth="1"/>
    <col min="6163" max="6163" width="15.5703125" style="102" customWidth="1"/>
    <col min="6164" max="6165" width="16.85546875" style="102" customWidth="1"/>
    <col min="6166" max="6166" width="15" style="102" customWidth="1"/>
    <col min="6167" max="6167" width="16.85546875" style="102" bestFit="1" customWidth="1"/>
    <col min="6168" max="6400" width="9.140625" style="102"/>
    <col min="6401" max="6402" width="0" style="102" hidden="1" customWidth="1"/>
    <col min="6403" max="6403" width="8.7109375" style="102" customWidth="1"/>
    <col min="6404" max="6404" width="0" style="102" hidden="1" customWidth="1"/>
    <col min="6405" max="6405" width="15.5703125" style="102" customWidth="1"/>
    <col min="6406" max="6407" width="9.140625" style="102"/>
    <col min="6408" max="6408" width="23.5703125" style="102" customWidth="1"/>
    <col min="6409" max="6413" width="9.140625" style="102"/>
    <col min="6414" max="6417" width="0" style="102" hidden="1" customWidth="1"/>
    <col min="6418" max="6418" width="14.7109375" style="102" customWidth="1"/>
    <col min="6419" max="6419" width="15.5703125" style="102" customWidth="1"/>
    <col min="6420" max="6421" width="16.85546875" style="102" customWidth="1"/>
    <col min="6422" max="6422" width="15" style="102" customWidth="1"/>
    <col min="6423" max="6423" width="16.85546875" style="102" bestFit="1" customWidth="1"/>
    <col min="6424" max="6656" width="9.140625" style="102"/>
    <col min="6657" max="6658" width="0" style="102" hidden="1" customWidth="1"/>
    <col min="6659" max="6659" width="8.7109375" style="102" customWidth="1"/>
    <col min="6660" max="6660" width="0" style="102" hidden="1" customWidth="1"/>
    <col min="6661" max="6661" width="15.5703125" style="102" customWidth="1"/>
    <col min="6662" max="6663" width="9.140625" style="102"/>
    <col min="6664" max="6664" width="23.5703125" style="102" customWidth="1"/>
    <col min="6665" max="6669" width="9.140625" style="102"/>
    <col min="6670" max="6673" width="0" style="102" hidden="1" customWidth="1"/>
    <col min="6674" max="6674" width="14.7109375" style="102" customWidth="1"/>
    <col min="6675" max="6675" width="15.5703125" style="102" customWidth="1"/>
    <col min="6676" max="6677" width="16.85546875" style="102" customWidth="1"/>
    <col min="6678" max="6678" width="15" style="102" customWidth="1"/>
    <col min="6679" max="6679" width="16.85546875" style="102" bestFit="1" customWidth="1"/>
    <col min="6680" max="6912" width="9.140625" style="102"/>
    <col min="6913" max="6914" width="0" style="102" hidden="1" customWidth="1"/>
    <col min="6915" max="6915" width="8.7109375" style="102" customWidth="1"/>
    <col min="6916" max="6916" width="0" style="102" hidden="1" customWidth="1"/>
    <col min="6917" max="6917" width="15.5703125" style="102" customWidth="1"/>
    <col min="6918" max="6919" width="9.140625" style="102"/>
    <col min="6920" max="6920" width="23.5703125" style="102" customWidth="1"/>
    <col min="6921" max="6925" width="9.140625" style="102"/>
    <col min="6926" max="6929" width="0" style="102" hidden="1" customWidth="1"/>
    <col min="6930" max="6930" width="14.7109375" style="102" customWidth="1"/>
    <col min="6931" max="6931" width="15.5703125" style="102" customWidth="1"/>
    <col min="6932" max="6933" width="16.85546875" style="102" customWidth="1"/>
    <col min="6934" max="6934" width="15" style="102" customWidth="1"/>
    <col min="6935" max="6935" width="16.85546875" style="102" bestFit="1" customWidth="1"/>
    <col min="6936" max="7168" width="9.140625" style="102"/>
    <col min="7169" max="7170" width="0" style="102" hidden="1" customWidth="1"/>
    <col min="7171" max="7171" width="8.7109375" style="102" customWidth="1"/>
    <col min="7172" max="7172" width="0" style="102" hidden="1" customWidth="1"/>
    <col min="7173" max="7173" width="15.5703125" style="102" customWidth="1"/>
    <col min="7174" max="7175" width="9.140625" style="102"/>
    <col min="7176" max="7176" width="23.5703125" style="102" customWidth="1"/>
    <col min="7177" max="7181" width="9.140625" style="102"/>
    <col min="7182" max="7185" width="0" style="102" hidden="1" customWidth="1"/>
    <col min="7186" max="7186" width="14.7109375" style="102" customWidth="1"/>
    <col min="7187" max="7187" width="15.5703125" style="102" customWidth="1"/>
    <col min="7188" max="7189" width="16.85546875" style="102" customWidth="1"/>
    <col min="7190" max="7190" width="15" style="102" customWidth="1"/>
    <col min="7191" max="7191" width="16.85546875" style="102" bestFit="1" customWidth="1"/>
    <col min="7192" max="7424" width="9.140625" style="102"/>
    <col min="7425" max="7426" width="0" style="102" hidden="1" customWidth="1"/>
    <col min="7427" max="7427" width="8.7109375" style="102" customWidth="1"/>
    <col min="7428" max="7428" width="0" style="102" hidden="1" customWidth="1"/>
    <col min="7429" max="7429" width="15.5703125" style="102" customWidth="1"/>
    <col min="7430" max="7431" width="9.140625" style="102"/>
    <col min="7432" max="7432" width="23.5703125" style="102" customWidth="1"/>
    <col min="7433" max="7437" width="9.140625" style="102"/>
    <col min="7438" max="7441" width="0" style="102" hidden="1" customWidth="1"/>
    <col min="7442" max="7442" width="14.7109375" style="102" customWidth="1"/>
    <col min="7443" max="7443" width="15.5703125" style="102" customWidth="1"/>
    <col min="7444" max="7445" width="16.85546875" style="102" customWidth="1"/>
    <col min="7446" max="7446" width="15" style="102" customWidth="1"/>
    <col min="7447" max="7447" width="16.85546875" style="102" bestFit="1" customWidth="1"/>
    <col min="7448" max="7680" width="9.140625" style="102"/>
    <col min="7681" max="7682" width="0" style="102" hidden="1" customWidth="1"/>
    <col min="7683" max="7683" width="8.7109375" style="102" customWidth="1"/>
    <col min="7684" max="7684" width="0" style="102" hidden="1" customWidth="1"/>
    <col min="7685" max="7685" width="15.5703125" style="102" customWidth="1"/>
    <col min="7686" max="7687" width="9.140625" style="102"/>
    <col min="7688" max="7688" width="23.5703125" style="102" customWidth="1"/>
    <col min="7689" max="7693" width="9.140625" style="102"/>
    <col min="7694" max="7697" width="0" style="102" hidden="1" customWidth="1"/>
    <col min="7698" max="7698" width="14.7109375" style="102" customWidth="1"/>
    <col min="7699" max="7699" width="15.5703125" style="102" customWidth="1"/>
    <col min="7700" max="7701" width="16.85546875" style="102" customWidth="1"/>
    <col min="7702" max="7702" width="15" style="102" customWidth="1"/>
    <col min="7703" max="7703" width="16.85546875" style="102" bestFit="1" customWidth="1"/>
    <col min="7704" max="7936" width="9.140625" style="102"/>
    <col min="7937" max="7938" width="0" style="102" hidden="1" customWidth="1"/>
    <col min="7939" max="7939" width="8.7109375" style="102" customWidth="1"/>
    <col min="7940" max="7940" width="0" style="102" hidden="1" customWidth="1"/>
    <col min="7941" max="7941" width="15.5703125" style="102" customWidth="1"/>
    <col min="7942" max="7943" width="9.140625" style="102"/>
    <col min="7944" max="7944" width="23.5703125" style="102" customWidth="1"/>
    <col min="7945" max="7949" width="9.140625" style="102"/>
    <col min="7950" max="7953" width="0" style="102" hidden="1" customWidth="1"/>
    <col min="7954" max="7954" width="14.7109375" style="102" customWidth="1"/>
    <col min="7955" max="7955" width="15.5703125" style="102" customWidth="1"/>
    <col min="7956" max="7957" width="16.85546875" style="102" customWidth="1"/>
    <col min="7958" max="7958" width="15" style="102" customWidth="1"/>
    <col min="7959" max="7959" width="16.85546875" style="102" bestFit="1" customWidth="1"/>
    <col min="7960" max="8192" width="9.140625" style="102"/>
    <col min="8193" max="8194" width="0" style="102" hidden="1" customWidth="1"/>
    <col min="8195" max="8195" width="8.7109375" style="102" customWidth="1"/>
    <col min="8196" max="8196" width="0" style="102" hidden="1" customWidth="1"/>
    <col min="8197" max="8197" width="15.5703125" style="102" customWidth="1"/>
    <col min="8198" max="8199" width="9.140625" style="102"/>
    <col min="8200" max="8200" width="23.5703125" style="102" customWidth="1"/>
    <col min="8201" max="8205" width="9.140625" style="102"/>
    <col min="8206" max="8209" width="0" style="102" hidden="1" customWidth="1"/>
    <col min="8210" max="8210" width="14.7109375" style="102" customWidth="1"/>
    <col min="8211" max="8211" width="15.5703125" style="102" customWidth="1"/>
    <col min="8212" max="8213" width="16.85546875" style="102" customWidth="1"/>
    <col min="8214" max="8214" width="15" style="102" customWidth="1"/>
    <col min="8215" max="8215" width="16.85546875" style="102" bestFit="1" customWidth="1"/>
    <col min="8216" max="8448" width="9.140625" style="102"/>
    <col min="8449" max="8450" width="0" style="102" hidden="1" customWidth="1"/>
    <col min="8451" max="8451" width="8.7109375" style="102" customWidth="1"/>
    <col min="8452" max="8452" width="0" style="102" hidden="1" customWidth="1"/>
    <col min="8453" max="8453" width="15.5703125" style="102" customWidth="1"/>
    <col min="8454" max="8455" width="9.140625" style="102"/>
    <col min="8456" max="8456" width="23.5703125" style="102" customWidth="1"/>
    <col min="8457" max="8461" width="9.140625" style="102"/>
    <col min="8462" max="8465" width="0" style="102" hidden="1" customWidth="1"/>
    <col min="8466" max="8466" width="14.7109375" style="102" customWidth="1"/>
    <col min="8467" max="8467" width="15.5703125" style="102" customWidth="1"/>
    <col min="8468" max="8469" width="16.85546875" style="102" customWidth="1"/>
    <col min="8470" max="8470" width="15" style="102" customWidth="1"/>
    <col min="8471" max="8471" width="16.85546875" style="102" bestFit="1" customWidth="1"/>
    <col min="8472" max="8704" width="9.140625" style="102"/>
    <col min="8705" max="8706" width="0" style="102" hidden="1" customWidth="1"/>
    <col min="8707" max="8707" width="8.7109375" style="102" customWidth="1"/>
    <col min="8708" max="8708" width="0" style="102" hidden="1" customWidth="1"/>
    <col min="8709" max="8709" width="15.5703125" style="102" customWidth="1"/>
    <col min="8710" max="8711" width="9.140625" style="102"/>
    <col min="8712" max="8712" width="23.5703125" style="102" customWidth="1"/>
    <col min="8713" max="8717" width="9.140625" style="102"/>
    <col min="8718" max="8721" width="0" style="102" hidden="1" customWidth="1"/>
    <col min="8722" max="8722" width="14.7109375" style="102" customWidth="1"/>
    <col min="8723" max="8723" width="15.5703125" style="102" customWidth="1"/>
    <col min="8724" max="8725" width="16.85546875" style="102" customWidth="1"/>
    <col min="8726" max="8726" width="15" style="102" customWidth="1"/>
    <col min="8727" max="8727" width="16.85546875" style="102" bestFit="1" customWidth="1"/>
    <col min="8728" max="8960" width="9.140625" style="102"/>
    <col min="8961" max="8962" width="0" style="102" hidden="1" customWidth="1"/>
    <col min="8963" max="8963" width="8.7109375" style="102" customWidth="1"/>
    <col min="8964" max="8964" width="0" style="102" hidden="1" customWidth="1"/>
    <col min="8965" max="8965" width="15.5703125" style="102" customWidth="1"/>
    <col min="8966" max="8967" width="9.140625" style="102"/>
    <col min="8968" max="8968" width="23.5703125" style="102" customWidth="1"/>
    <col min="8969" max="8973" width="9.140625" style="102"/>
    <col min="8974" max="8977" width="0" style="102" hidden="1" customWidth="1"/>
    <col min="8978" max="8978" width="14.7109375" style="102" customWidth="1"/>
    <col min="8979" max="8979" width="15.5703125" style="102" customWidth="1"/>
    <col min="8980" max="8981" width="16.85546875" style="102" customWidth="1"/>
    <col min="8982" max="8982" width="15" style="102" customWidth="1"/>
    <col min="8983" max="8983" width="16.85546875" style="102" bestFit="1" customWidth="1"/>
    <col min="8984" max="9216" width="9.140625" style="102"/>
    <col min="9217" max="9218" width="0" style="102" hidden="1" customWidth="1"/>
    <col min="9219" max="9219" width="8.7109375" style="102" customWidth="1"/>
    <col min="9220" max="9220" width="0" style="102" hidden="1" customWidth="1"/>
    <col min="9221" max="9221" width="15.5703125" style="102" customWidth="1"/>
    <col min="9222" max="9223" width="9.140625" style="102"/>
    <col min="9224" max="9224" width="23.5703125" style="102" customWidth="1"/>
    <col min="9225" max="9229" width="9.140625" style="102"/>
    <col min="9230" max="9233" width="0" style="102" hidden="1" customWidth="1"/>
    <col min="9234" max="9234" width="14.7109375" style="102" customWidth="1"/>
    <col min="9235" max="9235" width="15.5703125" style="102" customWidth="1"/>
    <col min="9236" max="9237" width="16.85546875" style="102" customWidth="1"/>
    <col min="9238" max="9238" width="15" style="102" customWidth="1"/>
    <col min="9239" max="9239" width="16.85546875" style="102" bestFit="1" customWidth="1"/>
    <col min="9240" max="9472" width="9.140625" style="102"/>
    <col min="9473" max="9474" width="0" style="102" hidden="1" customWidth="1"/>
    <col min="9475" max="9475" width="8.7109375" style="102" customWidth="1"/>
    <col min="9476" max="9476" width="0" style="102" hidden="1" customWidth="1"/>
    <col min="9477" max="9477" width="15.5703125" style="102" customWidth="1"/>
    <col min="9478" max="9479" width="9.140625" style="102"/>
    <col min="9480" max="9480" width="23.5703125" style="102" customWidth="1"/>
    <col min="9481" max="9485" width="9.140625" style="102"/>
    <col min="9486" max="9489" width="0" style="102" hidden="1" customWidth="1"/>
    <col min="9490" max="9490" width="14.7109375" style="102" customWidth="1"/>
    <col min="9491" max="9491" width="15.5703125" style="102" customWidth="1"/>
    <col min="9492" max="9493" width="16.85546875" style="102" customWidth="1"/>
    <col min="9494" max="9494" width="15" style="102" customWidth="1"/>
    <col min="9495" max="9495" width="16.85546875" style="102" bestFit="1" customWidth="1"/>
    <col min="9496" max="9728" width="9.140625" style="102"/>
    <col min="9729" max="9730" width="0" style="102" hidden="1" customWidth="1"/>
    <col min="9731" max="9731" width="8.7109375" style="102" customWidth="1"/>
    <col min="9732" max="9732" width="0" style="102" hidden="1" customWidth="1"/>
    <col min="9733" max="9733" width="15.5703125" style="102" customWidth="1"/>
    <col min="9734" max="9735" width="9.140625" style="102"/>
    <col min="9736" max="9736" width="23.5703125" style="102" customWidth="1"/>
    <col min="9737" max="9741" width="9.140625" style="102"/>
    <col min="9742" max="9745" width="0" style="102" hidden="1" customWidth="1"/>
    <col min="9746" max="9746" width="14.7109375" style="102" customWidth="1"/>
    <col min="9747" max="9747" width="15.5703125" style="102" customWidth="1"/>
    <col min="9748" max="9749" width="16.85546875" style="102" customWidth="1"/>
    <col min="9750" max="9750" width="15" style="102" customWidth="1"/>
    <col min="9751" max="9751" width="16.85546875" style="102" bestFit="1" customWidth="1"/>
    <col min="9752" max="9984" width="9.140625" style="102"/>
    <col min="9985" max="9986" width="0" style="102" hidden="1" customWidth="1"/>
    <col min="9987" max="9987" width="8.7109375" style="102" customWidth="1"/>
    <col min="9988" max="9988" width="0" style="102" hidden="1" customWidth="1"/>
    <col min="9989" max="9989" width="15.5703125" style="102" customWidth="1"/>
    <col min="9990" max="9991" width="9.140625" style="102"/>
    <col min="9992" max="9992" width="23.5703125" style="102" customWidth="1"/>
    <col min="9993" max="9997" width="9.140625" style="102"/>
    <col min="9998" max="10001" width="0" style="102" hidden="1" customWidth="1"/>
    <col min="10002" max="10002" width="14.7109375" style="102" customWidth="1"/>
    <col min="10003" max="10003" width="15.5703125" style="102" customWidth="1"/>
    <col min="10004" max="10005" width="16.85546875" style="102" customWidth="1"/>
    <col min="10006" max="10006" width="15" style="102" customWidth="1"/>
    <col min="10007" max="10007" width="16.85546875" style="102" bestFit="1" customWidth="1"/>
    <col min="10008" max="10240" width="9.140625" style="102"/>
    <col min="10241" max="10242" width="0" style="102" hidden="1" customWidth="1"/>
    <col min="10243" max="10243" width="8.7109375" style="102" customWidth="1"/>
    <col min="10244" max="10244" width="0" style="102" hidden="1" customWidth="1"/>
    <col min="10245" max="10245" width="15.5703125" style="102" customWidth="1"/>
    <col min="10246" max="10247" width="9.140625" style="102"/>
    <col min="10248" max="10248" width="23.5703125" style="102" customWidth="1"/>
    <col min="10249" max="10253" width="9.140625" style="102"/>
    <col min="10254" max="10257" width="0" style="102" hidden="1" customWidth="1"/>
    <col min="10258" max="10258" width="14.7109375" style="102" customWidth="1"/>
    <col min="10259" max="10259" width="15.5703125" style="102" customWidth="1"/>
    <col min="10260" max="10261" width="16.85546875" style="102" customWidth="1"/>
    <col min="10262" max="10262" width="15" style="102" customWidth="1"/>
    <col min="10263" max="10263" width="16.85546875" style="102" bestFit="1" customWidth="1"/>
    <col min="10264" max="10496" width="9.140625" style="102"/>
    <col min="10497" max="10498" width="0" style="102" hidden="1" customWidth="1"/>
    <col min="10499" max="10499" width="8.7109375" style="102" customWidth="1"/>
    <col min="10500" max="10500" width="0" style="102" hidden="1" customWidth="1"/>
    <col min="10501" max="10501" width="15.5703125" style="102" customWidth="1"/>
    <col min="10502" max="10503" width="9.140625" style="102"/>
    <col min="10504" max="10504" width="23.5703125" style="102" customWidth="1"/>
    <col min="10505" max="10509" width="9.140625" style="102"/>
    <col min="10510" max="10513" width="0" style="102" hidden="1" customWidth="1"/>
    <col min="10514" max="10514" width="14.7109375" style="102" customWidth="1"/>
    <col min="10515" max="10515" width="15.5703125" style="102" customWidth="1"/>
    <col min="10516" max="10517" width="16.85546875" style="102" customWidth="1"/>
    <col min="10518" max="10518" width="15" style="102" customWidth="1"/>
    <col min="10519" max="10519" width="16.85546875" style="102" bestFit="1" customWidth="1"/>
    <col min="10520" max="10752" width="9.140625" style="102"/>
    <col min="10753" max="10754" width="0" style="102" hidden="1" customWidth="1"/>
    <col min="10755" max="10755" width="8.7109375" style="102" customWidth="1"/>
    <col min="10756" max="10756" width="0" style="102" hidden="1" customWidth="1"/>
    <col min="10757" max="10757" width="15.5703125" style="102" customWidth="1"/>
    <col min="10758" max="10759" width="9.140625" style="102"/>
    <col min="10760" max="10760" width="23.5703125" style="102" customWidth="1"/>
    <col min="10761" max="10765" width="9.140625" style="102"/>
    <col min="10766" max="10769" width="0" style="102" hidden="1" customWidth="1"/>
    <col min="10770" max="10770" width="14.7109375" style="102" customWidth="1"/>
    <col min="10771" max="10771" width="15.5703125" style="102" customWidth="1"/>
    <col min="10772" max="10773" width="16.85546875" style="102" customWidth="1"/>
    <col min="10774" max="10774" width="15" style="102" customWidth="1"/>
    <col min="10775" max="10775" width="16.85546875" style="102" bestFit="1" customWidth="1"/>
    <col min="10776" max="11008" width="9.140625" style="102"/>
    <col min="11009" max="11010" width="0" style="102" hidden="1" customWidth="1"/>
    <col min="11011" max="11011" width="8.7109375" style="102" customWidth="1"/>
    <col min="11012" max="11012" width="0" style="102" hidden="1" customWidth="1"/>
    <col min="11013" max="11013" width="15.5703125" style="102" customWidth="1"/>
    <col min="11014" max="11015" width="9.140625" style="102"/>
    <col min="11016" max="11016" width="23.5703125" style="102" customWidth="1"/>
    <col min="11017" max="11021" width="9.140625" style="102"/>
    <col min="11022" max="11025" width="0" style="102" hidden="1" customWidth="1"/>
    <col min="11026" max="11026" width="14.7109375" style="102" customWidth="1"/>
    <col min="11027" max="11027" width="15.5703125" style="102" customWidth="1"/>
    <col min="11028" max="11029" width="16.85546875" style="102" customWidth="1"/>
    <col min="11030" max="11030" width="15" style="102" customWidth="1"/>
    <col min="11031" max="11031" width="16.85546875" style="102" bestFit="1" customWidth="1"/>
    <col min="11032" max="11264" width="9.140625" style="102"/>
    <col min="11265" max="11266" width="0" style="102" hidden="1" customWidth="1"/>
    <col min="11267" max="11267" width="8.7109375" style="102" customWidth="1"/>
    <col min="11268" max="11268" width="0" style="102" hidden="1" customWidth="1"/>
    <col min="11269" max="11269" width="15.5703125" style="102" customWidth="1"/>
    <col min="11270" max="11271" width="9.140625" style="102"/>
    <col min="11272" max="11272" width="23.5703125" style="102" customWidth="1"/>
    <col min="11273" max="11277" width="9.140625" style="102"/>
    <col min="11278" max="11281" width="0" style="102" hidden="1" customWidth="1"/>
    <col min="11282" max="11282" width="14.7109375" style="102" customWidth="1"/>
    <col min="11283" max="11283" width="15.5703125" style="102" customWidth="1"/>
    <col min="11284" max="11285" width="16.85546875" style="102" customWidth="1"/>
    <col min="11286" max="11286" width="15" style="102" customWidth="1"/>
    <col min="11287" max="11287" width="16.85546875" style="102" bestFit="1" customWidth="1"/>
    <col min="11288" max="11520" width="9.140625" style="102"/>
    <col min="11521" max="11522" width="0" style="102" hidden="1" customWidth="1"/>
    <col min="11523" max="11523" width="8.7109375" style="102" customWidth="1"/>
    <col min="11524" max="11524" width="0" style="102" hidden="1" customWidth="1"/>
    <col min="11525" max="11525" width="15.5703125" style="102" customWidth="1"/>
    <col min="11526" max="11527" width="9.140625" style="102"/>
    <col min="11528" max="11528" width="23.5703125" style="102" customWidth="1"/>
    <col min="11529" max="11533" width="9.140625" style="102"/>
    <col min="11534" max="11537" width="0" style="102" hidden="1" customWidth="1"/>
    <col min="11538" max="11538" width="14.7109375" style="102" customWidth="1"/>
    <col min="11539" max="11539" width="15.5703125" style="102" customWidth="1"/>
    <col min="11540" max="11541" width="16.85546875" style="102" customWidth="1"/>
    <col min="11542" max="11542" width="15" style="102" customWidth="1"/>
    <col min="11543" max="11543" width="16.85546875" style="102" bestFit="1" customWidth="1"/>
    <col min="11544" max="11776" width="9.140625" style="102"/>
    <col min="11777" max="11778" width="0" style="102" hidden="1" customWidth="1"/>
    <col min="11779" max="11779" width="8.7109375" style="102" customWidth="1"/>
    <col min="11780" max="11780" width="0" style="102" hidden="1" customWidth="1"/>
    <col min="11781" max="11781" width="15.5703125" style="102" customWidth="1"/>
    <col min="11782" max="11783" width="9.140625" style="102"/>
    <col min="11784" max="11784" width="23.5703125" style="102" customWidth="1"/>
    <col min="11785" max="11789" width="9.140625" style="102"/>
    <col min="11790" max="11793" width="0" style="102" hidden="1" customWidth="1"/>
    <col min="11794" max="11794" width="14.7109375" style="102" customWidth="1"/>
    <col min="11795" max="11795" width="15.5703125" style="102" customWidth="1"/>
    <col min="11796" max="11797" width="16.85546875" style="102" customWidth="1"/>
    <col min="11798" max="11798" width="15" style="102" customWidth="1"/>
    <col min="11799" max="11799" width="16.85546875" style="102" bestFit="1" customWidth="1"/>
    <col min="11800" max="12032" width="9.140625" style="102"/>
    <col min="12033" max="12034" width="0" style="102" hidden="1" customWidth="1"/>
    <col min="12035" max="12035" width="8.7109375" style="102" customWidth="1"/>
    <col min="12036" max="12036" width="0" style="102" hidden="1" customWidth="1"/>
    <col min="12037" max="12037" width="15.5703125" style="102" customWidth="1"/>
    <col min="12038" max="12039" width="9.140625" style="102"/>
    <col min="12040" max="12040" width="23.5703125" style="102" customWidth="1"/>
    <col min="12041" max="12045" width="9.140625" style="102"/>
    <col min="12046" max="12049" width="0" style="102" hidden="1" customWidth="1"/>
    <col min="12050" max="12050" width="14.7109375" style="102" customWidth="1"/>
    <col min="12051" max="12051" width="15.5703125" style="102" customWidth="1"/>
    <col min="12052" max="12053" width="16.85546875" style="102" customWidth="1"/>
    <col min="12054" max="12054" width="15" style="102" customWidth="1"/>
    <col min="12055" max="12055" width="16.85546875" style="102" bestFit="1" customWidth="1"/>
    <col min="12056" max="12288" width="9.140625" style="102"/>
    <col min="12289" max="12290" width="0" style="102" hidden="1" customWidth="1"/>
    <col min="12291" max="12291" width="8.7109375" style="102" customWidth="1"/>
    <col min="12292" max="12292" width="0" style="102" hidden="1" customWidth="1"/>
    <col min="12293" max="12293" width="15.5703125" style="102" customWidth="1"/>
    <col min="12294" max="12295" width="9.140625" style="102"/>
    <col min="12296" max="12296" width="23.5703125" style="102" customWidth="1"/>
    <col min="12297" max="12301" width="9.140625" style="102"/>
    <col min="12302" max="12305" width="0" style="102" hidden="1" customWidth="1"/>
    <col min="12306" max="12306" width="14.7109375" style="102" customWidth="1"/>
    <col min="12307" max="12307" width="15.5703125" style="102" customWidth="1"/>
    <col min="12308" max="12309" width="16.85546875" style="102" customWidth="1"/>
    <col min="12310" max="12310" width="15" style="102" customWidth="1"/>
    <col min="12311" max="12311" width="16.85546875" style="102" bestFit="1" customWidth="1"/>
    <col min="12312" max="12544" width="9.140625" style="102"/>
    <col min="12545" max="12546" width="0" style="102" hidden="1" customWidth="1"/>
    <col min="12547" max="12547" width="8.7109375" style="102" customWidth="1"/>
    <col min="12548" max="12548" width="0" style="102" hidden="1" customWidth="1"/>
    <col min="12549" max="12549" width="15.5703125" style="102" customWidth="1"/>
    <col min="12550" max="12551" width="9.140625" style="102"/>
    <col min="12552" max="12552" width="23.5703125" style="102" customWidth="1"/>
    <col min="12553" max="12557" width="9.140625" style="102"/>
    <col min="12558" max="12561" width="0" style="102" hidden="1" customWidth="1"/>
    <col min="12562" max="12562" width="14.7109375" style="102" customWidth="1"/>
    <col min="12563" max="12563" width="15.5703125" style="102" customWidth="1"/>
    <col min="12564" max="12565" width="16.85546875" style="102" customWidth="1"/>
    <col min="12566" max="12566" width="15" style="102" customWidth="1"/>
    <col min="12567" max="12567" width="16.85546875" style="102" bestFit="1" customWidth="1"/>
    <col min="12568" max="12800" width="9.140625" style="102"/>
    <col min="12801" max="12802" width="0" style="102" hidden="1" customWidth="1"/>
    <col min="12803" max="12803" width="8.7109375" style="102" customWidth="1"/>
    <col min="12804" max="12804" width="0" style="102" hidden="1" customWidth="1"/>
    <col min="12805" max="12805" width="15.5703125" style="102" customWidth="1"/>
    <col min="12806" max="12807" width="9.140625" style="102"/>
    <col min="12808" max="12808" width="23.5703125" style="102" customWidth="1"/>
    <col min="12809" max="12813" width="9.140625" style="102"/>
    <col min="12814" max="12817" width="0" style="102" hidden="1" customWidth="1"/>
    <col min="12818" max="12818" width="14.7109375" style="102" customWidth="1"/>
    <col min="12819" max="12819" width="15.5703125" style="102" customWidth="1"/>
    <col min="12820" max="12821" width="16.85546875" style="102" customWidth="1"/>
    <col min="12822" max="12822" width="15" style="102" customWidth="1"/>
    <col min="12823" max="12823" width="16.85546875" style="102" bestFit="1" customWidth="1"/>
    <col min="12824" max="13056" width="9.140625" style="102"/>
    <col min="13057" max="13058" width="0" style="102" hidden="1" customWidth="1"/>
    <col min="13059" max="13059" width="8.7109375" style="102" customWidth="1"/>
    <col min="13060" max="13060" width="0" style="102" hidden="1" customWidth="1"/>
    <col min="13061" max="13061" width="15.5703125" style="102" customWidth="1"/>
    <col min="13062" max="13063" width="9.140625" style="102"/>
    <col min="13064" max="13064" width="23.5703125" style="102" customWidth="1"/>
    <col min="13065" max="13069" width="9.140625" style="102"/>
    <col min="13070" max="13073" width="0" style="102" hidden="1" customWidth="1"/>
    <col min="13074" max="13074" width="14.7109375" style="102" customWidth="1"/>
    <col min="13075" max="13075" width="15.5703125" style="102" customWidth="1"/>
    <col min="13076" max="13077" width="16.85546875" style="102" customWidth="1"/>
    <col min="13078" max="13078" width="15" style="102" customWidth="1"/>
    <col min="13079" max="13079" width="16.85546875" style="102" bestFit="1" customWidth="1"/>
    <col min="13080" max="13312" width="9.140625" style="102"/>
    <col min="13313" max="13314" width="0" style="102" hidden="1" customWidth="1"/>
    <col min="13315" max="13315" width="8.7109375" style="102" customWidth="1"/>
    <col min="13316" max="13316" width="0" style="102" hidden="1" customWidth="1"/>
    <col min="13317" max="13317" width="15.5703125" style="102" customWidth="1"/>
    <col min="13318" max="13319" width="9.140625" style="102"/>
    <col min="13320" max="13320" width="23.5703125" style="102" customWidth="1"/>
    <col min="13321" max="13325" width="9.140625" style="102"/>
    <col min="13326" max="13329" width="0" style="102" hidden="1" customWidth="1"/>
    <col min="13330" max="13330" width="14.7109375" style="102" customWidth="1"/>
    <col min="13331" max="13331" width="15.5703125" style="102" customWidth="1"/>
    <col min="13332" max="13333" width="16.85546875" style="102" customWidth="1"/>
    <col min="13334" max="13334" width="15" style="102" customWidth="1"/>
    <col min="13335" max="13335" width="16.85546875" style="102" bestFit="1" customWidth="1"/>
    <col min="13336" max="13568" width="9.140625" style="102"/>
    <col min="13569" max="13570" width="0" style="102" hidden="1" customWidth="1"/>
    <col min="13571" max="13571" width="8.7109375" style="102" customWidth="1"/>
    <col min="13572" max="13572" width="0" style="102" hidden="1" customWidth="1"/>
    <col min="13573" max="13573" width="15.5703125" style="102" customWidth="1"/>
    <col min="13574" max="13575" width="9.140625" style="102"/>
    <col min="13576" max="13576" width="23.5703125" style="102" customWidth="1"/>
    <col min="13577" max="13581" width="9.140625" style="102"/>
    <col min="13582" max="13585" width="0" style="102" hidden="1" customWidth="1"/>
    <col min="13586" max="13586" width="14.7109375" style="102" customWidth="1"/>
    <col min="13587" max="13587" width="15.5703125" style="102" customWidth="1"/>
    <col min="13588" max="13589" width="16.85546875" style="102" customWidth="1"/>
    <col min="13590" max="13590" width="15" style="102" customWidth="1"/>
    <col min="13591" max="13591" width="16.85546875" style="102" bestFit="1" customWidth="1"/>
    <col min="13592" max="13824" width="9.140625" style="102"/>
    <col min="13825" max="13826" width="0" style="102" hidden="1" customWidth="1"/>
    <col min="13827" max="13827" width="8.7109375" style="102" customWidth="1"/>
    <col min="13828" max="13828" width="0" style="102" hidden="1" customWidth="1"/>
    <col min="13829" max="13829" width="15.5703125" style="102" customWidth="1"/>
    <col min="13830" max="13831" width="9.140625" style="102"/>
    <col min="13832" max="13832" width="23.5703125" style="102" customWidth="1"/>
    <col min="13833" max="13837" width="9.140625" style="102"/>
    <col min="13838" max="13841" width="0" style="102" hidden="1" customWidth="1"/>
    <col min="13842" max="13842" width="14.7109375" style="102" customWidth="1"/>
    <col min="13843" max="13843" width="15.5703125" style="102" customWidth="1"/>
    <col min="13844" max="13845" width="16.85546875" style="102" customWidth="1"/>
    <col min="13846" max="13846" width="15" style="102" customWidth="1"/>
    <col min="13847" max="13847" width="16.85546875" style="102" bestFit="1" customWidth="1"/>
    <col min="13848" max="14080" width="9.140625" style="102"/>
    <col min="14081" max="14082" width="0" style="102" hidden="1" customWidth="1"/>
    <col min="14083" max="14083" width="8.7109375" style="102" customWidth="1"/>
    <col min="14084" max="14084" width="0" style="102" hidden="1" customWidth="1"/>
    <col min="14085" max="14085" width="15.5703125" style="102" customWidth="1"/>
    <col min="14086" max="14087" width="9.140625" style="102"/>
    <col min="14088" max="14088" width="23.5703125" style="102" customWidth="1"/>
    <col min="14089" max="14093" width="9.140625" style="102"/>
    <col min="14094" max="14097" width="0" style="102" hidden="1" customWidth="1"/>
    <col min="14098" max="14098" width="14.7109375" style="102" customWidth="1"/>
    <col min="14099" max="14099" width="15.5703125" style="102" customWidth="1"/>
    <col min="14100" max="14101" width="16.85546875" style="102" customWidth="1"/>
    <col min="14102" max="14102" width="15" style="102" customWidth="1"/>
    <col min="14103" max="14103" width="16.85546875" style="102" bestFit="1" customWidth="1"/>
    <col min="14104" max="14336" width="9.140625" style="102"/>
    <col min="14337" max="14338" width="0" style="102" hidden="1" customWidth="1"/>
    <col min="14339" max="14339" width="8.7109375" style="102" customWidth="1"/>
    <col min="14340" max="14340" width="0" style="102" hidden="1" customWidth="1"/>
    <col min="14341" max="14341" width="15.5703125" style="102" customWidth="1"/>
    <col min="14342" max="14343" width="9.140625" style="102"/>
    <col min="14344" max="14344" width="23.5703125" style="102" customWidth="1"/>
    <col min="14345" max="14349" width="9.140625" style="102"/>
    <col min="14350" max="14353" width="0" style="102" hidden="1" customWidth="1"/>
    <col min="14354" max="14354" width="14.7109375" style="102" customWidth="1"/>
    <col min="14355" max="14355" width="15.5703125" style="102" customWidth="1"/>
    <col min="14356" max="14357" width="16.85546875" style="102" customWidth="1"/>
    <col min="14358" max="14358" width="15" style="102" customWidth="1"/>
    <col min="14359" max="14359" width="16.85546875" style="102" bestFit="1" customWidth="1"/>
    <col min="14360" max="14592" width="9.140625" style="102"/>
    <col min="14593" max="14594" width="0" style="102" hidden="1" customWidth="1"/>
    <col min="14595" max="14595" width="8.7109375" style="102" customWidth="1"/>
    <col min="14596" max="14596" width="0" style="102" hidden="1" customWidth="1"/>
    <col min="14597" max="14597" width="15.5703125" style="102" customWidth="1"/>
    <col min="14598" max="14599" width="9.140625" style="102"/>
    <col min="14600" max="14600" width="23.5703125" style="102" customWidth="1"/>
    <col min="14601" max="14605" width="9.140625" style="102"/>
    <col min="14606" max="14609" width="0" style="102" hidden="1" customWidth="1"/>
    <col min="14610" max="14610" width="14.7109375" style="102" customWidth="1"/>
    <col min="14611" max="14611" width="15.5703125" style="102" customWidth="1"/>
    <col min="14612" max="14613" width="16.85546875" style="102" customWidth="1"/>
    <col min="14614" max="14614" width="15" style="102" customWidth="1"/>
    <col min="14615" max="14615" width="16.85546875" style="102" bestFit="1" customWidth="1"/>
    <col min="14616" max="14848" width="9.140625" style="102"/>
    <col min="14849" max="14850" width="0" style="102" hidden="1" customWidth="1"/>
    <col min="14851" max="14851" width="8.7109375" style="102" customWidth="1"/>
    <col min="14852" max="14852" width="0" style="102" hidden="1" customWidth="1"/>
    <col min="14853" max="14853" width="15.5703125" style="102" customWidth="1"/>
    <col min="14854" max="14855" width="9.140625" style="102"/>
    <col min="14856" max="14856" width="23.5703125" style="102" customWidth="1"/>
    <col min="14857" max="14861" width="9.140625" style="102"/>
    <col min="14862" max="14865" width="0" style="102" hidden="1" customWidth="1"/>
    <col min="14866" max="14866" width="14.7109375" style="102" customWidth="1"/>
    <col min="14867" max="14867" width="15.5703125" style="102" customWidth="1"/>
    <col min="14868" max="14869" width="16.85546875" style="102" customWidth="1"/>
    <col min="14870" max="14870" width="15" style="102" customWidth="1"/>
    <col min="14871" max="14871" width="16.85546875" style="102" bestFit="1" customWidth="1"/>
    <col min="14872" max="15104" width="9.140625" style="102"/>
    <col min="15105" max="15106" width="0" style="102" hidden="1" customWidth="1"/>
    <col min="15107" max="15107" width="8.7109375" style="102" customWidth="1"/>
    <col min="15108" max="15108" width="0" style="102" hidden="1" customWidth="1"/>
    <col min="15109" max="15109" width="15.5703125" style="102" customWidth="1"/>
    <col min="15110" max="15111" width="9.140625" style="102"/>
    <col min="15112" max="15112" width="23.5703125" style="102" customWidth="1"/>
    <col min="15113" max="15117" width="9.140625" style="102"/>
    <col min="15118" max="15121" width="0" style="102" hidden="1" customWidth="1"/>
    <col min="15122" max="15122" width="14.7109375" style="102" customWidth="1"/>
    <col min="15123" max="15123" width="15.5703125" style="102" customWidth="1"/>
    <col min="15124" max="15125" width="16.85546875" style="102" customWidth="1"/>
    <col min="15126" max="15126" width="15" style="102" customWidth="1"/>
    <col min="15127" max="15127" width="16.85546875" style="102" bestFit="1" customWidth="1"/>
    <col min="15128" max="15360" width="9.140625" style="102"/>
    <col min="15361" max="15362" width="0" style="102" hidden="1" customWidth="1"/>
    <col min="15363" max="15363" width="8.7109375" style="102" customWidth="1"/>
    <col min="15364" max="15364" width="0" style="102" hidden="1" customWidth="1"/>
    <col min="15365" max="15365" width="15.5703125" style="102" customWidth="1"/>
    <col min="15366" max="15367" width="9.140625" style="102"/>
    <col min="15368" max="15368" width="23.5703125" style="102" customWidth="1"/>
    <col min="15369" max="15373" width="9.140625" style="102"/>
    <col min="15374" max="15377" width="0" style="102" hidden="1" customWidth="1"/>
    <col min="15378" max="15378" width="14.7109375" style="102" customWidth="1"/>
    <col min="15379" max="15379" width="15.5703125" style="102" customWidth="1"/>
    <col min="15380" max="15381" width="16.85546875" style="102" customWidth="1"/>
    <col min="15382" max="15382" width="15" style="102" customWidth="1"/>
    <col min="15383" max="15383" width="16.85546875" style="102" bestFit="1" customWidth="1"/>
    <col min="15384" max="15616" width="9.140625" style="102"/>
    <col min="15617" max="15618" width="0" style="102" hidden="1" customWidth="1"/>
    <col min="15619" max="15619" width="8.7109375" style="102" customWidth="1"/>
    <col min="15620" max="15620" width="0" style="102" hidden="1" customWidth="1"/>
    <col min="15621" max="15621" width="15.5703125" style="102" customWidth="1"/>
    <col min="15622" max="15623" width="9.140625" style="102"/>
    <col min="15624" max="15624" width="23.5703125" style="102" customWidth="1"/>
    <col min="15625" max="15629" width="9.140625" style="102"/>
    <col min="15630" max="15633" width="0" style="102" hidden="1" customWidth="1"/>
    <col min="15634" max="15634" width="14.7109375" style="102" customWidth="1"/>
    <col min="15635" max="15635" width="15.5703125" style="102" customWidth="1"/>
    <col min="15636" max="15637" width="16.85546875" style="102" customWidth="1"/>
    <col min="15638" max="15638" width="15" style="102" customWidth="1"/>
    <col min="15639" max="15639" width="16.85546875" style="102" bestFit="1" customWidth="1"/>
    <col min="15640" max="15872" width="9.140625" style="102"/>
    <col min="15873" max="15874" width="0" style="102" hidden="1" customWidth="1"/>
    <col min="15875" max="15875" width="8.7109375" style="102" customWidth="1"/>
    <col min="15876" max="15876" width="0" style="102" hidden="1" customWidth="1"/>
    <col min="15877" max="15877" width="15.5703125" style="102" customWidth="1"/>
    <col min="15878" max="15879" width="9.140625" style="102"/>
    <col min="15880" max="15880" width="23.5703125" style="102" customWidth="1"/>
    <col min="15881" max="15885" width="9.140625" style="102"/>
    <col min="15886" max="15889" width="0" style="102" hidden="1" customWidth="1"/>
    <col min="15890" max="15890" width="14.7109375" style="102" customWidth="1"/>
    <col min="15891" max="15891" width="15.5703125" style="102" customWidth="1"/>
    <col min="15892" max="15893" width="16.85546875" style="102" customWidth="1"/>
    <col min="15894" max="15894" width="15" style="102" customWidth="1"/>
    <col min="15895" max="15895" width="16.85546875" style="102" bestFit="1" customWidth="1"/>
    <col min="15896" max="16128" width="9.140625" style="102"/>
    <col min="16129" max="16130" width="0" style="102" hidden="1" customWidth="1"/>
    <col min="16131" max="16131" width="8.7109375" style="102" customWidth="1"/>
    <col min="16132" max="16132" width="0" style="102" hidden="1" customWidth="1"/>
    <col min="16133" max="16133" width="15.5703125" style="102" customWidth="1"/>
    <col min="16134" max="16135" width="9.140625" style="102"/>
    <col min="16136" max="16136" width="23.5703125" style="102" customWidth="1"/>
    <col min="16137" max="16141" width="9.140625" style="102"/>
    <col min="16142" max="16145" width="0" style="102" hidden="1" customWidth="1"/>
    <col min="16146" max="16146" width="14.7109375" style="102" customWidth="1"/>
    <col min="16147" max="16147" width="15.5703125" style="102" customWidth="1"/>
    <col min="16148" max="16149" width="16.85546875" style="102" customWidth="1"/>
    <col min="16150" max="16150" width="15" style="102" customWidth="1"/>
    <col min="16151" max="16151" width="16.85546875" style="102" bestFit="1" customWidth="1"/>
    <col min="16152" max="16384" width="9.140625" style="102"/>
  </cols>
  <sheetData>
    <row r="1" spans="2:23" ht="30" customHeight="1">
      <c r="B1" s="101"/>
      <c r="C1" s="190" t="s">
        <v>0</v>
      </c>
      <c r="D1" s="190"/>
      <c r="E1" s="135" t="s">
        <v>1</v>
      </c>
      <c r="F1" s="190" t="s">
        <v>2</v>
      </c>
      <c r="G1" s="190"/>
      <c r="H1" s="190"/>
      <c r="I1" s="135" t="s">
        <v>3</v>
      </c>
      <c r="J1" s="190" t="s">
        <v>4</v>
      </c>
      <c r="K1" s="190"/>
      <c r="L1" s="135" t="s">
        <v>5</v>
      </c>
      <c r="M1" s="135" t="s">
        <v>6</v>
      </c>
      <c r="N1" s="190" t="s">
        <v>7</v>
      </c>
      <c r="O1" s="190"/>
      <c r="P1" s="190"/>
      <c r="Q1" s="135" t="s">
        <v>8</v>
      </c>
      <c r="R1" s="135" t="s">
        <v>1575</v>
      </c>
      <c r="S1" s="135" t="s">
        <v>1574</v>
      </c>
      <c r="T1" s="135" t="s">
        <v>1573</v>
      </c>
      <c r="U1" s="135" t="s">
        <v>1579</v>
      </c>
      <c r="V1" s="135" t="s">
        <v>1572</v>
      </c>
      <c r="W1" s="135" t="s">
        <v>12</v>
      </c>
    </row>
    <row r="2" spans="2:23" s="141" customFormat="1" ht="20.100000000000001" hidden="1" customHeight="1">
      <c r="B2" s="103"/>
      <c r="C2" s="203">
        <v>2020</v>
      </c>
      <c r="D2" s="203"/>
      <c r="E2" s="142" t="s">
        <v>13</v>
      </c>
      <c r="F2" s="201" t="s">
        <v>14</v>
      </c>
      <c r="G2" s="201"/>
      <c r="H2" s="201"/>
      <c r="I2" s="142" t="s">
        <v>15</v>
      </c>
      <c r="J2" s="201" t="s">
        <v>16</v>
      </c>
      <c r="K2" s="201"/>
      <c r="L2" s="140" t="s">
        <v>17</v>
      </c>
      <c r="M2" s="140">
        <v>0</v>
      </c>
      <c r="N2" s="203" t="s">
        <v>18</v>
      </c>
      <c r="O2" s="203"/>
      <c r="P2" s="203"/>
      <c r="Q2" s="140" t="s">
        <v>17</v>
      </c>
      <c r="R2" s="104"/>
      <c r="S2" s="104"/>
      <c r="T2" s="104"/>
      <c r="U2" s="104"/>
      <c r="V2" s="104"/>
      <c r="W2" s="104"/>
    </row>
    <row r="3" spans="2:23" s="137" customFormat="1" ht="20.100000000000001" customHeight="1">
      <c r="B3" s="105"/>
      <c r="C3" s="191">
        <v>2020</v>
      </c>
      <c r="D3" s="191"/>
      <c r="E3" s="138" t="s">
        <v>1571</v>
      </c>
      <c r="F3" s="193" t="s">
        <v>1570</v>
      </c>
      <c r="G3" s="193"/>
      <c r="H3" s="193"/>
      <c r="I3" s="138" t="s">
        <v>449</v>
      </c>
      <c r="J3" s="193" t="s">
        <v>16</v>
      </c>
      <c r="K3" s="193"/>
      <c r="L3" s="136" t="s">
        <v>17</v>
      </c>
      <c r="M3" s="136">
        <v>1</v>
      </c>
      <c r="N3" s="191" t="s">
        <v>18</v>
      </c>
      <c r="O3" s="191"/>
      <c r="P3" s="191"/>
      <c r="Q3" s="136" t="s">
        <v>17</v>
      </c>
      <c r="R3" s="106"/>
      <c r="S3" s="106">
        <f>S4+S25+S130+S138+S315+S372+S383+S497+S511+S531</f>
        <v>1515.8100000000002</v>
      </c>
      <c r="T3" s="106">
        <f>T4+T25+T130+T138+T315+T372+T383+T497+T511+T531</f>
        <v>1533.2599999999998</v>
      </c>
      <c r="U3" s="106">
        <f>U4+U25+U130+U138+U315+U372+U383+U497+U511+U531</f>
        <v>29734.800000000003</v>
      </c>
      <c r="V3" s="106">
        <f>V4+V25+V130+V138+V315+V372+V383+V497+V511+V531</f>
        <v>2210.2399999999998</v>
      </c>
      <c r="W3" s="106">
        <f>R3+S3+T3+U3+V3</f>
        <v>34994.11</v>
      </c>
    </row>
    <row r="4" spans="2:23" s="108" customFormat="1" ht="30" customHeight="1">
      <c r="B4" s="107"/>
      <c r="C4" s="191">
        <v>2020</v>
      </c>
      <c r="D4" s="191"/>
      <c r="E4" s="138" t="s">
        <v>1569</v>
      </c>
      <c r="F4" s="193" t="s">
        <v>1568</v>
      </c>
      <c r="G4" s="193"/>
      <c r="H4" s="193"/>
      <c r="I4" s="138" t="s">
        <v>449</v>
      </c>
      <c r="J4" s="193" t="s">
        <v>16</v>
      </c>
      <c r="K4" s="193"/>
      <c r="L4" s="136" t="s">
        <v>17</v>
      </c>
      <c r="M4" s="136">
        <v>2</v>
      </c>
      <c r="N4" s="191" t="s">
        <v>18</v>
      </c>
      <c r="O4" s="191"/>
      <c r="P4" s="191"/>
      <c r="Q4" s="136" t="s">
        <v>17</v>
      </c>
      <c r="R4" s="84"/>
      <c r="S4" s="84">
        <f>S10</f>
        <v>0</v>
      </c>
      <c r="T4" s="84"/>
      <c r="U4" s="84">
        <f>U5+U8+U10+U17+U20+U23</f>
        <v>2729.08</v>
      </c>
      <c r="V4" s="84"/>
      <c r="W4" s="84">
        <f t="shared" ref="W4:W67" si="0">R4+S4+T4+U4+V4</f>
        <v>2729.08</v>
      </c>
    </row>
    <row r="5" spans="2:23" s="110" customFormat="1" ht="30" customHeight="1">
      <c r="B5" s="109"/>
      <c r="C5" s="196">
        <v>2020</v>
      </c>
      <c r="D5" s="196"/>
      <c r="E5" s="88" t="s">
        <v>1567</v>
      </c>
      <c r="F5" s="194" t="s">
        <v>1566</v>
      </c>
      <c r="G5" s="194"/>
      <c r="H5" s="194"/>
      <c r="I5" s="88" t="s">
        <v>449</v>
      </c>
      <c r="J5" s="194" t="s">
        <v>16</v>
      </c>
      <c r="K5" s="194"/>
      <c r="L5" s="139" t="s">
        <v>17</v>
      </c>
      <c r="M5" s="139">
        <v>3</v>
      </c>
      <c r="N5" s="196" t="s">
        <v>18</v>
      </c>
      <c r="O5" s="196"/>
      <c r="P5" s="196"/>
      <c r="Q5" s="139" t="s">
        <v>17</v>
      </c>
      <c r="R5" s="89"/>
      <c r="S5" s="89"/>
      <c r="T5" s="89"/>
      <c r="U5" s="89">
        <f>U6+U7</f>
        <v>2529.08</v>
      </c>
      <c r="V5" s="89"/>
      <c r="W5" s="89">
        <f t="shared" si="0"/>
        <v>2529.08</v>
      </c>
    </row>
    <row r="6" spans="2:23" ht="30" customHeight="1">
      <c r="B6" s="111"/>
      <c r="C6" s="203">
        <v>2020</v>
      </c>
      <c r="D6" s="203"/>
      <c r="E6" s="142" t="s">
        <v>1565</v>
      </c>
      <c r="F6" s="201" t="s">
        <v>1564</v>
      </c>
      <c r="G6" s="201"/>
      <c r="H6" s="201"/>
      <c r="I6" s="142" t="s">
        <v>449</v>
      </c>
      <c r="J6" s="201" t="s">
        <v>16</v>
      </c>
      <c r="K6" s="201"/>
      <c r="L6" s="140" t="s">
        <v>28</v>
      </c>
      <c r="M6" s="140">
        <v>4</v>
      </c>
      <c r="N6" s="203" t="s">
        <v>18</v>
      </c>
      <c r="O6" s="203"/>
      <c r="P6" s="203"/>
      <c r="Q6" s="140" t="s">
        <v>17</v>
      </c>
      <c r="U6" s="82">
        <v>2529.08</v>
      </c>
      <c r="W6" s="82">
        <f t="shared" si="0"/>
        <v>2529.08</v>
      </c>
    </row>
    <row r="7" spans="2:23" ht="30" hidden="1" customHeight="1">
      <c r="B7" s="101"/>
      <c r="C7" s="203">
        <v>2020</v>
      </c>
      <c r="D7" s="203"/>
      <c r="E7" s="142" t="s">
        <v>1563</v>
      </c>
      <c r="F7" s="201" t="s">
        <v>1562</v>
      </c>
      <c r="G7" s="201"/>
      <c r="H7" s="201"/>
      <c r="I7" s="142" t="s">
        <v>449</v>
      </c>
      <c r="J7" s="201" t="s">
        <v>16</v>
      </c>
      <c r="K7" s="201"/>
      <c r="L7" s="140" t="s">
        <v>28</v>
      </c>
      <c r="M7" s="140">
        <v>4</v>
      </c>
      <c r="N7" s="203" t="s">
        <v>18</v>
      </c>
      <c r="O7" s="203"/>
      <c r="P7" s="203"/>
      <c r="Q7" s="140" t="s">
        <v>17</v>
      </c>
      <c r="W7" s="82">
        <f t="shared" si="0"/>
        <v>0</v>
      </c>
    </row>
    <row r="8" spans="2:23" s="110" customFormat="1" ht="30" hidden="1" customHeight="1">
      <c r="B8" s="109"/>
      <c r="C8" s="196">
        <v>2020</v>
      </c>
      <c r="D8" s="196"/>
      <c r="E8" s="88" t="s">
        <v>1561</v>
      </c>
      <c r="F8" s="194" t="s">
        <v>1560</v>
      </c>
      <c r="G8" s="194"/>
      <c r="H8" s="194"/>
      <c r="I8" s="88" t="s">
        <v>449</v>
      </c>
      <c r="J8" s="194" t="s">
        <v>16</v>
      </c>
      <c r="K8" s="194"/>
      <c r="L8" s="139" t="s">
        <v>17</v>
      </c>
      <c r="M8" s="139">
        <v>3</v>
      </c>
      <c r="N8" s="196" t="s">
        <v>18</v>
      </c>
      <c r="O8" s="196"/>
      <c r="P8" s="196"/>
      <c r="Q8" s="139" t="s">
        <v>17</v>
      </c>
      <c r="R8" s="89"/>
      <c r="S8" s="89"/>
      <c r="T8" s="89"/>
      <c r="U8" s="89"/>
      <c r="V8" s="89"/>
      <c r="W8" s="89">
        <f t="shared" si="0"/>
        <v>0</v>
      </c>
    </row>
    <row r="9" spans="2:23" ht="30" hidden="1" customHeight="1">
      <c r="B9" s="101"/>
      <c r="C9" s="203">
        <v>2020</v>
      </c>
      <c r="D9" s="203"/>
      <c r="E9" s="142" t="s">
        <v>1559</v>
      </c>
      <c r="F9" s="201" t="s">
        <v>1558</v>
      </c>
      <c r="G9" s="201"/>
      <c r="H9" s="201"/>
      <c r="I9" s="142" t="s">
        <v>449</v>
      </c>
      <c r="J9" s="201" t="s">
        <v>16</v>
      </c>
      <c r="K9" s="201"/>
      <c r="L9" s="140" t="s">
        <v>28</v>
      </c>
      <c r="M9" s="140">
        <v>4</v>
      </c>
      <c r="N9" s="203" t="s">
        <v>18</v>
      </c>
      <c r="O9" s="203"/>
      <c r="P9" s="203"/>
      <c r="Q9" s="140" t="s">
        <v>17</v>
      </c>
      <c r="W9" s="82">
        <f t="shared" si="0"/>
        <v>0</v>
      </c>
    </row>
    <row r="10" spans="2:23" s="110" customFormat="1" ht="30" customHeight="1">
      <c r="B10" s="109"/>
      <c r="C10" s="196">
        <v>2020</v>
      </c>
      <c r="D10" s="196"/>
      <c r="E10" s="88" t="s">
        <v>1557</v>
      </c>
      <c r="F10" s="194" t="s">
        <v>1556</v>
      </c>
      <c r="G10" s="194"/>
      <c r="H10" s="194"/>
      <c r="I10" s="88" t="s">
        <v>449</v>
      </c>
      <c r="J10" s="194" t="s">
        <v>16</v>
      </c>
      <c r="K10" s="194"/>
      <c r="L10" s="139" t="s">
        <v>17</v>
      </c>
      <c r="M10" s="139">
        <v>3</v>
      </c>
      <c r="N10" s="196" t="s">
        <v>18</v>
      </c>
      <c r="O10" s="196"/>
      <c r="P10" s="196"/>
      <c r="Q10" s="139" t="s">
        <v>17</v>
      </c>
      <c r="R10" s="89"/>
      <c r="S10" s="89">
        <f>S11</f>
        <v>0</v>
      </c>
      <c r="T10" s="89"/>
      <c r="U10" s="89">
        <f>U11</f>
        <v>200</v>
      </c>
      <c r="V10" s="89"/>
      <c r="W10" s="89">
        <f t="shared" si="0"/>
        <v>200</v>
      </c>
    </row>
    <row r="11" spans="2:23" ht="30" customHeight="1">
      <c r="C11" s="203">
        <v>2020</v>
      </c>
      <c r="D11" s="203"/>
      <c r="E11" s="142" t="s">
        <v>1555</v>
      </c>
      <c r="F11" s="201" t="s">
        <v>1554</v>
      </c>
      <c r="G11" s="201"/>
      <c r="H11" s="201"/>
      <c r="I11" s="142" t="s">
        <v>449</v>
      </c>
      <c r="J11" s="201" t="s">
        <v>16</v>
      </c>
      <c r="K11" s="201"/>
      <c r="L11" s="140" t="s">
        <v>17</v>
      </c>
      <c r="M11" s="140">
        <v>4</v>
      </c>
      <c r="N11" s="203" t="s">
        <v>18</v>
      </c>
      <c r="O11" s="203"/>
      <c r="P11" s="203"/>
      <c r="Q11" s="140" t="s">
        <v>17</v>
      </c>
      <c r="U11" s="82">
        <v>200</v>
      </c>
      <c r="W11" s="82">
        <f t="shared" si="0"/>
        <v>200</v>
      </c>
    </row>
    <row r="12" spans="2:23" ht="30" hidden="1" customHeight="1">
      <c r="B12" s="113"/>
      <c r="C12" s="203">
        <v>2020</v>
      </c>
      <c r="D12" s="203"/>
      <c r="E12" s="142" t="s">
        <v>1553</v>
      </c>
      <c r="F12" s="201" t="s">
        <v>1552</v>
      </c>
      <c r="G12" s="201"/>
      <c r="H12" s="201"/>
      <c r="I12" s="142" t="s">
        <v>449</v>
      </c>
      <c r="J12" s="201" t="s">
        <v>16</v>
      </c>
      <c r="K12" s="201"/>
      <c r="L12" s="140" t="s">
        <v>28</v>
      </c>
      <c r="M12" s="140">
        <v>5</v>
      </c>
      <c r="N12" s="203" t="s">
        <v>18</v>
      </c>
      <c r="O12" s="203"/>
      <c r="P12" s="203"/>
      <c r="Q12" s="140" t="s">
        <v>17</v>
      </c>
      <c r="W12" s="82">
        <f t="shared" si="0"/>
        <v>0</v>
      </c>
    </row>
    <row r="13" spans="2:23" ht="30" hidden="1" customHeight="1">
      <c r="B13" s="113"/>
      <c r="C13" s="203">
        <v>2020</v>
      </c>
      <c r="D13" s="203"/>
      <c r="E13" s="142" t="s">
        <v>1551</v>
      </c>
      <c r="F13" s="201" t="s">
        <v>1550</v>
      </c>
      <c r="G13" s="201"/>
      <c r="H13" s="201"/>
      <c r="I13" s="142" t="s">
        <v>449</v>
      </c>
      <c r="J13" s="201" t="s">
        <v>16</v>
      </c>
      <c r="K13" s="201"/>
      <c r="L13" s="140" t="s">
        <v>28</v>
      </c>
      <c r="M13" s="140">
        <v>5</v>
      </c>
      <c r="N13" s="203" t="s">
        <v>18</v>
      </c>
      <c r="O13" s="203"/>
      <c r="P13" s="203"/>
      <c r="Q13" s="140" t="s">
        <v>17</v>
      </c>
      <c r="W13" s="82">
        <f t="shared" si="0"/>
        <v>0</v>
      </c>
    </row>
    <row r="14" spans="2:23" ht="30" hidden="1" customHeight="1">
      <c r="B14" s="113"/>
      <c r="C14" s="203">
        <v>2020</v>
      </c>
      <c r="D14" s="203"/>
      <c r="E14" s="142" t="s">
        <v>1549</v>
      </c>
      <c r="F14" s="201" t="s">
        <v>1548</v>
      </c>
      <c r="G14" s="201"/>
      <c r="H14" s="201"/>
      <c r="I14" s="142" t="s">
        <v>449</v>
      </c>
      <c r="J14" s="201" t="s">
        <v>16</v>
      </c>
      <c r="K14" s="201"/>
      <c r="L14" s="140" t="s">
        <v>28</v>
      </c>
      <c r="M14" s="140">
        <v>5</v>
      </c>
      <c r="N14" s="203" t="s">
        <v>18</v>
      </c>
      <c r="O14" s="203"/>
      <c r="P14" s="203"/>
      <c r="Q14" s="140" t="s">
        <v>17</v>
      </c>
      <c r="W14" s="82">
        <f t="shared" si="0"/>
        <v>0</v>
      </c>
    </row>
    <row r="15" spans="2:23" ht="30" hidden="1" customHeight="1">
      <c r="B15" s="113"/>
      <c r="C15" s="203">
        <v>2020</v>
      </c>
      <c r="D15" s="203"/>
      <c r="E15" s="142" t="s">
        <v>1547</v>
      </c>
      <c r="F15" s="201" t="s">
        <v>1546</v>
      </c>
      <c r="G15" s="201"/>
      <c r="H15" s="201"/>
      <c r="I15" s="142" t="s">
        <v>449</v>
      </c>
      <c r="J15" s="201" t="s">
        <v>16</v>
      </c>
      <c r="K15" s="201"/>
      <c r="L15" s="140" t="s">
        <v>28</v>
      </c>
      <c r="M15" s="140">
        <v>5</v>
      </c>
      <c r="N15" s="203" t="s">
        <v>18</v>
      </c>
      <c r="O15" s="203"/>
      <c r="P15" s="203"/>
      <c r="Q15" s="140" t="s">
        <v>17</v>
      </c>
      <c r="W15" s="82">
        <f t="shared" si="0"/>
        <v>0</v>
      </c>
    </row>
    <row r="16" spans="2:23" ht="30" hidden="1" customHeight="1">
      <c r="B16" s="113"/>
      <c r="C16" s="203">
        <v>2020</v>
      </c>
      <c r="D16" s="203"/>
      <c r="E16" s="142" t="s">
        <v>1545</v>
      </c>
      <c r="F16" s="201" t="s">
        <v>1544</v>
      </c>
      <c r="G16" s="201"/>
      <c r="H16" s="201"/>
      <c r="I16" s="142" t="s">
        <v>449</v>
      </c>
      <c r="J16" s="201" t="s">
        <v>16</v>
      </c>
      <c r="K16" s="201"/>
      <c r="L16" s="140" t="s">
        <v>28</v>
      </c>
      <c r="M16" s="140">
        <v>5</v>
      </c>
      <c r="N16" s="203" t="s">
        <v>18</v>
      </c>
      <c r="O16" s="203"/>
      <c r="P16" s="203"/>
      <c r="Q16" s="140" t="s">
        <v>17</v>
      </c>
      <c r="W16" s="82">
        <f t="shared" si="0"/>
        <v>0</v>
      </c>
    </row>
    <row r="17" spans="1:23" s="110" customFormat="1" ht="30" hidden="1" customHeight="1">
      <c r="B17" s="109"/>
      <c r="C17" s="196">
        <v>2020</v>
      </c>
      <c r="D17" s="196"/>
      <c r="E17" s="88" t="s">
        <v>1543</v>
      </c>
      <c r="F17" s="194" t="s">
        <v>1542</v>
      </c>
      <c r="G17" s="194"/>
      <c r="H17" s="194"/>
      <c r="I17" s="88" t="s">
        <v>449</v>
      </c>
      <c r="J17" s="194" t="s">
        <v>16</v>
      </c>
      <c r="K17" s="194"/>
      <c r="L17" s="139" t="s">
        <v>17</v>
      </c>
      <c r="M17" s="139">
        <v>3</v>
      </c>
      <c r="N17" s="196" t="s">
        <v>18</v>
      </c>
      <c r="O17" s="196"/>
      <c r="P17" s="196"/>
      <c r="Q17" s="139" t="s">
        <v>17</v>
      </c>
      <c r="R17" s="89"/>
      <c r="S17" s="89"/>
      <c r="T17" s="89"/>
      <c r="U17" s="89"/>
      <c r="V17" s="89"/>
      <c r="W17" s="89">
        <f t="shared" si="0"/>
        <v>0</v>
      </c>
    </row>
    <row r="18" spans="1:23" ht="30" hidden="1" customHeight="1">
      <c r="B18" s="101"/>
      <c r="C18" s="203">
        <v>2020</v>
      </c>
      <c r="D18" s="203"/>
      <c r="E18" s="142" t="s">
        <v>1541</v>
      </c>
      <c r="F18" s="201" t="s">
        <v>1540</v>
      </c>
      <c r="G18" s="201"/>
      <c r="H18" s="201"/>
      <c r="I18" s="142" t="s">
        <v>449</v>
      </c>
      <c r="J18" s="201" t="s">
        <v>16</v>
      </c>
      <c r="K18" s="201"/>
      <c r="L18" s="140" t="s">
        <v>28</v>
      </c>
      <c r="M18" s="140">
        <v>4</v>
      </c>
      <c r="N18" s="203" t="s">
        <v>18</v>
      </c>
      <c r="O18" s="203"/>
      <c r="P18" s="203"/>
      <c r="Q18" s="140" t="s">
        <v>17</v>
      </c>
      <c r="W18" s="82">
        <f t="shared" si="0"/>
        <v>0</v>
      </c>
    </row>
    <row r="19" spans="1:23" ht="30" hidden="1" customHeight="1">
      <c r="B19" s="101"/>
      <c r="C19" s="203">
        <v>2020</v>
      </c>
      <c r="D19" s="203"/>
      <c r="E19" s="142" t="s">
        <v>1539</v>
      </c>
      <c r="F19" s="201" t="s">
        <v>1538</v>
      </c>
      <c r="G19" s="201"/>
      <c r="H19" s="201"/>
      <c r="I19" s="142" t="s">
        <v>449</v>
      </c>
      <c r="J19" s="201" t="s">
        <v>16</v>
      </c>
      <c r="K19" s="201"/>
      <c r="L19" s="140" t="s">
        <v>28</v>
      </c>
      <c r="M19" s="140">
        <v>4</v>
      </c>
      <c r="N19" s="203" t="s">
        <v>18</v>
      </c>
      <c r="O19" s="203"/>
      <c r="P19" s="203"/>
      <c r="Q19" s="140" t="s">
        <v>17</v>
      </c>
      <c r="W19" s="82">
        <f t="shared" si="0"/>
        <v>0</v>
      </c>
    </row>
    <row r="20" spans="1:23" s="110" customFormat="1" ht="30" hidden="1" customHeight="1">
      <c r="B20" s="109"/>
      <c r="C20" s="196">
        <v>2020</v>
      </c>
      <c r="D20" s="196"/>
      <c r="E20" s="88" t="s">
        <v>1537</v>
      </c>
      <c r="F20" s="194" t="s">
        <v>1536</v>
      </c>
      <c r="G20" s="194"/>
      <c r="H20" s="194"/>
      <c r="I20" s="88" t="s">
        <v>449</v>
      </c>
      <c r="J20" s="194" t="s">
        <v>16</v>
      </c>
      <c r="K20" s="194"/>
      <c r="L20" s="139" t="s">
        <v>17</v>
      </c>
      <c r="M20" s="139">
        <v>3</v>
      </c>
      <c r="N20" s="196" t="s">
        <v>18</v>
      </c>
      <c r="O20" s="196"/>
      <c r="P20" s="196"/>
      <c r="Q20" s="139" t="s">
        <v>17</v>
      </c>
      <c r="R20" s="89"/>
      <c r="S20" s="89"/>
      <c r="T20" s="89"/>
      <c r="U20" s="89"/>
      <c r="V20" s="89"/>
      <c r="W20" s="89">
        <f t="shared" si="0"/>
        <v>0</v>
      </c>
    </row>
    <row r="21" spans="1:23" ht="30" hidden="1" customHeight="1">
      <c r="B21" s="101"/>
      <c r="C21" s="203">
        <v>2020</v>
      </c>
      <c r="D21" s="203"/>
      <c r="E21" s="142" t="s">
        <v>1535</v>
      </c>
      <c r="F21" s="201" t="s">
        <v>1534</v>
      </c>
      <c r="G21" s="201"/>
      <c r="H21" s="201"/>
      <c r="I21" s="142" t="s">
        <v>449</v>
      </c>
      <c r="J21" s="201" t="s">
        <v>16</v>
      </c>
      <c r="K21" s="201"/>
      <c r="L21" s="140" t="s">
        <v>28</v>
      </c>
      <c r="M21" s="140">
        <v>4</v>
      </c>
      <c r="N21" s="203" t="s">
        <v>18</v>
      </c>
      <c r="O21" s="203"/>
      <c r="P21" s="203"/>
      <c r="Q21" s="140" t="s">
        <v>17</v>
      </c>
      <c r="W21" s="82">
        <f t="shared" si="0"/>
        <v>0</v>
      </c>
    </row>
    <row r="22" spans="1:23" ht="30" hidden="1" customHeight="1">
      <c r="B22" s="101"/>
      <c r="C22" s="203">
        <v>2020</v>
      </c>
      <c r="D22" s="203"/>
      <c r="E22" s="142" t="s">
        <v>1533</v>
      </c>
      <c r="F22" s="201" t="s">
        <v>1532</v>
      </c>
      <c r="G22" s="201"/>
      <c r="H22" s="201"/>
      <c r="I22" s="142" t="s">
        <v>449</v>
      </c>
      <c r="J22" s="201" t="s">
        <v>16</v>
      </c>
      <c r="K22" s="201"/>
      <c r="L22" s="140" t="s">
        <v>28</v>
      </c>
      <c r="M22" s="140">
        <v>4</v>
      </c>
      <c r="N22" s="203" t="s">
        <v>18</v>
      </c>
      <c r="O22" s="203"/>
      <c r="P22" s="203"/>
      <c r="Q22" s="140" t="s">
        <v>17</v>
      </c>
      <c r="W22" s="82">
        <f t="shared" si="0"/>
        <v>0</v>
      </c>
    </row>
    <row r="23" spans="1:23" s="110" customFormat="1" ht="30" hidden="1" customHeight="1">
      <c r="B23" s="109"/>
      <c r="C23" s="196">
        <v>2020</v>
      </c>
      <c r="D23" s="196"/>
      <c r="E23" s="88" t="s">
        <v>1531</v>
      </c>
      <c r="F23" s="194" t="s">
        <v>1530</v>
      </c>
      <c r="G23" s="194"/>
      <c r="H23" s="194"/>
      <c r="I23" s="88" t="s">
        <v>449</v>
      </c>
      <c r="J23" s="194" t="s">
        <v>16</v>
      </c>
      <c r="K23" s="194"/>
      <c r="L23" s="139" t="s">
        <v>17</v>
      </c>
      <c r="M23" s="139">
        <v>3</v>
      </c>
      <c r="N23" s="196" t="s">
        <v>18</v>
      </c>
      <c r="O23" s="196"/>
      <c r="P23" s="196"/>
      <c r="Q23" s="139" t="s">
        <v>17</v>
      </c>
      <c r="R23" s="89"/>
      <c r="S23" s="89"/>
      <c r="T23" s="89"/>
      <c r="U23" s="89"/>
      <c r="V23" s="89"/>
      <c r="W23" s="89">
        <f t="shared" si="0"/>
        <v>0</v>
      </c>
    </row>
    <row r="24" spans="1:23" ht="30" hidden="1" customHeight="1">
      <c r="B24" s="101"/>
      <c r="C24" s="203">
        <v>2020</v>
      </c>
      <c r="D24" s="203"/>
      <c r="E24" s="142" t="s">
        <v>1529</v>
      </c>
      <c r="F24" s="201" t="s">
        <v>1528</v>
      </c>
      <c r="G24" s="201"/>
      <c r="H24" s="201"/>
      <c r="I24" s="142" t="s">
        <v>449</v>
      </c>
      <c r="J24" s="201" t="s">
        <v>16</v>
      </c>
      <c r="K24" s="201"/>
      <c r="L24" s="140" t="s">
        <v>28</v>
      </c>
      <c r="M24" s="140">
        <v>4</v>
      </c>
      <c r="N24" s="203" t="s">
        <v>18</v>
      </c>
      <c r="O24" s="203"/>
      <c r="P24" s="203"/>
      <c r="Q24" s="140" t="s">
        <v>17</v>
      </c>
      <c r="W24" s="82">
        <f t="shared" si="0"/>
        <v>0</v>
      </c>
    </row>
    <row r="25" spans="1:23" s="108" customFormat="1" ht="30" customHeight="1">
      <c r="B25" s="107"/>
      <c r="C25" s="191">
        <v>2020</v>
      </c>
      <c r="D25" s="191"/>
      <c r="E25" s="138" t="s">
        <v>1527</v>
      </c>
      <c r="F25" s="193" t="s">
        <v>1526</v>
      </c>
      <c r="G25" s="193"/>
      <c r="H25" s="193"/>
      <c r="I25" s="138" t="s">
        <v>449</v>
      </c>
      <c r="J25" s="193" t="s">
        <v>16</v>
      </c>
      <c r="K25" s="193"/>
      <c r="L25" s="136" t="s">
        <v>17</v>
      </c>
      <c r="M25" s="136">
        <v>2</v>
      </c>
      <c r="N25" s="191" t="s">
        <v>18</v>
      </c>
      <c r="O25" s="191"/>
      <c r="P25" s="191"/>
      <c r="Q25" s="136" t="s">
        <v>17</v>
      </c>
      <c r="R25" s="84"/>
      <c r="S25" s="84">
        <f>S26+S35+S41+S51+S55+S60+S66+S75+S81+S87</f>
        <v>0</v>
      </c>
      <c r="T25" s="84">
        <f>T26+T35+T41+T51+T55+T60+T66+T75+T81+T87</f>
        <v>0</v>
      </c>
      <c r="U25" s="84">
        <f>U26+U35+U41+U51+U55+U60+U66+U75+U81+U87</f>
        <v>16529.89</v>
      </c>
      <c r="V25" s="84"/>
      <c r="W25" s="84">
        <f t="shared" si="0"/>
        <v>16529.89</v>
      </c>
    </row>
    <row r="26" spans="1:23" s="110" customFormat="1" ht="30" customHeight="1">
      <c r="B26" s="109"/>
      <c r="C26" s="196">
        <v>2020</v>
      </c>
      <c r="D26" s="196"/>
      <c r="E26" s="88" t="s">
        <v>1525</v>
      </c>
      <c r="F26" s="194" t="s">
        <v>1524</v>
      </c>
      <c r="G26" s="194"/>
      <c r="H26" s="194"/>
      <c r="I26" s="88" t="s">
        <v>449</v>
      </c>
      <c r="J26" s="194" t="s">
        <v>16</v>
      </c>
      <c r="K26" s="194"/>
      <c r="L26" s="139" t="s">
        <v>17</v>
      </c>
      <c r="M26" s="139">
        <v>3</v>
      </c>
      <c r="N26" s="196" t="s">
        <v>18</v>
      </c>
      <c r="O26" s="196"/>
      <c r="P26" s="196"/>
      <c r="Q26" s="139" t="s">
        <v>17</v>
      </c>
      <c r="R26" s="89"/>
      <c r="S26" s="89">
        <f>S27</f>
        <v>0</v>
      </c>
      <c r="T26" s="89"/>
      <c r="U26" s="89">
        <f>U27+U28+U29+U30+U31+U32+U33+U34</f>
        <v>838.8</v>
      </c>
      <c r="V26" s="89"/>
      <c r="W26" s="89">
        <f t="shared" si="0"/>
        <v>838.8</v>
      </c>
    </row>
    <row r="27" spans="1:23" ht="30" customHeight="1">
      <c r="B27" s="101"/>
      <c r="C27" s="203">
        <v>2020</v>
      </c>
      <c r="D27" s="203"/>
      <c r="E27" s="142" t="s">
        <v>1523</v>
      </c>
      <c r="F27" s="201" t="s">
        <v>1522</v>
      </c>
      <c r="G27" s="201"/>
      <c r="H27" s="201"/>
      <c r="I27" s="142" t="s">
        <v>449</v>
      </c>
      <c r="J27" s="201" t="s">
        <v>16</v>
      </c>
      <c r="K27" s="201"/>
      <c r="L27" s="140" t="s">
        <v>28</v>
      </c>
      <c r="M27" s="140">
        <v>4</v>
      </c>
      <c r="N27" s="203" t="s">
        <v>18</v>
      </c>
      <c r="O27" s="203"/>
      <c r="P27" s="203"/>
      <c r="Q27" s="140" t="s">
        <v>28</v>
      </c>
      <c r="U27" s="82">
        <v>338.8</v>
      </c>
      <c r="W27" s="82">
        <f t="shared" si="0"/>
        <v>338.8</v>
      </c>
    </row>
    <row r="28" spans="1:23" ht="30" hidden="1" customHeight="1">
      <c r="B28" s="101"/>
      <c r="C28" s="203">
        <v>2020</v>
      </c>
      <c r="D28" s="203"/>
      <c r="E28" s="142" t="s">
        <v>1521</v>
      </c>
      <c r="F28" s="201" t="s">
        <v>1520</v>
      </c>
      <c r="G28" s="201"/>
      <c r="H28" s="201"/>
      <c r="I28" s="142" t="s">
        <v>449</v>
      </c>
      <c r="J28" s="201" t="s">
        <v>16</v>
      </c>
      <c r="K28" s="201"/>
      <c r="L28" s="140" t="s">
        <v>28</v>
      </c>
      <c r="M28" s="140">
        <v>4</v>
      </c>
      <c r="N28" s="203" t="s">
        <v>18</v>
      </c>
      <c r="O28" s="203"/>
      <c r="P28" s="203"/>
      <c r="Q28" s="140" t="s">
        <v>28</v>
      </c>
      <c r="W28" s="82">
        <f t="shared" si="0"/>
        <v>0</v>
      </c>
    </row>
    <row r="29" spans="1:23" ht="30" hidden="1" customHeight="1">
      <c r="A29" s="113"/>
      <c r="C29" s="203">
        <v>2020</v>
      </c>
      <c r="D29" s="203"/>
      <c r="E29" s="142" t="s">
        <v>1519</v>
      </c>
      <c r="F29" s="201" t="s">
        <v>1518</v>
      </c>
      <c r="G29" s="201"/>
      <c r="H29" s="201"/>
      <c r="I29" s="142" t="s">
        <v>449</v>
      </c>
      <c r="J29" s="201" t="s">
        <v>16</v>
      </c>
      <c r="K29" s="201"/>
      <c r="L29" s="140" t="s">
        <v>28</v>
      </c>
      <c r="M29" s="140">
        <v>4</v>
      </c>
      <c r="N29" s="203" t="s">
        <v>18</v>
      </c>
      <c r="O29" s="203"/>
      <c r="P29" s="203"/>
      <c r="Q29" s="140" t="s">
        <v>17</v>
      </c>
      <c r="W29" s="82">
        <f t="shared" si="0"/>
        <v>0</v>
      </c>
    </row>
    <row r="30" spans="1:23" ht="30" hidden="1" customHeight="1">
      <c r="B30" s="101"/>
      <c r="C30" s="203">
        <v>2020</v>
      </c>
      <c r="D30" s="203"/>
      <c r="E30" s="142" t="s">
        <v>1517</v>
      </c>
      <c r="F30" s="201" t="s">
        <v>1516</v>
      </c>
      <c r="G30" s="201"/>
      <c r="H30" s="201"/>
      <c r="I30" s="142" t="s">
        <v>449</v>
      </c>
      <c r="J30" s="201" t="s">
        <v>16</v>
      </c>
      <c r="K30" s="201"/>
      <c r="L30" s="140" t="s">
        <v>28</v>
      </c>
      <c r="M30" s="140">
        <v>4</v>
      </c>
      <c r="N30" s="203" t="s">
        <v>18</v>
      </c>
      <c r="O30" s="203"/>
      <c r="P30" s="203"/>
      <c r="Q30" s="140" t="s">
        <v>17</v>
      </c>
      <c r="W30" s="82">
        <f t="shared" si="0"/>
        <v>0</v>
      </c>
    </row>
    <row r="31" spans="1:23" ht="30" hidden="1" customHeight="1">
      <c r="B31" s="101"/>
      <c r="C31" s="203">
        <v>2020</v>
      </c>
      <c r="D31" s="203"/>
      <c r="E31" s="142" t="s">
        <v>1515</v>
      </c>
      <c r="F31" s="201" t="s">
        <v>1514</v>
      </c>
      <c r="G31" s="201"/>
      <c r="H31" s="201"/>
      <c r="I31" s="142" t="s">
        <v>449</v>
      </c>
      <c r="J31" s="201" t="s">
        <v>16</v>
      </c>
      <c r="K31" s="201"/>
      <c r="L31" s="140" t="s">
        <v>28</v>
      </c>
      <c r="M31" s="140">
        <v>4</v>
      </c>
      <c r="N31" s="203" t="s">
        <v>18</v>
      </c>
      <c r="O31" s="203"/>
      <c r="P31" s="203"/>
      <c r="Q31" s="140" t="s">
        <v>28</v>
      </c>
      <c r="W31" s="82">
        <f t="shared" si="0"/>
        <v>0</v>
      </c>
    </row>
    <row r="32" spans="1:23" ht="30" hidden="1" customHeight="1">
      <c r="B32" s="101"/>
      <c r="C32" s="203">
        <v>2020</v>
      </c>
      <c r="D32" s="203"/>
      <c r="E32" s="142" t="s">
        <v>1513</v>
      </c>
      <c r="F32" s="201" t="s">
        <v>1512</v>
      </c>
      <c r="G32" s="201"/>
      <c r="H32" s="201"/>
      <c r="I32" s="142" t="s">
        <v>449</v>
      </c>
      <c r="J32" s="201" t="s">
        <v>16</v>
      </c>
      <c r="K32" s="201"/>
      <c r="L32" s="140" t="s">
        <v>28</v>
      </c>
      <c r="M32" s="140">
        <v>4</v>
      </c>
      <c r="N32" s="203" t="s">
        <v>18</v>
      </c>
      <c r="O32" s="203"/>
      <c r="P32" s="203"/>
      <c r="Q32" s="140" t="s">
        <v>17</v>
      </c>
      <c r="W32" s="82">
        <f t="shared" si="0"/>
        <v>0</v>
      </c>
    </row>
    <row r="33" spans="2:23" ht="30" hidden="1" customHeight="1">
      <c r="B33" s="101"/>
      <c r="C33" s="203">
        <v>2020</v>
      </c>
      <c r="D33" s="203"/>
      <c r="E33" s="142" t="s">
        <v>1511</v>
      </c>
      <c r="F33" s="201" t="s">
        <v>1510</v>
      </c>
      <c r="G33" s="201"/>
      <c r="H33" s="201"/>
      <c r="I33" s="142" t="s">
        <v>449</v>
      </c>
      <c r="J33" s="201" t="s">
        <v>16</v>
      </c>
      <c r="K33" s="201"/>
      <c r="L33" s="140" t="s">
        <v>28</v>
      </c>
      <c r="M33" s="140">
        <v>4</v>
      </c>
      <c r="N33" s="203" t="s">
        <v>18</v>
      </c>
      <c r="O33" s="203"/>
      <c r="P33" s="203"/>
      <c r="Q33" s="140" t="s">
        <v>28</v>
      </c>
      <c r="W33" s="82">
        <f t="shared" si="0"/>
        <v>0</v>
      </c>
    </row>
    <row r="34" spans="2:23" ht="30" customHeight="1">
      <c r="B34" s="101"/>
      <c r="C34" s="203">
        <v>2020</v>
      </c>
      <c r="D34" s="203"/>
      <c r="E34" s="142" t="s">
        <v>1509</v>
      </c>
      <c r="F34" s="201" t="s">
        <v>1508</v>
      </c>
      <c r="G34" s="201"/>
      <c r="H34" s="201"/>
      <c r="I34" s="142" t="s">
        <v>449</v>
      </c>
      <c r="J34" s="201" t="s">
        <v>16</v>
      </c>
      <c r="K34" s="201"/>
      <c r="L34" s="140" t="s">
        <v>28</v>
      </c>
      <c r="M34" s="140">
        <v>4</v>
      </c>
      <c r="N34" s="203" t="s">
        <v>18</v>
      </c>
      <c r="O34" s="203"/>
      <c r="P34" s="203"/>
      <c r="Q34" s="140" t="s">
        <v>28</v>
      </c>
      <c r="U34" s="82">
        <v>500</v>
      </c>
      <c r="W34" s="82">
        <f t="shared" si="0"/>
        <v>500</v>
      </c>
    </row>
    <row r="35" spans="2:23" s="110" customFormat="1" ht="30" hidden="1" customHeight="1">
      <c r="B35" s="109"/>
      <c r="C35" s="196">
        <v>2020</v>
      </c>
      <c r="D35" s="196"/>
      <c r="E35" s="88" t="s">
        <v>1507</v>
      </c>
      <c r="F35" s="194" t="s">
        <v>1506</v>
      </c>
      <c r="G35" s="194"/>
      <c r="H35" s="194"/>
      <c r="I35" s="88" t="s">
        <v>449</v>
      </c>
      <c r="J35" s="194" t="s">
        <v>16</v>
      </c>
      <c r="K35" s="194"/>
      <c r="L35" s="139" t="s">
        <v>17</v>
      </c>
      <c r="M35" s="139">
        <v>3</v>
      </c>
      <c r="N35" s="196" t="s">
        <v>18</v>
      </c>
      <c r="O35" s="196"/>
      <c r="P35" s="196"/>
      <c r="Q35" s="139" t="s">
        <v>17</v>
      </c>
      <c r="R35" s="89"/>
      <c r="S35" s="89"/>
      <c r="T35" s="89"/>
      <c r="U35" s="89"/>
      <c r="V35" s="89"/>
      <c r="W35" s="89">
        <f t="shared" si="0"/>
        <v>0</v>
      </c>
    </row>
    <row r="36" spans="2:23" ht="30" hidden="1" customHeight="1">
      <c r="B36" s="101"/>
      <c r="C36" s="203">
        <v>2020</v>
      </c>
      <c r="D36" s="203"/>
      <c r="E36" s="142" t="s">
        <v>1505</v>
      </c>
      <c r="F36" s="201" t="s">
        <v>1504</v>
      </c>
      <c r="G36" s="201"/>
      <c r="H36" s="201"/>
      <c r="I36" s="142" t="s">
        <v>449</v>
      </c>
      <c r="J36" s="201" t="s">
        <v>16</v>
      </c>
      <c r="K36" s="201"/>
      <c r="L36" s="140" t="s">
        <v>28</v>
      </c>
      <c r="M36" s="140">
        <v>4</v>
      </c>
      <c r="N36" s="203" t="s">
        <v>18</v>
      </c>
      <c r="O36" s="203"/>
      <c r="P36" s="203"/>
      <c r="Q36" s="140" t="s">
        <v>17</v>
      </c>
      <c r="W36" s="82">
        <f t="shared" si="0"/>
        <v>0</v>
      </c>
    </row>
    <row r="37" spans="2:23" ht="30" hidden="1" customHeight="1">
      <c r="B37" s="101"/>
      <c r="C37" s="203">
        <v>2020</v>
      </c>
      <c r="D37" s="203"/>
      <c r="E37" s="142" t="s">
        <v>1503</v>
      </c>
      <c r="F37" s="201" t="s">
        <v>1502</v>
      </c>
      <c r="G37" s="201"/>
      <c r="H37" s="201"/>
      <c r="I37" s="142" t="s">
        <v>449</v>
      </c>
      <c r="J37" s="201" t="s">
        <v>16</v>
      </c>
      <c r="K37" s="201"/>
      <c r="L37" s="140" t="s">
        <v>28</v>
      </c>
      <c r="M37" s="140">
        <v>4</v>
      </c>
      <c r="N37" s="203" t="s">
        <v>18</v>
      </c>
      <c r="O37" s="203"/>
      <c r="P37" s="203"/>
      <c r="Q37" s="140" t="s">
        <v>17</v>
      </c>
      <c r="W37" s="82">
        <f t="shared" si="0"/>
        <v>0</v>
      </c>
    </row>
    <row r="38" spans="2:23" ht="30" hidden="1" customHeight="1">
      <c r="B38" s="101"/>
      <c r="C38" s="203">
        <v>2020</v>
      </c>
      <c r="D38" s="203"/>
      <c r="E38" s="142" t="s">
        <v>1501</v>
      </c>
      <c r="F38" s="201" t="s">
        <v>1500</v>
      </c>
      <c r="G38" s="201"/>
      <c r="H38" s="201"/>
      <c r="I38" s="142" t="s">
        <v>449</v>
      </c>
      <c r="J38" s="201" t="s">
        <v>16</v>
      </c>
      <c r="K38" s="201"/>
      <c r="L38" s="140" t="s">
        <v>28</v>
      </c>
      <c r="M38" s="140">
        <v>4</v>
      </c>
      <c r="N38" s="203" t="s">
        <v>18</v>
      </c>
      <c r="O38" s="203"/>
      <c r="P38" s="203"/>
      <c r="Q38" s="140" t="s">
        <v>17</v>
      </c>
      <c r="W38" s="82">
        <f t="shared" si="0"/>
        <v>0</v>
      </c>
    </row>
    <row r="39" spans="2:23" ht="30" hidden="1" customHeight="1">
      <c r="B39" s="101"/>
      <c r="C39" s="203">
        <v>2020</v>
      </c>
      <c r="D39" s="203"/>
      <c r="E39" s="142" t="s">
        <v>1499</v>
      </c>
      <c r="F39" s="201" t="s">
        <v>1498</v>
      </c>
      <c r="G39" s="201"/>
      <c r="H39" s="201"/>
      <c r="I39" s="142" t="s">
        <v>449</v>
      </c>
      <c r="J39" s="201" t="s">
        <v>16</v>
      </c>
      <c r="K39" s="201"/>
      <c r="L39" s="140" t="s">
        <v>28</v>
      </c>
      <c r="M39" s="140">
        <v>4</v>
      </c>
      <c r="N39" s="203" t="s">
        <v>18</v>
      </c>
      <c r="O39" s="203"/>
      <c r="P39" s="203"/>
      <c r="Q39" s="140" t="s">
        <v>17</v>
      </c>
      <c r="W39" s="82">
        <f t="shared" si="0"/>
        <v>0</v>
      </c>
    </row>
    <row r="40" spans="2:23" ht="30" hidden="1" customHeight="1">
      <c r="B40" s="101"/>
      <c r="C40" s="203">
        <v>2020</v>
      </c>
      <c r="D40" s="203"/>
      <c r="E40" s="142" t="s">
        <v>1497</v>
      </c>
      <c r="F40" s="201" t="s">
        <v>1496</v>
      </c>
      <c r="G40" s="201"/>
      <c r="H40" s="201"/>
      <c r="I40" s="142" t="s">
        <v>449</v>
      </c>
      <c r="J40" s="201" t="s">
        <v>16</v>
      </c>
      <c r="K40" s="201"/>
      <c r="L40" s="140" t="s">
        <v>28</v>
      </c>
      <c r="M40" s="140">
        <v>4</v>
      </c>
      <c r="N40" s="203" t="s">
        <v>18</v>
      </c>
      <c r="O40" s="203"/>
      <c r="P40" s="203"/>
      <c r="Q40" s="140" t="s">
        <v>17</v>
      </c>
      <c r="W40" s="82">
        <f t="shared" si="0"/>
        <v>0</v>
      </c>
    </row>
    <row r="41" spans="2:23" s="110" customFormat="1" ht="30" customHeight="1">
      <c r="B41" s="109"/>
      <c r="C41" s="196">
        <v>2020</v>
      </c>
      <c r="D41" s="196"/>
      <c r="E41" s="88" t="s">
        <v>1495</v>
      </c>
      <c r="F41" s="194" t="s">
        <v>1494</v>
      </c>
      <c r="G41" s="194"/>
      <c r="H41" s="194"/>
      <c r="I41" s="88" t="s">
        <v>449</v>
      </c>
      <c r="J41" s="194" t="s">
        <v>16</v>
      </c>
      <c r="K41" s="194"/>
      <c r="L41" s="139" t="s">
        <v>17</v>
      </c>
      <c r="M41" s="139">
        <v>3</v>
      </c>
      <c r="N41" s="196" t="s">
        <v>18</v>
      </c>
      <c r="O41" s="196"/>
      <c r="P41" s="196"/>
      <c r="Q41" s="139" t="s">
        <v>17</v>
      </c>
      <c r="R41" s="89"/>
      <c r="S41" s="89">
        <f>S42+S43+S44+S45+S46+S47+S48+S49+S50</f>
        <v>0</v>
      </c>
      <c r="T41" s="89"/>
      <c r="U41" s="89">
        <f>U42+U43+U44+U45+U46+U47+U48+U49+U50</f>
        <v>7000</v>
      </c>
      <c r="V41" s="89"/>
      <c r="W41" s="89">
        <f t="shared" si="0"/>
        <v>7000</v>
      </c>
    </row>
    <row r="42" spans="2:23" ht="30" customHeight="1">
      <c r="B42" s="101"/>
      <c r="C42" s="203">
        <v>2020</v>
      </c>
      <c r="D42" s="203"/>
      <c r="E42" s="142" t="s">
        <v>1493</v>
      </c>
      <c r="F42" s="201" t="s">
        <v>1491</v>
      </c>
      <c r="G42" s="201"/>
      <c r="H42" s="201"/>
      <c r="I42" s="142" t="s">
        <v>449</v>
      </c>
      <c r="J42" s="201" t="s">
        <v>16</v>
      </c>
      <c r="K42" s="201"/>
      <c r="L42" s="140" t="s">
        <v>17</v>
      </c>
      <c r="M42" s="140">
        <v>4</v>
      </c>
      <c r="N42" s="203" t="s">
        <v>18</v>
      </c>
      <c r="O42" s="203"/>
      <c r="P42" s="203"/>
      <c r="Q42" s="140" t="s">
        <v>17</v>
      </c>
      <c r="U42" s="82">
        <v>7000</v>
      </c>
      <c r="W42" s="82">
        <f t="shared" si="0"/>
        <v>7000</v>
      </c>
    </row>
    <row r="43" spans="2:23" ht="30" hidden="1" customHeight="1">
      <c r="B43" s="113"/>
      <c r="C43" s="203">
        <v>2020</v>
      </c>
      <c r="D43" s="203"/>
      <c r="E43" s="142" t="s">
        <v>1492</v>
      </c>
      <c r="F43" s="201" t="s">
        <v>1491</v>
      </c>
      <c r="G43" s="201"/>
      <c r="H43" s="201"/>
      <c r="I43" s="142" t="s">
        <v>449</v>
      </c>
      <c r="J43" s="201" t="s">
        <v>16</v>
      </c>
      <c r="K43" s="201"/>
      <c r="L43" s="140" t="s">
        <v>28</v>
      </c>
      <c r="M43" s="140">
        <v>5</v>
      </c>
      <c r="N43" s="203" t="s">
        <v>18</v>
      </c>
      <c r="O43" s="203"/>
      <c r="P43" s="203"/>
      <c r="Q43" s="140" t="s">
        <v>17</v>
      </c>
      <c r="W43" s="82">
        <f t="shared" si="0"/>
        <v>0</v>
      </c>
    </row>
    <row r="44" spans="2:23" ht="30" hidden="1" customHeight="1">
      <c r="B44" s="113"/>
      <c r="C44" s="203">
        <v>2020</v>
      </c>
      <c r="D44" s="203"/>
      <c r="E44" s="142" t="s">
        <v>1490</v>
      </c>
      <c r="F44" s="201" t="s">
        <v>1489</v>
      </c>
      <c r="G44" s="201"/>
      <c r="H44" s="201"/>
      <c r="I44" s="142" t="s">
        <v>449</v>
      </c>
      <c r="J44" s="201" t="s">
        <v>16</v>
      </c>
      <c r="K44" s="201"/>
      <c r="L44" s="140" t="s">
        <v>28</v>
      </c>
      <c r="M44" s="140">
        <v>5</v>
      </c>
      <c r="N44" s="203" t="s">
        <v>18</v>
      </c>
      <c r="O44" s="203"/>
      <c r="P44" s="203"/>
      <c r="Q44" s="140" t="s">
        <v>17</v>
      </c>
      <c r="W44" s="82">
        <f t="shared" si="0"/>
        <v>0</v>
      </c>
    </row>
    <row r="45" spans="2:23" ht="30" hidden="1" customHeight="1">
      <c r="B45" s="113"/>
      <c r="C45" s="203">
        <v>2020</v>
      </c>
      <c r="D45" s="203"/>
      <c r="E45" s="142" t="s">
        <v>1488</v>
      </c>
      <c r="F45" s="201" t="s">
        <v>1487</v>
      </c>
      <c r="G45" s="201"/>
      <c r="H45" s="201"/>
      <c r="I45" s="142" t="s">
        <v>449</v>
      </c>
      <c r="J45" s="201" t="s">
        <v>16</v>
      </c>
      <c r="K45" s="201"/>
      <c r="L45" s="140" t="s">
        <v>28</v>
      </c>
      <c r="M45" s="140">
        <v>5</v>
      </c>
      <c r="N45" s="203" t="s">
        <v>18</v>
      </c>
      <c r="O45" s="203"/>
      <c r="P45" s="203"/>
      <c r="Q45" s="140" t="s">
        <v>17</v>
      </c>
      <c r="W45" s="82">
        <f t="shared" si="0"/>
        <v>0</v>
      </c>
    </row>
    <row r="46" spans="2:23" ht="30" hidden="1" customHeight="1">
      <c r="B46" s="113"/>
      <c r="C46" s="203">
        <v>2020</v>
      </c>
      <c r="D46" s="203"/>
      <c r="E46" s="142" t="s">
        <v>1486</v>
      </c>
      <c r="F46" s="201" t="s">
        <v>1485</v>
      </c>
      <c r="G46" s="201"/>
      <c r="H46" s="201"/>
      <c r="I46" s="142" t="s">
        <v>449</v>
      </c>
      <c r="J46" s="201" t="s">
        <v>16</v>
      </c>
      <c r="K46" s="201"/>
      <c r="L46" s="140" t="s">
        <v>28</v>
      </c>
      <c r="M46" s="140">
        <v>5</v>
      </c>
      <c r="N46" s="203" t="s">
        <v>18</v>
      </c>
      <c r="O46" s="203"/>
      <c r="P46" s="203"/>
      <c r="Q46" s="140" t="s">
        <v>17</v>
      </c>
      <c r="W46" s="82">
        <f t="shared" si="0"/>
        <v>0</v>
      </c>
    </row>
    <row r="47" spans="2:23" ht="30" hidden="1" customHeight="1">
      <c r="B47" s="101"/>
      <c r="C47" s="203">
        <v>2020</v>
      </c>
      <c r="D47" s="203"/>
      <c r="E47" s="142" t="s">
        <v>1484</v>
      </c>
      <c r="F47" s="201" t="s">
        <v>1482</v>
      </c>
      <c r="G47" s="201"/>
      <c r="H47" s="201"/>
      <c r="I47" s="142" t="s">
        <v>449</v>
      </c>
      <c r="J47" s="201" t="s">
        <v>16</v>
      </c>
      <c r="K47" s="201"/>
      <c r="L47" s="140" t="s">
        <v>17</v>
      </c>
      <c r="M47" s="140">
        <v>4</v>
      </c>
      <c r="N47" s="203" t="s">
        <v>18</v>
      </c>
      <c r="O47" s="203"/>
      <c r="P47" s="203"/>
      <c r="Q47" s="140" t="s">
        <v>17</v>
      </c>
      <c r="W47" s="82">
        <f t="shared" si="0"/>
        <v>0</v>
      </c>
    </row>
    <row r="48" spans="2:23" ht="30" hidden="1" customHeight="1">
      <c r="B48" s="113"/>
      <c r="C48" s="203">
        <v>2020</v>
      </c>
      <c r="D48" s="203"/>
      <c r="E48" s="142" t="s">
        <v>1483</v>
      </c>
      <c r="F48" s="201" t="s">
        <v>1482</v>
      </c>
      <c r="G48" s="201"/>
      <c r="H48" s="201"/>
      <c r="I48" s="142" t="s">
        <v>449</v>
      </c>
      <c r="J48" s="201" t="s">
        <v>16</v>
      </c>
      <c r="K48" s="201"/>
      <c r="L48" s="140" t="s">
        <v>28</v>
      </c>
      <c r="M48" s="140">
        <v>5</v>
      </c>
      <c r="N48" s="203" t="s">
        <v>18</v>
      </c>
      <c r="O48" s="203"/>
      <c r="P48" s="203"/>
      <c r="Q48" s="140" t="s">
        <v>17</v>
      </c>
      <c r="W48" s="82">
        <f t="shared" si="0"/>
        <v>0</v>
      </c>
    </row>
    <row r="49" spans="1:23" ht="30" hidden="1" customHeight="1">
      <c r="B49" s="113"/>
      <c r="C49" s="203">
        <v>2020</v>
      </c>
      <c r="D49" s="203"/>
      <c r="E49" s="142" t="s">
        <v>1481</v>
      </c>
      <c r="F49" s="201" t="s">
        <v>1480</v>
      </c>
      <c r="G49" s="201"/>
      <c r="H49" s="201"/>
      <c r="I49" s="142" t="s">
        <v>449</v>
      </c>
      <c r="J49" s="201" t="s">
        <v>16</v>
      </c>
      <c r="K49" s="201"/>
      <c r="L49" s="140" t="s">
        <v>28</v>
      </c>
      <c r="M49" s="140">
        <v>5</v>
      </c>
      <c r="N49" s="203" t="s">
        <v>18</v>
      </c>
      <c r="O49" s="203"/>
      <c r="P49" s="203"/>
      <c r="Q49" s="140" t="s">
        <v>17</v>
      </c>
      <c r="W49" s="82">
        <f t="shared" si="0"/>
        <v>0</v>
      </c>
    </row>
    <row r="50" spans="1:23" ht="30" hidden="1" customHeight="1">
      <c r="B50" s="113"/>
      <c r="C50" s="203">
        <v>2020</v>
      </c>
      <c r="D50" s="203"/>
      <c r="E50" s="142" t="s">
        <v>1479</v>
      </c>
      <c r="F50" s="201" t="s">
        <v>1478</v>
      </c>
      <c r="G50" s="201"/>
      <c r="H50" s="201"/>
      <c r="I50" s="142" t="s">
        <v>449</v>
      </c>
      <c r="J50" s="201" t="s">
        <v>16</v>
      </c>
      <c r="K50" s="201"/>
      <c r="L50" s="140" t="s">
        <v>28</v>
      </c>
      <c r="M50" s="140">
        <v>5</v>
      </c>
      <c r="N50" s="203" t="s">
        <v>18</v>
      </c>
      <c r="O50" s="203"/>
      <c r="P50" s="203"/>
      <c r="Q50" s="140" t="s">
        <v>17</v>
      </c>
      <c r="W50" s="82">
        <f t="shared" si="0"/>
        <v>0</v>
      </c>
    </row>
    <row r="51" spans="1:23" s="110" customFormat="1" ht="30" customHeight="1">
      <c r="B51" s="109"/>
      <c r="C51" s="196">
        <v>2020</v>
      </c>
      <c r="D51" s="196"/>
      <c r="E51" s="88" t="s">
        <v>1477</v>
      </c>
      <c r="F51" s="194" t="s">
        <v>1476</v>
      </c>
      <c r="G51" s="194"/>
      <c r="H51" s="194"/>
      <c r="I51" s="88" t="s">
        <v>449</v>
      </c>
      <c r="J51" s="194" t="s">
        <v>16</v>
      </c>
      <c r="K51" s="194"/>
      <c r="L51" s="139" t="s">
        <v>17</v>
      </c>
      <c r="M51" s="139">
        <v>3</v>
      </c>
      <c r="N51" s="196" t="s">
        <v>18</v>
      </c>
      <c r="O51" s="196"/>
      <c r="P51" s="196"/>
      <c r="Q51" s="139" t="s">
        <v>17</v>
      </c>
      <c r="R51" s="89"/>
      <c r="S51" s="89">
        <f>S53</f>
        <v>0</v>
      </c>
      <c r="T51" s="89">
        <f>T52+T53+T54</f>
        <v>0</v>
      </c>
      <c r="U51" s="89">
        <f>U52+U53+U54</f>
        <v>6643.08</v>
      </c>
      <c r="V51" s="89"/>
      <c r="W51" s="89">
        <f t="shared" si="0"/>
        <v>6643.08</v>
      </c>
    </row>
    <row r="52" spans="1:23" ht="30" hidden="1" customHeight="1">
      <c r="B52" s="101"/>
      <c r="C52" s="203">
        <v>2020</v>
      </c>
      <c r="D52" s="203"/>
      <c r="E52" s="142" t="s">
        <v>1475</v>
      </c>
      <c r="F52" s="201" t="s">
        <v>1474</v>
      </c>
      <c r="G52" s="201"/>
      <c r="H52" s="201"/>
      <c r="I52" s="142" t="s">
        <v>449</v>
      </c>
      <c r="J52" s="201" t="s">
        <v>16</v>
      </c>
      <c r="K52" s="201"/>
      <c r="L52" s="140" t="s">
        <v>28</v>
      </c>
      <c r="M52" s="140">
        <v>4</v>
      </c>
      <c r="N52" s="203" t="s">
        <v>18</v>
      </c>
      <c r="O52" s="203"/>
      <c r="P52" s="203"/>
      <c r="Q52" s="140" t="s">
        <v>28</v>
      </c>
      <c r="W52" s="82">
        <f t="shared" si="0"/>
        <v>0</v>
      </c>
    </row>
    <row r="53" spans="1:23" ht="30" customHeight="1">
      <c r="B53" s="101"/>
      <c r="C53" s="203">
        <v>2020</v>
      </c>
      <c r="D53" s="203"/>
      <c r="E53" s="142" t="s">
        <v>1473</v>
      </c>
      <c r="F53" s="201" t="s">
        <v>1472</v>
      </c>
      <c r="G53" s="201"/>
      <c r="H53" s="201"/>
      <c r="I53" s="142" t="s">
        <v>449</v>
      </c>
      <c r="J53" s="201" t="s">
        <v>16</v>
      </c>
      <c r="K53" s="201"/>
      <c r="L53" s="140" t="s">
        <v>28</v>
      </c>
      <c r="M53" s="140">
        <v>4</v>
      </c>
      <c r="N53" s="203" t="s">
        <v>18</v>
      </c>
      <c r="O53" s="203"/>
      <c r="P53" s="203"/>
      <c r="Q53" s="140" t="s">
        <v>17</v>
      </c>
      <c r="U53" s="82">
        <v>6643.08</v>
      </c>
      <c r="W53" s="82">
        <f t="shared" si="0"/>
        <v>6643.08</v>
      </c>
    </row>
    <row r="54" spans="1:23" ht="30" hidden="1" customHeight="1">
      <c r="B54" s="101"/>
      <c r="C54" s="203">
        <v>2020</v>
      </c>
      <c r="D54" s="203"/>
      <c r="E54" s="142" t="s">
        <v>1471</v>
      </c>
      <c r="F54" s="201" t="s">
        <v>1470</v>
      </c>
      <c r="G54" s="201"/>
      <c r="H54" s="201"/>
      <c r="I54" s="142" t="s">
        <v>449</v>
      </c>
      <c r="J54" s="201" t="s">
        <v>16</v>
      </c>
      <c r="K54" s="201"/>
      <c r="L54" s="140" t="s">
        <v>28</v>
      </c>
      <c r="M54" s="140">
        <v>4</v>
      </c>
      <c r="N54" s="203" t="s">
        <v>18</v>
      </c>
      <c r="O54" s="203"/>
      <c r="P54" s="203"/>
      <c r="Q54" s="140" t="s">
        <v>17</v>
      </c>
      <c r="W54" s="82">
        <f t="shared" si="0"/>
        <v>0</v>
      </c>
    </row>
    <row r="55" spans="1:23" s="110" customFormat="1" ht="30" customHeight="1">
      <c r="B55" s="109"/>
      <c r="C55" s="196">
        <v>2020</v>
      </c>
      <c r="D55" s="196"/>
      <c r="E55" s="88" t="s">
        <v>1469</v>
      </c>
      <c r="F55" s="194" t="s">
        <v>1468</v>
      </c>
      <c r="G55" s="194"/>
      <c r="H55" s="194"/>
      <c r="I55" s="88" t="s">
        <v>449</v>
      </c>
      <c r="J55" s="194" t="s">
        <v>16</v>
      </c>
      <c r="K55" s="194"/>
      <c r="L55" s="139" t="s">
        <v>17</v>
      </c>
      <c r="M55" s="139">
        <v>3</v>
      </c>
      <c r="N55" s="196" t="s">
        <v>18</v>
      </c>
      <c r="O55" s="196"/>
      <c r="P55" s="196"/>
      <c r="Q55" s="139" t="s">
        <v>17</v>
      </c>
      <c r="R55" s="89"/>
      <c r="S55" s="89"/>
      <c r="T55" s="89"/>
      <c r="U55" s="89">
        <v>1000</v>
      </c>
      <c r="V55" s="89"/>
      <c r="W55" s="89">
        <f t="shared" si="0"/>
        <v>1000</v>
      </c>
    </row>
    <row r="56" spans="1:23" ht="30" hidden="1" customHeight="1">
      <c r="B56" s="101"/>
      <c r="C56" s="203">
        <v>2020</v>
      </c>
      <c r="D56" s="203"/>
      <c r="E56" s="142" t="s">
        <v>1467</v>
      </c>
      <c r="F56" s="201" t="s">
        <v>1466</v>
      </c>
      <c r="G56" s="201"/>
      <c r="H56" s="201"/>
      <c r="I56" s="142" t="s">
        <v>449</v>
      </c>
      <c r="J56" s="201" t="s">
        <v>16</v>
      </c>
      <c r="K56" s="201"/>
      <c r="L56" s="140" t="s">
        <v>28</v>
      </c>
      <c r="M56" s="140">
        <v>4</v>
      </c>
      <c r="N56" s="203" t="s">
        <v>18</v>
      </c>
      <c r="O56" s="203"/>
      <c r="P56" s="203"/>
      <c r="Q56" s="140" t="s">
        <v>28</v>
      </c>
      <c r="W56" s="82">
        <f t="shared" si="0"/>
        <v>0</v>
      </c>
    </row>
    <row r="57" spans="1:23" ht="30" customHeight="1">
      <c r="B57" s="101"/>
      <c r="C57" s="203">
        <v>2020</v>
      </c>
      <c r="D57" s="203"/>
      <c r="E57" s="142" t="s">
        <v>1465</v>
      </c>
      <c r="F57" s="201" t="s">
        <v>1464</v>
      </c>
      <c r="G57" s="201"/>
      <c r="H57" s="201"/>
      <c r="I57" s="142" t="s">
        <v>449</v>
      </c>
      <c r="J57" s="201" t="s">
        <v>16</v>
      </c>
      <c r="K57" s="201"/>
      <c r="L57" s="140" t="s">
        <v>28</v>
      </c>
      <c r="M57" s="140">
        <v>4</v>
      </c>
      <c r="N57" s="203" t="s">
        <v>18</v>
      </c>
      <c r="O57" s="203"/>
      <c r="P57" s="203"/>
      <c r="Q57" s="140" t="s">
        <v>28</v>
      </c>
      <c r="U57" s="82">
        <v>1000</v>
      </c>
      <c r="W57" s="82">
        <f t="shared" si="0"/>
        <v>1000</v>
      </c>
    </row>
    <row r="58" spans="1:23" ht="30" hidden="1" customHeight="1">
      <c r="B58" s="101"/>
      <c r="C58" s="203">
        <v>2020</v>
      </c>
      <c r="D58" s="203"/>
      <c r="E58" s="142" t="s">
        <v>1463</v>
      </c>
      <c r="F58" s="201" t="s">
        <v>1462</v>
      </c>
      <c r="G58" s="201"/>
      <c r="H58" s="201"/>
      <c r="I58" s="142" t="s">
        <v>449</v>
      </c>
      <c r="J58" s="201" t="s">
        <v>16</v>
      </c>
      <c r="K58" s="201"/>
      <c r="L58" s="140" t="s">
        <v>28</v>
      </c>
      <c r="M58" s="140">
        <v>4</v>
      </c>
      <c r="N58" s="203" t="s">
        <v>18</v>
      </c>
      <c r="O58" s="203"/>
      <c r="P58" s="203"/>
      <c r="Q58" s="140" t="s">
        <v>17</v>
      </c>
      <c r="W58" s="82">
        <f t="shared" si="0"/>
        <v>0</v>
      </c>
    </row>
    <row r="59" spans="1:23" ht="30" hidden="1" customHeight="1">
      <c r="B59" s="101"/>
      <c r="C59" s="203">
        <v>2020</v>
      </c>
      <c r="D59" s="203"/>
      <c r="E59" s="142" t="s">
        <v>1461</v>
      </c>
      <c r="F59" s="201" t="s">
        <v>1460</v>
      </c>
      <c r="G59" s="201"/>
      <c r="H59" s="201"/>
      <c r="I59" s="142" t="s">
        <v>449</v>
      </c>
      <c r="J59" s="201" t="s">
        <v>16</v>
      </c>
      <c r="K59" s="201"/>
      <c r="L59" s="140" t="s">
        <v>28</v>
      </c>
      <c r="M59" s="140">
        <v>4</v>
      </c>
      <c r="N59" s="203" t="s">
        <v>18</v>
      </c>
      <c r="O59" s="203"/>
      <c r="P59" s="203"/>
      <c r="Q59" s="140" t="s">
        <v>17</v>
      </c>
      <c r="W59" s="82">
        <f t="shared" si="0"/>
        <v>0</v>
      </c>
    </row>
    <row r="60" spans="1:23" s="110" customFormat="1" ht="30" hidden="1" customHeight="1">
      <c r="B60" s="109"/>
      <c r="C60" s="196">
        <v>2020</v>
      </c>
      <c r="D60" s="196"/>
      <c r="E60" s="88" t="s">
        <v>1459</v>
      </c>
      <c r="F60" s="194" t="s">
        <v>1458</v>
      </c>
      <c r="G60" s="194"/>
      <c r="H60" s="194"/>
      <c r="I60" s="88" t="s">
        <v>449</v>
      </c>
      <c r="J60" s="194" t="s">
        <v>16</v>
      </c>
      <c r="K60" s="194"/>
      <c r="L60" s="139" t="s">
        <v>17</v>
      </c>
      <c r="M60" s="139">
        <v>3</v>
      </c>
      <c r="N60" s="196" t="s">
        <v>18</v>
      </c>
      <c r="O60" s="196"/>
      <c r="P60" s="196"/>
      <c r="Q60" s="139" t="s">
        <v>17</v>
      </c>
      <c r="R60" s="89"/>
      <c r="S60" s="89"/>
      <c r="T60" s="89"/>
      <c r="U60" s="89"/>
      <c r="V60" s="89"/>
      <c r="W60" s="89">
        <f t="shared" si="0"/>
        <v>0</v>
      </c>
    </row>
    <row r="61" spans="1:23" ht="30" hidden="1" customHeight="1">
      <c r="B61" s="101"/>
      <c r="C61" s="203">
        <v>2020</v>
      </c>
      <c r="D61" s="203"/>
      <c r="E61" s="142" t="s">
        <v>1457</v>
      </c>
      <c r="F61" s="201" t="s">
        <v>1456</v>
      </c>
      <c r="G61" s="201"/>
      <c r="H61" s="201"/>
      <c r="I61" s="142" t="s">
        <v>449</v>
      </c>
      <c r="J61" s="201" t="s">
        <v>16</v>
      </c>
      <c r="K61" s="201"/>
      <c r="L61" s="140" t="s">
        <v>28</v>
      </c>
      <c r="M61" s="140">
        <v>4</v>
      </c>
      <c r="N61" s="203" t="s">
        <v>18</v>
      </c>
      <c r="O61" s="203"/>
      <c r="P61" s="203"/>
      <c r="Q61" s="140" t="s">
        <v>28</v>
      </c>
      <c r="W61" s="82">
        <f t="shared" si="0"/>
        <v>0</v>
      </c>
    </row>
    <row r="62" spans="1:23" ht="30" hidden="1" customHeight="1">
      <c r="B62" s="101"/>
      <c r="C62" s="203">
        <v>2020</v>
      </c>
      <c r="D62" s="203"/>
      <c r="E62" s="142" t="s">
        <v>1455</v>
      </c>
      <c r="F62" s="201" t="s">
        <v>1454</v>
      </c>
      <c r="G62" s="201"/>
      <c r="H62" s="201"/>
      <c r="I62" s="142" t="s">
        <v>449</v>
      </c>
      <c r="J62" s="201" t="s">
        <v>16</v>
      </c>
      <c r="K62" s="201"/>
      <c r="L62" s="140" t="s">
        <v>28</v>
      </c>
      <c r="M62" s="140">
        <v>4</v>
      </c>
      <c r="N62" s="203" t="s">
        <v>18</v>
      </c>
      <c r="O62" s="203"/>
      <c r="P62" s="203"/>
      <c r="Q62" s="140" t="s">
        <v>28</v>
      </c>
      <c r="W62" s="82">
        <f t="shared" si="0"/>
        <v>0</v>
      </c>
    </row>
    <row r="63" spans="1:23" ht="30" hidden="1" customHeight="1">
      <c r="B63" s="101"/>
      <c r="C63" s="203">
        <v>2020</v>
      </c>
      <c r="D63" s="203"/>
      <c r="E63" s="142" t="s">
        <v>1453</v>
      </c>
      <c r="F63" s="201" t="s">
        <v>1452</v>
      </c>
      <c r="G63" s="201"/>
      <c r="H63" s="201"/>
      <c r="I63" s="142" t="s">
        <v>449</v>
      </c>
      <c r="J63" s="201" t="s">
        <v>16</v>
      </c>
      <c r="K63" s="201"/>
      <c r="L63" s="140" t="s">
        <v>28</v>
      </c>
      <c r="M63" s="140">
        <v>4</v>
      </c>
      <c r="N63" s="203" t="s">
        <v>18</v>
      </c>
      <c r="O63" s="203"/>
      <c r="P63" s="203"/>
      <c r="Q63" s="140" t="s">
        <v>28</v>
      </c>
      <c r="W63" s="82">
        <f t="shared" si="0"/>
        <v>0</v>
      </c>
    </row>
    <row r="64" spans="1:23" ht="30" hidden="1" customHeight="1">
      <c r="A64" s="113"/>
      <c r="B64" s="101"/>
      <c r="C64" s="203">
        <v>2020</v>
      </c>
      <c r="D64" s="203"/>
      <c r="E64" s="142" t="s">
        <v>1451</v>
      </c>
      <c r="F64" s="201" t="s">
        <v>1450</v>
      </c>
      <c r="G64" s="201"/>
      <c r="H64" s="201"/>
      <c r="I64" s="142" t="s">
        <v>449</v>
      </c>
      <c r="J64" s="201" t="s">
        <v>16</v>
      </c>
      <c r="K64" s="201"/>
      <c r="L64" s="140" t="s">
        <v>28</v>
      </c>
      <c r="M64" s="140">
        <v>4</v>
      </c>
      <c r="N64" s="203" t="s">
        <v>18</v>
      </c>
      <c r="O64" s="203"/>
      <c r="P64" s="203"/>
      <c r="Q64" s="140" t="s">
        <v>28</v>
      </c>
      <c r="W64" s="82">
        <f t="shared" si="0"/>
        <v>0</v>
      </c>
    </row>
    <row r="65" spans="1:23" ht="30" hidden="1" customHeight="1">
      <c r="A65" s="113"/>
      <c r="B65" s="101"/>
      <c r="C65" s="203">
        <v>2020</v>
      </c>
      <c r="D65" s="203"/>
      <c r="E65" s="142" t="s">
        <v>1449</v>
      </c>
      <c r="F65" s="201" t="s">
        <v>1448</v>
      </c>
      <c r="G65" s="201"/>
      <c r="H65" s="201"/>
      <c r="I65" s="142" t="s">
        <v>449</v>
      </c>
      <c r="J65" s="201" t="s">
        <v>16</v>
      </c>
      <c r="K65" s="201"/>
      <c r="L65" s="140" t="s">
        <v>28</v>
      </c>
      <c r="M65" s="140">
        <v>4</v>
      </c>
      <c r="N65" s="203" t="s">
        <v>18</v>
      </c>
      <c r="O65" s="203"/>
      <c r="P65" s="203"/>
      <c r="Q65" s="140" t="s">
        <v>28</v>
      </c>
      <c r="W65" s="82">
        <f t="shared" si="0"/>
        <v>0</v>
      </c>
    </row>
    <row r="66" spans="1:23" s="110" customFormat="1" ht="30" customHeight="1">
      <c r="B66" s="109"/>
      <c r="C66" s="196">
        <v>2020</v>
      </c>
      <c r="D66" s="196"/>
      <c r="E66" s="88" t="s">
        <v>1447</v>
      </c>
      <c r="F66" s="194" t="s">
        <v>1446</v>
      </c>
      <c r="G66" s="194"/>
      <c r="H66" s="194"/>
      <c r="I66" s="88" t="s">
        <v>449</v>
      </c>
      <c r="J66" s="194" t="s">
        <v>16</v>
      </c>
      <c r="K66" s="194"/>
      <c r="L66" s="139" t="s">
        <v>17</v>
      </c>
      <c r="M66" s="139">
        <v>3</v>
      </c>
      <c r="N66" s="196" t="s">
        <v>18</v>
      </c>
      <c r="O66" s="196"/>
      <c r="P66" s="196"/>
      <c r="Q66" s="139" t="s">
        <v>17</v>
      </c>
      <c r="R66" s="89"/>
      <c r="S66" s="89"/>
      <c r="T66" s="89"/>
      <c r="U66" s="89">
        <f>U67+U68+U69+U70+U71+U72+U73+U74</f>
        <v>1048.01</v>
      </c>
      <c r="V66" s="89"/>
      <c r="W66" s="89">
        <f t="shared" si="0"/>
        <v>1048.01</v>
      </c>
    </row>
    <row r="67" spans="1:23" ht="30" hidden="1" customHeight="1">
      <c r="B67" s="101"/>
      <c r="C67" s="203">
        <v>2020</v>
      </c>
      <c r="D67" s="203"/>
      <c r="E67" s="142" t="s">
        <v>1445</v>
      </c>
      <c r="F67" s="201" t="s">
        <v>1444</v>
      </c>
      <c r="G67" s="201"/>
      <c r="H67" s="201"/>
      <c r="I67" s="142" t="s">
        <v>449</v>
      </c>
      <c r="J67" s="201" t="s">
        <v>16</v>
      </c>
      <c r="K67" s="201"/>
      <c r="L67" s="140" t="s">
        <v>28</v>
      </c>
      <c r="M67" s="140">
        <v>4</v>
      </c>
      <c r="N67" s="203" t="s">
        <v>18</v>
      </c>
      <c r="O67" s="203"/>
      <c r="P67" s="203"/>
      <c r="Q67" s="140" t="s">
        <v>28</v>
      </c>
      <c r="W67" s="82">
        <f t="shared" si="0"/>
        <v>0</v>
      </c>
    </row>
    <row r="68" spans="1:23" ht="30" customHeight="1">
      <c r="B68" s="101"/>
      <c r="C68" s="203">
        <v>2020</v>
      </c>
      <c r="D68" s="203"/>
      <c r="E68" s="142" t="s">
        <v>1443</v>
      </c>
      <c r="F68" s="201" t="s">
        <v>1442</v>
      </c>
      <c r="G68" s="201"/>
      <c r="H68" s="201"/>
      <c r="I68" s="142" t="s">
        <v>449</v>
      </c>
      <c r="J68" s="201" t="s">
        <v>16</v>
      </c>
      <c r="K68" s="201"/>
      <c r="L68" s="140" t="s">
        <v>28</v>
      </c>
      <c r="M68" s="140">
        <v>4</v>
      </c>
      <c r="N68" s="203" t="s">
        <v>18</v>
      </c>
      <c r="O68" s="203"/>
      <c r="P68" s="203"/>
      <c r="Q68" s="140" t="s">
        <v>28</v>
      </c>
      <c r="U68" s="82">
        <v>469</v>
      </c>
      <c r="W68" s="82">
        <f t="shared" ref="W68:W131" si="1">R68+S68+T68+U68+V68</f>
        <v>469</v>
      </c>
    </row>
    <row r="69" spans="1:23" ht="30" hidden="1" customHeight="1">
      <c r="B69" s="101"/>
      <c r="C69" s="203">
        <v>2020</v>
      </c>
      <c r="D69" s="203"/>
      <c r="E69" s="142" t="s">
        <v>1441</v>
      </c>
      <c r="F69" s="201" t="s">
        <v>1440</v>
      </c>
      <c r="G69" s="201"/>
      <c r="H69" s="201"/>
      <c r="I69" s="142" t="s">
        <v>449</v>
      </c>
      <c r="J69" s="201" t="s">
        <v>16</v>
      </c>
      <c r="K69" s="201"/>
      <c r="L69" s="140" t="s">
        <v>28</v>
      </c>
      <c r="M69" s="140">
        <v>4</v>
      </c>
      <c r="N69" s="203" t="s">
        <v>18</v>
      </c>
      <c r="O69" s="203"/>
      <c r="P69" s="203"/>
      <c r="Q69" s="140" t="s">
        <v>17</v>
      </c>
      <c r="W69" s="82">
        <f t="shared" si="1"/>
        <v>0</v>
      </c>
    </row>
    <row r="70" spans="1:23" ht="30" customHeight="1">
      <c r="B70" s="101"/>
      <c r="C70" s="203">
        <v>2020</v>
      </c>
      <c r="D70" s="203"/>
      <c r="E70" s="142" t="s">
        <v>1439</v>
      </c>
      <c r="F70" s="201" t="s">
        <v>1438</v>
      </c>
      <c r="G70" s="201"/>
      <c r="H70" s="201"/>
      <c r="I70" s="142" t="s">
        <v>449</v>
      </c>
      <c r="J70" s="201" t="s">
        <v>16</v>
      </c>
      <c r="K70" s="201"/>
      <c r="L70" s="140" t="s">
        <v>28</v>
      </c>
      <c r="M70" s="140">
        <v>4</v>
      </c>
      <c r="N70" s="203" t="s">
        <v>18</v>
      </c>
      <c r="O70" s="203"/>
      <c r="P70" s="203"/>
      <c r="Q70" s="140" t="s">
        <v>28</v>
      </c>
      <c r="U70" s="82">
        <v>91.41</v>
      </c>
      <c r="W70" s="82">
        <f t="shared" si="1"/>
        <v>91.41</v>
      </c>
    </row>
    <row r="71" spans="1:23" ht="30" hidden="1" customHeight="1">
      <c r="B71" s="101"/>
      <c r="C71" s="203">
        <v>2020</v>
      </c>
      <c r="D71" s="203"/>
      <c r="E71" s="142" t="s">
        <v>1437</v>
      </c>
      <c r="F71" s="201" t="s">
        <v>1436</v>
      </c>
      <c r="G71" s="201"/>
      <c r="H71" s="201"/>
      <c r="I71" s="142" t="s">
        <v>449</v>
      </c>
      <c r="J71" s="201" t="s">
        <v>16</v>
      </c>
      <c r="K71" s="201"/>
      <c r="L71" s="140" t="s">
        <v>28</v>
      </c>
      <c r="M71" s="140">
        <v>4</v>
      </c>
      <c r="N71" s="203" t="s">
        <v>18</v>
      </c>
      <c r="O71" s="203"/>
      <c r="P71" s="203"/>
      <c r="Q71" s="140" t="s">
        <v>28</v>
      </c>
      <c r="W71" s="82">
        <f t="shared" si="1"/>
        <v>0</v>
      </c>
    </row>
    <row r="72" spans="1:23" ht="30" hidden="1" customHeight="1">
      <c r="B72" s="101"/>
      <c r="C72" s="203">
        <v>2020</v>
      </c>
      <c r="D72" s="203"/>
      <c r="E72" s="142" t="s">
        <v>1435</v>
      </c>
      <c r="F72" s="201" t="s">
        <v>1434</v>
      </c>
      <c r="G72" s="201"/>
      <c r="H72" s="201"/>
      <c r="I72" s="142" t="s">
        <v>449</v>
      </c>
      <c r="J72" s="201" t="s">
        <v>16</v>
      </c>
      <c r="K72" s="201"/>
      <c r="L72" s="140" t="s">
        <v>28</v>
      </c>
      <c r="M72" s="140">
        <v>4</v>
      </c>
      <c r="N72" s="203" t="s">
        <v>18</v>
      </c>
      <c r="O72" s="203"/>
      <c r="P72" s="203"/>
      <c r="Q72" s="140" t="s">
        <v>28</v>
      </c>
      <c r="W72" s="82">
        <f t="shared" si="1"/>
        <v>0</v>
      </c>
    </row>
    <row r="73" spans="1:23" ht="30" customHeight="1">
      <c r="B73" s="101"/>
      <c r="C73" s="203">
        <v>2020</v>
      </c>
      <c r="D73" s="203"/>
      <c r="E73" s="142" t="s">
        <v>1433</v>
      </c>
      <c r="F73" s="201" t="s">
        <v>1432</v>
      </c>
      <c r="G73" s="201"/>
      <c r="H73" s="201"/>
      <c r="I73" s="142" t="s">
        <v>449</v>
      </c>
      <c r="J73" s="201" t="s">
        <v>16</v>
      </c>
      <c r="K73" s="201"/>
      <c r="L73" s="140" t="s">
        <v>28</v>
      </c>
      <c r="M73" s="140">
        <v>4</v>
      </c>
      <c r="N73" s="203" t="s">
        <v>18</v>
      </c>
      <c r="O73" s="203"/>
      <c r="P73" s="203"/>
      <c r="Q73" s="140" t="s">
        <v>17</v>
      </c>
      <c r="U73" s="82">
        <v>487.6</v>
      </c>
      <c r="W73" s="82">
        <f t="shared" si="1"/>
        <v>487.6</v>
      </c>
    </row>
    <row r="74" spans="1:23" ht="30" hidden="1" customHeight="1">
      <c r="B74" s="101"/>
      <c r="C74" s="203">
        <v>2020</v>
      </c>
      <c r="D74" s="203"/>
      <c r="E74" s="142" t="s">
        <v>1431</v>
      </c>
      <c r="F74" s="201" t="s">
        <v>1430</v>
      </c>
      <c r="G74" s="201"/>
      <c r="H74" s="201"/>
      <c r="I74" s="142" t="s">
        <v>449</v>
      </c>
      <c r="J74" s="201" t="s">
        <v>16</v>
      </c>
      <c r="K74" s="201"/>
      <c r="L74" s="140" t="s">
        <v>28</v>
      </c>
      <c r="M74" s="140">
        <v>4</v>
      </c>
      <c r="N74" s="203" t="s">
        <v>18</v>
      </c>
      <c r="O74" s="203"/>
      <c r="P74" s="203"/>
      <c r="Q74" s="140" t="s">
        <v>17</v>
      </c>
      <c r="W74" s="82">
        <f t="shared" si="1"/>
        <v>0</v>
      </c>
    </row>
    <row r="75" spans="1:23" s="110" customFormat="1" ht="30" hidden="1" customHeight="1">
      <c r="B75" s="109"/>
      <c r="C75" s="196">
        <v>2020</v>
      </c>
      <c r="D75" s="196"/>
      <c r="E75" s="88" t="s">
        <v>1429</v>
      </c>
      <c r="F75" s="194" t="s">
        <v>1428</v>
      </c>
      <c r="G75" s="194"/>
      <c r="H75" s="194"/>
      <c r="I75" s="88" t="s">
        <v>449</v>
      </c>
      <c r="J75" s="194" t="s">
        <v>16</v>
      </c>
      <c r="K75" s="194"/>
      <c r="L75" s="139" t="s">
        <v>17</v>
      </c>
      <c r="M75" s="139">
        <v>3</v>
      </c>
      <c r="N75" s="196" t="s">
        <v>18</v>
      </c>
      <c r="O75" s="196"/>
      <c r="P75" s="196"/>
      <c r="Q75" s="139" t="s">
        <v>17</v>
      </c>
      <c r="R75" s="89"/>
      <c r="S75" s="89"/>
      <c r="T75" s="89"/>
      <c r="U75" s="89"/>
      <c r="V75" s="89"/>
      <c r="W75" s="89">
        <f t="shared" si="1"/>
        <v>0</v>
      </c>
    </row>
    <row r="76" spans="1:23" ht="30" hidden="1" customHeight="1">
      <c r="B76" s="101"/>
      <c r="C76" s="203">
        <v>2020</v>
      </c>
      <c r="D76" s="203"/>
      <c r="E76" s="142" t="s">
        <v>1427</v>
      </c>
      <c r="F76" s="201" t="s">
        <v>1426</v>
      </c>
      <c r="G76" s="201"/>
      <c r="H76" s="201"/>
      <c r="I76" s="142" t="s">
        <v>449</v>
      </c>
      <c r="J76" s="201" t="s">
        <v>16</v>
      </c>
      <c r="K76" s="201"/>
      <c r="L76" s="140" t="s">
        <v>28</v>
      </c>
      <c r="M76" s="140">
        <v>4</v>
      </c>
      <c r="N76" s="203" t="s">
        <v>18</v>
      </c>
      <c r="O76" s="203"/>
      <c r="P76" s="203"/>
      <c r="Q76" s="140" t="s">
        <v>17</v>
      </c>
      <c r="W76" s="82">
        <f t="shared" si="1"/>
        <v>0</v>
      </c>
    </row>
    <row r="77" spans="1:23" ht="30" hidden="1" customHeight="1">
      <c r="B77" s="101"/>
      <c r="C77" s="203">
        <v>2020</v>
      </c>
      <c r="D77" s="203"/>
      <c r="E77" s="142" t="s">
        <v>1425</v>
      </c>
      <c r="F77" s="201" t="s">
        <v>1424</v>
      </c>
      <c r="G77" s="201"/>
      <c r="H77" s="201"/>
      <c r="I77" s="142" t="s">
        <v>449</v>
      </c>
      <c r="J77" s="201" t="s">
        <v>16</v>
      </c>
      <c r="K77" s="201"/>
      <c r="L77" s="140" t="s">
        <v>28</v>
      </c>
      <c r="M77" s="140">
        <v>4</v>
      </c>
      <c r="N77" s="203" t="s">
        <v>18</v>
      </c>
      <c r="O77" s="203"/>
      <c r="P77" s="203"/>
      <c r="Q77" s="140" t="s">
        <v>17</v>
      </c>
      <c r="W77" s="82">
        <f t="shared" si="1"/>
        <v>0</v>
      </c>
    </row>
    <row r="78" spans="1:23" ht="30" hidden="1" customHeight="1">
      <c r="B78" s="101"/>
      <c r="C78" s="203">
        <v>2020</v>
      </c>
      <c r="D78" s="203"/>
      <c r="E78" s="142" t="s">
        <v>1423</v>
      </c>
      <c r="F78" s="201" t="s">
        <v>1422</v>
      </c>
      <c r="G78" s="201"/>
      <c r="H78" s="201"/>
      <c r="I78" s="142" t="s">
        <v>449</v>
      </c>
      <c r="J78" s="201" t="s">
        <v>16</v>
      </c>
      <c r="K78" s="201"/>
      <c r="L78" s="140" t="s">
        <v>28</v>
      </c>
      <c r="M78" s="140">
        <v>4</v>
      </c>
      <c r="N78" s="203" t="s">
        <v>18</v>
      </c>
      <c r="O78" s="203"/>
      <c r="P78" s="203"/>
      <c r="Q78" s="140" t="s">
        <v>17</v>
      </c>
      <c r="W78" s="82">
        <f t="shared" si="1"/>
        <v>0</v>
      </c>
    </row>
    <row r="79" spans="1:23" ht="30" hidden="1" customHeight="1">
      <c r="B79" s="101"/>
      <c r="C79" s="203">
        <v>2020</v>
      </c>
      <c r="D79" s="203"/>
      <c r="E79" s="142" t="s">
        <v>1421</v>
      </c>
      <c r="F79" s="201" t="s">
        <v>1420</v>
      </c>
      <c r="G79" s="201"/>
      <c r="H79" s="201"/>
      <c r="I79" s="142" t="s">
        <v>449</v>
      </c>
      <c r="J79" s="201" t="s">
        <v>16</v>
      </c>
      <c r="K79" s="201"/>
      <c r="L79" s="140" t="s">
        <v>28</v>
      </c>
      <c r="M79" s="140">
        <v>4</v>
      </c>
      <c r="N79" s="203" t="s">
        <v>18</v>
      </c>
      <c r="O79" s="203"/>
      <c r="P79" s="203"/>
      <c r="Q79" s="140" t="s">
        <v>17</v>
      </c>
      <c r="W79" s="82">
        <f t="shared" si="1"/>
        <v>0</v>
      </c>
    </row>
    <row r="80" spans="1:23" ht="30" hidden="1" customHeight="1">
      <c r="B80" s="101"/>
      <c r="C80" s="203">
        <v>2020</v>
      </c>
      <c r="D80" s="203"/>
      <c r="E80" s="142" t="s">
        <v>1419</v>
      </c>
      <c r="F80" s="201" t="s">
        <v>1418</v>
      </c>
      <c r="G80" s="201"/>
      <c r="H80" s="201"/>
      <c r="I80" s="142" t="s">
        <v>449</v>
      </c>
      <c r="J80" s="201" t="s">
        <v>16</v>
      </c>
      <c r="K80" s="201"/>
      <c r="L80" s="140" t="s">
        <v>28</v>
      </c>
      <c r="M80" s="140">
        <v>4</v>
      </c>
      <c r="N80" s="203" t="s">
        <v>18</v>
      </c>
      <c r="O80" s="203"/>
      <c r="P80" s="203"/>
      <c r="Q80" s="140" t="s">
        <v>17</v>
      </c>
      <c r="W80" s="82">
        <f t="shared" si="1"/>
        <v>0</v>
      </c>
    </row>
    <row r="81" spans="2:23" s="110" customFormat="1" ht="30" hidden="1" customHeight="1">
      <c r="B81" s="109"/>
      <c r="C81" s="196">
        <v>2020</v>
      </c>
      <c r="D81" s="196"/>
      <c r="E81" s="88" t="s">
        <v>1417</v>
      </c>
      <c r="F81" s="194" t="s">
        <v>1416</v>
      </c>
      <c r="G81" s="194"/>
      <c r="H81" s="194"/>
      <c r="I81" s="88" t="s">
        <v>449</v>
      </c>
      <c r="J81" s="194" t="s">
        <v>16</v>
      </c>
      <c r="K81" s="194"/>
      <c r="L81" s="139" t="s">
        <v>17</v>
      </c>
      <c r="M81" s="139">
        <v>3</v>
      </c>
      <c r="N81" s="196" t="s">
        <v>18</v>
      </c>
      <c r="O81" s="196"/>
      <c r="P81" s="196"/>
      <c r="Q81" s="139" t="s">
        <v>17</v>
      </c>
      <c r="R81" s="89"/>
      <c r="S81" s="89"/>
      <c r="T81" s="89"/>
      <c r="U81" s="89"/>
      <c r="V81" s="89"/>
      <c r="W81" s="89">
        <f t="shared" si="1"/>
        <v>0</v>
      </c>
    </row>
    <row r="82" spans="2:23" ht="30" hidden="1" customHeight="1">
      <c r="B82" s="101"/>
      <c r="C82" s="203">
        <v>2020</v>
      </c>
      <c r="D82" s="203"/>
      <c r="E82" s="142" t="s">
        <v>1415</v>
      </c>
      <c r="F82" s="201" t="s">
        <v>1414</v>
      </c>
      <c r="G82" s="201"/>
      <c r="H82" s="201"/>
      <c r="I82" s="142" t="s">
        <v>449</v>
      </c>
      <c r="J82" s="201" t="s">
        <v>16</v>
      </c>
      <c r="K82" s="201"/>
      <c r="L82" s="140" t="s">
        <v>28</v>
      </c>
      <c r="M82" s="140">
        <v>4</v>
      </c>
      <c r="N82" s="203" t="s">
        <v>18</v>
      </c>
      <c r="O82" s="203"/>
      <c r="P82" s="203"/>
      <c r="Q82" s="140" t="s">
        <v>17</v>
      </c>
      <c r="W82" s="82">
        <f t="shared" si="1"/>
        <v>0</v>
      </c>
    </row>
    <row r="83" spans="2:23" ht="30" hidden="1" customHeight="1">
      <c r="B83" s="101"/>
      <c r="C83" s="203">
        <v>2020</v>
      </c>
      <c r="D83" s="203"/>
      <c r="E83" s="142" t="s">
        <v>1413</v>
      </c>
      <c r="F83" s="201" t="s">
        <v>1412</v>
      </c>
      <c r="G83" s="201"/>
      <c r="H83" s="201"/>
      <c r="I83" s="142" t="s">
        <v>449</v>
      </c>
      <c r="J83" s="201" t="s">
        <v>16</v>
      </c>
      <c r="K83" s="201"/>
      <c r="L83" s="140" t="s">
        <v>28</v>
      </c>
      <c r="M83" s="140">
        <v>4</v>
      </c>
      <c r="N83" s="203" t="s">
        <v>18</v>
      </c>
      <c r="O83" s="203"/>
      <c r="P83" s="203"/>
      <c r="Q83" s="140" t="s">
        <v>17</v>
      </c>
      <c r="W83" s="82">
        <f t="shared" si="1"/>
        <v>0</v>
      </c>
    </row>
    <row r="84" spans="2:23" ht="30" hidden="1" customHeight="1">
      <c r="B84" s="101"/>
      <c r="C84" s="203">
        <v>2020</v>
      </c>
      <c r="D84" s="203"/>
      <c r="E84" s="142" t="s">
        <v>1411</v>
      </c>
      <c r="F84" s="201" t="s">
        <v>1410</v>
      </c>
      <c r="G84" s="201"/>
      <c r="H84" s="201"/>
      <c r="I84" s="142" t="s">
        <v>449</v>
      </c>
      <c r="J84" s="201" t="s">
        <v>16</v>
      </c>
      <c r="K84" s="201"/>
      <c r="L84" s="140" t="s">
        <v>28</v>
      </c>
      <c r="M84" s="140">
        <v>4</v>
      </c>
      <c r="N84" s="203" t="s">
        <v>18</v>
      </c>
      <c r="O84" s="203"/>
      <c r="P84" s="203"/>
      <c r="Q84" s="140" t="s">
        <v>17</v>
      </c>
      <c r="W84" s="82">
        <f t="shared" si="1"/>
        <v>0</v>
      </c>
    </row>
    <row r="85" spans="2:23" ht="30" hidden="1" customHeight="1">
      <c r="B85" s="101"/>
      <c r="C85" s="203">
        <v>2020</v>
      </c>
      <c r="D85" s="203"/>
      <c r="E85" s="142" t="s">
        <v>1409</v>
      </c>
      <c r="F85" s="201" t="s">
        <v>1408</v>
      </c>
      <c r="G85" s="201"/>
      <c r="H85" s="201"/>
      <c r="I85" s="142" t="s">
        <v>449</v>
      </c>
      <c r="J85" s="201" t="s">
        <v>16</v>
      </c>
      <c r="K85" s="201"/>
      <c r="L85" s="140" t="s">
        <v>28</v>
      </c>
      <c r="M85" s="140">
        <v>4</v>
      </c>
      <c r="N85" s="203" t="s">
        <v>18</v>
      </c>
      <c r="O85" s="203"/>
      <c r="P85" s="203"/>
      <c r="Q85" s="140" t="s">
        <v>17</v>
      </c>
      <c r="W85" s="82">
        <f t="shared" si="1"/>
        <v>0</v>
      </c>
    </row>
    <row r="86" spans="2:23" ht="30" hidden="1" customHeight="1">
      <c r="B86" s="101"/>
      <c r="C86" s="203">
        <v>2020</v>
      </c>
      <c r="D86" s="203"/>
      <c r="E86" s="142" t="s">
        <v>1407</v>
      </c>
      <c r="F86" s="201" t="s">
        <v>1406</v>
      </c>
      <c r="G86" s="201"/>
      <c r="H86" s="201"/>
      <c r="I86" s="142" t="s">
        <v>449</v>
      </c>
      <c r="J86" s="201" t="s">
        <v>16</v>
      </c>
      <c r="K86" s="201"/>
      <c r="L86" s="140" t="s">
        <v>28</v>
      </c>
      <c r="M86" s="140">
        <v>4</v>
      </c>
      <c r="N86" s="203" t="s">
        <v>18</v>
      </c>
      <c r="O86" s="203"/>
      <c r="P86" s="203"/>
      <c r="Q86" s="140" t="s">
        <v>17</v>
      </c>
      <c r="W86" s="82">
        <f t="shared" si="1"/>
        <v>0</v>
      </c>
    </row>
    <row r="87" spans="2:23" s="110" customFormat="1" ht="30" hidden="1" customHeight="1">
      <c r="B87" s="109"/>
      <c r="C87" s="196">
        <v>2020</v>
      </c>
      <c r="D87" s="196"/>
      <c r="E87" s="88" t="s">
        <v>1405</v>
      </c>
      <c r="F87" s="194" t="s">
        <v>1404</v>
      </c>
      <c r="G87" s="194"/>
      <c r="H87" s="194"/>
      <c r="I87" s="88" t="s">
        <v>449</v>
      </c>
      <c r="J87" s="194" t="s">
        <v>16</v>
      </c>
      <c r="K87" s="194"/>
      <c r="L87" s="139" t="s">
        <v>17</v>
      </c>
      <c r="M87" s="139">
        <v>3</v>
      </c>
      <c r="N87" s="196" t="s">
        <v>18</v>
      </c>
      <c r="O87" s="196"/>
      <c r="P87" s="196"/>
      <c r="Q87" s="139" t="s">
        <v>17</v>
      </c>
      <c r="R87" s="89"/>
      <c r="S87" s="89"/>
      <c r="T87" s="89"/>
      <c r="U87" s="89"/>
      <c r="V87" s="89"/>
      <c r="W87" s="89">
        <f t="shared" si="1"/>
        <v>0</v>
      </c>
    </row>
    <row r="88" spans="2:23" ht="30" hidden="1" customHeight="1">
      <c r="B88" s="101"/>
      <c r="C88" s="203">
        <v>2020</v>
      </c>
      <c r="D88" s="203"/>
      <c r="E88" s="142" t="s">
        <v>1403</v>
      </c>
      <c r="F88" s="201" t="s">
        <v>1402</v>
      </c>
      <c r="G88" s="201"/>
      <c r="H88" s="201"/>
      <c r="I88" s="142" t="s">
        <v>449</v>
      </c>
      <c r="J88" s="201" t="s">
        <v>16</v>
      </c>
      <c r="K88" s="201"/>
      <c r="L88" s="140" t="s">
        <v>17</v>
      </c>
      <c r="M88" s="140">
        <v>4</v>
      </c>
      <c r="N88" s="203" t="s">
        <v>18</v>
      </c>
      <c r="O88" s="203"/>
      <c r="P88" s="203"/>
      <c r="Q88" s="140" t="s">
        <v>17</v>
      </c>
      <c r="W88" s="82">
        <f t="shared" si="1"/>
        <v>0</v>
      </c>
    </row>
    <row r="89" spans="2:23" s="115" customFormat="1" ht="30" hidden="1" customHeight="1">
      <c r="B89" s="114"/>
      <c r="C89" s="187">
        <v>2020</v>
      </c>
      <c r="D89" s="187"/>
      <c r="E89" s="134" t="s">
        <v>1401</v>
      </c>
      <c r="F89" s="185" t="s">
        <v>1400</v>
      </c>
      <c r="G89" s="185"/>
      <c r="H89" s="185"/>
      <c r="I89" s="134" t="s">
        <v>449</v>
      </c>
      <c r="J89" s="185" t="s">
        <v>16</v>
      </c>
      <c r="K89" s="185"/>
      <c r="L89" s="133" t="s">
        <v>28</v>
      </c>
      <c r="M89" s="133">
        <v>5</v>
      </c>
      <c r="N89" s="187" t="s">
        <v>18</v>
      </c>
      <c r="O89" s="187"/>
      <c r="P89" s="187"/>
      <c r="Q89" s="133" t="s">
        <v>17</v>
      </c>
      <c r="R89" s="91"/>
      <c r="S89" s="91"/>
      <c r="T89" s="91"/>
      <c r="U89" s="91"/>
      <c r="V89" s="91"/>
      <c r="W89" s="91">
        <f t="shared" si="1"/>
        <v>0</v>
      </c>
    </row>
    <row r="90" spans="2:23" ht="30" hidden="1" customHeight="1">
      <c r="B90" s="113"/>
      <c r="C90" s="203">
        <v>2020</v>
      </c>
      <c r="D90" s="203"/>
      <c r="E90" s="142" t="s">
        <v>1399</v>
      </c>
      <c r="F90" s="201" t="s">
        <v>1398</v>
      </c>
      <c r="G90" s="201"/>
      <c r="H90" s="201"/>
      <c r="I90" s="142" t="s">
        <v>449</v>
      </c>
      <c r="J90" s="201" t="s">
        <v>16</v>
      </c>
      <c r="K90" s="201"/>
      <c r="L90" s="140" t="s">
        <v>28</v>
      </c>
      <c r="M90" s="140">
        <v>5</v>
      </c>
      <c r="N90" s="203" t="s">
        <v>18</v>
      </c>
      <c r="O90" s="203"/>
      <c r="P90" s="203"/>
      <c r="Q90" s="140" t="s">
        <v>17</v>
      </c>
      <c r="W90" s="82">
        <f t="shared" si="1"/>
        <v>0</v>
      </c>
    </row>
    <row r="91" spans="2:23" ht="30" hidden="1" customHeight="1">
      <c r="B91" s="113"/>
      <c r="C91" s="203">
        <v>2020</v>
      </c>
      <c r="D91" s="203"/>
      <c r="E91" s="142" t="s">
        <v>1397</v>
      </c>
      <c r="F91" s="201" t="s">
        <v>1396</v>
      </c>
      <c r="G91" s="201"/>
      <c r="H91" s="201"/>
      <c r="I91" s="142" t="s">
        <v>449</v>
      </c>
      <c r="J91" s="201" t="s">
        <v>16</v>
      </c>
      <c r="K91" s="201"/>
      <c r="L91" s="140" t="s">
        <v>28</v>
      </c>
      <c r="M91" s="140">
        <v>5</v>
      </c>
      <c r="N91" s="203" t="s">
        <v>18</v>
      </c>
      <c r="O91" s="203"/>
      <c r="P91" s="203"/>
      <c r="Q91" s="140" t="s">
        <v>17</v>
      </c>
      <c r="W91" s="82">
        <f t="shared" si="1"/>
        <v>0</v>
      </c>
    </row>
    <row r="92" spans="2:23" ht="30" hidden="1" customHeight="1">
      <c r="B92" s="101"/>
      <c r="C92" s="203">
        <v>2020</v>
      </c>
      <c r="D92" s="203"/>
      <c r="E92" s="142" t="s">
        <v>1395</v>
      </c>
      <c r="F92" s="201" t="s">
        <v>1393</v>
      </c>
      <c r="G92" s="201"/>
      <c r="H92" s="201"/>
      <c r="I92" s="142" t="s">
        <v>449</v>
      </c>
      <c r="J92" s="201" t="s">
        <v>16</v>
      </c>
      <c r="K92" s="201"/>
      <c r="L92" s="140" t="s">
        <v>17</v>
      </c>
      <c r="M92" s="140">
        <v>4</v>
      </c>
      <c r="N92" s="203" t="s">
        <v>18</v>
      </c>
      <c r="O92" s="203"/>
      <c r="P92" s="203"/>
      <c r="Q92" s="140" t="s">
        <v>17</v>
      </c>
      <c r="W92" s="82">
        <f t="shared" si="1"/>
        <v>0</v>
      </c>
    </row>
    <row r="93" spans="2:23" ht="30" hidden="1" customHeight="1">
      <c r="B93" s="113"/>
      <c r="C93" s="203">
        <v>2020</v>
      </c>
      <c r="D93" s="203"/>
      <c r="E93" s="142" t="s">
        <v>1394</v>
      </c>
      <c r="F93" s="201" t="s">
        <v>1393</v>
      </c>
      <c r="G93" s="201"/>
      <c r="H93" s="201"/>
      <c r="I93" s="142" t="s">
        <v>449</v>
      </c>
      <c r="J93" s="201" t="s">
        <v>16</v>
      </c>
      <c r="K93" s="201"/>
      <c r="L93" s="140" t="s">
        <v>28</v>
      </c>
      <c r="M93" s="140">
        <v>5</v>
      </c>
      <c r="N93" s="203" t="s">
        <v>18</v>
      </c>
      <c r="O93" s="203"/>
      <c r="P93" s="203"/>
      <c r="Q93" s="140" t="s">
        <v>17</v>
      </c>
      <c r="W93" s="82">
        <f t="shared" si="1"/>
        <v>0</v>
      </c>
    </row>
    <row r="94" spans="2:23" ht="30" hidden="1" customHeight="1">
      <c r="B94" s="113"/>
      <c r="C94" s="203">
        <v>2020</v>
      </c>
      <c r="D94" s="203"/>
      <c r="E94" s="142" t="s">
        <v>1392</v>
      </c>
      <c r="F94" s="201" t="s">
        <v>1391</v>
      </c>
      <c r="G94" s="201"/>
      <c r="H94" s="201"/>
      <c r="I94" s="142" t="s">
        <v>449</v>
      </c>
      <c r="J94" s="201" t="s">
        <v>16</v>
      </c>
      <c r="K94" s="201"/>
      <c r="L94" s="140" t="s">
        <v>28</v>
      </c>
      <c r="M94" s="140">
        <v>5</v>
      </c>
      <c r="N94" s="203" t="s">
        <v>18</v>
      </c>
      <c r="O94" s="203"/>
      <c r="P94" s="203"/>
      <c r="Q94" s="140" t="s">
        <v>17</v>
      </c>
      <c r="W94" s="82">
        <f t="shared" si="1"/>
        <v>0</v>
      </c>
    </row>
    <row r="95" spans="2:23" ht="30" hidden="1" customHeight="1">
      <c r="B95" s="113"/>
      <c r="C95" s="203">
        <v>2020</v>
      </c>
      <c r="D95" s="203"/>
      <c r="E95" s="142" t="s">
        <v>1390</v>
      </c>
      <c r="F95" s="201" t="s">
        <v>1389</v>
      </c>
      <c r="G95" s="201"/>
      <c r="H95" s="201"/>
      <c r="I95" s="142" t="s">
        <v>449</v>
      </c>
      <c r="J95" s="201" t="s">
        <v>16</v>
      </c>
      <c r="K95" s="201"/>
      <c r="L95" s="140" t="s">
        <v>28</v>
      </c>
      <c r="M95" s="140">
        <v>5</v>
      </c>
      <c r="N95" s="203" t="s">
        <v>18</v>
      </c>
      <c r="O95" s="203"/>
      <c r="P95" s="203"/>
      <c r="Q95" s="140" t="s">
        <v>17</v>
      </c>
      <c r="W95" s="82">
        <f t="shared" si="1"/>
        <v>0</v>
      </c>
    </row>
    <row r="96" spans="2:23" ht="30" hidden="1" customHeight="1">
      <c r="B96" s="101"/>
      <c r="C96" s="203">
        <v>2020</v>
      </c>
      <c r="D96" s="203"/>
      <c r="E96" s="142" t="s">
        <v>1388</v>
      </c>
      <c r="F96" s="201" t="s">
        <v>1387</v>
      </c>
      <c r="G96" s="201"/>
      <c r="H96" s="201"/>
      <c r="I96" s="142" t="s">
        <v>449</v>
      </c>
      <c r="J96" s="201" t="s">
        <v>16</v>
      </c>
      <c r="K96" s="201"/>
      <c r="L96" s="140" t="s">
        <v>17</v>
      </c>
      <c r="M96" s="140">
        <v>4</v>
      </c>
      <c r="N96" s="203" t="s">
        <v>18</v>
      </c>
      <c r="O96" s="203"/>
      <c r="P96" s="203"/>
      <c r="Q96" s="140" t="s">
        <v>17</v>
      </c>
      <c r="W96" s="82">
        <f t="shared" si="1"/>
        <v>0</v>
      </c>
    </row>
    <row r="97" spans="2:23" ht="30" hidden="1" customHeight="1">
      <c r="B97" s="113"/>
      <c r="C97" s="203">
        <v>2020</v>
      </c>
      <c r="D97" s="203"/>
      <c r="E97" s="142" t="s">
        <v>1386</v>
      </c>
      <c r="F97" s="201" t="s">
        <v>1385</v>
      </c>
      <c r="G97" s="201"/>
      <c r="H97" s="201"/>
      <c r="I97" s="142" t="s">
        <v>449</v>
      </c>
      <c r="J97" s="201" t="s">
        <v>16</v>
      </c>
      <c r="K97" s="201"/>
      <c r="L97" s="140" t="s">
        <v>28</v>
      </c>
      <c r="M97" s="140">
        <v>5</v>
      </c>
      <c r="N97" s="203" t="s">
        <v>18</v>
      </c>
      <c r="O97" s="203"/>
      <c r="P97" s="203"/>
      <c r="Q97" s="140" t="s">
        <v>17</v>
      </c>
      <c r="W97" s="82">
        <f t="shared" si="1"/>
        <v>0</v>
      </c>
    </row>
    <row r="98" spans="2:23" ht="30" hidden="1" customHeight="1">
      <c r="B98" s="113"/>
      <c r="C98" s="203">
        <v>2020</v>
      </c>
      <c r="D98" s="203"/>
      <c r="E98" s="142" t="s">
        <v>1384</v>
      </c>
      <c r="F98" s="201" t="s">
        <v>1383</v>
      </c>
      <c r="G98" s="201"/>
      <c r="H98" s="201"/>
      <c r="I98" s="142" t="s">
        <v>449</v>
      </c>
      <c r="J98" s="201" t="s">
        <v>16</v>
      </c>
      <c r="K98" s="201"/>
      <c r="L98" s="140" t="s">
        <v>28</v>
      </c>
      <c r="M98" s="140">
        <v>5</v>
      </c>
      <c r="N98" s="203" t="s">
        <v>18</v>
      </c>
      <c r="O98" s="203"/>
      <c r="P98" s="203"/>
      <c r="Q98" s="140" t="s">
        <v>17</v>
      </c>
      <c r="W98" s="82">
        <f t="shared" si="1"/>
        <v>0</v>
      </c>
    </row>
    <row r="99" spans="2:23" ht="30" hidden="1" customHeight="1">
      <c r="B99" s="113"/>
      <c r="C99" s="203">
        <v>2020</v>
      </c>
      <c r="D99" s="203"/>
      <c r="E99" s="142" t="s">
        <v>1382</v>
      </c>
      <c r="F99" s="201" t="s">
        <v>1381</v>
      </c>
      <c r="G99" s="201"/>
      <c r="H99" s="201"/>
      <c r="I99" s="142" t="s">
        <v>449</v>
      </c>
      <c r="J99" s="201" t="s">
        <v>16</v>
      </c>
      <c r="K99" s="201"/>
      <c r="L99" s="140" t="s">
        <v>28</v>
      </c>
      <c r="M99" s="140">
        <v>5</v>
      </c>
      <c r="N99" s="203" t="s">
        <v>18</v>
      </c>
      <c r="O99" s="203"/>
      <c r="P99" s="203"/>
      <c r="Q99" s="140" t="s">
        <v>17</v>
      </c>
      <c r="W99" s="82">
        <f t="shared" si="1"/>
        <v>0</v>
      </c>
    </row>
    <row r="100" spans="2:23" ht="30" hidden="1" customHeight="1">
      <c r="B100" s="101"/>
      <c r="C100" s="203">
        <v>2020</v>
      </c>
      <c r="D100" s="203"/>
      <c r="E100" s="142" t="s">
        <v>1380</v>
      </c>
      <c r="F100" s="201" t="s">
        <v>1378</v>
      </c>
      <c r="G100" s="201"/>
      <c r="H100" s="201"/>
      <c r="I100" s="142" t="s">
        <v>449</v>
      </c>
      <c r="J100" s="201" t="s">
        <v>16</v>
      </c>
      <c r="K100" s="201"/>
      <c r="L100" s="140" t="s">
        <v>17</v>
      </c>
      <c r="M100" s="140">
        <v>4</v>
      </c>
      <c r="N100" s="203" t="s">
        <v>18</v>
      </c>
      <c r="O100" s="203"/>
      <c r="P100" s="203"/>
      <c r="Q100" s="140" t="s">
        <v>17</v>
      </c>
      <c r="W100" s="82">
        <f t="shared" si="1"/>
        <v>0</v>
      </c>
    </row>
    <row r="101" spans="2:23" ht="30" hidden="1" customHeight="1">
      <c r="B101" s="113"/>
      <c r="C101" s="203">
        <v>2020</v>
      </c>
      <c r="D101" s="203"/>
      <c r="E101" s="142" t="s">
        <v>1379</v>
      </c>
      <c r="F101" s="201" t="s">
        <v>1378</v>
      </c>
      <c r="G101" s="201"/>
      <c r="H101" s="201"/>
      <c r="I101" s="142" t="s">
        <v>449</v>
      </c>
      <c r="J101" s="201" t="s">
        <v>16</v>
      </c>
      <c r="K101" s="201"/>
      <c r="L101" s="140" t="s">
        <v>28</v>
      </c>
      <c r="M101" s="140">
        <v>5</v>
      </c>
      <c r="N101" s="203" t="s">
        <v>18</v>
      </c>
      <c r="O101" s="203"/>
      <c r="P101" s="203"/>
      <c r="Q101" s="140" t="s">
        <v>17</v>
      </c>
      <c r="W101" s="82">
        <f t="shared" si="1"/>
        <v>0</v>
      </c>
    </row>
    <row r="102" spans="2:23" ht="30" hidden="1" customHeight="1">
      <c r="B102" s="113"/>
      <c r="C102" s="203">
        <v>2020</v>
      </c>
      <c r="D102" s="203"/>
      <c r="E102" s="142" t="s">
        <v>1377</v>
      </c>
      <c r="F102" s="201" t="s">
        <v>1376</v>
      </c>
      <c r="G102" s="201"/>
      <c r="H102" s="201"/>
      <c r="I102" s="142" t="s">
        <v>449</v>
      </c>
      <c r="J102" s="201" t="s">
        <v>16</v>
      </c>
      <c r="K102" s="201"/>
      <c r="L102" s="140" t="s">
        <v>28</v>
      </c>
      <c r="M102" s="140">
        <v>5</v>
      </c>
      <c r="N102" s="203" t="s">
        <v>18</v>
      </c>
      <c r="O102" s="203"/>
      <c r="P102" s="203"/>
      <c r="Q102" s="140" t="s">
        <v>17</v>
      </c>
      <c r="W102" s="82">
        <f t="shared" si="1"/>
        <v>0</v>
      </c>
    </row>
    <row r="103" spans="2:23" ht="30" hidden="1" customHeight="1">
      <c r="B103" s="113"/>
      <c r="C103" s="203">
        <v>2020</v>
      </c>
      <c r="D103" s="203"/>
      <c r="E103" s="142" t="s">
        <v>1375</v>
      </c>
      <c r="F103" s="201" t="s">
        <v>1374</v>
      </c>
      <c r="G103" s="201"/>
      <c r="H103" s="201"/>
      <c r="I103" s="142" t="s">
        <v>449</v>
      </c>
      <c r="J103" s="201" t="s">
        <v>16</v>
      </c>
      <c r="K103" s="201"/>
      <c r="L103" s="140" t="s">
        <v>28</v>
      </c>
      <c r="M103" s="140">
        <v>5</v>
      </c>
      <c r="N103" s="203" t="s">
        <v>18</v>
      </c>
      <c r="O103" s="203"/>
      <c r="P103" s="203"/>
      <c r="Q103" s="140" t="s">
        <v>17</v>
      </c>
      <c r="W103" s="82">
        <f t="shared" si="1"/>
        <v>0</v>
      </c>
    </row>
    <row r="104" spans="2:23" ht="30" hidden="1" customHeight="1">
      <c r="B104" s="101"/>
      <c r="C104" s="203">
        <v>2020</v>
      </c>
      <c r="D104" s="203"/>
      <c r="E104" s="142" t="s">
        <v>1373</v>
      </c>
      <c r="F104" s="201" t="s">
        <v>1372</v>
      </c>
      <c r="G104" s="201"/>
      <c r="H104" s="201"/>
      <c r="I104" s="142" t="s">
        <v>449</v>
      </c>
      <c r="J104" s="201" t="s">
        <v>16</v>
      </c>
      <c r="K104" s="201"/>
      <c r="L104" s="140" t="s">
        <v>17</v>
      </c>
      <c r="M104" s="140">
        <v>4</v>
      </c>
      <c r="N104" s="203" t="s">
        <v>18</v>
      </c>
      <c r="O104" s="203"/>
      <c r="P104" s="203"/>
      <c r="Q104" s="140" t="s">
        <v>17</v>
      </c>
      <c r="W104" s="82">
        <f t="shared" si="1"/>
        <v>0</v>
      </c>
    </row>
    <row r="105" spans="2:23" ht="30" hidden="1" customHeight="1">
      <c r="B105" s="113"/>
      <c r="C105" s="203">
        <v>2020</v>
      </c>
      <c r="D105" s="203"/>
      <c r="E105" s="142" t="s">
        <v>1371</v>
      </c>
      <c r="F105" s="201" t="s">
        <v>1370</v>
      </c>
      <c r="G105" s="201"/>
      <c r="H105" s="201"/>
      <c r="I105" s="142" t="s">
        <v>449</v>
      </c>
      <c r="J105" s="201" t="s">
        <v>16</v>
      </c>
      <c r="K105" s="201"/>
      <c r="L105" s="140" t="s">
        <v>28</v>
      </c>
      <c r="M105" s="140">
        <v>5</v>
      </c>
      <c r="N105" s="203" t="s">
        <v>18</v>
      </c>
      <c r="O105" s="203"/>
      <c r="P105" s="203"/>
      <c r="Q105" s="140" t="s">
        <v>17</v>
      </c>
      <c r="W105" s="82">
        <f t="shared" si="1"/>
        <v>0</v>
      </c>
    </row>
    <row r="106" spans="2:23" ht="30" hidden="1" customHeight="1">
      <c r="B106" s="113"/>
      <c r="C106" s="203">
        <v>2020</v>
      </c>
      <c r="D106" s="203"/>
      <c r="E106" s="142" t="s">
        <v>1369</v>
      </c>
      <c r="F106" s="201" t="s">
        <v>1368</v>
      </c>
      <c r="G106" s="201"/>
      <c r="H106" s="201"/>
      <c r="I106" s="142" t="s">
        <v>449</v>
      </c>
      <c r="J106" s="201" t="s">
        <v>16</v>
      </c>
      <c r="K106" s="201"/>
      <c r="L106" s="140" t="s">
        <v>28</v>
      </c>
      <c r="M106" s="140">
        <v>5</v>
      </c>
      <c r="N106" s="203" t="s">
        <v>18</v>
      </c>
      <c r="O106" s="203"/>
      <c r="P106" s="203"/>
      <c r="Q106" s="140" t="s">
        <v>17</v>
      </c>
      <c r="W106" s="82">
        <f t="shared" si="1"/>
        <v>0</v>
      </c>
    </row>
    <row r="107" spans="2:23" ht="30" hidden="1" customHeight="1">
      <c r="B107" s="113"/>
      <c r="C107" s="203">
        <v>2020</v>
      </c>
      <c r="D107" s="203"/>
      <c r="E107" s="142" t="s">
        <v>1367</v>
      </c>
      <c r="F107" s="201" t="s">
        <v>1366</v>
      </c>
      <c r="G107" s="201"/>
      <c r="H107" s="201"/>
      <c r="I107" s="142" t="s">
        <v>449</v>
      </c>
      <c r="J107" s="201" t="s">
        <v>16</v>
      </c>
      <c r="K107" s="201"/>
      <c r="L107" s="140" t="s">
        <v>28</v>
      </c>
      <c r="M107" s="140">
        <v>5</v>
      </c>
      <c r="N107" s="203" t="s">
        <v>18</v>
      </c>
      <c r="O107" s="203"/>
      <c r="P107" s="203"/>
      <c r="Q107" s="140" t="s">
        <v>17</v>
      </c>
      <c r="W107" s="82">
        <f t="shared" si="1"/>
        <v>0</v>
      </c>
    </row>
    <row r="108" spans="2:23" ht="30" hidden="1" customHeight="1">
      <c r="B108" s="101"/>
      <c r="C108" s="203">
        <v>2020</v>
      </c>
      <c r="D108" s="203"/>
      <c r="E108" s="142" t="s">
        <v>1365</v>
      </c>
      <c r="F108" s="201" t="s">
        <v>1364</v>
      </c>
      <c r="G108" s="201"/>
      <c r="H108" s="201"/>
      <c r="I108" s="142" t="s">
        <v>449</v>
      </c>
      <c r="J108" s="201" t="s">
        <v>16</v>
      </c>
      <c r="K108" s="201"/>
      <c r="L108" s="140" t="s">
        <v>17</v>
      </c>
      <c r="M108" s="140">
        <v>4</v>
      </c>
      <c r="N108" s="203" t="s">
        <v>18</v>
      </c>
      <c r="O108" s="203"/>
      <c r="P108" s="203"/>
      <c r="Q108" s="140" t="s">
        <v>17</v>
      </c>
      <c r="W108" s="82">
        <f t="shared" si="1"/>
        <v>0</v>
      </c>
    </row>
    <row r="109" spans="2:23" ht="30" hidden="1" customHeight="1">
      <c r="B109" s="113"/>
      <c r="C109" s="203">
        <v>2020</v>
      </c>
      <c r="D109" s="203"/>
      <c r="E109" s="142" t="s">
        <v>1363</v>
      </c>
      <c r="F109" s="201" t="s">
        <v>1362</v>
      </c>
      <c r="G109" s="201"/>
      <c r="H109" s="201"/>
      <c r="I109" s="142" t="s">
        <v>449</v>
      </c>
      <c r="J109" s="201" t="s">
        <v>16</v>
      </c>
      <c r="K109" s="201"/>
      <c r="L109" s="140" t="s">
        <v>28</v>
      </c>
      <c r="M109" s="140">
        <v>5</v>
      </c>
      <c r="N109" s="203" t="s">
        <v>18</v>
      </c>
      <c r="O109" s="203"/>
      <c r="P109" s="203"/>
      <c r="Q109" s="140" t="s">
        <v>17</v>
      </c>
      <c r="W109" s="82">
        <f t="shared" si="1"/>
        <v>0</v>
      </c>
    </row>
    <row r="110" spans="2:23" s="115" customFormat="1" ht="30" hidden="1" customHeight="1">
      <c r="B110" s="101"/>
      <c r="C110" s="187">
        <v>2020</v>
      </c>
      <c r="D110" s="187"/>
      <c r="E110" s="134" t="s">
        <v>1361</v>
      </c>
      <c r="F110" s="185" t="s">
        <v>1359</v>
      </c>
      <c r="G110" s="185"/>
      <c r="H110" s="185"/>
      <c r="I110" s="134" t="s">
        <v>449</v>
      </c>
      <c r="J110" s="185" t="s">
        <v>16</v>
      </c>
      <c r="K110" s="185"/>
      <c r="L110" s="133" t="s">
        <v>17</v>
      </c>
      <c r="M110" s="133">
        <v>4</v>
      </c>
      <c r="N110" s="187" t="s">
        <v>18</v>
      </c>
      <c r="O110" s="187"/>
      <c r="P110" s="187"/>
      <c r="Q110" s="133" t="s">
        <v>17</v>
      </c>
      <c r="R110" s="91"/>
      <c r="S110" s="91"/>
      <c r="T110" s="91"/>
      <c r="U110" s="91"/>
      <c r="V110" s="91"/>
      <c r="W110" s="91">
        <f t="shared" si="1"/>
        <v>0</v>
      </c>
    </row>
    <row r="111" spans="2:23" ht="30" hidden="1" customHeight="1">
      <c r="B111" s="113"/>
      <c r="C111" s="203">
        <v>2020</v>
      </c>
      <c r="D111" s="203"/>
      <c r="E111" s="142" t="s">
        <v>1360</v>
      </c>
      <c r="F111" s="201" t="s">
        <v>1359</v>
      </c>
      <c r="G111" s="201"/>
      <c r="H111" s="201"/>
      <c r="I111" s="142" t="s">
        <v>449</v>
      </c>
      <c r="J111" s="201" t="s">
        <v>16</v>
      </c>
      <c r="K111" s="201"/>
      <c r="L111" s="140" t="s">
        <v>28</v>
      </c>
      <c r="M111" s="140">
        <v>5</v>
      </c>
      <c r="N111" s="203" t="s">
        <v>18</v>
      </c>
      <c r="O111" s="203"/>
      <c r="P111" s="203"/>
      <c r="Q111" s="140" t="s">
        <v>17</v>
      </c>
      <c r="W111" s="82">
        <f t="shared" si="1"/>
        <v>0</v>
      </c>
    </row>
    <row r="112" spans="2:23" ht="30" hidden="1" customHeight="1">
      <c r="B112" s="113"/>
      <c r="C112" s="203">
        <v>2020</v>
      </c>
      <c r="D112" s="203"/>
      <c r="E112" s="142" t="s">
        <v>1358</v>
      </c>
      <c r="F112" s="201" t="s">
        <v>1357</v>
      </c>
      <c r="G112" s="201"/>
      <c r="H112" s="201"/>
      <c r="I112" s="142" t="s">
        <v>449</v>
      </c>
      <c r="J112" s="201" t="s">
        <v>16</v>
      </c>
      <c r="K112" s="201"/>
      <c r="L112" s="140" t="s">
        <v>28</v>
      </c>
      <c r="M112" s="140">
        <v>5</v>
      </c>
      <c r="N112" s="203" t="s">
        <v>18</v>
      </c>
      <c r="O112" s="203"/>
      <c r="P112" s="203"/>
      <c r="Q112" s="140" t="s">
        <v>17</v>
      </c>
      <c r="W112" s="82">
        <f t="shared" si="1"/>
        <v>0</v>
      </c>
    </row>
    <row r="113" spans="2:23" ht="30" hidden="1" customHeight="1">
      <c r="B113" s="113"/>
      <c r="C113" s="203">
        <v>2020</v>
      </c>
      <c r="D113" s="203"/>
      <c r="E113" s="142" t="s">
        <v>1356</v>
      </c>
      <c r="F113" s="201" t="s">
        <v>1355</v>
      </c>
      <c r="G113" s="201"/>
      <c r="H113" s="201"/>
      <c r="I113" s="142" t="s">
        <v>449</v>
      </c>
      <c r="J113" s="201" t="s">
        <v>16</v>
      </c>
      <c r="K113" s="201"/>
      <c r="L113" s="140" t="s">
        <v>28</v>
      </c>
      <c r="M113" s="140">
        <v>5</v>
      </c>
      <c r="N113" s="203" t="s">
        <v>18</v>
      </c>
      <c r="O113" s="203"/>
      <c r="P113" s="203"/>
      <c r="Q113" s="140" t="s">
        <v>17</v>
      </c>
      <c r="W113" s="82">
        <f t="shared" si="1"/>
        <v>0</v>
      </c>
    </row>
    <row r="114" spans="2:23" ht="30" hidden="1" customHeight="1">
      <c r="B114" s="101"/>
      <c r="C114" s="203">
        <v>2020</v>
      </c>
      <c r="D114" s="203"/>
      <c r="E114" s="142" t="s">
        <v>1354</v>
      </c>
      <c r="F114" s="201" t="s">
        <v>1352</v>
      </c>
      <c r="G114" s="201"/>
      <c r="H114" s="201"/>
      <c r="I114" s="142" t="s">
        <v>449</v>
      </c>
      <c r="J114" s="201" t="s">
        <v>16</v>
      </c>
      <c r="K114" s="201"/>
      <c r="L114" s="140" t="s">
        <v>17</v>
      </c>
      <c r="M114" s="140">
        <v>4</v>
      </c>
      <c r="N114" s="203" t="s">
        <v>18</v>
      </c>
      <c r="O114" s="203"/>
      <c r="P114" s="203"/>
      <c r="Q114" s="140" t="s">
        <v>17</v>
      </c>
      <c r="W114" s="82">
        <f t="shared" si="1"/>
        <v>0</v>
      </c>
    </row>
    <row r="115" spans="2:23" ht="30" hidden="1" customHeight="1">
      <c r="B115" s="113"/>
      <c r="C115" s="203">
        <v>2020</v>
      </c>
      <c r="D115" s="203"/>
      <c r="E115" s="142" t="s">
        <v>1353</v>
      </c>
      <c r="F115" s="201" t="s">
        <v>1352</v>
      </c>
      <c r="G115" s="201"/>
      <c r="H115" s="201"/>
      <c r="I115" s="142" t="s">
        <v>449</v>
      </c>
      <c r="J115" s="201" t="s">
        <v>16</v>
      </c>
      <c r="K115" s="201"/>
      <c r="L115" s="140" t="s">
        <v>28</v>
      </c>
      <c r="M115" s="140">
        <v>5</v>
      </c>
      <c r="N115" s="203" t="s">
        <v>18</v>
      </c>
      <c r="O115" s="203"/>
      <c r="P115" s="203"/>
      <c r="Q115" s="140" t="s">
        <v>17</v>
      </c>
      <c r="W115" s="82">
        <f t="shared" si="1"/>
        <v>0</v>
      </c>
    </row>
    <row r="116" spans="2:23" ht="30" hidden="1" customHeight="1">
      <c r="B116" s="113"/>
      <c r="C116" s="203">
        <v>2020</v>
      </c>
      <c r="D116" s="203"/>
      <c r="E116" s="142" t="s">
        <v>1351</v>
      </c>
      <c r="F116" s="201" t="s">
        <v>1350</v>
      </c>
      <c r="G116" s="201"/>
      <c r="H116" s="201"/>
      <c r="I116" s="142" t="s">
        <v>449</v>
      </c>
      <c r="J116" s="201" t="s">
        <v>16</v>
      </c>
      <c r="K116" s="201"/>
      <c r="L116" s="140" t="s">
        <v>28</v>
      </c>
      <c r="M116" s="140">
        <v>5</v>
      </c>
      <c r="N116" s="203" t="s">
        <v>18</v>
      </c>
      <c r="O116" s="203"/>
      <c r="P116" s="203"/>
      <c r="Q116" s="140" t="s">
        <v>17</v>
      </c>
      <c r="W116" s="82">
        <f t="shared" si="1"/>
        <v>0</v>
      </c>
    </row>
    <row r="117" spans="2:23" ht="30" hidden="1" customHeight="1">
      <c r="B117" s="113"/>
      <c r="C117" s="203">
        <v>2020</v>
      </c>
      <c r="D117" s="203"/>
      <c r="E117" s="142" t="s">
        <v>1349</v>
      </c>
      <c r="F117" s="201" t="s">
        <v>1348</v>
      </c>
      <c r="G117" s="201"/>
      <c r="H117" s="201"/>
      <c r="I117" s="142" t="s">
        <v>449</v>
      </c>
      <c r="J117" s="201" t="s">
        <v>16</v>
      </c>
      <c r="K117" s="201"/>
      <c r="L117" s="140" t="s">
        <v>28</v>
      </c>
      <c r="M117" s="140">
        <v>5</v>
      </c>
      <c r="N117" s="203" t="s">
        <v>18</v>
      </c>
      <c r="O117" s="203"/>
      <c r="P117" s="203"/>
      <c r="Q117" s="140" t="s">
        <v>17</v>
      </c>
      <c r="W117" s="82">
        <f t="shared" si="1"/>
        <v>0</v>
      </c>
    </row>
    <row r="118" spans="2:23" ht="30" hidden="1" customHeight="1">
      <c r="B118" s="101"/>
      <c r="C118" s="203">
        <v>2020</v>
      </c>
      <c r="D118" s="203"/>
      <c r="E118" s="142" t="s">
        <v>1347</v>
      </c>
      <c r="F118" s="201" t="s">
        <v>1345</v>
      </c>
      <c r="G118" s="201"/>
      <c r="H118" s="201"/>
      <c r="I118" s="142" t="s">
        <v>449</v>
      </c>
      <c r="J118" s="201" t="s">
        <v>16</v>
      </c>
      <c r="K118" s="201"/>
      <c r="L118" s="140" t="s">
        <v>17</v>
      </c>
      <c r="M118" s="140">
        <v>4</v>
      </c>
      <c r="N118" s="203" t="s">
        <v>18</v>
      </c>
      <c r="O118" s="203"/>
      <c r="P118" s="203"/>
      <c r="Q118" s="140" t="s">
        <v>17</v>
      </c>
      <c r="W118" s="82">
        <f t="shared" si="1"/>
        <v>0</v>
      </c>
    </row>
    <row r="119" spans="2:23" ht="30" hidden="1" customHeight="1">
      <c r="B119" s="113"/>
      <c r="C119" s="203">
        <v>2020</v>
      </c>
      <c r="D119" s="203"/>
      <c r="E119" s="142" t="s">
        <v>1346</v>
      </c>
      <c r="F119" s="201" t="s">
        <v>1345</v>
      </c>
      <c r="G119" s="201"/>
      <c r="H119" s="201"/>
      <c r="I119" s="142" t="s">
        <v>449</v>
      </c>
      <c r="J119" s="201" t="s">
        <v>16</v>
      </c>
      <c r="K119" s="201"/>
      <c r="L119" s="140" t="s">
        <v>28</v>
      </c>
      <c r="M119" s="140">
        <v>5</v>
      </c>
      <c r="N119" s="203" t="s">
        <v>18</v>
      </c>
      <c r="O119" s="203"/>
      <c r="P119" s="203"/>
      <c r="Q119" s="140" t="s">
        <v>17</v>
      </c>
      <c r="W119" s="82">
        <f t="shared" si="1"/>
        <v>0</v>
      </c>
    </row>
    <row r="120" spans="2:23" ht="30" hidden="1" customHeight="1">
      <c r="B120" s="101"/>
      <c r="C120" s="203">
        <v>2020</v>
      </c>
      <c r="D120" s="203"/>
      <c r="E120" s="142" t="s">
        <v>1344</v>
      </c>
      <c r="F120" s="201" t="s">
        <v>1343</v>
      </c>
      <c r="G120" s="201"/>
      <c r="H120" s="201"/>
      <c r="I120" s="142" t="s">
        <v>449</v>
      </c>
      <c r="J120" s="201" t="s">
        <v>16</v>
      </c>
      <c r="K120" s="201"/>
      <c r="L120" s="140" t="s">
        <v>17</v>
      </c>
      <c r="M120" s="140">
        <v>4</v>
      </c>
      <c r="N120" s="203" t="s">
        <v>18</v>
      </c>
      <c r="O120" s="203"/>
      <c r="P120" s="203"/>
      <c r="Q120" s="140" t="s">
        <v>17</v>
      </c>
      <c r="W120" s="82">
        <f t="shared" si="1"/>
        <v>0</v>
      </c>
    </row>
    <row r="121" spans="2:23" ht="30" hidden="1" customHeight="1">
      <c r="B121" s="113"/>
      <c r="C121" s="203">
        <v>2020</v>
      </c>
      <c r="D121" s="203"/>
      <c r="E121" s="142" t="s">
        <v>1342</v>
      </c>
      <c r="F121" s="201" t="s">
        <v>1341</v>
      </c>
      <c r="G121" s="201"/>
      <c r="H121" s="201"/>
      <c r="I121" s="142" t="s">
        <v>449</v>
      </c>
      <c r="J121" s="201" t="s">
        <v>16</v>
      </c>
      <c r="K121" s="201"/>
      <c r="L121" s="140" t="s">
        <v>28</v>
      </c>
      <c r="M121" s="140">
        <v>5</v>
      </c>
      <c r="N121" s="203" t="s">
        <v>18</v>
      </c>
      <c r="O121" s="203"/>
      <c r="P121" s="203"/>
      <c r="Q121" s="140" t="s">
        <v>17</v>
      </c>
      <c r="W121" s="82">
        <f t="shared" si="1"/>
        <v>0</v>
      </c>
    </row>
    <row r="122" spans="2:23" ht="30" hidden="1" customHeight="1">
      <c r="B122" s="113"/>
      <c r="C122" s="203">
        <v>2020</v>
      </c>
      <c r="D122" s="203"/>
      <c r="E122" s="142" t="s">
        <v>1340</v>
      </c>
      <c r="F122" s="201" t="s">
        <v>1339</v>
      </c>
      <c r="G122" s="201"/>
      <c r="H122" s="201"/>
      <c r="I122" s="142" t="s">
        <v>449</v>
      </c>
      <c r="J122" s="201" t="s">
        <v>16</v>
      </c>
      <c r="K122" s="201"/>
      <c r="L122" s="140" t="s">
        <v>28</v>
      </c>
      <c r="M122" s="140">
        <v>5</v>
      </c>
      <c r="N122" s="203" t="s">
        <v>18</v>
      </c>
      <c r="O122" s="203"/>
      <c r="P122" s="203"/>
      <c r="Q122" s="140" t="s">
        <v>17</v>
      </c>
      <c r="W122" s="82">
        <f t="shared" si="1"/>
        <v>0</v>
      </c>
    </row>
    <row r="123" spans="2:23" ht="30" hidden="1" customHeight="1">
      <c r="B123" s="101"/>
      <c r="C123" s="203">
        <v>2020</v>
      </c>
      <c r="D123" s="203"/>
      <c r="E123" s="142" t="s">
        <v>1338</v>
      </c>
      <c r="F123" s="201" t="s">
        <v>1337</v>
      </c>
      <c r="G123" s="201"/>
      <c r="H123" s="201"/>
      <c r="I123" s="142" t="s">
        <v>449</v>
      </c>
      <c r="J123" s="201" t="s">
        <v>16</v>
      </c>
      <c r="K123" s="201"/>
      <c r="L123" s="140" t="s">
        <v>28</v>
      </c>
      <c r="M123" s="140">
        <v>4</v>
      </c>
      <c r="N123" s="203" t="s">
        <v>18</v>
      </c>
      <c r="O123" s="203"/>
      <c r="P123" s="203"/>
      <c r="Q123" s="140" t="s">
        <v>17</v>
      </c>
      <c r="W123" s="82">
        <f t="shared" si="1"/>
        <v>0</v>
      </c>
    </row>
    <row r="124" spans="2:23" ht="30" hidden="1" customHeight="1">
      <c r="B124" s="101"/>
      <c r="C124" s="203">
        <v>2020</v>
      </c>
      <c r="D124" s="203"/>
      <c r="E124" s="142" t="s">
        <v>1336</v>
      </c>
      <c r="F124" s="201" t="s">
        <v>1335</v>
      </c>
      <c r="G124" s="201"/>
      <c r="H124" s="201"/>
      <c r="I124" s="142" t="s">
        <v>449</v>
      </c>
      <c r="J124" s="201" t="s">
        <v>16</v>
      </c>
      <c r="K124" s="201"/>
      <c r="L124" s="140" t="s">
        <v>28</v>
      </c>
      <c r="M124" s="140">
        <v>4</v>
      </c>
      <c r="N124" s="203" t="s">
        <v>18</v>
      </c>
      <c r="O124" s="203"/>
      <c r="P124" s="203"/>
      <c r="Q124" s="140" t="s">
        <v>17</v>
      </c>
      <c r="W124" s="82">
        <f t="shared" si="1"/>
        <v>0</v>
      </c>
    </row>
    <row r="125" spans="2:23" ht="30" hidden="1" customHeight="1">
      <c r="B125" s="101"/>
      <c r="C125" s="203">
        <v>2020</v>
      </c>
      <c r="D125" s="203"/>
      <c r="E125" s="142" t="s">
        <v>1334</v>
      </c>
      <c r="F125" s="201" t="s">
        <v>1333</v>
      </c>
      <c r="G125" s="201"/>
      <c r="H125" s="201"/>
      <c r="I125" s="142" t="s">
        <v>449</v>
      </c>
      <c r="J125" s="201" t="s">
        <v>16</v>
      </c>
      <c r="K125" s="201"/>
      <c r="L125" s="140" t="s">
        <v>17</v>
      </c>
      <c r="M125" s="140">
        <v>4</v>
      </c>
      <c r="N125" s="203" t="s">
        <v>18</v>
      </c>
      <c r="O125" s="203"/>
      <c r="P125" s="203"/>
      <c r="Q125" s="140" t="s">
        <v>17</v>
      </c>
      <c r="W125" s="82">
        <f t="shared" si="1"/>
        <v>0</v>
      </c>
    </row>
    <row r="126" spans="2:23" ht="30" hidden="1" customHeight="1">
      <c r="B126" s="113"/>
      <c r="C126" s="203">
        <v>2020</v>
      </c>
      <c r="D126" s="203"/>
      <c r="E126" s="142" t="s">
        <v>1332</v>
      </c>
      <c r="F126" s="201" t="s">
        <v>1331</v>
      </c>
      <c r="G126" s="201"/>
      <c r="H126" s="201"/>
      <c r="I126" s="142" t="s">
        <v>449</v>
      </c>
      <c r="J126" s="201" t="s">
        <v>16</v>
      </c>
      <c r="K126" s="201"/>
      <c r="L126" s="140" t="s">
        <v>28</v>
      </c>
      <c r="M126" s="140">
        <v>5</v>
      </c>
      <c r="N126" s="203" t="s">
        <v>18</v>
      </c>
      <c r="O126" s="203"/>
      <c r="P126" s="203"/>
      <c r="Q126" s="140" t="s">
        <v>17</v>
      </c>
      <c r="W126" s="82">
        <f t="shared" si="1"/>
        <v>0</v>
      </c>
    </row>
    <row r="127" spans="2:23" ht="30" hidden="1" customHeight="1">
      <c r="B127" s="113"/>
      <c r="C127" s="203">
        <v>2020</v>
      </c>
      <c r="D127" s="203"/>
      <c r="E127" s="142" t="s">
        <v>1330</v>
      </c>
      <c r="F127" s="201" t="s">
        <v>1329</v>
      </c>
      <c r="G127" s="201"/>
      <c r="H127" s="201"/>
      <c r="I127" s="142" t="s">
        <v>449</v>
      </c>
      <c r="J127" s="201" t="s">
        <v>16</v>
      </c>
      <c r="K127" s="201"/>
      <c r="L127" s="140" t="s">
        <v>28</v>
      </c>
      <c r="M127" s="140">
        <v>5</v>
      </c>
      <c r="N127" s="203" t="s">
        <v>18</v>
      </c>
      <c r="O127" s="203"/>
      <c r="P127" s="203"/>
      <c r="Q127" s="140" t="s">
        <v>17</v>
      </c>
      <c r="W127" s="82">
        <f t="shared" si="1"/>
        <v>0</v>
      </c>
    </row>
    <row r="128" spans="2:23" ht="30" hidden="1" customHeight="1">
      <c r="B128" s="113"/>
      <c r="C128" s="203">
        <v>2020</v>
      </c>
      <c r="D128" s="203"/>
      <c r="E128" s="142" t="s">
        <v>1328</v>
      </c>
      <c r="F128" s="201" t="s">
        <v>1327</v>
      </c>
      <c r="G128" s="201"/>
      <c r="H128" s="201"/>
      <c r="I128" s="142" t="s">
        <v>449</v>
      </c>
      <c r="J128" s="201" t="s">
        <v>16</v>
      </c>
      <c r="K128" s="201"/>
      <c r="L128" s="140" t="s">
        <v>28</v>
      </c>
      <c r="M128" s="140">
        <v>5</v>
      </c>
      <c r="N128" s="203" t="s">
        <v>18</v>
      </c>
      <c r="O128" s="203"/>
      <c r="P128" s="203"/>
      <c r="Q128" s="140" t="s">
        <v>17</v>
      </c>
      <c r="W128" s="82">
        <f t="shared" si="1"/>
        <v>0</v>
      </c>
    </row>
    <row r="129" spans="1:23" ht="30" hidden="1" customHeight="1">
      <c r="B129" s="101"/>
      <c r="C129" s="203">
        <v>2020</v>
      </c>
      <c r="D129" s="203"/>
      <c r="E129" s="142" t="s">
        <v>1326</v>
      </c>
      <c r="F129" s="201" t="s">
        <v>1325</v>
      </c>
      <c r="G129" s="201"/>
      <c r="H129" s="201"/>
      <c r="I129" s="142" t="s">
        <v>449</v>
      </c>
      <c r="J129" s="201" t="s">
        <v>16</v>
      </c>
      <c r="K129" s="201"/>
      <c r="L129" s="140" t="s">
        <v>28</v>
      </c>
      <c r="M129" s="140">
        <v>4</v>
      </c>
      <c r="N129" s="203" t="s">
        <v>18</v>
      </c>
      <c r="O129" s="203"/>
      <c r="P129" s="203"/>
      <c r="Q129" s="140" t="s">
        <v>17</v>
      </c>
      <c r="W129" s="82">
        <f t="shared" si="1"/>
        <v>0</v>
      </c>
    </row>
    <row r="130" spans="1:23" s="108" customFormat="1" ht="30" customHeight="1">
      <c r="B130" s="107"/>
      <c r="C130" s="191">
        <v>2020</v>
      </c>
      <c r="D130" s="191"/>
      <c r="E130" s="138" t="s">
        <v>1324</v>
      </c>
      <c r="F130" s="193" t="s">
        <v>1323</v>
      </c>
      <c r="G130" s="193"/>
      <c r="H130" s="193"/>
      <c r="I130" s="138" t="s">
        <v>449</v>
      </c>
      <c r="J130" s="193" t="s">
        <v>16</v>
      </c>
      <c r="K130" s="193"/>
      <c r="L130" s="136" t="s">
        <v>17</v>
      </c>
      <c r="M130" s="136">
        <v>2</v>
      </c>
      <c r="N130" s="191" t="s">
        <v>18</v>
      </c>
      <c r="O130" s="191"/>
      <c r="P130" s="191"/>
      <c r="Q130" s="136" t="s">
        <v>17</v>
      </c>
      <c r="R130" s="84"/>
      <c r="S130" s="84"/>
      <c r="T130" s="84"/>
      <c r="U130" s="84">
        <f>U131+U136</f>
        <v>3355.54</v>
      </c>
      <c r="V130" s="84"/>
      <c r="W130" s="84">
        <f t="shared" si="1"/>
        <v>3355.54</v>
      </c>
    </row>
    <row r="131" spans="1:23" s="110" customFormat="1" ht="30" customHeight="1">
      <c r="B131" s="109"/>
      <c r="C131" s="196">
        <v>2020</v>
      </c>
      <c r="D131" s="196"/>
      <c r="E131" s="88" t="s">
        <v>1322</v>
      </c>
      <c r="F131" s="194" t="s">
        <v>1321</v>
      </c>
      <c r="G131" s="194"/>
      <c r="H131" s="194"/>
      <c r="I131" s="88" t="s">
        <v>449</v>
      </c>
      <c r="J131" s="194" t="s">
        <v>16</v>
      </c>
      <c r="K131" s="194"/>
      <c r="L131" s="139" t="s">
        <v>17</v>
      </c>
      <c r="M131" s="139">
        <v>3</v>
      </c>
      <c r="N131" s="196" t="s">
        <v>18</v>
      </c>
      <c r="O131" s="196"/>
      <c r="P131" s="196"/>
      <c r="Q131" s="139" t="s">
        <v>17</v>
      </c>
      <c r="R131" s="89"/>
      <c r="S131" s="89"/>
      <c r="T131" s="89"/>
      <c r="U131" s="89">
        <f>U132+U133+U134+U135</f>
        <v>3355.54</v>
      </c>
      <c r="V131" s="89"/>
      <c r="W131" s="89">
        <f t="shared" si="1"/>
        <v>3355.54</v>
      </c>
    </row>
    <row r="132" spans="1:23" ht="30" hidden="1" customHeight="1">
      <c r="B132" s="101"/>
      <c r="C132" s="203">
        <v>2020</v>
      </c>
      <c r="D132" s="203"/>
      <c r="E132" s="142" t="s">
        <v>1320</v>
      </c>
      <c r="F132" s="201" t="s">
        <v>1319</v>
      </c>
      <c r="G132" s="201"/>
      <c r="H132" s="201"/>
      <c r="I132" s="142" t="s">
        <v>449</v>
      </c>
      <c r="J132" s="201" t="s">
        <v>16</v>
      </c>
      <c r="K132" s="201"/>
      <c r="L132" s="140" t="s">
        <v>28</v>
      </c>
      <c r="M132" s="140">
        <v>4</v>
      </c>
      <c r="N132" s="203" t="s">
        <v>18</v>
      </c>
      <c r="O132" s="203"/>
      <c r="P132" s="203"/>
      <c r="Q132" s="140" t="s">
        <v>28</v>
      </c>
      <c r="W132" s="82">
        <f t="shared" ref="W132:W195" si="2">R132+S132+T132+U132+V132</f>
        <v>0</v>
      </c>
    </row>
    <row r="133" spans="1:23" ht="30" hidden="1" customHeight="1">
      <c r="B133" s="101"/>
      <c r="C133" s="203">
        <v>2020</v>
      </c>
      <c r="D133" s="203"/>
      <c r="E133" s="142" t="s">
        <v>1318</v>
      </c>
      <c r="F133" s="201" t="s">
        <v>1317</v>
      </c>
      <c r="G133" s="201"/>
      <c r="H133" s="201"/>
      <c r="I133" s="142" t="s">
        <v>449</v>
      </c>
      <c r="J133" s="201" t="s">
        <v>16</v>
      </c>
      <c r="K133" s="201"/>
      <c r="L133" s="140" t="s">
        <v>28</v>
      </c>
      <c r="M133" s="140">
        <v>4</v>
      </c>
      <c r="N133" s="203" t="s">
        <v>18</v>
      </c>
      <c r="O133" s="203"/>
      <c r="P133" s="203"/>
      <c r="Q133" s="140" t="s">
        <v>17</v>
      </c>
      <c r="W133" s="82">
        <f t="shared" si="2"/>
        <v>0</v>
      </c>
    </row>
    <row r="134" spans="1:23" ht="30" customHeight="1">
      <c r="B134" s="101"/>
      <c r="C134" s="203">
        <v>2020</v>
      </c>
      <c r="D134" s="203"/>
      <c r="E134" s="142" t="s">
        <v>1316</v>
      </c>
      <c r="F134" s="201" t="s">
        <v>1315</v>
      </c>
      <c r="G134" s="201"/>
      <c r="H134" s="201"/>
      <c r="I134" s="142" t="s">
        <v>449</v>
      </c>
      <c r="J134" s="201" t="s">
        <v>16</v>
      </c>
      <c r="K134" s="201"/>
      <c r="L134" s="140" t="s">
        <v>28</v>
      </c>
      <c r="M134" s="140">
        <v>4</v>
      </c>
      <c r="N134" s="203" t="s">
        <v>18</v>
      </c>
      <c r="O134" s="203"/>
      <c r="P134" s="203"/>
      <c r="Q134" s="140" t="s">
        <v>28</v>
      </c>
      <c r="U134" s="82">
        <v>3355.54</v>
      </c>
      <c r="W134" s="82">
        <f t="shared" si="2"/>
        <v>3355.54</v>
      </c>
    </row>
    <row r="135" spans="1:23" ht="30" hidden="1" customHeight="1">
      <c r="B135" s="101"/>
      <c r="C135" s="203">
        <v>2020</v>
      </c>
      <c r="D135" s="203"/>
      <c r="E135" s="142" t="s">
        <v>1314</v>
      </c>
      <c r="F135" s="201" t="s">
        <v>1313</v>
      </c>
      <c r="G135" s="201"/>
      <c r="H135" s="201"/>
      <c r="I135" s="142" t="s">
        <v>449</v>
      </c>
      <c r="J135" s="201" t="s">
        <v>16</v>
      </c>
      <c r="K135" s="201"/>
      <c r="L135" s="140" t="s">
        <v>28</v>
      </c>
      <c r="M135" s="140">
        <v>4</v>
      </c>
      <c r="N135" s="203" t="s">
        <v>18</v>
      </c>
      <c r="O135" s="203"/>
      <c r="P135" s="203"/>
      <c r="Q135" s="140" t="s">
        <v>17</v>
      </c>
      <c r="W135" s="82">
        <f t="shared" si="2"/>
        <v>0</v>
      </c>
    </row>
    <row r="136" spans="1:23" s="110" customFormat="1" ht="30" hidden="1" customHeight="1">
      <c r="B136" s="109"/>
      <c r="C136" s="196">
        <v>2020</v>
      </c>
      <c r="D136" s="196"/>
      <c r="E136" s="88" t="s">
        <v>1312</v>
      </c>
      <c r="F136" s="194" t="s">
        <v>1311</v>
      </c>
      <c r="G136" s="194"/>
      <c r="H136" s="194"/>
      <c r="I136" s="88" t="s">
        <v>449</v>
      </c>
      <c r="J136" s="194" t="s">
        <v>16</v>
      </c>
      <c r="K136" s="194"/>
      <c r="L136" s="139" t="s">
        <v>17</v>
      </c>
      <c r="M136" s="139">
        <v>3</v>
      </c>
      <c r="N136" s="196" t="s">
        <v>18</v>
      </c>
      <c r="O136" s="196"/>
      <c r="P136" s="196"/>
      <c r="Q136" s="139" t="s">
        <v>17</v>
      </c>
      <c r="R136" s="89"/>
      <c r="S136" s="89"/>
      <c r="T136" s="89"/>
      <c r="U136" s="89"/>
      <c r="V136" s="89"/>
      <c r="W136" s="89">
        <f t="shared" si="2"/>
        <v>0</v>
      </c>
    </row>
    <row r="137" spans="1:23" ht="30" hidden="1" customHeight="1">
      <c r="A137" s="113"/>
      <c r="C137" s="203">
        <v>2020</v>
      </c>
      <c r="D137" s="203"/>
      <c r="E137" s="142" t="s">
        <v>1310</v>
      </c>
      <c r="F137" s="201" t="s">
        <v>1309</v>
      </c>
      <c r="G137" s="201"/>
      <c r="H137" s="201"/>
      <c r="I137" s="142" t="s">
        <v>449</v>
      </c>
      <c r="J137" s="201" t="s">
        <v>16</v>
      </c>
      <c r="K137" s="201"/>
      <c r="L137" s="140" t="s">
        <v>28</v>
      </c>
      <c r="M137" s="140">
        <v>4</v>
      </c>
      <c r="N137" s="203" t="s">
        <v>18</v>
      </c>
      <c r="O137" s="203"/>
      <c r="P137" s="203"/>
      <c r="Q137" s="140" t="s">
        <v>28</v>
      </c>
      <c r="W137" s="82">
        <f t="shared" si="2"/>
        <v>0</v>
      </c>
    </row>
    <row r="138" spans="1:23" s="108" customFormat="1" ht="30" customHeight="1">
      <c r="B138" s="107"/>
      <c r="C138" s="191">
        <v>2020</v>
      </c>
      <c r="D138" s="191"/>
      <c r="E138" s="138" t="s">
        <v>1308</v>
      </c>
      <c r="F138" s="193" t="s">
        <v>1307</v>
      </c>
      <c r="G138" s="193"/>
      <c r="H138" s="193"/>
      <c r="I138" s="138" t="s">
        <v>449</v>
      </c>
      <c r="J138" s="193" t="s">
        <v>16</v>
      </c>
      <c r="K138" s="193"/>
      <c r="L138" s="136" t="s">
        <v>17</v>
      </c>
      <c r="M138" s="136">
        <v>2</v>
      </c>
      <c r="N138" s="191" t="s">
        <v>18</v>
      </c>
      <c r="O138" s="191"/>
      <c r="P138" s="191"/>
      <c r="Q138" s="136" t="s">
        <v>17</v>
      </c>
      <c r="R138" s="84"/>
      <c r="S138" s="84"/>
      <c r="T138" s="84"/>
      <c r="U138" s="84">
        <f>U139+U153+U166+U174+U185+U193+U198+U204+U232+U241+U246+U256+U261+U271+U276+U285+U287+U290+U312</f>
        <v>4822.79</v>
      </c>
      <c r="V138" s="84"/>
      <c r="W138" s="84">
        <f t="shared" si="2"/>
        <v>4822.79</v>
      </c>
    </row>
    <row r="139" spans="1:23" s="110" customFormat="1" ht="30" hidden="1" customHeight="1">
      <c r="B139" s="109"/>
      <c r="C139" s="196">
        <v>2020</v>
      </c>
      <c r="D139" s="196"/>
      <c r="E139" s="88" t="s">
        <v>1306</v>
      </c>
      <c r="F139" s="194" t="s">
        <v>1304</v>
      </c>
      <c r="G139" s="194"/>
      <c r="H139" s="194"/>
      <c r="I139" s="88" t="s">
        <v>449</v>
      </c>
      <c r="J139" s="194" t="s">
        <v>16</v>
      </c>
      <c r="K139" s="194"/>
      <c r="L139" s="139" t="s">
        <v>17</v>
      </c>
      <c r="M139" s="139">
        <v>3</v>
      </c>
      <c r="N139" s="196" t="s">
        <v>18</v>
      </c>
      <c r="O139" s="196"/>
      <c r="P139" s="196"/>
      <c r="Q139" s="139" t="s">
        <v>17</v>
      </c>
      <c r="R139" s="89"/>
      <c r="S139" s="89"/>
      <c r="T139" s="89"/>
      <c r="U139" s="89"/>
      <c r="V139" s="89"/>
      <c r="W139" s="89">
        <f t="shared" si="2"/>
        <v>0</v>
      </c>
    </row>
    <row r="140" spans="1:23" ht="30" hidden="1" customHeight="1">
      <c r="B140" s="101"/>
      <c r="C140" s="203">
        <v>2020</v>
      </c>
      <c r="D140" s="203"/>
      <c r="E140" s="142" t="s">
        <v>1305</v>
      </c>
      <c r="F140" s="201" t="s">
        <v>1304</v>
      </c>
      <c r="G140" s="201"/>
      <c r="H140" s="201"/>
      <c r="I140" s="142" t="s">
        <v>449</v>
      </c>
      <c r="J140" s="201" t="s">
        <v>16</v>
      </c>
      <c r="K140" s="201"/>
      <c r="L140" s="140" t="s">
        <v>17</v>
      </c>
      <c r="M140" s="140">
        <v>4</v>
      </c>
      <c r="N140" s="203" t="s">
        <v>18</v>
      </c>
      <c r="O140" s="203"/>
      <c r="P140" s="203"/>
      <c r="Q140" s="140" t="s">
        <v>17</v>
      </c>
      <c r="W140" s="82">
        <f t="shared" si="2"/>
        <v>0</v>
      </c>
    </row>
    <row r="141" spans="1:23" ht="30" hidden="1" customHeight="1">
      <c r="B141" s="113"/>
      <c r="C141" s="203">
        <v>2020</v>
      </c>
      <c r="D141" s="203"/>
      <c r="E141" s="142" t="s">
        <v>1303</v>
      </c>
      <c r="F141" s="201" t="s">
        <v>1302</v>
      </c>
      <c r="G141" s="201"/>
      <c r="H141" s="201"/>
      <c r="I141" s="142" t="s">
        <v>449</v>
      </c>
      <c r="J141" s="201" t="s">
        <v>16</v>
      </c>
      <c r="K141" s="201"/>
      <c r="L141" s="140" t="s">
        <v>28</v>
      </c>
      <c r="M141" s="140">
        <v>5</v>
      </c>
      <c r="N141" s="203" t="s">
        <v>18</v>
      </c>
      <c r="O141" s="203"/>
      <c r="P141" s="203"/>
      <c r="Q141" s="140" t="s">
        <v>17</v>
      </c>
      <c r="W141" s="82">
        <f t="shared" si="2"/>
        <v>0</v>
      </c>
    </row>
    <row r="142" spans="1:23" ht="30" hidden="1" customHeight="1">
      <c r="B142" s="113"/>
      <c r="C142" s="203">
        <v>2020</v>
      </c>
      <c r="D142" s="203"/>
      <c r="E142" s="142" t="s">
        <v>1301</v>
      </c>
      <c r="F142" s="201" t="s">
        <v>1300</v>
      </c>
      <c r="G142" s="201"/>
      <c r="H142" s="201"/>
      <c r="I142" s="142" t="s">
        <v>449</v>
      </c>
      <c r="J142" s="201" t="s">
        <v>16</v>
      </c>
      <c r="K142" s="201"/>
      <c r="L142" s="140" t="s">
        <v>28</v>
      </c>
      <c r="M142" s="140">
        <v>5</v>
      </c>
      <c r="N142" s="203" t="s">
        <v>18</v>
      </c>
      <c r="O142" s="203"/>
      <c r="P142" s="203"/>
      <c r="Q142" s="140" t="s">
        <v>17</v>
      </c>
      <c r="W142" s="82">
        <f t="shared" si="2"/>
        <v>0</v>
      </c>
    </row>
    <row r="143" spans="1:23" ht="30" hidden="1" customHeight="1">
      <c r="B143" s="113"/>
      <c r="C143" s="203">
        <v>2020</v>
      </c>
      <c r="D143" s="203"/>
      <c r="E143" s="142" t="s">
        <v>1299</v>
      </c>
      <c r="F143" s="201" t="s">
        <v>1298</v>
      </c>
      <c r="G143" s="201"/>
      <c r="H143" s="201"/>
      <c r="I143" s="142" t="s">
        <v>449</v>
      </c>
      <c r="J143" s="201" t="s">
        <v>16</v>
      </c>
      <c r="K143" s="201"/>
      <c r="L143" s="140" t="s">
        <v>28</v>
      </c>
      <c r="M143" s="140">
        <v>5</v>
      </c>
      <c r="N143" s="203" t="s">
        <v>18</v>
      </c>
      <c r="O143" s="203"/>
      <c r="P143" s="203"/>
      <c r="Q143" s="140" t="s">
        <v>17</v>
      </c>
      <c r="W143" s="82">
        <f t="shared" si="2"/>
        <v>0</v>
      </c>
    </row>
    <row r="144" spans="1:23" ht="30" hidden="1" customHeight="1">
      <c r="B144" s="113"/>
      <c r="C144" s="203">
        <v>2020</v>
      </c>
      <c r="D144" s="203"/>
      <c r="E144" s="142" t="s">
        <v>1297</v>
      </c>
      <c r="F144" s="201" t="s">
        <v>1296</v>
      </c>
      <c r="G144" s="201"/>
      <c r="H144" s="201"/>
      <c r="I144" s="142" t="s">
        <v>449</v>
      </c>
      <c r="J144" s="201" t="s">
        <v>16</v>
      </c>
      <c r="K144" s="201"/>
      <c r="L144" s="140" t="s">
        <v>28</v>
      </c>
      <c r="M144" s="140">
        <v>5</v>
      </c>
      <c r="N144" s="203" t="s">
        <v>18</v>
      </c>
      <c r="O144" s="203"/>
      <c r="P144" s="203"/>
      <c r="Q144" s="140" t="s">
        <v>17</v>
      </c>
      <c r="W144" s="82">
        <f t="shared" si="2"/>
        <v>0</v>
      </c>
    </row>
    <row r="145" spans="2:23" ht="30" hidden="1" customHeight="1">
      <c r="B145" s="113"/>
      <c r="C145" s="203">
        <v>2020</v>
      </c>
      <c r="D145" s="203"/>
      <c r="E145" s="142" t="s">
        <v>1295</v>
      </c>
      <c r="F145" s="201" t="s">
        <v>1294</v>
      </c>
      <c r="G145" s="201"/>
      <c r="H145" s="201"/>
      <c r="I145" s="142" t="s">
        <v>449</v>
      </c>
      <c r="J145" s="201" t="s">
        <v>16</v>
      </c>
      <c r="K145" s="201"/>
      <c r="L145" s="140" t="s">
        <v>28</v>
      </c>
      <c r="M145" s="140">
        <v>5</v>
      </c>
      <c r="N145" s="203" t="s">
        <v>18</v>
      </c>
      <c r="O145" s="203"/>
      <c r="P145" s="203"/>
      <c r="Q145" s="140" t="s">
        <v>17</v>
      </c>
      <c r="W145" s="82">
        <f t="shared" si="2"/>
        <v>0</v>
      </c>
    </row>
    <row r="146" spans="2:23" ht="30" hidden="1" customHeight="1">
      <c r="B146" s="113"/>
      <c r="C146" s="203">
        <v>2020</v>
      </c>
      <c r="D146" s="203"/>
      <c r="E146" s="142" t="s">
        <v>1293</v>
      </c>
      <c r="F146" s="201" t="s">
        <v>1292</v>
      </c>
      <c r="G146" s="201"/>
      <c r="H146" s="201"/>
      <c r="I146" s="142" t="s">
        <v>449</v>
      </c>
      <c r="J146" s="201" t="s">
        <v>16</v>
      </c>
      <c r="K146" s="201"/>
      <c r="L146" s="140" t="s">
        <v>28</v>
      </c>
      <c r="M146" s="140">
        <v>5</v>
      </c>
      <c r="N146" s="203" t="s">
        <v>18</v>
      </c>
      <c r="O146" s="203"/>
      <c r="P146" s="203"/>
      <c r="Q146" s="140" t="s">
        <v>17</v>
      </c>
      <c r="W146" s="82">
        <f t="shared" si="2"/>
        <v>0</v>
      </c>
    </row>
    <row r="147" spans="2:23" ht="30" hidden="1" customHeight="1">
      <c r="B147" s="113"/>
      <c r="C147" s="203">
        <v>2020</v>
      </c>
      <c r="D147" s="203"/>
      <c r="E147" s="142" t="s">
        <v>1291</v>
      </c>
      <c r="F147" s="201" t="s">
        <v>1290</v>
      </c>
      <c r="G147" s="201"/>
      <c r="H147" s="201"/>
      <c r="I147" s="142" t="s">
        <v>449</v>
      </c>
      <c r="J147" s="201" t="s">
        <v>16</v>
      </c>
      <c r="K147" s="201"/>
      <c r="L147" s="140" t="s">
        <v>28</v>
      </c>
      <c r="M147" s="140">
        <v>5</v>
      </c>
      <c r="N147" s="203" t="s">
        <v>18</v>
      </c>
      <c r="O147" s="203"/>
      <c r="P147" s="203"/>
      <c r="Q147" s="140" t="s">
        <v>17</v>
      </c>
      <c r="W147" s="82">
        <f t="shared" si="2"/>
        <v>0</v>
      </c>
    </row>
    <row r="148" spans="2:23" ht="30" hidden="1" customHeight="1">
      <c r="B148" s="113"/>
      <c r="C148" s="203">
        <v>2020</v>
      </c>
      <c r="D148" s="203"/>
      <c r="E148" s="142" t="s">
        <v>1289</v>
      </c>
      <c r="F148" s="201" t="s">
        <v>1288</v>
      </c>
      <c r="G148" s="201"/>
      <c r="H148" s="201"/>
      <c r="I148" s="142" t="s">
        <v>449</v>
      </c>
      <c r="J148" s="201" t="s">
        <v>16</v>
      </c>
      <c r="K148" s="201"/>
      <c r="L148" s="140" t="s">
        <v>28</v>
      </c>
      <c r="M148" s="140">
        <v>5</v>
      </c>
      <c r="N148" s="203" t="s">
        <v>18</v>
      </c>
      <c r="O148" s="203"/>
      <c r="P148" s="203"/>
      <c r="Q148" s="140" t="s">
        <v>17</v>
      </c>
      <c r="W148" s="82">
        <f t="shared" si="2"/>
        <v>0</v>
      </c>
    </row>
    <row r="149" spans="2:23" ht="30" hidden="1" customHeight="1">
      <c r="B149" s="113"/>
      <c r="C149" s="203">
        <v>2020</v>
      </c>
      <c r="D149" s="203"/>
      <c r="E149" s="142" t="s">
        <v>1287</v>
      </c>
      <c r="F149" s="201" t="s">
        <v>1286</v>
      </c>
      <c r="G149" s="201"/>
      <c r="H149" s="201"/>
      <c r="I149" s="142" t="s">
        <v>449</v>
      </c>
      <c r="J149" s="201" t="s">
        <v>16</v>
      </c>
      <c r="K149" s="201"/>
      <c r="L149" s="140" t="s">
        <v>28</v>
      </c>
      <c r="M149" s="140">
        <v>5</v>
      </c>
      <c r="N149" s="203" t="s">
        <v>18</v>
      </c>
      <c r="O149" s="203"/>
      <c r="P149" s="203"/>
      <c r="Q149" s="140" t="s">
        <v>17</v>
      </c>
      <c r="W149" s="82">
        <f t="shared" si="2"/>
        <v>0</v>
      </c>
    </row>
    <row r="150" spans="2:23" ht="30" hidden="1" customHeight="1">
      <c r="B150" s="113"/>
      <c r="C150" s="203">
        <v>2020</v>
      </c>
      <c r="D150" s="203"/>
      <c r="E150" s="142" t="s">
        <v>1285</v>
      </c>
      <c r="F150" s="201" t="s">
        <v>1284</v>
      </c>
      <c r="G150" s="201"/>
      <c r="H150" s="201"/>
      <c r="I150" s="142" t="s">
        <v>449</v>
      </c>
      <c r="J150" s="201" t="s">
        <v>16</v>
      </c>
      <c r="K150" s="201"/>
      <c r="L150" s="140" t="s">
        <v>28</v>
      </c>
      <c r="M150" s="140">
        <v>5</v>
      </c>
      <c r="N150" s="203" t="s">
        <v>18</v>
      </c>
      <c r="O150" s="203"/>
      <c r="P150" s="203"/>
      <c r="Q150" s="140" t="s">
        <v>17</v>
      </c>
      <c r="W150" s="82">
        <f t="shared" si="2"/>
        <v>0</v>
      </c>
    </row>
    <row r="151" spans="2:23" ht="30" hidden="1" customHeight="1">
      <c r="B151" s="113"/>
      <c r="C151" s="203">
        <v>2020</v>
      </c>
      <c r="D151" s="203"/>
      <c r="E151" s="142" t="s">
        <v>1283</v>
      </c>
      <c r="F151" s="201" t="s">
        <v>1282</v>
      </c>
      <c r="G151" s="201"/>
      <c r="H151" s="201"/>
      <c r="I151" s="142" t="s">
        <v>449</v>
      </c>
      <c r="J151" s="201" t="s">
        <v>16</v>
      </c>
      <c r="K151" s="201"/>
      <c r="L151" s="140" t="s">
        <v>28</v>
      </c>
      <c r="M151" s="140">
        <v>5</v>
      </c>
      <c r="N151" s="203" t="s">
        <v>18</v>
      </c>
      <c r="O151" s="203"/>
      <c r="P151" s="203"/>
      <c r="Q151" s="140" t="s">
        <v>17</v>
      </c>
      <c r="W151" s="82">
        <f t="shared" si="2"/>
        <v>0</v>
      </c>
    </row>
    <row r="152" spans="2:23" ht="30" hidden="1" customHeight="1">
      <c r="B152" s="113"/>
      <c r="C152" s="203">
        <v>2020</v>
      </c>
      <c r="D152" s="203"/>
      <c r="E152" s="142" t="s">
        <v>1281</v>
      </c>
      <c r="F152" s="201" t="s">
        <v>1280</v>
      </c>
      <c r="G152" s="201"/>
      <c r="H152" s="201"/>
      <c r="I152" s="142" t="s">
        <v>449</v>
      </c>
      <c r="J152" s="201" t="s">
        <v>16</v>
      </c>
      <c r="K152" s="201"/>
      <c r="L152" s="140" t="s">
        <v>28</v>
      </c>
      <c r="M152" s="140">
        <v>5</v>
      </c>
      <c r="N152" s="203" t="s">
        <v>18</v>
      </c>
      <c r="O152" s="203"/>
      <c r="P152" s="203"/>
      <c r="Q152" s="140" t="s">
        <v>17</v>
      </c>
      <c r="W152" s="82">
        <f t="shared" si="2"/>
        <v>0</v>
      </c>
    </row>
    <row r="153" spans="2:23" s="110" customFormat="1" ht="30" hidden="1" customHeight="1">
      <c r="B153" s="109"/>
      <c r="C153" s="196">
        <v>2020</v>
      </c>
      <c r="D153" s="196"/>
      <c r="E153" s="88" t="s">
        <v>1279</v>
      </c>
      <c r="F153" s="194" t="s">
        <v>1278</v>
      </c>
      <c r="G153" s="194"/>
      <c r="H153" s="194"/>
      <c r="I153" s="88" t="s">
        <v>449</v>
      </c>
      <c r="J153" s="194" t="s">
        <v>16</v>
      </c>
      <c r="K153" s="194"/>
      <c r="L153" s="139" t="s">
        <v>17</v>
      </c>
      <c r="M153" s="139">
        <v>3</v>
      </c>
      <c r="N153" s="196" t="s">
        <v>18</v>
      </c>
      <c r="O153" s="196"/>
      <c r="P153" s="196"/>
      <c r="Q153" s="139" t="s">
        <v>17</v>
      </c>
      <c r="R153" s="89"/>
      <c r="S153" s="89"/>
      <c r="T153" s="89"/>
      <c r="U153" s="89"/>
      <c r="V153" s="89"/>
      <c r="W153" s="89">
        <f t="shared" si="2"/>
        <v>0</v>
      </c>
    </row>
    <row r="154" spans="2:23" ht="30" hidden="1" customHeight="1">
      <c r="B154" s="101"/>
      <c r="C154" s="203">
        <v>2020</v>
      </c>
      <c r="D154" s="203"/>
      <c r="E154" s="142" t="s">
        <v>1277</v>
      </c>
      <c r="F154" s="201" t="s">
        <v>1276</v>
      </c>
      <c r="G154" s="201"/>
      <c r="H154" s="201"/>
      <c r="I154" s="142" t="s">
        <v>449</v>
      </c>
      <c r="J154" s="201" t="s">
        <v>16</v>
      </c>
      <c r="K154" s="201"/>
      <c r="L154" s="140" t="s">
        <v>17</v>
      </c>
      <c r="M154" s="140">
        <v>4</v>
      </c>
      <c r="N154" s="203" t="s">
        <v>18</v>
      </c>
      <c r="O154" s="203"/>
      <c r="P154" s="203"/>
      <c r="Q154" s="140" t="s">
        <v>17</v>
      </c>
      <c r="W154" s="82">
        <f t="shared" si="2"/>
        <v>0</v>
      </c>
    </row>
    <row r="155" spans="2:23" ht="30" hidden="1" customHeight="1">
      <c r="B155" s="113"/>
      <c r="C155" s="203">
        <v>2020</v>
      </c>
      <c r="D155" s="203"/>
      <c r="E155" s="142" t="s">
        <v>1275</v>
      </c>
      <c r="F155" s="201" t="s">
        <v>1274</v>
      </c>
      <c r="G155" s="201"/>
      <c r="H155" s="201"/>
      <c r="I155" s="142" t="s">
        <v>449</v>
      </c>
      <c r="J155" s="201" t="s">
        <v>16</v>
      </c>
      <c r="K155" s="201"/>
      <c r="L155" s="140" t="s">
        <v>28</v>
      </c>
      <c r="M155" s="140">
        <v>5</v>
      </c>
      <c r="N155" s="203" t="s">
        <v>18</v>
      </c>
      <c r="O155" s="203"/>
      <c r="P155" s="203"/>
      <c r="Q155" s="140" t="s">
        <v>17</v>
      </c>
      <c r="W155" s="82">
        <f t="shared" si="2"/>
        <v>0</v>
      </c>
    </row>
    <row r="156" spans="2:23" ht="30" hidden="1" customHeight="1">
      <c r="B156" s="113"/>
      <c r="C156" s="203">
        <v>2020</v>
      </c>
      <c r="D156" s="203"/>
      <c r="E156" s="142" t="s">
        <v>1273</v>
      </c>
      <c r="F156" s="201" t="s">
        <v>1272</v>
      </c>
      <c r="G156" s="201"/>
      <c r="H156" s="201"/>
      <c r="I156" s="142" t="s">
        <v>449</v>
      </c>
      <c r="J156" s="201" t="s">
        <v>16</v>
      </c>
      <c r="K156" s="201"/>
      <c r="L156" s="140" t="s">
        <v>28</v>
      </c>
      <c r="M156" s="140">
        <v>5</v>
      </c>
      <c r="N156" s="203" t="s">
        <v>18</v>
      </c>
      <c r="O156" s="203"/>
      <c r="P156" s="203"/>
      <c r="Q156" s="140" t="s">
        <v>17</v>
      </c>
      <c r="W156" s="82">
        <f t="shared" si="2"/>
        <v>0</v>
      </c>
    </row>
    <row r="157" spans="2:23" ht="30" hidden="1" customHeight="1">
      <c r="B157" s="113"/>
      <c r="C157" s="203">
        <v>2020</v>
      </c>
      <c r="D157" s="203"/>
      <c r="E157" s="142" t="s">
        <v>1271</v>
      </c>
      <c r="F157" s="201" t="s">
        <v>1270</v>
      </c>
      <c r="G157" s="201"/>
      <c r="H157" s="201"/>
      <c r="I157" s="142" t="s">
        <v>449</v>
      </c>
      <c r="J157" s="201" t="s">
        <v>16</v>
      </c>
      <c r="K157" s="201"/>
      <c r="L157" s="140" t="s">
        <v>28</v>
      </c>
      <c r="M157" s="140">
        <v>5</v>
      </c>
      <c r="N157" s="203" t="s">
        <v>18</v>
      </c>
      <c r="O157" s="203"/>
      <c r="P157" s="203"/>
      <c r="Q157" s="140" t="s">
        <v>17</v>
      </c>
      <c r="W157" s="82">
        <f t="shared" si="2"/>
        <v>0</v>
      </c>
    </row>
    <row r="158" spans="2:23" ht="30" hidden="1" customHeight="1">
      <c r="B158" s="101"/>
      <c r="C158" s="203">
        <v>2020</v>
      </c>
      <c r="D158" s="203"/>
      <c r="E158" s="142" t="s">
        <v>1269</v>
      </c>
      <c r="F158" s="201" t="s">
        <v>1268</v>
      </c>
      <c r="G158" s="201"/>
      <c r="H158" s="201"/>
      <c r="I158" s="142" t="s">
        <v>449</v>
      </c>
      <c r="J158" s="201" t="s">
        <v>16</v>
      </c>
      <c r="K158" s="201"/>
      <c r="L158" s="140" t="s">
        <v>17</v>
      </c>
      <c r="M158" s="140">
        <v>4</v>
      </c>
      <c r="N158" s="203" t="s">
        <v>18</v>
      </c>
      <c r="O158" s="203"/>
      <c r="P158" s="203"/>
      <c r="Q158" s="140" t="s">
        <v>17</v>
      </c>
      <c r="W158" s="82">
        <f t="shared" si="2"/>
        <v>0</v>
      </c>
    </row>
    <row r="159" spans="2:23" ht="30" hidden="1" customHeight="1">
      <c r="B159" s="113"/>
      <c r="C159" s="203">
        <v>2020</v>
      </c>
      <c r="D159" s="203"/>
      <c r="E159" s="142" t="s">
        <v>1267</v>
      </c>
      <c r="F159" s="201" t="s">
        <v>1266</v>
      </c>
      <c r="G159" s="201"/>
      <c r="H159" s="201"/>
      <c r="I159" s="142" t="s">
        <v>449</v>
      </c>
      <c r="J159" s="201" t="s">
        <v>16</v>
      </c>
      <c r="K159" s="201"/>
      <c r="L159" s="140" t="s">
        <v>28</v>
      </c>
      <c r="M159" s="140">
        <v>5</v>
      </c>
      <c r="N159" s="203" t="s">
        <v>18</v>
      </c>
      <c r="O159" s="203"/>
      <c r="P159" s="203"/>
      <c r="Q159" s="140" t="s">
        <v>17</v>
      </c>
      <c r="W159" s="82">
        <f t="shared" si="2"/>
        <v>0</v>
      </c>
    </row>
    <row r="160" spans="2:23" ht="30" hidden="1" customHeight="1">
      <c r="B160" s="113"/>
      <c r="C160" s="203">
        <v>2020</v>
      </c>
      <c r="D160" s="203"/>
      <c r="E160" s="142" t="s">
        <v>1265</v>
      </c>
      <c r="F160" s="201" t="s">
        <v>1264</v>
      </c>
      <c r="G160" s="201"/>
      <c r="H160" s="201"/>
      <c r="I160" s="142" t="s">
        <v>449</v>
      </c>
      <c r="J160" s="201" t="s">
        <v>16</v>
      </c>
      <c r="K160" s="201"/>
      <c r="L160" s="140" t="s">
        <v>28</v>
      </c>
      <c r="M160" s="140">
        <v>5</v>
      </c>
      <c r="N160" s="203" t="s">
        <v>18</v>
      </c>
      <c r="O160" s="203"/>
      <c r="P160" s="203"/>
      <c r="Q160" s="140" t="s">
        <v>17</v>
      </c>
      <c r="W160" s="82">
        <f t="shared" si="2"/>
        <v>0</v>
      </c>
    </row>
    <row r="161" spans="2:23" ht="30" hidden="1" customHeight="1">
      <c r="B161" s="113"/>
      <c r="C161" s="203">
        <v>2020</v>
      </c>
      <c r="D161" s="203"/>
      <c r="E161" s="142" t="s">
        <v>1263</v>
      </c>
      <c r="F161" s="201" t="s">
        <v>1262</v>
      </c>
      <c r="G161" s="201"/>
      <c r="H161" s="201"/>
      <c r="I161" s="142" t="s">
        <v>449</v>
      </c>
      <c r="J161" s="201" t="s">
        <v>16</v>
      </c>
      <c r="K161" s="201"/>
      <c r="L161" s="140" t="s">
        <v>28</v>
      </c>
      <c r="M161" s="140">
        <v>5</v>
      </c>
      <c r="N161" s="203" t="s">
        <v>18</v>
      </c>
      <c r="O161" s="203"/>
      <c r="P161" s="203"/>
      <c r="Q161" s="140" t="s">
        <v>17</v>
      </c>
      <c r="W161" s="82">
        <f t="shared" si="2"/>
        <v>0</v>
      </c>
    </row>
    <row r="162" spans="2:23" ht="30" hidden="1" customHeight="1">
      <c r="B162" s="101"/>
      <c r="C162" s="203">
        <v>2020</v>
      </c>
      <c r="D162" s="203"/>
      <c r="E162" s="142" t="s">
        <v>1261</v>
      </c>
      <c r="F162" s="201" t="s">
        <v>1260</v>
      </c>
      <c r="G162" s="201"/>
      <c r="H162" s="201"/>
      <c r="I162" s="142" t="s">
        <v>449</v>
      </c>
      <c r="J162" s="201" t="s">
        <v>16</v>
      </c>
      <c r="K162" s="201"/>
      <c r="L162" s="140" t="s">
        <v>17</v>
      </c>
      <c r="M162" s="140">
        <v>4</v>
      </c>
      <c r="N162" s="203" t="s">
        <v>18</v>
      </c>
      <c r="O162" s="203"/>
      <c r="P162" s="203"/>
      <c r="Q162" s="140" t="s">
        <v>17</v>
      </c>
      <c r="W162" s="82">
        <f t="shared" si="2"/>
        <v>0</v>
      </c>
    </row>
    <row r="163" spans="2:23" ht="30" hidden="1" customHeight="1">
      <c r="B163" s="113"/>
      <c r="C163" s="203">
        <v>2020</v>
      </c>
      <c r="D163" s="203"/>
      <c r="E163" s="142" t="s">
        <v>1259</v>
      </c>
      <c r="F163" s="201" t="s">
        <v>1258</v>
      </c>
      <c r="G163" s="201"/>
      <c r="H163" s="201"/>
      <c r="I163" s="142" t="s">
        <v>449</v>
      </c>
      <c r="J163" s="201" t="s">
        <v>16</v>
      </c>
      <c r="K163" s="201"/>
      <c r="L163" s="140" t="s">
        <v>28</v>
      </c>
      <c r="M163" s="140">
        <v>5</v>
      </c>
      <c r="N163" s="203" t="s">
        <v>18</v>
      </c>
      <c r="O163" s="203"/>
      <c r="P163" s="203"/>
      <c r="Q163" s="140" t="s">
        <v>17</v>
      </c>
      <c r="W163" s="82">
        <f t="shared" si="2"/>
        <v>0</v>
      </c>
    </row>
    <row r="164" spans="2:23" ht="30" hidden="1" customHeight="1">
      <c r="B164" s="113"/>
      <c r="C164" s="203">
        <v>2020</v>
      </c>
      <c r="D164" s="203"/>
      <c r="E164" s="142" t="s">
        <v>1257</v>
      </c>
      <c r="F164" s="201" t="s">
        <v>1256</v>
      </c>
      <c r="G164" s="201"/>
      <c r="H164" s="201"/>
      <c r="I164" s="142" t="s">
        <v>449</v>
      </c>
      <c r="J164" s="201" t="s">
        <v>16</v>
      </c>
      <c r="K164" s="201"/>
      <c r="L164" s="140" t="s">
        <v>28</v>
      </c>
      <c r="M164" s="140">
        <v>5</v>
      </c>
      <c r="N164" s="203" t="s">
        <v>18</v>
      </c>
      <c r="O164" s="203"/>
      <c r="P164" s="203"/>
      <c r="Q164" s="140" t="s">
        <v>17</v>
      </c>
      <c r="W164" s="82">
        <f t="shared" si="2"/>
        <v>0</v>
      </c>
    </row>
    <row r="165" spans="2:23" ht="30" hidden="1" customHeight="1">
      <c r="B165" s="113"/>
      <c r="C165" s="203">
        <v>2020</v>
      </c>
      <c r="D165" s="203"/>
      <c r="E165" s="142" t="s">
        <v>1255</v>
      </c>
      <c r="F165" s="201" t="s">
        <v>1254</v>
      </c>
      <c r="G165" s="201"/>
      <c r="H165" s="201"/>
      <c r="I165" s="142" t="s">
        <v>449</v>
      </c>
      <c r="J165" s="201" t="s">
        <v>16</v>
      </c>
      <c r="K165" s="201"/>
      <c r="L165" s="140" t="s">
        <v>28</v>
      </c>
      <c r="M165" s="140">
        <v>5</v>
      </c>
      <c r="N165" s="203" t="s">
        <v>18</v>
      </c>
      <c r="O165" s="203"/>
      <c r="P165" s="203"/>
      <c r="Q165" s="140" t="s">
        <v>17</v>
      </c>
      <c r="W165" s="82">
        <f t="shared" si="2"/>
        <v>0</v>
      </c>
    </row>
    <row r="166" spans="2:23" s="110" customFormat="1" ht="30" hidden="1" customHeight="1">
      <c r="B166" s="109"/>
      <c r="C166" s="196">
        <v>2020</v>
      </c>
      <c r="D166" s="196"/>
      <c r="E166" s="88" t="s">
        <v>1253</v>
      </c>
      <c r="F166" s="194" t="s">
        <v>1252</v>
      </c>
      <c r="G166" s="194"/>
      <c r="H166" s="194"/>
      <c r="I166" s="88" t="s">
        <v>449</v>
      </c>
      <c r="J166" s="194" t="s">
        <v>16</v>
      </c>
      <c r="K166" s="194"/>
      <c r="L166" s="139" t="s">
        <v>17</v>
      </c>
      <c r="M166" s="139">
        <v>3</v>
      </c>
      <c r="N166" s="196" t="s">
        <v>18</v>
      </c>
      <c r="O166" s="196"/>
      <c r="P166" s="196"/>
      <c r="Q166" s="139" t="s">
        <v>17</v>
      </c>
      <c r="R166" s="89"/>
      <c r="S166" s="89"/>
      <c r="T166" s="89"/>
      <c r="U166" s="89"/>
      <c r="V166" s="89"/>
      <c r="W166" s="89">
        <f t="shared" si="2"/>
        <v>0</v>
      </c>
    </row>
    <row r="167" spans="2:23" ht="38.25" hidden="1" customHeight="1">
      <c r="B167" s="101"/>
      <c r="C167" s="203">
        <v>2020</v>
      </c>
      <c r="D167" s="203"/>
      <c r="E167" s="142" t="s">
        <v>1251</v>
      </c>
      <c r="F167" s="201" t="s">
        <v>1250</v>
      </c>
      <c r="G167" s="201"/>
      <c r="H167" s="201"/>
      <c r="I167" s="142" t="s">
        <v>449</v>
      </c>
      <c r="J167" s="201" t="s">
        <v>16</v>
      </c>
      <c r="K167" s="201"/>
      <c r="L167" s="140" t="s">
        <v>17</v>
      </c>
      <c r="M167" s="140">
        <v>4</v>
      </c>
      <c r="N167" s="203" t="s">
        <v>18</v>
      </c>
      <c r="O167" s="203"/>
      <c r="P167" s="203"/>
      <c r="Q167" s="140" t="s">
        <v>17</v>
      </c>
      <c r="W167" s="82">
        <f t="shared" si="2"/>
        <v>0</v>
      </c>
    </row>
    <row r="168" spans="2:23" ht="30" hidden="1" customHeight="1">
      <c r="B168" s="113"/>
      <c r="C168" s="203">
        <v>2020</v>
      </c>
      <c r="D168" s="203"/>
      <c r="E168" s="142" t="s">
        <v>1249</v>
      </c>
      <c r="F168" s="201" t="s">
        <v>1248</v>
      </c>
      <c r="G168" s="201"/>
      <c r="H168" s="201"/>
      <c r="I168" s="142" t="s">
        <v>449</v>
      </c>
      <c r="J168" s="201" t="s">
        <v>16</v>
      </c>
      <c r="K168" s="201"/>
      <c r="L168" s="140" t="s">
        <v>28</v>
      </c>
      <c r="M168" s="140">
        <v>5</v>
      </c>
      <c r="N168" s="203" t="s">
        <v>18</v>
      </c>
      <c r="O168" s="203"/>
      <c r="P168" s="203"/>
      <c r="Q168" s="140" t="s">
        <v>17</v>
      </c>
      <c r="W168" s="82">
        <f t="shared" si="2"/>
        <v>0</v>
      </c>
    </row>
    <row r="169" spans="2:23" ht="30" hidden="1" customHeight="1">
      <c r="B169" s="113"/>
      <c r="C169" s="203">
        <v>2020</v>
      </c>
      <c r="D169" s="203"/>
      <c r="E169" s="142" t="s">
        <v>1247</v>
      </c>
      <c r="F169" s="201" t="s">
        <v>1246</v>
      </c>
      <c r="G169" s="201"/>
      <c r="H169" s="201"/>
      <c r="I169" s="142" t="s">
        <v>449</v>
      </c>
      <c r="J169" s="201" t="s">
        <v>16</v>
      </c>
      <c r="K169" s="201"/>
      <c r="L169" s="140" t="s">
        <v>28</v>
      </c>
      <c r="M169" s="140">
        <v>5</v>
      </c>
      <c r="N169" s="203" t="s">
        <v>18</v>
      </c>
      <c r="O169" s="203"/>
      <c r="P169" s="203"/>
      <c r="Q169" s="140" t="s">
        <v>17</v>
      </c>
      <c r="W169" s="82">
        <f t="shared" si="2"/>
        <v>0</v>
      </c>
    </row>
    <row r="170" spans="2:23" ht="30" hidden="1" customHeight="1">
      <c r="B170" s="113"/>
      <c r="C170" s="203">
        <v>2020</v>
      </c>
      <c r="D170" s="203"/>
      <c r="E170" s="142" t="s">
        <v>1245</v>
      </c>
      <c r="F170" s="201" t="s">
        <v>1244</v>
      </c>
      <c r="G170" s="201"/>
      <c r="H170" s="201"/>
      <c r="I170" s="142" t="s">
        <v>449</v>
      </c>
      <c r="J170" s="201" t="s">
        <v>16</v>
      </c>
      <c r="K170" s="201"/>
      <c r="L170" s="140" t="s">
        <v>28</v>
      </c>
      <c r="M170" s="140">
        <v>5</v>
      </c>
      <c r="N170" s="203" t="s">
        <v>18</v>
      </c>
      <c r="O170" s="203"/>
      <c r="P170" s="203"/>
      <c r="Q170" s="140" t="s">
        <v>17</v>
      </c>
      <c r="W170" s="82">
        <f t="shared" si="2"/>
        <v>0</v>
      </c>
    </row>
    <row r="171" spans="2:23" ht="30" hidden="1" customHeight="1">
      <c r="B171" s="113"/>
      <c r="C171" s="203">
        <v>2020</v>
      </c>
      <c r="D171" s="203"/>
      <c r="E171" s="142" t="s">
        <v>1243</v>
      </c>
      <c r="F171" s="201" t="s">
        <v>1242</v>
      </c>
      <c r="G171" s="201"/>
      <c r="H171" s="201"/>
      <c r="I171" s="142" t="s">
        <v>449</v>
      </c>
      <c r="J171" s="201" t="s">
        <v>16</v>
      </c>
      <c r="K171" s="201"/>
      <c r="L171" s="140" t="s">
        <v>28</v>
      </c>
      <c r="M171" s="140">
        <v>5</v>
      </c>
      <c r="N171" s="203" t="s">
        <v>18</v>
      </c>
      <c r="O171" s="203"/>
      <c r="P171" s="203"/>
      <c r="Q171" s="140" t="s">
        <v>17</v>
      </c>
      <c r="W171" s="82">
        <f t="shared" si="2"/>
        <v>0</v>
      </c>
    </row>
    <row r="172" spans="2:23" ht="30" hidden="1" customHeight="1">
      <c r="B172" s="113"/>
      <c r="C172" s="203">
        <v>2020</v>
      </c>
      <c r="D172" s="203"/>
      <c r="E172" s="142" t="s">
        <v>1241</v>
      </c>
      <c r="F172" s="201" t="s">
        <v>1240</v>
      </c>
      <c r="G172" s="201"/>
      <c r="H172" s="201"/>
      <c r="I172" s="142" t="s">
        <v>449</v>
      </c>
      <c r="J172" s="201" t="s">
        <v>16</v>
      </c>
      <c r="K172" s="201"/>
      <c r="L172" s="140" t="s">
        <v>28</v>
      </c>
      <c r="M172" s="140">
        <v>5</v>
      </c>
      <c r="N172" s="203" t="s">
        <v>18</v>
      </c>
      <c r="O172" s="203"/>
      <c r="P172" s="203"/>
      <c r="Q172" s="140" t="s">
        <v>17</v>
      </c>
      <c r="W172" s="82">
        <f t="shared" si="2"/>
        <v>0</v>
      </c>
    </row>
    <row r="173" spans="2:23" ht="30" hidden="1" customHeight="1">
      <c r="B173" s="113"/>
      <c r="C173" s="203">
        <v>2020</v>
      </c>
      <c r="D173" s="203"/>
      <c r="E173" s="142" t="s">
        <v>1239</v>
      </c>
      <c r="F173" s="201" t="s">
        <v>1238</v>
      </c>
      <c r="G173" s="201"/>
      <c r="H173" s="201"/>
      <c r="I173" s="142" t="s">
        <v>449</v>
      </c>
      <c r="J173" s="201" t="s">
        <v>16</v>
      </c>
      <c r="K173" s="201"/>
      <c r="L173" s="140" t="s">
        <v>28</v>
      </c>
      <c r="M173" s="140">
        <v>5</v>
      </c>
      <c r="N173" s="203" t="s">
        <v>18</v>
      </c>
      <c r="O173" s="203"/>
      <c r="P173" s="203"/>
      <c r="Q173" s="140" t="s">
        <v>17</v>
      </c>
      <c r="W173" s="82">
        <f t="shared" si="2"/>
        <v>0</v>
      </c>
    </row>
    <row r="174" spans="2:23" s="110" customFormat="1" ht="30" hidden="1" customHeight="1">
      <c r="B174" s="109"/>
      <c r="C174" s="196">
        <v>2020</v>
      </c>
      <c r="D174" s="196"/>
      <c r="E174" s="88" t="s">
        <v>1237</v>
      </c>
      <c r="F174" s="194" t="s">
        <v>1236</v>
      </c>
      <c r="G174" s="194"/>
      <c r="H174" s="194"/>
      <c r="I174" s="88" t="s">
        <v>449</v>
      </c>
      <c r="J174" s="194" t="s">
        <v>16</v>
      </c>
      <c r="K174" s="194"/>
      <c r="L174" s="139" t="s">
        <v>17</v>
      </c>
      <c r="M174" s="139">
        <v>3</v>
      </c>
      <c r="N174" s="196" t="s">
        <v>18</v>
      </c>
      <c r="O174" s="196"/>
      <c r="P174" s="196"/>
      <c r="Q174" s="139" t="s">
        <v>17</v>
      </c>
      <c r="R174" s="89"/>
      <c r="S174" s="89"/>
      <c r="T174" s="89"/>
      <c r="U174" s="89"/>
      <c r="V174" s="89"/>
      <c r="W174" s="89">
        <f t="shared" si="2"/>
        <v>0</v>
      </c>
    </row>
    <row r="175" spans="2:23" ht="30" hidden="1" customHeight="1">
      <c r="B175" s="101"/>
      <c r="C175" s="203">
        <v>2020</v>
      </c>
      <c r="D175" s="203"/>
      <c r="E175" s="142" t="s">
        <v>1235</v>
      </c>
      <c r="F175" s="201" t="s">
        <v>1233</v>
      </c>
      <c r="G175" s="201"/>
      <c r="H175" s="201"/>
      <c r="I175" s="142" t="s">
        <v>449</v>
      </c>
      <c r="J175" s="201" t="s">
        <v>16</v>
      </c>
      <c r="K175" s="201"/>
      <c r="L175" s="140" t="s">
        <v>17</v>
      </c>
      <c r="M175" s="140">
        <v>4</v>
      </c>
      <c r="N175" s="203" t="s">
        <v>18</v>
      </c>
      <c r="O175" s="203"/>
      <c r="P175" s="203"/>
      <c r="Q175" s="140" t="s">
        <v>17</v>
      </c>
      <c r="W175" s="82">
        <f t="shared" si="2"/>
        <v>0</v>
      </c>
    </row>
    <row r="176" spans="2:23" ht="30" hidden="1" customHeight="1">
      <c r="B176" s="113"/>
      <c r="C176" s="203">
        <v>2020</v>
      </c>
      <c r="D176" s="203"/>
      <c r="E176" s="142" t="s">
        <v>1234</v>
      </c>
      <c r="F176" s="201" t="s">
        <v>1233</v>
      </c>
      <c r="G176" s="201"/>
      <c r="H176" s="201"/>
      <c r="I176" s="142" t="s">
        <v>449</v>
      </c>
      <c r="J176" s="201" t="s">
        <v>16</v>
      </c>
      <c r="K176" s="201"/>
      <c r="L176" s="140" t="s">
        <v>28</v>
      </c>
      <c r="M176" s="140">
        <v>5</v>
      </c>
      <c r="N176" s="203" t="s">
        <v>18</v>
      </c>
      <c r="O176" s="203"/>
      <c r="P176" s="203"/>
      <c r="Q176" s="140" t="s">
        <v>17</v>
      </c>
      <c r="W176" s="82">
        <f t="shared" si="2"/>
        <v>0</v>
      </c>
    </row>
    <row r="177" spans="2:23" ht="30" hidden="1" customHeight="1">
      <c r="B177" s="113"/>
      <c r="C177" s="203">
        <v>2020</v>
      </c>
      <c r="D177" s="203"/>
      <c r="E177" s="142" t="s">
        <v>1232</v>
      </c>
      <c r="F177" s="201" t="s">
        <v>1231</v>
      </c>
      <c r="G177" s="201"/>
      <c r="H177" s="201"/>
      <c r="I177" s="142" t="s">
        <v>449</v>
      </c>
      <c r="J177" s="201" t="s">
        <v>16</v>
      </c>
      <c r="K177" s="201"/>
      <c r="L177" s="140" t="s">
        <v>28</v>
      </c>
      <c r="M177" s="140">
        <v>5</v>
      </c>
      <c r="N177" s="203" t="s">
        <v>18</v>
      </c>
      <c r="O177" s="203"/>
      <c r="P177" s="203"/>
      <c r="Q177" s="140" t="s">
        <v>17</v>
      </c>
      <c r="W177" s="82">
        <f t="shared" si="2"/>
        <v>0</v>
      </c>
    </row>
    <row r="178" spans="2:23" ht="30" hidden="1" customHeight="1">
      <c r="B178" s="113"/>
      <c r="C178" s="203">
        <v>2020</v>
      </c>
      <c r="D178" s="203"/>
      <c r="E178" s="142" t="s">
        <v>1230</v>
      </c>
      <c r="F178" s="201" t="s">
        <v>1229</v>
      </c>
      <c r="G178" s="201"/>
      <c r="H178" s="201"/>
      <c r="I178" s="142" t="s">
        <v>449</v>
      </c>
      <c r="J178" s="201" t="s">
        <v>16</v>
      </c>
      <c r="K178" s="201"/>
      <c r="L178" s="140" t="s">
        <v>28</v>
      </c>
      <c r="M178" s="140">
        <v>5</v>
      </c>
      <c r="N178" s="203" t="s">
        <v>18</v>
      </c>
      <c r="O178" s="203"/>
      <c r="P178" s="203"/>
      <c r="Q178" s="140" t="s">
        <v>17</v>
      </c>
      <c r="W178" s="82">
        <f t="shared" si="2"/>
        <v>0</v>
      </c>
    </row>
    <row r="179" spans="2:23" ht="30" hidden="1" customHeight="1">
      <c r="B179" s="113"/>
      <c r="C179" s="203">
        <v>2020</v>
      </c>
      <c r="D179" s="203"/>
      <c r="E179" s="142" t="s">
        <v>1228</v>
      </c>
      <c r="F179" s="201" t="s">
        <v>1227</v>
      </c>
      <c r="G179" s="201"/>
      <c r="H179" s="201"/>
      <c r="I179" s="142" t="s">
        <v>449</v>
      </c>
      <c r="J179" s="201" t="s">
        <v>16</v>
      </c>
      <c r="K179" s="201"/>
      <c r="L179" s="140" t="s">
        <v>28</v>
      </c>
      <c r="M179" s="140">
        <v>5</v>
      </c>
      <c r="N179" s="203" t="s">
        <v>18</v>
      </c>
      <c r="O179" s="203"/>
      <c r="P179" s="203"/>
      <c r="Q179" s="140" t="s">
        <v>17</v>
      </c>
      <c r="W179" s="82">
        <f t="shared" si="2"/>
        <v>0</v>
      </c>
    </row>
    <row r="180" spans="2:23" ht="30" hidden="1" customHeight="1">
      <c r="B180" s="101"/>
      <c r="C180" s="203">
        <v>2020</v>
      </c>
      <c r="D180" s="203"/>
      <c r="E180" s="142" t="s">
        <v>1226</v>
      </c>
      <c r="F180" s="201" t="s">
        <v>1224</v>
      </c>
      <c r="G180" s="201"/>
      <c r="H180" s="201"/>
      <c r="I180" s="142" t="s">
        <v>449</v>
      </c>
      <c r="J180" s="201" t="s">
        <v>16</v>
      </c>
      <c r="K180" s="201"/>
      <c r="L180" s="140" t="s">
        <v>17</v>
      </c>
      <c r="M180" s="140">
        <v>4</v>
      </c>
      <c r="N180" s="203" t="s">
        <v>18</v>
      </c>
      <c r="O180" s="203"/>
      <c r="P180" s="203"/>
      <c r="Q180" s="140" t="s">
        <v>17</v>
      </c>
      <c r="W180" s="82">
        <f t="shared" si="2"/>
        <v>0</v>
      </c>
    </row>
    <row r="181" spans="2:23" ht="30" hidden="1" customHeight="1">
      <c r="B181" s="113"/>
      <c r="C181" s="203">
        <v>2020</v>
      </c>
      <c r="D181" s="203"/>
      <c r="E181" s="142" t="s">
        <v>1225</v>
      </c>
      <c r="F181" s="201" t="s">
        <v>1224</v>
      </c>
      <c r="G181" s="201"/>
      <c r="H181" s="201"/>
      <c r="I181" s="142" t="s">
        <v>449</v>
      </c>
      <c r="J181" s="201" t="s">
        <v>16</v>
      </c>
      <c r="K181" s="201"/>
      <c r="L181" s="140" t="s">
        <v>28</v>
      </c>
      <c r="M181" s="140">
        <v>5</v>
      </c>
      <c r="N181" s="203" t="s">
        <v>18</v>
      </c>
      <c r="O181" s="203"/>
      <c r="P181" s="203"/>
      <c r="Q181" s="140" t="s">
        <v>17</v>
      </c>
      <c r="W181" s="82">
        <f t="shared" si="2"/>
        <v>0</v>
      </c>
    </row>
    <row r="182" spans="2:23" ht="30" hidden="1" customHeight="1">
      <c r="B182" s="113"/>
      <c r="C182" s="203">
        <v>2020</v>
      </c>
      <c r="D182" s="203"/>
      <c r="E182" s="142" t="s">
        <v>1223</v>
      </c>
      <c r="F182" s="201" t="s">
        <v>1222</v>
      </c>
      <c r="G182" s="201"/>
      <c r="H182" s="201"/>
      <c r="I182" s="142" t="s">
        <v>449</v>
      </c>
      <c r="J182" s="201" t="s">
        <v>16</v>
      </c>
      <c r="K182" s="201"/>
      <c r="L182" s="140" t="s">
        <v>28</v>
      </c>
      <c r="M182" s="140">
        <v>5</v>
      </c>
      <c r="N182" s="203" t="s">
        <v>18</v>
      </c>
      <c r="O182" s="203"/>
      <c r="P182" s="203"/>
      <c r="Q182" s="140" t="s">
        <v>17</v>
      </c>
      <c r="W182" s="82">
        <f t="shared" si="2"/>
        <v>0</v>
      </c>
    </row>
    <row r="183" spans="2:23" ht="30" hidden="1" customHeight="1">
      <c r="B183" s="113"/>
      <c r="C183" s="203">
        <v>2020</v>
      </c>
      <c r="D183" s="203"/>
      <c r="E183" s="142" t="s">
        <v>1221</v>
      </c>
      <c r="F183" s="201" t="s">
        <v>1220</v>
      </c>
      <c r="G183" s="201"/>
      <c r="H183" s="201"/>
      <c r="I183" s="142" t="s">
        <v>449</v>
      </c>
      <c r="J183" s="201" t="s">
        <v>16</v>
      </c>
      <c r="K183" s="201"/>
      <c r="L183" s="140" t="s">
        <v>28</v>
      </c>
      <c r="M183" s="140">
        <v>5</v>
      </c>
      <c r="N183" s="203" t="s">
        <v>18</v>
      </c>
      <c r="O183" s="203"/>
      <c r="P183" s="203"/>
      <c r="Q183" s="140" t="s">
        <v>17</v>
      </c>
      <c r="W183" s="82">
        <f t="shared" si="2"/>
        <v>0</v>
      </c>
    </row>
    <row r="184" spans="2:23" ht="30" hidden="1" customHeight="1">
      <c r="B184" s="113"/>
      <c r="C184" s="203">
        <v>2020</v>
      </c>
      <c r="D184" s="203"/>
      <c r="E184" s="142" t="s">
        <v>1219</v>
      </c>
      <c r="F184" s="201" t="s">
        <v>1218</v>
      </c>
      <c r="G184" s="201"/>
      <c r="H184" s="201"/>
      <c r="I184" s="142" t="s">
        <v>449</v>
      </c>
      <c r="J184" s="201" t="s">
        <v>16</v>
      </c>
      <c r="K184" s="201"/>
      <c r="L184" s="140" t="s">
        <v>28</v>
      </c>
      <c r="M184" s="140">
        <v>5</v>
      </c>
      <c r="N184" s="203" t="s">
        <v>18</v>
      </c>
      <c r="O184" s="203"/>
      <c r="P184" s="203"/>
      <c r="Q184" s="140" t="s">
        <v>17</v>
      </c>
      <c r="W184" s="82">
        <f t="shared" si="2"/>
        <v>0</v>
      </c>
    </row>
    <row r="185" spans="2:23" s="110" customFormat="1" ht="30" hidden="1" customHeight="1">
      <c r="B185" s="109"/>
      <c r="C185" s="196">
        <v>2020</v>
      </c>
      <c r="D185" s="196"/>
      <c r="E185" s="88" t="s">
        <v>1217</v>
      </c>
      <c r="F185" s="194" t="s">
        <v>1216</v>
      </c>
      <c r="G185" s="194"/>
      <c r="H185" s="194"/>
      <c r="I185" s="88" t="s">
        <v>449</v>
      </c>
      <c r="J185" s="194" t="s">
        <v>16</v>
      </c>
      <c r="K185" s="194"/>
      <c r="L185" s="139" t="s">
        <v>17</v>
      </c>
      <c r="M185" s="139">
        <v>3</v>
      </c>
      <c r="N185" s="196" t="s">
        <v>18</v>
      </c>
      <c r="O185" s="196"/>
      <c r="P185" s="196"/>
      <c r="Q185" s="139" t="s">
        <v>17</v>
      </c>
      <c r="R185" s="89"/>
      <c r="S185" s="89"/>
      <c r="T185" s="89"/>
      <c r="U185" s="89"/>
      <c r="V185" s="89"/>
      <c r="W185" s="89">
        <f t="shared" si="2"/>
        <v>0</v>
      </c>
    </row>
    <row r="186" spans="2:23" ht="30" hidden="1" customHeight="1">
      <c r="B186" s="101"/>
      <c r="C186" s="203">
        <v>2020</v>
      </c>
      <c r="D186" s="203"/>
      <c r="E186" s="142" t="s">
        <v>1215</v>
      </c>
      <c r="F186" s="201" t="s">
        <v>1214</v>
      </c>
      <c r="G186" s="201"/>
      <c r="H186" s="201"/>
      <c r="I186" s="142" t="s">
        <v>449</v>
      </c>
      <c r="J186" s="201" t="s">
        <v>16</v>
      </c>
      <c r="K186" s="201"/>
      <c r="L186" s="140" t="s">
        <v>17</v>
      </c>
      <c r="M186" s="140">
        <v>4</v>
      </c>
      <c r="N186" s="203" t="s">
        <v>18</v>
      </c>
      <c r="O186" s="203"/>
      <c r="P186" s="203"/>
      <c r="Q186" s="140" t="s">
        <v>17</v>
      </c>
      <c r="W186" s="82">
        <f t="shared" si="2"/>
        <v>0</v>
      </c>
    </row>
    <row r="187" spans="2:23" ht="30" hidden="1" customHeight="1">
      <c r="B187" s="113"/>
      <c r="C187" s="203">
        <v>2020</v>
      </c>
      <c r="D187" s="203"/>
      <c r="E187" s="142" t="s">
        <v>1213</v>
      </c>
      <c r="F187" s="201" t="s">
        <v>1212</v>
      </c>
      <c r="G187" s="201"/>
      <c r="H187" s="201"/>
      <c r="I187" s="142" t="s">
        <v>449</v>
      </c>
      <c r="J187" s="201" t="s">
        <v>16</v>
      </c>
      <c r="K187" s="201"/>
      <c r="L187" s="140" t="s">
        <v>28</v>
      </c>
      <c r="M187" s="140">
        <v>5</v>
      </c>
      <c r="N187" s="203" t="s">
        <v>18</v>
      </c>
      <c r="O187" s="203"/>
      <c r="P187" s="203"/>
      <c r="Q187" s="140" t="s">
        <v>17</v>
      </c>
      <c r="W187" s="82">
        <f t="shared" si="2"/>
        <v>0</v>
      </c>
    </row>
    <row r="188" spans="2:23" ht="30" hidden="1" customHeight="1">
      <c r="B188" s="113"/>
      <c r="C188" s="203">
        <v>2020</v>
      </c>
      <c r="D188" s="203"/>
      <c r="E188" s="142" t="s">
        <v>1211</v>
      </c>
      <c r="F188" s="201" t="s">
        <v>1210</v>
      </c>
      <c r="G188" s="201"/>
      <c r="H188" s="201"/>
      <c r="I188" s="142" t="s">
        <v>449</v>
      </c>
      <c r="J188" s="201" t="s">
        <v>16</v>
      </c>
      <c r="K188" s="201"/>
      <c r="L188" s="140" t="s">
        <v>28</v>
      </c>
      <c r="M188" s="140">
        <v>5</v>
      </c>
      <c r="N188" s="203" t="s">
        <v>18</v>
      </c>
      <c r="O188" s="203"/>
      <c r="P188" s="203"/>
      <c r="Q188" s="140" t="s">
        <v>17</v>
      </c>
      <c r="W188" s="82">
        <f t="shared" si="2"/>
        <v>0</v>
      </c>
    </row>
    <row r="189" spans="2:23" ht="30" hidden="1" customHeight="1">
      <c r="B189" s="113"/>
      <c r="C189" s="203">
        <v>2020</v>
      </c>
      <c r="D189" s="203"/>
      <c r="E189" s="142" t="s">
        <v>1209</v>
      </c>
      <c r="F189" s="201" t="s">
        <v>1208</v>
      </c>
      <c r="G189" s="201"/>
      <c r="H189" s="201"/>
      <c r="I189" s="142" t="s">
        <v>449</v>
      </c>
      <c r="J189" s="201" t="s">
        <v>16</v>
      </c>
      <c r="K189" s="201"/>
      <c r="L189" s="140" t="s">
        <v>28</v>
      </c>
      <c r="M189" s="140">
        <v>5</v>
      </c>
      <c r="N189" s="203" t="s">
        <v>18</v>
      </c>
      <c r="O189" s="203"/>
      <c r="P189" s="203"/>
      <c r="Q189" s="140" t="s">
        <v>17</v>
      </c>
      <c r="W189" s="82">
        <f t="shared" si="2"/>
        <v>0</v>
      </c>
    </row>
    <row r="190" spans="2:23" ht="30" hidden="1" customHeight="1">
      <c r="B190" s="101"/>
      <c r="C190" s="203">
        <v>2020</v>
      </c>
      <c r="D190" s="203"/>
      <c r="E190" s="142" t="s">
        <v>1207</v>
      </c>
      <c r="F190" s="201" t="s">
        <v>1206</v>
      </c>
      <c r="G190" s="201"/>
      <c r="H190" s="201"/>
      <c r="I190" s="142" t="s">
        <v>449</v>
      </c>
      <c r="J190" s="201" t="s">
        <v>16</v>
      </c>
      <c r="K190" s="201"/>
      <c r="L190" s="140" t="s">
        <v>17</v>
      </c>
      <c r="M190" s="140">
        <v>4</v>
      </c>
      <c r="N190" s="203" t="s">
        <v>18</v>
      </c>
      <c r="O190" s="203"/>
      <c r="P190" s="203"/>
      <c r="Q190" s="140" t="s">
        <v>17</v>
      </c>
      <c r="W190" s="82">
        <f t="shared" si="2"/>
        <v>0</v>
      </c>
    </row>
    <row r="191" spans="2:23" ht="30" hidden="1" customHeight="1">
      <c r="B191" s="113"/>
      <c r="C191" s="203">
        <v>2020</v>
      </c>
      <c r="D191" s="203"/>
      <c r="E191" s="142" t="s">
        <v>1205</v>
      </c>
      <c r="F191" s="201" t="s">
        <v>1204</v>
      </c>
      <c r="G191" s="201"/>
      <c r="H191" s="201"/>
      <c r="I191" s="142" t="s">
        <v>449</v>
      </c>
      <c r="J191" s="201" t="s">
        <v>16</v>
      </c>
      <c r="K191" s="201"/>
      <c r="L191" s="140" t="s">
        <v>28</v>
      </c>
      <c r="M191" s="140">
        <v>5</v>
      </c>
      <c r="N191" s="203" t="s">
        <v>18</v>
      </c>
      <c r="O191" s="203"/>
      <c r="P191" s="203"/>
      <c r="Q191" s="140" t="s">
        <v>17</v>
      </c>
      <c r="W191" s="82">
        <f t="shared" si="2"/>
        <v>0</v>
      </c>
    </row>
    <row r="192" spans="2:23" ht="30" hidden="1" customHeight="1">
      <c r="B192" s="113"/>
      <c r="C192" s="203">
        <v>2020</v>
      </c>
      <c r="D192" s="203"/>
      <c r="E192" s="142" t="s">
        <v>1203</v>
      </c>
      <c r="F192" s="201" t="s">
        <v>1202</v>
      </c>
      <c r="G192" s="201"/>
      <c r="H192" s="201"/>
      <c r="I192" s="142" t="s">
        <v>449</v>
      </c>
      <c r="J192" s="201" t="s">
        <v>16</v>
      </c>
      <c r="K192" s="201"/>
      <c r="L192" s="140" t="s">
        <v>28</v>
      </c>
      <c r="M192" s="140">
        <v>5</v>
      </c>
      <c r="N192" s="203" t="s">
        <v>18</v>
      </c>
      <c r="O192" s="203"/>
      <c r="P192" s="203"/>
      <c r="Q192" s="140" t="s">
        <v>17</v>
      </c>
      <c r="W192" s="82">
        <f t="shared" si="2"/>
        <v>0</v>
      </c>
    </row>
    <row r="193" spans="2:23" s="110" customFormat="1" ht="30" hidden="1" customHeight="1">
      <c r="B193" s="109"/>
      <c r="C193" s="196">
        <v>2020</v>
      </c>
      <c r="D193" s="196"/>
      <c r="E193" s="88" t="s">
        <v>1201</v>
      </c>
      <c r="F193" s="194" t="s">
        <v>1199</v>
      </c>
      <c r="G193" s="194"/>
      <c r="H193" s="194"/>
      <c r="I193" s="88" t="s">
        <v>449</v>
      </c>
      <c r="J193" s="194" t="s">
        <v>16</v>
      </c>
      <c r="K193" s="194"/>
      <c r="L193" s="139" t="s">
        <v>17</v>
      </c>
      <c r="M193" s="139">
        <v>3</v>
      </c>
      <c r="N193" s="196" t="s">
        <v>18</v>
      </c>
      <c r="O193" s="196"/>
      <c r="P193" s="196"/>
      <c r="Q193" s="139" t="s">
        <v>17</v>
      </c>
      <c r="R193" s="89"/>
      <c r="S193" s="89"/>
      <c r="T193" s="89"/>
      <c r="U193" s="89"/>
      <c r="V193" s="89"/>
      <c r="W193" s="89">
        <f t="shared" si="2"/>
        <v>0</v>
      </c>
    </row>
    <row r="194" spans="2:23" ht="30" hidden="1" customHeight="1">
      <c r="B194" s="101"/>
      <c r="C194" s="203">
        <v>2020</v>
      </c>
      <c r="D194" s="203"/>
      <c r="E194" s="142" t="s">
        <v>1200</v>
      </c>
      <c r="F194" s="201" t="s">
        <v>1199</v>
      </c>
      <c r="G194" s="201"/>
      <c r="H194" s="201"/>
      <c r="I194" s="142" t="s">
        <v>449</v>
      </c>
      <c r="J194" s="201" t="s">
        <v>16</v>
      </c>
      <c r="K194" s="201"/>
      <c r="L194" s="140" t="s">
        <v>17</v>
      </c>
      <c r="M194" s="140">
        <v>4</v>
      </c>
      <c r="N194" s="203" t="s">
        <v>18</v>
      </c>
      <c r="O194" s="203"/>
      <c r="P194" s="203"/>
      <c r="Q194" s="140" t="s">
        <v>17</v>
      </c>
      <c r="W194" s="82">
        <f t="shared" si="2"/>
        <v>0</v>
      </c>
    </row>
    <row r="195" spans="2:23" ht="30" hidden="1" customHeight="1">
      <c r="B195" s="113"/>
      <c r="C195" s="203">
        <v>2020</v>
      </c>
      <c r="D195" s="203"/>
      <c r="E195" s="142" t="s">
        <v>1198</v>
      </c>
      <c r="F195" s="201" t="s">
        <v>1197</v>
      </c>
      <c r="G195" s="201"/>
      <c r="H195" s="201"/>
      <c r="I195" s="142" t="s">
        <v>449</v>
      </c>
      <c r="J195" s="201" t="s">
        <v>16</v>
      </c>
      <c r="K195" s="201"/>
      <c r="L195" s="140" t="s">
        <v>28</v>
      </c>
      <c r="M195" s="140">
        <v>5</v>
      </c>
      <c r="N195" s="203" t="s">
        <v>18</v>
      </c>
      <c r="O195" s="203"/>
      <c r="P195" s="203"/>
      <c r="Q195" s="140" t="s">
        <v>17</v>
      </c>
      <c r="W195" s="82">
        <f t="shared" si="2"/>
        <v>0</v>
      </c>
    </row>
    <row r="196" spans="2:23" ht="30" hidden="1" customHeight="1">
      <c r="B196" s="113"/>
      <c r="C196" s="203">
        <v>2020</v>
      </c>
      <c r="D196" s="203"/>
      <c r="E196" s="142" t="s">
        <v>1196</v>
      </c>
      <c r="F196" s="201" t="s">
        <v>1195</v>
      </c>
      <c r="G196" s="201"/>
      <c r="H196" s="201"/>
      <c r="I196" s="142" t="s">
        <v>449</v>
      </c>
      <c r="J196" s="201" t="s">
        <v>16</v>
      </c>
      <c r="K196" s="201"/>
      <c r="L196" s="140" t="s">
        <v>28</v>
      </c>
      <c r="M196" s="140">
        <v>5</v>
      </c>
      <c r="N196" s="203" t="s">
        <v>18</v>
      </c>
      <c r="O196" s="203"/>
      <c r="P196" s="203"/>
      <c r="Q196" s="140" t="s">
        <v>17</v>
      </c>
      <c r="W196" s="82">
        <f t="shared" ref="W196:W259" si="3">R196+S196+T196+U196+V196</f>
        <v>0</v>
      </c>
    </row>
    <row r="197" spans="2:23" ht="30" hidden="1" customHeight="1">
      <c r="B197" s="113"/>
      <c r="C197" s="203">
        <v>2020</v>
      </c>
      <c r="D197" s="203"/>
      <c r="E197" s="142" t="s">
        <v>1194</v>
      </c>
      <c r="F197" s="201" t="s">
        <v>1193</v>
      </c>
      <c r="G197" s="201"/>
      <c r="H197" s="201"/>
      <c r="I197" s="142" t="s">
        <v>449</v>
      </c>
      <c r="J197" s="201" t="s">
        <v>16</v>
      </c>
      <c r="K197" s="201"/>
      <c r="L197" s="140" t="s">
        <v>28</v>
      </c>
      <c r="M197" s="140">
        <v>5</v>
      </c>
      <c r="N197" s="203" t="s">
        <v>18</v>
      </c>
      <c r="O197" s="203"/>
      <c r="P197" s="203"/>
      <c r="Q197" s="140" t="s">
        <v>17</v>
      </c>
      <c r="W197" s="82">
        <f t="shared" si="3"/>
        <v>0</v>
      </c>
    </row>
    <row r="198" spans="2:23" s="110" customFormat="1" ht="30" hidden="1" customHeight="1">
      <c r="B198" s="109"/>
      <c r="C198" s="196">
        <v>2020</v>
      </c>
      <c r="D198" s="196"/>
      <c r="E198" s="88" t="s">
        <v>1192</v>
      </c>
      <c r="F198" s="194" t="s">
        <v>1190</v>
      </c>
      <c r="G198" s="194"/>
      <c r="H198" s="194"/>
      <c r="I198" s="88" t="s">
        <v>449</v>
      </c>
      <c r="J198" s="194" t="s">
        <v>16</v>
      </c>
      <c r="K198" s="194"/>
      <c r="L198" s="139" t="s">
        <v>17</v>
      </c>
      <c r="M198" s="139">
        <v>3</v>
      </c>
      <c r="N198" s="196" t="s">
        <v>18</v>
      </c>
      <c r="O198" s="196"/>
      <c r="P198" s="196"/>
      <c r="Q198" s="139" t="s">
        <v>17</v>
      </c>
      <c r="R198" s="89"/>
      <c r="S198" s="89"/>
      <c r="T198" s="89"/>
      <c r="U198" s="89"/>
      <c r="V198" s="89"/>
      <c r="W198" s="89">
        <f t="shared" si="3"/>
        <v>0</v>
      </c>
    </row>
    <row r="199" spans="2:23" ht="30" hidden="1" customHeight="1">
      <c r="B199" s="101"/>
      <c r="C199" s="203">
        <v>2020</v>
      </c>
      <c r="D199" s="203"/>
      <c r="E199" s="142" t="s">
        <v>1191</v>
      </c>
      <c r="F199" s="201" t="s">
        <v>1190</v>
      </c>
      <c r="G199" s="201"/>
      <c r="H199" s="201"/>
      <c r="I199" s="142" t="s">
        <v>449</v>
      </c>
      <c r="J199" s="201" t="s">
        <v>16</v>
      </c>
      <c r="K199" s="201"/>
      <c r="L199" s="140" t="s">
        <v>17</v>
      </c>
      <c r="M199" s="140">
        <v>4</v>
      </c>
      <c r="N199" s="203" t="s">
        <v>18</v>
      </c>
      <c r="O199" s="203"/>
      <c r="P199" s="203"/>
      <c r="Q199" s="140" t="s">
        <v>17</v>
      </c>
      <c r="W199" s="82">
        <f t="shared" si="3"/>
        <v>0</v>
      </c>
    </row>
    <row r="200" spans="2:23" ht="30" hidden="1" customHeight="1">
      <c r="B200" s="113"/>
      <c r="C200" s="203">
        <v>2020</v>
      </c>
      <c r="D200" s="203"/>
      <c r="E200" s="142" t="s">
        <v>1189</v>
      </c>
      <c r="F200" s="201" t="s">
        <v>1188</v>
      </c>
      <c r="G200" s="201"/>
      <c r="H200" s="201"/>
      <c r="I200" s="142" t="s">
        <v>449</v>
      </c>
      <c r="J200" s="201" t="s">
        <v>16</v>
      </c>
      <c r="K200" s="201"/>
      <c r="L200" s="140" t="s">
        <v>28</v>
      </c>
      <c r="M200" s="140">
        <v>5</v>
      </c>
      <c r="N200" s="203" t="s">
        <v>18</v>
      </c>
      <c r="O200" s="203"/>
      <c r="P200" s="203"/>
      <c r="Q200" s="140" t="s">
        <v>17</v>
      </c>
      <c r="W200" s="82">
        <f t="shared" si="3"/>
        <v>0</v>
      </c>
    </row>
    <row r="201" spans="2:23" ht="30" hidden="1" customHeight="1">
      <c r="B201" s="113"/>
      <c r="C201" s="203">
        <v>2020</v>
      </c>
      <c r="D201" s="203"/>
      <c r="E201" s="142" t="s">
        <v>1187</v>
      </c>
      <c r="F201" s="201" t="s">
        <v>1186</v>
      </c>
      <c r="G201" s="201"/>
      <c r="H201" s="201"/>
      <c r="I201" s="142" t="s">
        <v>449</v>
      </c>
      <c r="J201" s="201" t="s">
        <v>16</v>
      </c>
      <c r="K201" s="201"/>
      <c r="L201" s="140" t="s">
        <v>28</v>
      </c>
      <c r="M201" s="140">
        <v>5</v>
      </c>
      <c r="N201" s="203" t="s">
        <v>18</v>
      </c>
      <c r="O201" s="203"/>
      <c r="P201" s="203"/>
      <c r="Q201" s="140" t="s">
        <v>17</v>
      </c>
      <c r="W201" s="82">
        <f t="shared" si="3"/>
        <v>0</v>
      </c>
    </row>
    <row r="202" spans="2:23" ht="30" hidden="1" customHeight="1">
      <c r="B202" s="113"/>
      <c r="C202" s="203">
        <v>2020</v>
      </c>
      <c r="D202" s="203"/>
      <c r="E202" s="142" t="s">
        <v>1185</v>
      </c>
      <c r="F202" s="201" t="s">
        <v>1184</v>
      </c>
      <c r="G202" s="201"/>
      <c r="H202" s="201"/>
      <c r="I202" s="142" t="s">
        <v>449</v>
      </c>
      <c r="J202" s="201" t="s">
        <v>16</v>
      </c>
      <c r="K202" s="201"/>
      <c r="L202" s="140" t="s">
        <v>28</v>
      </c>
      <c r="M202" s="140">
        <v>5</v>
      </c>
      <c r="N202" s="203" t="s">
        <v>18</v>
      </c>
      <c r="O202" s="203"/>
      <c r="P202" s="203"/>
      <c r="Q202" s="140" t="s">
        <v>17</v>
      </c>
      <c r="W202" s="82">
        <f t="shared" si="3"/>
        <v>0</v>
      </c>
    </row>
    <row r="203" spans="2:23" ht="30" hidden="1" customHeight="1">
      <c r="B203" s="113"/>
      <c r="C203" s="203">
        <v>2020</v>
      </c>
      <c r="D203" s="203"/>
      <c r="E203" s="142" t="s">
        <v>1183</v>
      </c>
      <c r="F203" s="201" t="s">
        <v>1182</v>
      </c>
      <c r="G203" s="201"/>
      <c r="H203" s="201"/>
      <c r="I203" s="142" t="s">
        <v>449</v>
      </c>
      <c r="J203" s="201" t="s">
        <v>16</v>
      </c>
      <c r="K203" s="201"/>
      <c r="L203" s="140" t="s">
        <v>28</v>
      </c>
      <c r="M203" s="140">
        <v>5</v>
      </c>
      <c r="N203" s="203" t="s">
        <v>18</v>
      </c>
      <c r="O203" s="203"/>
      <c r="P203" s="203"/>
      <c r="Q203" s="140" t="s">
        <v>17</v>
      </c>
      <c r="W203" s="82">
        <f t="shared" si="3"/>
        <v>0</v>
      </c>
    </row>
    <row r="204" spans="2:23" s="110" customFormat="1" ht="30" hidden="1" customHeight="1">
      <c r="B204" s="109"/>
      <c r="C204" s="196">
        <v>2020</v>
      </c>
      <c r="D204" s="196"/>
      <c r="E204" s="88" t="s">
        <v>1181</v>
      </c>
      <c r="F204" s="194" t="s">
        <v>1180</v>
      </c>
      <c r="G204" s="194"/>
      <c r="H204" s="194"/>
      <c r="I204" s="88" t="s">
        <v>449</v>
      </c>
      <c r="J204" s="194" t="s">
        <v>16</v>
      </c>
      <c r="K204" s="194"/>
      <c r="L204" s="139" t="s">
        <v>17</v>
      </c>
      <c r="M204" s="139">
        <v>3</v>
      </c>
      <c r="N204" s="196" t="s">
        <v>18</v>
      </c>
      <c r="O204" s="196"/>
      <c r="P204" s="196"/>
      <c r="Q204" s="139" t="s">
        <v>17</v>
      </c>
      <c r="R204" s="89"/>
      <c r="S204" s="89"/>
      <c r="T204" s="89"/>
      <c r="U204" s="89"/>
      <c r="V204" s="89"/>
      <c r="W204" s="89">
        <f t="shared" si="3"/>
        <v>0</v>
      </c>
    </row>
    <row r="205" spans="2:23" ht="30" hidden="1" customHeight="1">
      <c r="B205" s="101"/>
      <c r="C205" s="203">
        <v>2020</v>
      </c>
      <c r="D205" s="203"/>
      <c r="E205" s="142" t="s">
        <v>1179</v>
      </c>
      <c r="F205" s="201" t="s">
        <v>1178</v>
      </c>
      <c r="G205" s="201"/>
      <c r="H205" s="201"/>
      <c r="I205" s="142" t="s">
        <v>449</v>
      </c>
      <c r="J205" s="201" t="s">
        <v>16</v>
      </c>
      <c r="K205" s="201"/>
      <c r="L205" s="140" t="s">
        <v>17</v>
      </c>
      <c r="M205" s="140">
        <v>4</v>
      </c>
      <c r="N205" s="203" t="s">
        <v>18</v>
      </c>
      <c r="O205" s="203"/>
      <c r="P205" s="203"/>
      <c r="Q205" s="140" t="s">
        <v>17</v>
      </c>
      <c r="W205" s="82">
        <f t="shared" si="3"/>
        <v>0</v>
      </c>
    </row>
    <row r="206" spans="2:23" ht="30" hidden="1" customHeight="1">
      <c r="B206" s="113"/>
      <c r="C206" s="203">
        <v>2020</v>
      </c>
      <c r="D206" s="203"/>
      <c r="E206" s="142" t="s">
        <v>1177</v>
      </c>
      <c r="F206" s="201" t="s">
        <v>1176</v>
      </c>
      <c r="G206" s="201"/>
      <c r="H206" s="201"/>
      <c r="I206" s="142" t="s">
        <v>449</v>
      </c>
      <c r="J206" s="201" t="s">
        <v>16</v>
      </c>
      <c r="K206" s="201"/>
      <c r="L206" s="140" t="s">
        <v>28</v>
      </c>
      <c r="M206" s="140">
        <v>5</v>
      </c>
      <c r="N206" s="203" t="s">
        <v>18</v>
      </c>
      <c r="O206" s="203"/>
      <c r="P206" s="203"/>
      <c r="Q206" s="140" t="s">
        <v>17</v>
      </c>
      <c r="R206" s="91"/>
      <c r="S206" s="91"/>
      <c r="T206" s="91"/>
      <c r="U206" s="91"/>
      <c r="V206" s="91"/>
      <c r="W206" s="91">
        <f t="shared" si="3"/>
        <v>0</v>
      </c>
    </row>
    <row r="207" spans="2:23" ht="30" hidden="1" customHeight="1">
      <c r="B207" s="113"/>
      <c r="C207" s="203">
        <v>2020</v>
      </c>
      <c r="D207" s="203"/>
      <c r="E207" s="142" t="s">
        <v>1175</v>
      </c>
      <c r="F207" s="201" t="s">
        <v>1174</v>
      </c>
      <c r="G207" s="201"/>
      <c r="H207" s="201"/>
      <c r="I207" s="142" t="s">
        <v>449</v>
      </c>
      <c r="J207" s="201" t="s">
        <v>16</v>
      </c>
      <c r="K207" s="201"/>
      <c r="L207" s="140" t="s">
        <v>28</v>
      </c>
      <c r="M207" s="140">
        <v>5</v>
      </c>
      <c r="N207" s="203" t="s">
        <v>18</v>
      </c>
      <c r="O207" s="203"/>
      <c r="P207" s="203"/>
      <c r="Q207" s="140" t="s">
        <v>17</v>
      </c>
      <c r="R207" s="91"/>
      <c r="S207" s="91"/>
      <c r="T207" s="91"/>
      <c r="U207" s="91"/>
      <c r="V207" s="91"/>
      <c r="W207" s="91">
        <f t="shared" si="3"/>
        <v>0</v>
      </c>
    </row>
    <row r="208" spans="2:23" ht="30" hidden="1" customHeight="1">
      <c r="B208" s="113"/>
      <c r="C208" s="203">
        <v>2020</v>
      </c>
      <c r="D208" s="203"/>
      <c r="E208" s="142" t="s">
        <v>1173</v>
      </c>
      <c r="F208" s="201" t="s">
        <v>1172</v>
      </c>
      <c r="G208" s="201"/>
      <c r="H208" s="201"/>
      <c r="I208" s="142" t="s">
        <v>449</v>
      </c>
      <c r="J208" s="201" t="s">
        <v>16</v>
      </c>
      <c r="K208" s="201"/>
      <c r="L208" s="140" t="s">
        <v>28</v>
      </c>
      <c r="M208" s="140">
        <v>5</v>
      </c>
      <c r="N208" s="203" t="s">
        <v>18</v>
      </c>
      <c r="O208" s="203"/>
      <c r="P208" s="203"/>
      <c r="Q208" s="140" t="s">
        <v>17</v>
      </c>
      <c r="R208" s="91"/>
      <c r="S208" s="91"/>
      <c r="T208" s="91"/>
      <c r="U208" s="91"/>
      <c r="V208" s="91"/>
      <c r="W208" s="91">
        <f t="shared" si="3"/>
        <v>0</v>
      </c>
    </row>
    <row r="209" spans="2:23" ht="30" hidden="1" customHeight="1">
      <c r="B209" s="101"/>
      <c r="C209" s="203">
        <v>2020</v>
      </c>
      <c r="D209" s="203"/>
      <c r="E209" s="142" t="s">
        <v>1171</v>
      </c>
      <c r="F209" s="201" t="s">
        <v>1170</v>
      </c>
      <c r="G209" s="201"/>
      <c r="H209" s="201"/>
      <c r="I209" s="142" t="s">
        <v>449</v>
      </c>
      <c r="J209" s="201" t="s">
        <v>16</v>
      </c>
      <c r="K209" s="201"/>
      <c r="L209" s="140" t="s">
        <v>17</v>
      </c>
      <c r="M209" s="140">
        <v>4</v>
      </c>
      <c r="N209" s="203" t="s">
        <v>18</v>
      </c>
      <c r="O209" s="203"/>
      <c r="P209" s="203"/>
      <c r="Q209" s="140" t="s">
        <v>17</v>
      </c>
      <c r="W209" s="82">
        <f t="shared" si="3"/>
        <v>0</v>
      </c>
    </row>
    <row r="210" spans="2:23" ht="30" hidden="1" customHeight="1">
      <c r="B210" s="113"/>
      <c r="C210" s="203">
        <v>2020</v>
      </c>
      <c r="D210" s="203"/>
      <c r="E210" s="142" t="s">
        <v>1169</v>
      </c>
      <c r="F210" s="201" t="s">
        <v>1168</v>
      </c>
      <c r="G210" s="201"/>
      <c r="H210" s="201"/>
      <c r="I210" s="142" t="s">
        <v>449</v>
      </c>
      <c r="J210" s="201" t="s">
        <v>16</v>
      </c>
      <c r="K210" s="201"/>
      <c r="L210" s="140" t="s">
        <v>28</v>
      </c>
      <c r="M210" s="140">
        <v>5</v>
      </c>
      <c r="N210" s="203" t="s">
        <v>18</v>
      </c>
      <c r="O210" s="203"/>
      <c r="P210" s="203"/>
      <c r="Q210" s="140" t="s">
        <v>17</v>
      </c>
      <c r="R210" s="91"/>
      <c r="S210" s="91"/>
      <c r="T210" s="91"/>
      <c r="U210" s="91"/>
      <c r="V210" s="91"/>
      <c r="W210" s="91">
        <f t="shared" si="3"/>
        <v>0</v>
      </c>
    </row>
    <row r="211" spans="2:23" ht="30" hidden="1" customHeight="1">
      <c r="B211" s="113"/>
      <c r="C211" s="203">
        <v>2020</v>
      </c>
      <c r="D211" s="203"/>
      <c r="E211" s="142" t="s">
        <v>1167</v>
      </c>
      <c r="F211" s="201" t="s">
        <v>1166</v>
      </c>
      <c r="G211" s="201"/>
      <c r="H211" s="201"/>
      <c r="I211" s="142" t="s">
        <v>449</v>
      </c>
      <c r="J211" s="201" t="s">
        <v>16</v>
      </c>
      <c r="K211" s="201"/>
      <c r="L211" s="140" t="s">
        <v>28</v>
      </c>
      <c r="M211" s="140">
        <v>5</v>
      </c>
      <c r="N211" s="203" t="s">
        <v>18</v>
      </c>
      <c r="O211" s="203"/>
      <c r="P211" s="203"/>
      <c r="Q211" s="140" t="s">
        <v>17</v>
      </c>
      <c r="W211" s="82">
        <f t="shared" si="3"/>
        <v>0</v>
      </c>
    </row>
    <row r="212" spans="2:23" ht="30" hidden="1" customHeight="1">
      <c r="B212" s="113"/>
      <c r="C212" s="203">
        <v>2020</v>
      </c>
      <c r="D212" s="203"/>
      <c r="E212" s="142" t="s">
        <v>1165</v>
      </c>
      <c r="F212" s="201" t="s">
        <v>1164</v>
      </c>
      <c r="G212" s="201"/>
      <c r="H212" s="201"/>
      <c r="I212" s="142" t="s">
        <v>449</v>
      </c>
      <c r="J212" s="201" t="s">
        <v>16</v>
      </c>
      <c r="K212" s="201"/>
      <c r="L212" s="140" t="s">
        <v>28</v>
      </c>
      <c r="M212" s="140">
        <v>5</v>
      </c>
      <c r="N212" s="203" t="s">
        <v>18</v>
      </c>
      <c r="O212" s="203"/>
      <c r="P212" s="203"/>
      <c r="Q212" s="140" t="s">
        <v>17</v>
      </c>
      <c r="W212" s="82">
        <f t="shared" si="3"/>
        <v>0</v>
      </c>
    </row>
    <row r="213" spans="2:23" ht="30" hidden="1" customHeight="1">
      <c r="B213" s="101"/>
      <c r="C213" s="203">
        <v>2020</v>
      </c>
      <c r="D213" s="203"/>
      <c r="E213" s="142" t="s">
        <v>1163</v>
      </c>
      <c r="F213" s="201" t="s">
        <v>1162</v>
      </c>
      <c r="G213" s="201"/>
      <c r="H213" s="201"/>
      <c r="I213" s="142" t="s">
        <v>449</v>
      </c>
      <c r="J213" s="201" t="s">
        <v>16</v>
      </c>
      <c r="K213" s="201"/>
      <c r="L213" s="140" t="s">
        <v>17</v>
      </c>
      <c r="M213" s="140">
        <v>4</v>
      </c>
      <c r="N213" s="203" t="s">
        <v>18</v>
      </c>
      <c r="O213" s="203"/>
      <c r="P213" s="203"/>
      <c r="Q213" s="140" t="s">
        <v>17</v>
      </c>
      <c r="W213" s="82">
        <f t="shared" si="3"/>
        <v>0</v>
      </c>
    </row>
    <row r="214" spans="2:23" ht="30" hidden="1" customHeight="1">
      <c r="B214" s="113"/>
      <c r="C214" s="203">
        <v>2020</v>
      </c>
      <c r="D214" s="203"/>
      <c r="E214" s="142" t="s">
        <v>1161</v>
      </c>
      <c r="F214" s="201" t="s">
        <v>1160</v>
      </c>
      <c r="G214" s="201"/>
      <c r="H214" s="201"/>
      <c r="I214" s="142" t="s">
        <v>449</v>
      </c>
      <c r="J214" s="201" t="s">
        <v>16</v>
      </c>
      <c r="K214" s="201"/>
      <c r="L214" s="140" t="s">
        <v>28</v>
      </c>
      <c r="M214" s="140">
        <v>5</v>
      </c>
      <c r="N214" s="203" t="s">
        <v>18</v>
      </c>
      <c r="O214" s="203"/>
      <c r="P214" s="203"/>
      <c r="Q214" s="140" t="s">
        <v>17</v>
      </c>
      <c r="W214" s="82">
        <f t="shared" si="3"/>
        <v>0</v>
      </c>
    </row>
    <row r="215" spans="2:23" ht="30" hidden="1" customHeight="1">
      <c r="B215" s="113"/>
      <c r="C215" s="203">
        <v>2020</v>
      </c>
      <c r="D215" s="203"/>
      <c r="E215" s="142" t="s">
        <v>1159</v>
      </c>
      <c r="F215" s="201" t="s">
        <v>1158</v>
      </c>
      <c r="G215" s="201"/>
      <c r="H215" s="201"/>
      <c r="I215" s="142" t="s">
        <v>449</v>
      </c>
      <c r="J215" s="201" t="s">
        <v>16</v>
      </c>
      <c r="K215" s="201"/>
      <c r="L215" s="140" t="s">
        <v>28</v>
      </c>
      <c r="M215" s="140">
        <v>5</v>
      </c>
      <c r="N215" s="203" t="s">
        <v>18</v>
      </c>
      <c r="O215" s="203"/>
      <c r="P215" s="203"/>
      <c r="Q215" s="140" t="s">
        <v>17</v>
      </c>
      <c r="W215" s="82">
        <f t="shared" si="3"/>
        <v>0</v>
      </c>
    </row>
    <row r="216" spans="2:23" ht="30" hidden="1" customHeight="1">
      <c r="B216" s="101"/>
      <c r="C216" s="203">
        <v>2020</v>
      </c>
      <c r="D216" s="203"/>
      <c r="E216" s="142" t="s">
        <v>1157</v>
      </c>
      <c r="F216" s="201" t="s">
        <v>1156</v>
      </c>
      <c r="G216" s="201"/>
      <c r="H216" s="201"/>
      <c r="I216" s="142" t="s">
        <v>449</v>
      </c>
      <c r="J216" s="201" t="s">
        <v>16</v>
      </c>
      <c r="K216" s="201"/>
      <c r="L216" s="140" t="s">
        <v>17</v>
      </c>
      <c r="M216" s="140">
        <v>4</v>
      </c>
      <c r="N216" s="203" t="s">
        <v>18</v>
      </c>
      <c r="O216" s="203"/>
      <c r="P216" s="203"/>
      <c r="Q216" s="140" t="s">
        <v>17</v>
      </c>
      <c r="W216" s="82">
        <f t="shared" si="3"/>
        <v>0</v>
      </c>
    </row>
    <row r="217" spans="2:23" ht="30" hidden="1" customHeight="1">
      <c r="B217" s="113"/>
      <c r="C217" s="203">
        <v>2020</v>
      </c>
      <c r="D217" s="203"/>
      <c r="E217" s="142" t="s">
        <v>1155</v>
      </c>
      <c r="F217" s="201" t="s">
        <v>1154</v>
      </c>
      <c r="G217" s="201"/>
      <c r="H217" s="201"/>
      <c r="I217" s="142" t="s">
        <v>449</v>
      </c>
      <c r="J217" s="201" t="s">
        <v>16</v>
      </c>
      <c r="K217" s="201"/>
      <c r="L217" s="140" t="s">
        <v>28</v>
      </c>
      <c r="M217" s="140">
        <v>5</v>
      </c>
      <c r="N217" s="203" t="s">
        <v>18</v>
      </c>
      <c r="O217" s="203"/>
      <c r="P217" s="203"/>
      <c r="Q217" s="140" t="s">
        <v>17</v>
      </c>
      <c r="W217" s="82">
        <f t="shared" si="3"/>
        <v>0</v>
      </c>
    </row>
    <row r="218" spans="2:23" ht="30" hidden="1" customHeight="1">
      <c r="B218" s="113"/>
      <c r="C218" s="203">
        <v>2020</v>
      </c>
      <c r="D218" s="203"/>
      <c r="E218" s="142" t="s">
        <v>1153</v>
      </c>
      <c r="F218" s="201" t="s">
        <v>1152</v>
      </c>
      <c r="G218" s="201"/>
      <c r="H218" s="201"/>
      <c r="I218" s="142" t="s">
        <v>449</v>
      </c>
      <c r="J218" s="201" t="s">
        <v>16</v>
      </c>
      <c r="K218" s="201"/>
      <c r="L218" s="140" t="s">
        <v>28</v>
      </c>
      <c r="M218" s="140">
        <v>5</v>
      </c>
      <c r="N218" s="203" t="s">
        <v>18</v>
      </c>
      <c r="O218" s="203"/>
      <c r="P218" s="203"/>
      <c r="Q218" s="140" t="s">
        <v>17</v>
      </c>
      <c r="W218" s="82">
        <f t="shared" si="3"/>
        <v>0</v>
      </c>
    </row>
    <row r="219" spans="2:23" ht="30" hidden="1" customHeight="1">
      <c r="B219" s="113"/>
      <c r="C219" s="203">
        <v>2020</v>
      </c>
      <c r="D219" s="203"/>
      <c r="E219" s="142" t="s">
        <v>1151</v>
      </c>
      <c r="F219" s="201" t="s">
        <v>1150</v>
      </c>
      <c r="G219" s="201"/>
      <c r="H219" s="201"/>
      <c r="I219" s="142" t="s">
        <v>449</v>
      </c>
      <c r="J219" s="201" t="s">
        <v>16</v>
      </c>
      <c r="K219" s="201"/>
      <c r="L219" s="140" t="s">
        <v>28</v>
      </c>
      <c r="M219" s="140">
        <v>5</v>
      </c>
      <c r="N219" s="203" t="s">
        <v>18</v>
      </c>
      <c r="O219" s="203"/>
      <c r="P219" s="203"/>
      <c r="Q219" s="140" t="s">
        <v>17</v>
      </c>
      <c r="W219" s="82">
        <f t="shared" si="3"/>
        <v>0</v>
      </c>
    </row>
    <row r="220" spans="2:23" ht="30" hidden="1" customHeight="1">
      <c r="B220" s="101"/>
      <c r="C220" s="203">
        <v>2020</v>
      </c>
      <c r="D220" s="203"/>
      <c r="E220" s="142" t="s">
        <v>1149</v>
      </c>
      <c r="F220" s="201" t="s">
        <v>1148</v>
      </c>
      <c r="G220" s="201"/>
      <c r="H220" s="201"/>
      <c r="I220" s="142" t="s">
        <v>449</v>
      </c>
      <c r="J220" s="201" t="s">
        <v>16</v>
      </c>
      <c r="K220" s="201"/>
      <c r="L220" s="140" t="s">
        <v>17</v>
      </c>
      <c r="M220" s="140">
        <v>4</v>
      </c>
      <c r="N220" s="203" t="s">
        <v>18</v>
      </c>
      <c r="O220" s="203"/>
      <c r="P220" s="203"/>
      <c r="Q220" s="140" t="s">
        <v>17</v>
      </c>
      <c r="W220" s="82">
        <f t="shared" si="3"/>
        <v>0</v>
      </c>
    </row>
    <row r="221" spans="2:23" ht="30" hidden="1" customHeight="1">
      <c r="B221" s="113"/>
      <c r="C221" s="203">
        <v>2020</v>
      </c>
      <c r="D221" s="203"/>
      <c r="E221" s="142" t="s">
        <v>1147</v>
      </c>
      <c r="F221" s="201" t="s">
        <v>1146</v>
      </c>
      <c r="G221" s="201"/>
      <c r="H221" s="201"/>
      <c r="I221" s="142" t="s">
        <v>449</v>
      </c>
      <c r="J221" s="201" t="s">
        <v>16</v>
      </c>
      <c r="K221" s="201"/>
      <c r="L221" s="140" t="s">
        <v>28</v>
      </c>
      <c r="M221" s="140">
        <v>5</v>
      </c>
      <c r="N221" s="203" t="s">
        <v>18</v>
      </c>
      <c r="O221" s="203"/>
      <c r="P221" s="203"/>
      <c r="Q221" s="140" t="s">
        <v>17</v>
      </c>
      <c r="W221" s="82">
        <f t="shared" si="3"/>
        <v>0</v>
      </c>
    </row>
    <row r="222" spans="2:23" ht="30" hidden="1" customHeight="1">
      <c r="B222" s="113"/>
      <c r="C222" s="203">
        <v>2020</v>
      </c>
      <c r="D222" s="203"/>
      <c r="E222" s="142" t="s">
        <v>1145</v>
      </c>
      <c r="F222" s="201" t="s">
        <v>1144</v>
      </c>
      <c r="G222" s="201"/>
      <c r="H222" s="201"/>
      <c r="I222" s="142" t="s">
        <v>449</v>
      </c>
      <c r="J222" s="201" t="s">
        <v>16</v>
      </c>
      <c r="K222" s="201"/>
      <c r="L222" s="140" t="s">
        <v>28</v>
      </c>
      <c r="M222" s="140">
        <v>5</v>
      </c>
      <c r="N222" s="203" t="s">
        <v>18</v>
      </c>
      <c r="O222" s="203"/>
      <c r="P222" s="203"/>
      <c r="Q222" s="140" t="s">
        <v>17</v>
      </c>
      <c r="W222" s="82">
        <f t="shared" si="3"/>
        <v>0</v>
      </c>
    </row>
    <row r="223" spans="2:23" ht="30" hidden="1" customHeight="1">
      <c r="B223" s="113"/>
      <c r="C223" s="203">
        <v>2020</v>
      </c>
      <c r="D223" s="203"/>
      <c r="E223" s="142" t="s">
        <v>1143</v>
      </c>
      <c r="F223" s="201" t="s">
        <v>1142</v>
      </c>
      <c r="G223" s="201"/>
      <c r="H223" s="201"/>
      <c r="I223" s="142" t="s">
        <v>449</v>
      </c>
      <c r="J223" s="201" t="s">
        <v>16</v>
      </c>
      <c r="K223" s="201"/>
      <c r="L223" s="140" t="s">
        <v>28</v>
      </c>
      <c r="M223" s="140">
        <v>5</v>
      </c>
      <c r="N223" s="203" t="s">
        <v>18</v>
      </c>
      <c r="O223" s="203"/>
      <c r="P223" s="203"/>
      <c r="Q223" s="140" t="s">
        <v>17</v>
      </c>
      <c r="W223" s="82">
        <f t="shared" si="3"/>
        <v>0</v>
      </c>
    </row>
    <row r="224" spans="2:23" ht="30" hidden="1" customHeight="1">
      <c r="B224" s="101"/>
      <c r="C224" s="203">
        <v>2020</v>
      </c>
      <c r="D224" s="203"/>
      <c r="E224" s="142" t="s">
        <v>1141</v>
      </c>
      <c r="F224" s="201" t="s">
        <v>1140</v>
      </c>
      <c r="G224" s="201"/>
      <c r="H224" s="201"/>
      <c r="I224" s="142" t="s">
        <v>449</v>
      </c>
      <c r="J224" s="201" t="s">
        <v>16</v>
      </c>
      <c r="K224" s="201"/>
      <c r="L224" s="140" t="s">
        <v>17</v>
      </c>
      <c r="M224" s="140">
        <v>4</v>
      </c>
      <c r="N224" s="203" t="s">
        <v>18</v>
      </c>
      <c r="O224" s="203"/>
      <c r="P224" s="203"/>
      <c r="Q224" s="140" t="s">
        <v>17</v>
      </c>
      <c r="W224" s="82">
        <f t="shared" si="3"/>
        <v>0</v>
      </c>
    </row>
    <row r="225" spans="2:23" ht="30" hidden="1" customHeight="1">
      <c r="B225" s="113"/>
      <c r="C225" s="203">
        <v>2020</v>
      </c>
      <c r="D225" s="203"/>
      <c r="E225" s="142" t="s">
        <v>1139</v>
      </c>
      <c r="F225" s="201" t="s">
        <v>1138</v>
      </c>
      <c r="G225" s="201"/>
      <c r="H225" s="201"/>
      <c r="I225" s="142" t="s">
        <v>449</v>
      </c>
      <c r="J225" s="201" t="s">
        <v>16</v>
      </c>
      <c r="K225" s="201"/>
      <c r="L225" s="140" t="s">
        <v>28</v>
      </c>
      <c r="M225" s="140">
        <v>5</v>
      </c>
      <c r="N225" s="203" t="s">
        <v>18</v>
      </c>
      <c r="O225" s="203"/>
      <c r="P225" s="203"/>
      <c r="Q225" s="140" t="s">
        <v>17</v>
      </c>
      <c r="W225" s="82">
        <f t="shared" si="3"/>
        <v>0</v>
      </c>
    </row>
    <row r="226" spans="2:23" ht="30" hidden="1" customHeight="1">
      <c r="B226" s="113"/>
      <c r="C226" s="203">
        <v>2020</v>
      </c>
      <c r="D226" s="203"/>
      <c r="E226" s="142" t="s">
        <v>1137</v>
      </c>
      <c r="F226" s="201" t="s">
        <v>1136</v>
      </c>
      <c r="G226" s="201"/>
      <c r="H226" s="201"/>
      <c r="I226" s="142" t="s">
        <v>449</v>
      </c>
      <c r="J226" s="201" t="s">
        <v>16</v>
      </c>
      <c r="K226" s="201"/>
      <c r="L226" s="140" t="s">
        <v>28</v>
      </c>
      <c r="M226" s="140">
        <v>5</v>
      </c>
      <c r="N226" s="203" t="s">
        <v>18</v>
      </c>
      <c r="O226" s="203"/>
      <c r="P226" s="203"/>
      <c r="Q226" s="140" t="s">
        <v>17</v>
      </c>
      <c r="W226" s="82">
        <f t="shared" si="3"/>
        <v>0</v>
      </c>
    </row>
    <row r="227" spans="2:23" ht="30" hidden="1" customHeight="1">
      <c r="B227" s="113"/>
      <c r="C227" s="203">
        <v>2020</v>
      </c>
      <c r="D227" s="203"/>
      <c r="E227" s="142" t="s">
        <v>1135</v>
      </c>
      <c r="F227" s="201" t="s">
        <v>1134</v>
      </c>
      <c r="G227" s="201"/>
      <c r="H227" s="201"/>
      <c r="I227" s="142" t="s">
        <v>449</v>
      </c>
      <c r="J227" s="201" t="s">
        <v>16</v>
      </c>
      <c r="K227" s="201"/>
      <c r="L227" s="140" t="s">
        <v>28</v>
      </c>
      <c r="M227" s="140">
        <v>5</v>
      </c>
      <c r="N227" s="203" t="s">
        <v>18</v>
      </c>
      <c r="O227" s="203"/>
      <c r="P227" s="203"/>
      <c r="Q227" s="140" t="s">
        <v>17</v>
      </c>
      <c r="W227" s="82">
        <f t="shared" si="3"/>
        <v>0</v>
      </c>
    </row>
    <row r="228" spans="2:23" ht="30" hidden="1" customHeight="1">
      <c r="B228" s="101"/>
      <c r="C228" s="203">
        <v>2020</v>
      </c>
      <c r="D228" s="203"/>
      <c r="E228" s="142" t="s">
        <v>1133</v>
      </c>
      <c r="F228" s="201" t="s">
        <v>1132</v>
      </c>
      <c r="G228" s="201"/>
      <c r="H228" s="201"/>
      <c r="I228" s="142" t="s">
        <v>449</v>
      </c>
      <c r="J228" s="201" t="s">
        <v>16</v>
      </c>
      <c r="K228" s="201"/>
      <c r="L228" s="140" t="s">
        <v>17</v>
      </c>
      <c r="M228" s="140">
        <v>4</v>
      </c>
      <c r="N228" s="203" t="s">
        <v>18</v>
      </c>
      <c r="O228" s="203"/>
      <c r="P228" s="203"/>
      <c r="Q228" s="140" t="s">
        <v>17</v>
      </c>
      <c r="W228" s="82">
        <f t="shared" si="3"/>
        <v>0</v>
      </c>
    </row>
    <row r="229" spans="2:23" ht="30" hidden="1" customHeight="1">
      <c r="B229" s="113"/>
      <c r="C229" s="203">
        <v>2020</v>
      </c>
      <c r="D229" s="203"/>
      <c r="E229" s="142" t="s">
        <v>1131</v>
      </c>
      <c r="F229" s="201" t="s">
        <v>1130</v>
      </c>
      <c r="G229" s="201"/>
      <c r="H229" s="201"/>
      <c r="I229" s="142" t="s">
        <v>449</v>
      </c>
      <c r="J229" s="201" t="s">
        <v>16</v>
      </c>
      <c r="K229" s="201"/>
      <c r="L229" s="140" t="s">
        <v>28</v>
      </c>
      <c r="M229" s="140">
        <v>5</v>
      </c>
      <c r="N229" s="203" t="s">
        <v>18</v>
      </c>
      <c r="O229" s="203"/>
      <c r="P229" s="203"/>
      <c r="Q229" s="140" t="s">
        <v>17</v>
      </c>
      <c r="W229" s="82">
        <f t="shared" si="3"/>
        <v>0</v>
      </c>
    </row>
    <row r="230" spans="2:23" ht="36.75" hidden="1" customHeight="1">
      <c r="B230" s="113"/>
      <c r="C230" s="203">
        <v>2020</v>
      </c>
      <c r="D230" s="203"/>
      <c r="E230" s="142" t="s">
        <v>1129</v>
      </c>
      <c r="F230" s="201" t="s">
        <v>1128</v>
      </c>
      <c r="G230" s="201"/>
      <c r="H230" s="201"/>
      <c r="I230" s="142" t="s">
        <v>449</v>
      </c>
      <c r="J230" s="201" t="s">
        <v>16</v>
      </c>
      <c r="K230" s="201"/>
      <c r="L230" s="140" t="s">
        <v>28</v>
      </c>
      <c r="M230" s="140">
        <v>5</v>
      </c>
      <c r="N230" s="203" t="s">
        <v>18</v>
      </c>
      <c r="O230" s="203"/>
      <c r="P230" s="203"/>
      <c r="Q230" s="140" t="s">
        <v>17</v>
      </c>
      <c r="W230" s="82">
        <f t="shared" si="3"/>
        <v>0</v>
      </c>
    </row>
    <row r="231" spans="2:23" ht="30" hidden="1" customHeight="1">
      <c r="B231" s="113"/>
      <c r="C231" s="203">
        <v>2020</v>
      </c>
      <c r="D231" s="203"/>
      <c r="E231" s="142" t="s">
        <v>1127</v>
      </c>
      <c r="F231" s="201" t="s">
        <v>1126</v>
      </c>
      <c r="G231" s="201"/>
      <c r="H231" s="201"/>
      <c r="I231" s="142" t="s">
        <v>449</v>
      </c>
      <c r="J231" s="201" t="s">
        <v>16</v>
      </c>
      <c r="K231" s="201"/>
      <c r="L231" s="140" t="s">
        <v>28</v>
      </c>
      <c r="M231" s="140">
        <v>5</v>
      </c>
      <c r="N231" s="203" t="s">
        <v>18</v>
      </c>
      <c r="O231" s="203"/>
      <c r="P231" s="203"/>
      <c r="Q231" s="140" t="s">
        <v>17</v>
      </c>
      <c r="W231" s="82">
        <f t="shared" si="3"/>
        <v>0</v>
      </c>
    </row>
    <row r="232" spans="2:23" s="110" customFormat="1" ht="30" hidden="1" customHeight="1">
      <c r="B232" s="109"/>
      <c r="C232" s="196">
        <v>2020</v>
      </c>
      <c r="D232" s="196"/>
      <c r="E232" s="88" t="s">
        <v>1125</v>
      </c>
      <c r="F232" s="194" t="s">
        <v>1124</v>
      </c>
      <c r="G232" s="194"/>
      <c r="H232" s="194"/>
      <c r="I232" s="88" t="s">
        <v>449</v>
      </c>
      <c r="J232" s="194" t="s">
        <v>16</v>
      </c>
      <c r="K232" s="194"/>
      <c r="L232" s="139" t="s">
        <v>17</v>
      </c>
      <c r="M232" s="139">
        <v>3</v>
      </c>
      <c r="N232" s="196" t="s">
        <v>18</v>
      </c>
      <c r="O232" s="196"/>
      <c r="P232" s="196"/>
      <c r="Q232" s="139" t="s">
        <v>17</v>
      </c>
      <c r="R232" s="89"/>
      <c r="S232" s="89"/>
      <c r="T232" s="89"/>
      <c r="U232" s="89"/>
      <c r="V232" s="89"/>
      <c r="W232" s="89">
        <f t="shared" si="3"/>
        <v>0</v>
      </c>
    </row>
    <row r="233" spans="2:23" ht="30" hidden="1" customHeight="1">
      <c r="B233" s="101"/>
      <c r="C233" s="203">
        <v>2020</v>
      </c>
      <c r="D233" s="203"/>
      <c r="E233" s="142" t="s">
        <v>1123</v>
      </c>
      <c r="F233" s="201" t="s">
        <v>1122</v>
      </c>
      <c r="G233" s="201"/>
      <c r="H233" s="201"/>
      <c r="I233" s="142" t="s">
        <v>449</v>
      </c>
      <c r="J233" s="201" t="s">
        <v>16</v>
      </c>
      <c r="K233" s="201"/>
      <c r="L233" s="140" t="s">
        <v>17</v>
      </c>
      <c r="M233" s="140">
        <v>4</v>
      </c>
      <c r="N233" s="203" t="s">
        <v>18</v>
      </c>
      <c r="O233" s="203"/>
      <c r="P233" s="203"/>
      <c r="Q233" s="140" t="s">
        <v>17</v>
      </c>
      <c r="W233" s="82">
        <f t="shared" si="3"/>
        <v>0</v>
      </c>
    </row>
    <row r="234" spans="2:23" ht="30" hidden="1" customHeight="1">
      <c r="B234" s="113"/>
      <c r="C234" s="203">
        <v>2020</v>
      </c>
      <c r="D234" s="203"/>
      <c r="E234" s="142" t="s">
        <v>1121</v>
      </c>
      <c r="F234" s="201" t="s">
        <v>1120</v>
      </c>
      <c r="G234" s="201"/>
      <c r="H234" s="201"/>
      <c r="I234" s="142" t="s">
        <v>449</v>
      </c>
      <c r="J234" s="201" t="s">
        <v>16</v>
      </c>
      <c r="K234" s="201"/>
      <c r="L234" s="140" t="s">
        <v>28</v>
      </c>
      <c r="M234" s="140">
        <v>5</v>
      </c>
      <c r="N234" s="203" t="s">
        <v>18</v>
      </c>
      <c r="O234" s="203"/>
      <c r="P234" s="203"/>
      <c r="Q234" s="140" t="s">
        <v>17</v>
      </c>
      <c r="W234" s="82">
        <f t="shared" si="3"/>
        <v>0</v>
      </c>
    </row>
    <row r="235" spans="2:23" ht="30" hidden="1" customHeight="1">
      <c r="B235" s="113"/>
      <c r="C235" s="203">
        <v>2020</v>
      </c>
      <c r="D235" s="203"/>
      <c r="E235" s="142" t="s">
        <v>1119</v>
      </c>
      <c r="F235" s="201" t="s">
        <v>1118</v>
      </c>
      <c r="G235" s="201"/>
      <c r="H235" s="201"/>
      <c r="I235" s="142" t="s">
        <v>449</v>
      </c>
      <c r="J235" s="201" t="s">
        <v>16</v>
      </c>
      <c r="K235" s="201"/>
      <c r="L235" s="140" t="s">
        <v>28</v>
      </c>
      <c r="M235" s="140">
        <v>5</v>
      </c>
      <c r="N235" s="203" t="s">
        <v>18</v>
      </c>
      <c r="O235" s="203"/>
      <c r="P235" s="203"/>
      <c r="Q235" s="140" t="s">
        <v>17</v>
      </c>
      <c r="W235" s="82">
        <f t="shared" si="3"/>
        <v>0</v>
      </c>
    </row>
    <row r="236" spans="2:23" ht="30" hidden="1" customHeight="1">
      <c r="B236" s="113"/>
      <c r="C236" s="203">
        <v>2020</v>
      </c>
      <c r="D236" s="203"/>
      <c r="E236" s="142" t="s">
        <v>1117</v>
      </c>
      <c r="F236" s="201" t="s">
        <v>1116</v>
      </c>
      <c r="G236" s="201"/>
      <c r="H236" s="201"/>
      <c r="I236" s="142" t="s">
        <v>449</v>
      </c>
      <c r="J236" s="201" t="s">
        <v>16</v>
      </c>
      <c r="K236" s="201"/>
      <c r="L236" s="140" t="s">
        <v>28</v>
      </c>
      <c r="M236" s="140">
        <v>5</v>
      </c>
      <c r="N236" s="203" t="s">
        <v>18</v>
      </c>
      <c r="O236" s="203"/>
      <c r="P236" s="203"/>
      <c r="Q236" s="140" t="s">
        <v>17</v>
      </c>
      <c r="W236" s="82">
        <f t="shared" si="3"/>
        <v>0</v>
      </c>
    </row>
    <row r="237" spans="2:23" ht="30" hidden="1" customHeight="1">
      <c r="B237" s="101"/>
      <c r="C237" s="203">
        <v>2020</v>
      </c>
      <c r="D237" s="203"/>
      <c r="E237" s="142" t="s">
        <v>1115</v>
      </c>
      <c r="F237" s="201" t="s">
        <v>1114</v>
      </c>
      <c r="G237" s="201"/>
      <c r="H237" s="201"/>
      <c r="I237" s="142" t="s">
        <v>449</v>
      </c>
      <c r="J237" s="201" t="s">
        <v>16</v>
      </c>
      <c r="K237" s="201"/>
      <c r="L237" s="140" t="s">
        <v>17</v>
      </c>
      <c r="M237" s="140">
        <v>4</v>
      </c>
      <c r="N237" s="203" t="s">
        <v>18</v>
      </c>
      <c r="O237" s="203"/>
      <c r="P237" s="203"/>
      <c r="Q237" s="140" t="s">
        <v>17</v>
      </c>
      <c r="W237" s="82">
        <f t="shared" si="3"/>
        <v>0</v>
      </c>
    </row>
    <row r="238" spans="2:23" ht="30" hidden="1" customHeight="1">
      <c r="B238" s="113"/>
      <c r="C238" s="203">
        <v>2020</v>
      </c>
      <c r="D238" s="203"/>
      <c r="E238" s="142" t="s">
        <v>1113</v>
      </c>
      <c r="F238" s="201" t="s">
        <v>1112</v>
      </c>
      <c r="G238" s="201"/>
      <c r="H238" s="201"/>
      <c r="I238" s="142" t="s">
        <v>449</v>
      </c>
      <c r="J238" s="201" t="s">
        <v>16</v>
      </c>
      <c r="K238" s="201"/>
      <c r="L238" s="140" t="s">
        <v>28</v>
      </c>
      <c r="M238" s="140">
        <v>5</v>
      </c>
      <c r="N238" s="203" t="s">
        <v>18</v>
      </c>
      <c r="O238" s="203"/>
      <c r="P238" s="203"/>
      <c r="Q238" s="140" t="s">
        <v>17</v>
      </c>
      <c r="W238" s="82">
        <f t="shared" si="3"/>
        <v>0</v>
      </c>
    </row>
    <row r="239" spans="2:23" ht="30" hidden="1" customHeight="1">
      <c r="B239" s="113"/>
      <c r="C239" s="203">
        <v>2020</v>
      </c>
      <c r="D239" s="203"/>
      <c r="E239" s="142" t="s">
        <v>1111</v>
      </c>
      <c r="F239" s="201" t="s">
        <v>1110</v>
      </c>
      <c r="G239" s="201"/>
      <c r="H239" s="201"/>
      <c r="I239" s="142" t="s">
        <v>449</v>
      </c>
      <c r="J239" s="201" t="s">
        <v>16</v>
      </c>
      <c r="K239" s="201"/>
      <c r="L239" s="140" t="s">
        <v>28</v>
      </c>
      <c r="M239" s="140">
        <v>5</v>
      </c>
      <c r="N239" s="203" t="s">
        <v>18</v>
      </c>
      <c r="O239" s="203"/>
      <c r="P239" s="203"/>
      <c r="Q239" s="140" t="s">
        <v>17</v>
      </c>
      <c r="W239" s="82">
        <f t="shared" si="3"/>
        <v>0</v>
      </c>
    </row>
    <row r="240" spans="2:23" ht="30" hidden="1" customHeight="1">
      <c r="B240" s="113"/>
      <c r="C240" s="203">
        <v>2020</v>
      </c>
      <c r="D240" s="203"/>
      <c r="E240" s="142" t="s">
        <v>1109</v>
      </c>
      <c r="F240" s="201" t="s">
        <v>1108</v>
      </c>
      <c r="G240" s="201"/>
      <c r="H240" s="201"/>
      <c r="I240" s="142" t="s">
        <v>449</v>
      </c>
      <c r="J240" s="201" t="s">
        <v>16</v>
      </c>
      <c r="K240" s="201"/>
      <c r="L240" s="140" t="s">
        <v>28</v>
      </c>
      <c r="M240" s="140">
        <v>5</v>
      </c>
      <c r="N240" s="203" t="s">
        <v>18</v>
      </c>
      <c r="O240" s="203"/>
      <c r="P240" s="203"/>
      <c r="Q240" s="140" t="s">
        <v>17</v>
      </c>
      <c r="W240" s="82">
        <f t="shared" si="3"/>
        <v>0</v>
      </c>
    </row>
    <row r="241" spans="2:23" s="110" customFormat="1" ht="30" hidden="1" customHeight="1">
      <c r="B241" s="109"/>
      <c r="C241" s="196">
        <v>2020</v>
      </c>
      <c r="D241" s="196"/>
      <c r="E241" s="88" t="s">
        <v>1107</v>
      </c>
      <c r="F241" s="194" t="s">
        <v>1105</v>
      </c>
      <c r="G241" s="194"/>
      <c r="H241" s="194"/>
      <c r="I241" s="88" t="s">
        <v>449</v>
      </c>
      <c r="J241" s="194" t="s">
        <v>16</v>
      </c>
      <c r="K241" s="194"/>
      <c r="L241" s="139" t="s">
        <v>17</v>
      </c>
      <c r="M241" s="139">
        <v>3</v>
      </c>
      <c r="N241" s="196" t="s">
        <v>18</v>
      </c>
      <c r="O241" s="196"/>
      <c r="P241" s="196"/>
      <c r="Q241" s="139" t="s">
        <v>17</v>
      </c>
      <c r="R241" s="89"/>
      <c r="S241" s="89"/>
      <c r="T241" s="89"/>
      <c r="U241" s="89"/>
      <c r="V241" s="89"/>
      <c r="W241" s="89">
        <f t="shared" si="3"/>
        <v>0</v>
      </c>
    </row>
    <row r="242" spans="2:23" ht="30" hidden="1" customHeight="1">
      <c r="B242" s="101"/>
      <c r="C242" s="203">
        <v>2020</v>
      </c>
      <c r="D242" s="203"/>
      <c r="E242" s="142" t="s">
        <v>1106</v>
      </c>
      <c r="F242" s="201" t="s">
        <v>1105</v>
      </c>
      <c r="G242" s="201"/>
      <c r="H242" s="201"/>
      <c r="I242" s="142" t="s">
        <v>449</v>
      </c>
      <c r="J242" s="201" t="s">
        <v>16</v>
      </c>
      <c r="K242" s="201"/>
      <c r="L242" s="140" t="s">
        <v>17</v>
      </c>
      <c r="M242" s="140">
        <v>4</v>
      </c>
      <c r="N242" s="203" t="s">
        <v>18</v>
      </c>
      <c r="O242" s="203"/>
      <c r="P242" s="203"/>
      <c r="Q242" s="140" t="s">
        <v>17</v>
      </c>
      <c r="W242" s="82">
        <f t="shared" si="3"/>
        <v>0</v>
      </c>
    </row>
    <row r="243" spans="2:23" ht="30" hidden="1" customHeight="1">
      <c r="B243" s="113"/>
      <c r="C243" s="203">
        <v>2020</v>
      </c>
      <c r="D243" s="203"/>
      <c r="E243" s="142" t="s">
        <v>1104</v>
      </c>
      <c r="F243" s="201" t="s">
        <v>1103</v>
      </c>
      <c r="G243" s="201"/>
      <c r="H243" s="201"/>
      <c r="I243" s="142" t="s">
        <v>449</v>
      </c>
      <c r="J243" s="201" t="s">
        <v>16</v>
      </c>
      <c r="K243" s="201"/>
      <c r="L243" s="140" t="s">
        <v>28</v>
      </c>
      <c r="M243" s="140">
        <v>5</v>
      </c>
      <c r="N243" s="203" t="s">
        <v>18</v>
      </c>
      <c r="O243" s="203"/>
      <c r="P243" s="203"/>
      <c r="Q243" s="140" t="s">
        <v>17</v>
      </c>
      <c r="W243" s="82">
        <f t="shared" si="3"/>
        <v>0</v>
      </c>
    </row>
    <row r="244" spans="2:23" ht="30" hidden="1" customHeight="1">
      <c r="B244" s="113"/>
      <c r="C244" s="203">
        <v>2020</v>
      </c>
      <c r="D244" s="203"/>
      <c r="E244" s="142" t="s">
        <v>1102</v>
      </c>
      <c r="F244" s="201" t="s">
        <v>1101</v>
      </c>
      <c r="G244" s="201"/>
      <c r="H244" s="201"/>
      <c r="I244" s="142" t="s">
        <v>449</v>
      </c>
      <c r="J244" s="201" t="s">
        <v>16</v>
      </c>
      <c r="K244" s="201"/>
      <c r="L244" s="140" t="s">
        <v>28</v>
      </c>
      <c r="M244" s="140">
        <v>5</v>
      </c>
      <c r="N244" s="203" t="s">
        <v>18</v>
      </c>
      <c r="O244" s="203"/>
      <c r="P244" s="203"/>
      <c r="Q244" s="140" t="s">
        <v>17</v>
      </c>
      <c r="W244" s="82">
        <f t="shared" si="3"/>
        <v>0</v>
      </c>
    </row>
    <row r="245" spans="2:23" ht="30" hidden="1" customHeight="1">
      <c r="B245" s="113"/>
      <c r="C245" s="203">
        <v>2020</v>
      </c>
      <c r="D245" s="203"/>
      <c r="E245" s="142" t="s">
        <v>1100</v>
      </c>
      <c r="F245" s="201" t="s">
        <v>1099</v>
      </c>
      <c r="G245" s="201"/>
      <c r="H245" s="201"/>
      <c r="I245" s="142" t="s">
        <v>449</v>
      </c>
      <c r="J245" s="201" t="s">
        <v>16</v>
      </c>
      <c r="K245" s="201"/>
      <c r="L245" s="140" t="s">
        <v>28</v>
      </c>
      <c r="M245" s="140">
        <v>5</v>
      </c>
      <c r="N245" s="203" t="s">
        <v>18</v>
      </c>
      <c r="O245" s="203"/>
      <c r="P245" s="203"/>
      <c r="Q245" s="140" t="s">
        <v>17</v>
      </c>
      <c r="W245" s="82">
        <f t="shared" si="3"/>
        <v>0</v>
      </c>
    </row>
    <row r="246" spans="2:23" s="110" customFormat="1" ht="30" hidden="1" customHeight="1">
      <c r="B246" s="109"/>
      <c r="C246" s="196">
        <v>2020</v>
      </c>
      <c r="D246" s="196"/>
      <c r="E246" s="88" t="s">
        <v>1098</v>
      </c>
      <c r="F246" s="194" t="s">
        <v>1097</v>
      </c>
      <c r="G246" s="194"/>
      <c r="H246" s="194"/>
      <c r="I246" s="88" t="s">
        <v>449</v>
      </c>
      <c r="J246" s="194" t="s">
        <v>16</v>
      </c>
      <c r="K246" s="194"/>
      <c r="L246" s="139" t="s">
        <v>17</v>
      </c>
      <c r="M246" s="139">
        <v>3</v>
      </c>
      <c r="N246" s="196" t="s">
        <v>18</v>
      </c>
      <c r="O246" s="196"/>
      <c r="P246" s="196"/>
      <c r="Q246" s="139" t="s">
        <v>17</v>
      </c>
      <c r="R246" s="89"/>
      <c r="S246" s="89"/>
      <c r="T246" s="89"/>
      <c r="U246" s="89"/>
      <c r="V246" s="89"/>
      <c r="W246" s="89">
        <f t="shared" si="3"/>
        <v>0</v>
      </c>
    </row>
    <row r="247" spans="2:23" ht="30" hidden="1" customHeight="1">
      <c r="B247" s="101"/>
      <c r="C247" s="203">
        <v>2020</v>
      </c>
      <c r="D247" s="203"/>
      <c r="E247" s="142" t="s">
        <v>1096</v>
      </c>
      <c r="F247" s="201" t="s">
        <v>1095</v>
      </c>
      <c r="G247" s="201"/>
      <c r="H247" s="201"/>
      <c r="I247" s="142" t="s">
        <v>449</v>
      </c>
      <c r="J247" s="201" t="s">
        <v>16</v>
      </c>
      <c r="K247" s="201"/>
      <c r="L247" s="140" t="s">
        <v>17</v>
      </c>
      <c r="M247" s="140">
        <v>4</v>
      </c>
      <c r="N247" s="203" t="s">
        <v>18</v>
      </c>
      <c r="O247" s="203"/>
      <c r="P247" s="203"/>
      <c r="Q247" s="140" t="s">
        <v>17</v>
      </c>
      <c r="W247" s="82">
        <f t="shared" si="3"/>
        <v>0</v>
      </c>
    </row>
    <row r="248" spans="2:23" ht="30" hidden="1" customHeight="1">
      <c r="B248" s="113"/>
      <c r="C248" s="203">
        <v>2020</v>
      </c>
      <c r="D248" s="203"/>
      <c r="E248" s="142" t="s">
        <v>1094</v>
      </c>
      <c r="F248" s="201" t="s">
        <v>1093</v>
      </c>
      <c r="G248" s="201"/>
      <c r="H248" s="201"/>
      <c r="I248" s="142" t="s">
        <v>449</v>
      </c>
      <c r="J248" s="201" t="s">
        <v>16</v>
      </c>
      <c r="K248" s="201"/>
      <c r="L248" s="140" t="s">
        <v>28</v>
      </c>
      <c r="M248" s="140">
        <v>5</v>
      </c>
      <c r="N248" s="203" t="s">
        <v>18</v>
      </c>
      <c r="O248" s="203"/>
      <c r="P248" s="203"/>
      <c r="Q248" s="140" t="s">
        <v>17</v>
      </c>
      <c r="W248" s="82">
        <f t="shared" si="3"/>
        <v>0</v>
      </c>
    </row>
    <row r="249" spans="2:23" ht="30" hidden="1" customHeight="1">
      <c r="B249" s="113"/>
      <c r="C249" s="203">
        <v>2020</v>
      </c>
      <c r="D249" s="203"/>
      <c r="E249" s="142" t="s">
        <v>1092</v>
      </c>
      <c r="F249" s="201" t="s">
        <v>1091</v>
      </c>
      <c r="G249" s="201"/>
      <c r="H249" s="201"/>
      <c r="I249" s="142" t="s">
        <v>449</v>
      </c>
      <c r="J249" s="201" t="s">
        <v>16</v>
      </c>
      <c r="K249" s="201"/>
      <c r="L249" s="140" t="s">
        <v>28</v>
      </c>
      <c r="M249" s="140">
        <v>5</v>
      </c>
      <c r="N249" s="203" t="s">
        <v>18</v>
      </c>
      <c r="O249" s="203"/>
      <c r="P249" s="203"/>
      <c r="Q249" s="140" t="s">
        <v>17</v>
      </c>
      <c r="W249" s="82">
        <f t="shared" si="3"/>
        <v>0</v>
      </c>
    </row>
    <row r="250" spans="2:23" ht="30" hidden="1" customHeight="1">
      <c r="B250" s="113"/>
      <c r="C250" s="203">
        <v>2020</v>
      </c>
      <c r="D250" s="203"/>
      <c r="E250" s="142" t="s">
        <v>1090</v>
      </c>
      <c r="F250" s="201" t="s">
        <v>1089</v>
      </c>
      <c r="G250" s="201"/>
      <c r="H250" s="201"/>
      <c r="I250" s="142" t="s">
        <v>449</v>
      </c>
      <c r="J250" s="201" t="s">
        <v>16</v>
      </c>
      <c r="K250" s="201"/>
      <c r="L250" s="140" t="s">
        <v>28</v>
      </c>
      <c r="M250" s="140">
        <v>5</v>
      </c>
      <c r="N250" s="203" t="s">
        <v>18</v>
      </c>
      <c r="O250" s="203"/>
      <c r="P250" s="203"/>
      <c r="Q250" s="140" t="s">
        <v>17</v>
      </c>
      <c r="W250" s="82">
        <f t="shared" si="3"/>
        <v>0</v>
      </c>
    </row>
    <row r="251" spans="2:23" ht="30" hidden="1" customHeight="1">
      <c r="B251" s="113"/>
      <c r="C251" s="203">
        <v>2020</v>
      </c>
      <c r="D251" s="203"/>
      <c r="E251" s="142" t="s">
        <v>1088</v>
      </c>
      <c r="F251" s="201" t="s">
        <v>1087</v>
      </c>
      <c r="G251" s="201"/>
      <c r="H251" s="201"/>
      <c r="I251" s="142" t="s">
        <v>449</v>
      </c>
      <c r="J251" s="201" t="s">
        <v>16</v>
      </c>
      <c r="K251" s="201"/>
      <c r="L251" s="140" t="s">
        <v>28</v>
      </c>
      <c r="M251" s="140">
        <v>5</v>
      </c>
      <c r="N251" s="203" t="s">
        <v>18</v>
      </c>
      <c r="O251" s="203"/>
      <c r="P251" s="203"/>
      <c r="Q251" s="140" t="s">
        <v>17</v>
      </c>
      <c r="W251" s="82">
        <f t="shared" si="3"/>
        <v>0</v>
      </c>
    </row>
    <row r="252" spans="2:23" ht="30" hidden="1" customHeight="1">
      <c r="B252" s="101"/>
      <c r="C252" s="203">
        <v>2020</v>
      </c>
      <c r="D252" s="203"/>
      <c r="E252" s="142" t="s">
        <v>1086</v>
      </c>
      <c r="F252" s="201" t="s">
        <v>1085</v>
      </c>
      <c r="G252" s="201"/>
      <c r="H252" s="201"/>
      <c r="I252" s="142" t="s">
        <v>449</v>
      </c>
      <c r="J252" s="201" t="s">
        <v>16</v>
      </c>
      <c r="K252" s="201"/>
      <c r="L252" s="140" t="s">
        <v>17</v>
      </c>
      <c r="M252" s="140">
        <v>4</v>
      </c>
      <c r="N252" s="203" t="s">
        <v>18</v>
      </c>
      <c r="O252" s="203"/>
      <c r="P252" s="203"/>
      <c r="Q252" s="140" t="s">
        <v>17</v>
      </c>
      <c r="W252" s="82">
        <f t="shared" si="3"/>
        <v>0</v>
      </c>
    </row>
    <row r="253" spans="2:23" ht="30" hidden="1" customHeight="1">
      <c r="B253" s="113"/>
      <c r="C253" s="203">
        <v>2020</v>
      </c>
      <c r="D253" s="203"/>
      <c r="E253" s="142" t="s">
        <v>1084</v>
      </c>
      <c r="F253" s="201" t="s">
        <v>1083</v>
      </c>
      <c r="G253" s="201"/>
      <c r="H253" s="201"/>
      <c r="I253" s="142" t="s">
        <v>449</v>
      </c>
      <c r="J253" s="201" t="s">
        <v>16</v>
      </c>
      <c r="K253" s="201"/>
      <c r="L253" s="140" t="s">
        <v>28</v>
      </c>
      <c r="M253" s="140">
        <v>5</v>
      </c>
      <c r="N253" s="203" t="s">
        <v>18</v>
      </c>
      <c r="O253" s="203"/>
      <c r="P253" s="203"/>
      <c r="Q253" s="140" t="s">
        <v>17</v>
      </c>
      <c r="W253" s="82">
        <f t="shared" si="3"/>
        <v>0</v>
      </c>
    </row>
    <row r="254" spans="2:23" ht="30" hidden="1" customHeight="1">
      <c r="B254" s="113"/>
      <c r="C254" s="203">
        <v>2020</v>
      </c>
      <c r="D254" s="203"/>
      <c r="E254" s="142" t="s">
        <v>1082</v>
      </c>
      <c r="F254" s="201" t="s">
        <v>1081</v>
      </c>
      <c r="G254" s="201"/>
      <c r="H254" s="201"/>
      <c r="I254" s="142" t="s">
        <v>449</v>
      </c>
      <c r="J254" s="201" t="s">
        <v>16</v>
      </c>
      <c r="K254" s="201"/>
      <c r="L254" s="140" t="s">
        <v>28</v>
      </c>
      <c r="M254" s="140">
        <v>5</v>
      </c>
      <c r="N254" s="203" t="s">
        <v>18</v>
      </c>
      <c r="O254" s="203"/>
      <c r="P254" s="203"/>
      <c r="Q254" s="140" t="s">
        <v>17</v>
      </c>
      <c r="W254" s="82">
        <f t="shared" si="3"/>
        <v>0</v>
      </c>
    </row>
    <row r="255" spans="2:23" ht="30" hidden="1" customHeight="1">
      <c r="B255" s="113"/>
      <c r="C255" s="203">
        <v>2020</v>
      </c>
      <c r="D255" s="203"/>
      <c r="E255" s="142" t="s">
        <v>1080</v>
      </c>
      <c r="F255" s="201" t="s">
        <v>1079</v>
      </c>
      <c r="G255" s="201"/>
      <c r="H255" s="201"/>
      <c r="I255" s="142" t="s">
        <v>449</v>
      </c>
      <c r="J255" s="201" t="s">
        <v>16</v>
      </c>
      <c r="K255" s="201"/>
      <c r="L255" s="140" t="s">
        <v>28</v>
      </c>
      <c r="M255" s="140">
        <v>5</v>
      </c>
      <c r="N255" s="203" t="s">
        <v>18</v>
      </c>
      <c r="O255" s="203"/>
      <c r="P255" s="203"/>
      <c r="Q255" s="140" t="s">
        <v>17</v>
      </c>
      <c r="W255" s="82">
        <f t="shared" si="3"/>
        <v>0</v>
      </c>
    </row>
    <row r="256" spans="2:23" s="110" customFormat="1" ht="30" hidden="1" customHeight="1">
      <c r="B256" s="109"/>
      <c r="C256" s="196">
        <v>2020</v>
      </c>
      <c r="D256" s="196"/>
      <c r="E256" s="88" t="s">
        <v>1078</v>
      </c>
      <c r="F256" s="194" t="s">
        <v>1076</v>
      </c>
      <c r="G256" s="194"/>
      <c r="H256" s="194"/>
      <c r="I256" s="88" t="s">
        <v>449</v>
      </c>
      <c r="J256" s="194" t="s">
        <v>16</v>
      </c>
      <c r="K256" s="194"/>
      <c r="L256" s="139" t="s">
        <v>17</v>
      </c>
      <c r="M256" s="139">
        <v>3</v>
      </c>
      <c r="N256" s="196" t="s">
        <v>18</v>
      </c>
      <c r="O256" s="196"/>
      <c r="P256" s="196"/>
      <c r="Q256" s="139" t="s">
        <v>17</v>
      </c>
      <c r="R256" s="89"/>
      <c r="S256" s="89"/>
      <c r="T256" s="89"/>
      <c r="U256" s="89"/>
      <c r="V256" s="89"/>
      <c r="W256" s="89">
        <f t="shared" si="3"/>
        <v>0</v>
      </c>
    </row>
    <row r="257" spans="2:23" ht="30" hidden="1" customHeight="1">
      <c r="B257" s="101"/>
      <c r="C257" s="203">
        <v>2020</v>
      </c>
      <c r="D257" s="203"/>
      <c r="E257" s="142" t="s">
        <v>1077</v>
      </c>
      <c r="F257" s="201" t="s">
        <v>1076</v>
      </c>
      <c r="G257" s="201"/>
      <c r="H257" s="201"/>
      <c r="I257" s="142" t="s">
        <v>449</v>
      </c>
      <c r="J257" s="201" t="s">
        <v>16</v>
      </c>
      <c r="K257" s="201"/>
      <c r="L257" s="140" t="s">
        <v>17</v>
      </c>
      <c r="M257" s="140">
        <v>4</v>
      </c>
      <c r="N257" s="203" t="s">
        <v>18</v>
      </c>
      <c r="O257" s="203"/>
      <c r="P257" s="203"/>
      <c r="Q257" s="140" t="s">
        <v>17</v>
      </c>
      <c r="W257" s="82">
        <f t="shared" si="3"/>
        <v>0</v>
      </c>
    </row>
    <row r="258" spans="2:23" ht="30" hidden="1" customHeight="1">
      <c r="B258" s="113"/>
      <c r="C258" s="203">
        <v>2020</v>
      </c>
      <c r="D258" s="203"/>
      <c r="E258" s="142" t="s">
        <v>1075</v>
      </c>
      <c r="F258" s="201" t="s">
        <v>1074</v>
      </c>
      <c r="G258" s="201"/>
      <c r="H258" s="201"/>
      <c r="I258" s="142" t="s">
        <v>449</v>
      </c>
      <c r="J258" s="201" t="s">
        <v>16</v>
      </c>
      <c r="K258" s="201"/>
      <c r="L258" s="140" t="s">
        <v>28</v>
      </c>
      <c r="M258" s="140">
        <v>5</v>
      </c>
      <c r="N258" s="203" t="s">
        <v>18</v>
      </c>
      <c r="O258" s="203"/>
      <c r="P258" s="203"/>
      <c r="Q258" s="140" t="s">
        <v>17</v>
      </c>
      <c r="W258" s="82">
        <f t="shared" si="3"/>
        <v>0</v>
      </c>
    </row>
    <row r="259" spans="2:23" ht="30" hidden="1" customHeight="1">
      <c r="B259" s="113"/>
      <c r="C259" s="203">
        <v>2020</v>
      </c>
      <c r="D259" s="203"/>
      <c r="E259" s="142" t="s">
        <v>1073</v>
      </c>
      <c r="F259" s="201" t="s">
        <v>1072</v>
      </c>
      <c r="G259" s="201"/>
      <c r="H259" s="201"/>
      <c r="I259" s="142" t="s">
        <v>449</v>
      </c>
      <c r="J259" s="201" t="s">
        <v>16</v>
      </c>
      <c r="K259" s="201"/>
      <c r="L259" s="140" t="s">
        <v>28</v>
      </c>
      <c r="M259" s="140">
        <v>5</v>
      </c>
      <c r="N259" s="203" t="s">
        <v>18</v>
      </c>
      <c r="O259" s="203"/>
      <c r="P259" s="203"/>
      <c r="Q259" s="140" t="s">
        <v>17</v>
      </c>
      <c r="W259" s="82">
        <f t="shared" si="3"/>
        <v>0</v>
      </c>
    </row>
    <row r="260" spans="2:23" ht="30" hidden="1" customHeight="1">
      <c r="B260" s="113"/>
      <c r="C260" s="203">
        <v>2020</v>
      </c>
      <c r="D260" s="203"/>
      <c r="E260" s="142" t="s">
        <v>1071</v>
      </c>
      <c r="F260" s="201" t="s">
        <v>1070</v>
      </c>
      <c r="G260" s="201"/>
      <c r="H260" s="201"/>
      <c r="I260" s="142" t="s">
        <v>449</v>
      </c>
      <c r="J260" s="201" t="s">
        <v>16</v>
      </c>
      <c r="K260" s="201"/>
      <c r="L260" s="140" t="s">
        <v>28</v>
      </c>
      <c r="M260" s="140">
        <v>5</v>
      </c>
      <c r="N260" s="203" t="s">
        <v>18</v>
      </c>
      <c r="O260" s="203"/>
      <c r="P260" s="203"/>
      <c r="Q260" s="140" t="s">
        <v>17</v>
      </c>
      <c r="W260" s="82">
        <f t="shared" ref="W260:W323" si="4">R260+S260+T260+U260+V260</f>
        <v>0</v>
      </c>
    </row>
    <row r="261" spans="2:23" s="110" customFormat="1" ht="30" hidden="1" customHeight="1">
      <c r="B261" s="109"/>
      <c r="C261" s="196">
        <v>2020</v>
      </c>
      <c r="D261" s="196"/>
      <c r="E261" s="88" t="s">
        <v>1069</v>
      </c>
      <c r="F261" s="194" t="s">
        <v>1067</v>
      </c>
      <c r="G261" s="194"/>
      <c r="H261" s="194"/>
      <c r="I261" s="88" t="s">
        <v>449</v>
      </c>
      <c r="J261" s="194" t="s">
        <v>16</v>
      </c>
      <c r="K261" s="194"/>
      <c r="L261" s="139" t="s">
        <v>17</v>
      </c>
      <c r="M261" s="139">
        <v>3</v>
      </c>
      <c r="N261" s="196" t="s">
        <v>18</v>
      </c>
      <c r="O261" s="196"/>
      <c r="P261" s="196"/>
      <c r="Q261" s="139" t="s">
        <v>17</v>
      </c>
      <c r="R261" s="89"/>
      <c r="S261" s="89"/>
      <c r="T261" s="89"/>
      <c r="U261" s="89"/>
      <c r="V261" s="89"/>
      <c r="W261" s="89">
        <f t="shared" si="4"/>
        <v>0</v>
      </c>
    </row>
    <row r="262" spans="2:23" ht="30" hidden="1" customHeight="1">
      <c r="B262" s="101"/>
      <c r="C262" s="203">
        <v>2020</v>
      </c>
      <c r="D262" s="203"/>
      <c r="E262" s="142" t="s">
        <v>1068</v>
      </c>
      <c r="F262" s="201" t="s">
        <v>1067</v>
      </c>
      <c r="G262" s="201"/>
      <c r="H262" s="201"/>
      <c r="I262" s="142" t="s">
        <v>449</v>
      </c>
      <c r="J262" s="201" t="s">
        <v>16</v>
      </c>
      <c r="K262" s="201"/>
      <c r="L262" s="140" t="s">
        <v>17</v>
      </c>
      <c r="M262" s="140">
        <v>4</v>
      </c>
      <c r="N262" s="203" t="s">
        <v>18</v>
      </c>
      <c r="O262" s="203"/>
      <c r="P262" s="203"/>
      <c r="Q262" s="140" t="s">
        <v>17</v>
      </c>
      <c r="W262" s="82">
        <f t="shared" si="4"/>
        <v>0</v>
      </c>
    </row>
    <row r="263" spans="2:23" ht="30" hidden="1" customHeight="1">
      <c r="B263" s="113"/>
      <c r="C263" s="203">
        <v>2020</v>
      </c>
      <c r="D263" s="203"/>
      <c r="E263" s="142" t="s">
        <v>1066</v>
      </c>
      <c r="F263" s="201" t="s">
        <v>1065</v>
      </c>
      <c r="G263" s="201"/>
      <c r="H263" s="201"/>
      <c r="I263" s="142" t="s">
        <v>449</v>
      </c>
      <c r="J263" s="201" t="s">
        <v>16</v>
      </c>
      <c r="K263" s="201"/>
      <c r="L263" s="140" t="s">
        <v>28</v>
      </c>
      <c r="M263" s="140">
        <v>5</v>
      </c>
      <c r="N263" s="203" t="s">
        <v>18</v>
      </c>
      <c r="O263" s="203"/>
      <c r="P263" s="203"/>
      <c r="Q263" s="140" t="s">
        <v>17</v>
      </c>
      <c r="W263" s="82">
        <f t="shared" si="4"/>
        <v>0</v>
      </c>
    </row>
    <row r="264" spans="2:23" ht="30" hidden="1" customHeight="1">
      <c r="B264" s="113"/>
      <c r="C264" s="203">
        <v>2020</v>
      </c>
      <c r="D264" s="203"/>
      <c r="E264" s="142" t="s">
        <v>1064</v>
      </c>
      <c r="F264" s="201" t="s">
        <v>1063</v>
      </c>
      <c r="G264" s="201"/>
      <c r="H264" s="201"/>
      <c r="I264" s="142" t="s">
        <v>449</v>
      </c>
      <c r="J264" s="201" t="s">
        <v>16</v>
      </c>
      <c r="K264" s="201"/>
      <c r="L264" s="140" t="s">
        <v>28</v>
      </c>
      <c r="M264" s="140">
        <v>5</v>
      </c>
      <c r="N264" s="203" t="s">
        <v>18</v>
      </c>
      <c r="O264" s="203"/>
      <c r="P264" s="203"/>
      <c r="Q264" s="140" t="s">
        <v>17</v>
      </c>
      <c r="W264" s="82">
        <f t="shared" si="4"/>
        <v>0</v>
      </c>
    </row>
    <row r="265" spans="2:23" ht="30" hidden="1" customHeight="1">
      <c r="B265" s="113"/>
      <c r="C265" s="203">
        <v>2020</v>
      </c>
      <c r="D265" s="203"/>
      <c r="E265" s="142" t="s">
        <v>1062</v>
      </c>
      <c r="F265" s="201" t="s">
        <v>1061</v>
      </c>
      <c r="G265" s="201"/>
      <c r="H265" s="201"/>
      <c r="I265" s="142" t="s">
        <v>449</v>
      </c>
      <c r="J265" s="201" t="s">
        <v>16</v>
      </c>
      <c r="K265" s="201"/>
      <c r="L265" s="140" t="s">
        <v>28</v>
      </c>
      <c r="M265" s="140">
        <v>5</v>
      </c>
      <c r="N265" s="203" t="s">
        <v>18</v>
      </c>
      <c r="O265" s="203"/>
      <c r="P265" s="203"/>
      <c r="Q265" s="140" t="s">
        <v>17</v>
      </c>
      <c r="W265" s="82">
        <f t="shared" si="4"/>
        <v>0</v>
      </c>
    </row>
    <row r="266" spans="2:23" ht="30" hidden="1" customHeight="1">
      <c r="B266" s="101"/>
      <c r="C266" s="203">
        <v>2020</v>
      </c>
      <c r="D266" s="203"/>
      <c r="E266" s="142" t="s">
        <v>1060</v>
      </c>
      <c r="F266" s="201" t="s">
        <v>1059</v>
      </c>
      <c r="G266" s="201"/>
      <c r="H266" s="201"/>
      <c r="I266" s="142" t="s">
        <v>449</v>
      </c>
      <c r="J266" s="201" t="s">
        <v>16</v>
      </c>
      <c r="K266" s="201"/>
      <c r="L266" s="140" t="s">
        <v>17</v>
      </c>
      <c r="M266" s="140">
        <v>4</v>
      </c>
      <c r="N266" s="203" t="s">
        <v>18</v>
      </c>
      <c r="O266" s="203"/>
      <c r="P266" s="203"/>
      <c r="Q266" s="140" t="s">
        <v>17</v>
      </c>
      <c r="W266" s="82">
        <f t="shared" si="4"/>
        <v>0</v>
      </c>
    </row>
    <row r="267" spans="2:23" ht="30" hidden="1" customHeight="1">
      <c r="B267" s="113"/>
      <c r="C267" s="203">
        <v>2020</v>
      </c>
      <c r="D267" s="203"/>
      <c r="E267" s="142" t="s">
        <v>1058</v>
      </c>
      <c r="F267" s="201" t="s">
        <v>1057</v>
      </c>
      <c r="G267" s="201"/>
      <c r="H267" s="201"/>
      <c r="I267" s="142" t="s">
        <v>449</v>
      </c>
      <c r="J267" s="201" t="s">
        <v>16</v>
      </c>
      <c r="K267" s="201"/>
      <c r="L267" s="140" t="s">
        <v>28</v>
      </c>
      <c r="M267" s="140">
        <v>5</v>
      </c>
      <c r="N267" s="203" t="s">
        <v>18</v>
      </c>
      <c r="O267" s="203"/>
      <c r="P267" s="203"/>
      <c r="Q267" s="140" t="s">
        <v>17</v>
      </c>
      <c r="W267" s="82">
        <f t="shared" si="4"/>
        <v>0</v>
      </c>
    </row>
    <row r="268" spans="2:23" ht="30" hidden="1" customHeight="1">
      <c r="B268" s="113"/>
      <c r="C268" s="203">
        <v>2020</v>
      </c>
      <c r="D268" s="203"/>
      <c r="E268" s="142" t="s">
        <v>1056</v>
      </c>
      <c r="F268" s="201" t="s">
        <v>1055</v>
      </c>
      <c r="G268" s="201"/>
      <c r="H268" s="201"/>
      <c r="I268" s="142" t="s">
        <v>449</v>
      </c>
      <c r="J268" s="201" t="s">
        <v>16</v>
      </c>
      <c r="K268" s="201"/>
      <c r="L268" s="140" t="s">
        <v>28</v>
      </c>
      <c r="M268" s="140">
        <v>5</v>
      </c>
      <c r="N268" s="203" t="s">
        <v>18</v>
      </c>
      <c r="O268" s="203"/>
      <c r="P268" s="203"/>
      <c r="Q268" s="140" t="s">
        <v>17</v>
      </c>
      <c r="W268" s="82">
        <f t="shared" si="4"/>
        <v>0</v>
      </c>
    </row>
    <row r="269" spans="2:23" ht="30" hidden="1" customHeight="1">
      <c r="B269" s="113"/>
      <c r="C269" s="203">
        <v>2020</v>
      </c>
      <c r="D269" s="203"/>
      <c r="E269" s="142" t="s">
        <v>1054</v>
      </c>
      <c r="F269" s="201" t="s">
        <v>1053</v>
      </c>
      <c r="G269" s="201"/>
      <c r="H269" s="201"/>
      <c r="I269" s="142" t="s">
        <v>449</v>
      </c>
      <c r="J269" s="201" t="s">
        <v>16</v>
      </c>
      <c r="K269" s="201"/>
      <c r="L269" s="140" t="s">
        <v>28</v>
      </c>
      <c r="M269" s="140">
        <v>5</v>
      </c>
      <c r="N269" s="203" t="s">
        <v>18</v>
      </c>
      <c r="O269" s="203"/>
      <c r="P269" s="203"/>
      <c r="Q269" s="140" t="s">
        <v>17</v>
      </c>
      <c r="W269" s="82">
        <f t="shared" si="4"/>
        <v>0</v>
      </c>
    </row>
    <row r="270" spans="2:23" ht="30" hidden="1" customHeight="1">
      <c r="B270" s="113"/>
      <c r="C270" s="203">
        <v>2020</v>
      </c>
      <c r="D270" s="203"/>
      <c r="E270" s="142" t="s">
        <v>1052</v>
      </c>
      <c r="F270" s="201" t="s">
        <v>1051</v>
      </c>
      <c r="G270" s="201"/>
      <c r="H270" s="201"/>
      <c r="I270" s="142" t="s">
        <v>449</v>
      </c>
      <c r="J270" s="201" t="s">
        <v>16</v>
      </c>
      <c r="K270" s="201"/>
      <c r="L270" s="140" t="s">
        <v>28</v>
      </c>
      <c r="M270" s="140">
        <v>5</v>
      </c>
      <c r="N270" s="203" t="s">
        <v>18</v>
      </c>
      <c r="O270" s="203"/>
      <c r="P270" s="203"/>
      <c r="Q270" s="140" t="s">
        <v>17</v>
      </c>
      <c r="W270" s="82">
        <f t="shared" si="4"/>
        <v>0</v>
      </c>
    </row>
    <row r="271" spans="2:23" s="110" customFormat="1" ht="30" hidden="1" customHeight="1">
      <c r="B271" s="109"/>
      <c r="C271" s="196">
        <v>2020</v>
      </c>
      <c r="D271" s="196"/>
      <c r="E271" s="88" t="s">
        <v>1050</v>
      </c>
      <c r="F271" s="194" t="s">
        <v>1048</v>
      </c>
      <c r="G271" s="194"/>
      <c r="H271" s="194"/>
      <c r="I271" s="88" t="s">
        <v>449</v>
      </c>
      <c r="J271" s="194" t="s">
        <v>16</v>
      </c>
      <c r="K271" s="194"/>
      <c r="L271" s="139" t="s">
        <v>17</v>
      </c>
      <c r="M271" s="139">
        <v>3</v>
      </c>
      <c r="N271" s="196" t="s">
        <v>18</v>
      </c>
      <c r="O271" s="196"/>
      <c r="P271" s="196"/>
      <c r="Q271" s="139" t="s">
        <v>17</v>
      </c>
      <c r="R271" s="89"/>
      <c r="S271" s="89"/>
      <c r="T271" s="89"/>
      <c r="U271" s="89"/>
      <c r="V271" s="89"/>
      <c r="W271" s="89">
        <f t="shared" si="4"/>
        <v>0</v>
      </c>
    </row>
    <row r="272" spans="2:23" ht="30" hidden="1" customHeight="1">
      <c r="B272" s="101"/>
      <c r="C272" s="203">
        <v>2020</v>
      </c>
      <c r="D272" s="203"/>
      <c r="E272" s="142" t="s">
        <v>1049</v>
      </c>
      <c r="F272" s="201" t="s">
        <v>1048</v>
      </c>
      <c r="G272" s="201"/>
      <c r="H272" s="201"/>
      <c r="I272" s="142" t="s">
        <v>449</v>
      </c>
      <c r="J272" s="201" t="s">
        <v>16</v>
      </c>
      <c r="K272" s="201"/>
      <c r="L272" s="140" t="s">
        <v>17</v>
      </c>
      <c r="M272" s="140">
        <v>4</v>
      </c>
      <c r="N272" s="203" t="s">
        <v>18</v>
      </c>
      <c r="O272" s="203"/>
      <c r="P272" s="203"/>
      <c r="Q272" s="140" t="s">
        <v>17</v>
      </c>
      <c r="W272" s="82">
        <f t="shared" si="4"/>
        <v>0</v>
      </c>
    </row>
    <row r="273" spans="2:23" ht="30" hidden="1" customHeight="1">
      <c r="B273" s="113"/>
      <c r="C273" s="203">
        <v>2020</v>
      </c>
      <c r="D273" s="203"/>
      <c r="E273" s="142" t="s">
        <v>1047</v>
      </c>
      <c r="F273" s="201" t="s">
        <v>1046</v>
      </c>
      <c r="G273" s="201"/>
      <c r="H273" s="201"/>
      <c r="I273" s="142" t="s">
        <v>449</v>
      </c>
      <c r="J273" s="201" t="s">
        <v>16</v>
      </c>
      <c r="K273" s="201"/>
      <c r="L273" s="140" t="s">
        <v>28</v>
      </c>
      <c r="M273" s="140">
        <v>5</v>
      </c>
      <c r="N273" s="203" t="s">
        <v>18</v>
      </c>
      <c r="O273" s="203"/>
      <c r="P273" s="203"/>
      <c r="Q273" s="140" t="s">
        <v>17</v>
      </c>
      <c r="W273" s="82">
        <f t="shared" si="4"/>
        <v>0</v>
      </c>
    </row>
    <row r="274" spans="2:23" ht="30" hidden="1" customHeight="1">
      <c r="B274" s="113"/>
      <c r="C274" s="203">
        <v>2020</v>
      </c>
      <c r="D274" s="203"/>
      <c r="E274" s="142" t="s">
        <v>1045</v>
      </c>
      <c r="F274" s="201" t="s">
        <v>1044</v>
      </c>
      <c r="G274" s="201"/>
      <c r="H274" s="201"/>
      <c r="I274" s="142" t="s">
        <v>449</v>
      </c>
      <c r="J274" s="201" t="s">
        <v>16</v>
      </c>
      <c r="K274" s="201"/>
      <c r="L274" s="140" t="s">
        <v>28</v>
      </c>
      <c r="M274" s="140">
        <v>5</v>
      </c>
      <c r="N274" s="203" t="s">
        <v>18</v>
      </c>
      <c r="O274" s="203"/>
      <c r="P274" s="203"/>
      <c r="Q274" s="140" t="s">
        <v>17</v>
      </c>
      <c r="W274" s="82">
        <f t="shared" si="4"/>
        <v>0</v>
      </c>
    </row>
    <row r="275" spans="2:23" ht="30" hidden="1" customHeight="1">
      <c r="B275" s="113"/>
      <c r="C275" s="203">
        <v>2020</v>
      </c>
      <c r="D275" s="203"/>
      <c r="E275" s="142" t="s">
        <v>1043</v>
      </c>
      <c r="F275" s="201" t="s">
        <v>1042</v>
      </c>
      <c r="G275" s="201"/>
      <c r="H275" s="201"/>
      <c r="I275" s="142" t="s">
        <v>449</v>
      </c>
      <c r="J275" s="201" t="s">
        <v>16</v>
      </c>
      <c r="K275" s="201"/>
      <c r="L275" s="140" t="s">
        <v>28</v>
      </c>
      <c r="M275" s="140">
        <v>5</v>
      </c>
      <c r="N275" s="203" t="s">
        <v>18</v>
      </c>
      <c r="O275" s="203"/>
      <c r="P275" s="203"/>
      <c r="Q275" s="140" t="s">
        <v>17</v>
      </c>
      <c r="W275" s="82">
        <f t="shared" si="4"/>
        <v>0</v>
      </c>
    </row>
    <row r="276" spans="2:23" s="110" customFormat="1" ht="30" hidden="1" customHeight="1">
      <c r="B276" s="109"/>
      <c r="C276" s="196">
        <v>2020</v>
      </c>
      <c r="D276" s="196"/>
      <c r="E276" s="88" t="s">
        <v>1041</v>
      </c>
      <c r="F276" s="194" t="s">
        <v>1039</v>
      </c>
      <c r="G276" s="194"/>
      <c r="H276" s="194"/>
      <c r="I276" s="88" t="s">
        <v>449</v>
      </c>
      <c r="J276" s="194" t="s">
        <v>16</v>
      </c>
      <c r="K276" s="194"/>
      <c r="L276" s="139" t="s">
        <v>17</v>
      </c>
      <c r="M276" s="139">
        <v>3</v>
      </c>
      <c r="N276" s="196" t="s">
        <v>18</v>
      </c>
      <c r="O276" s="196"/>
      <c r="P276" s="196"/>
      <c r="Q276" s="139" t="s">
        <v>17</v>
      </c>
      <c r="R276" s="89"/>
      <c r="S276" s="89"/>
      <c r="T276" s="89"/>
      <c r="U276" s="89"/>
      <c r="V276" s="89"/>
      <c r="W276" s="89">
        <f t="shared" si="4"/>
        <v>0</v>
      </c>
    </row>
    <row r="277" spans="2:23" ht="30" hidden="1" customHeight="1">
      <c r="B277" s="101"/>
      <c r="C277" s="203">
        <v>2020</v>
      </c>
      <c r="D277" s="203"/>
      <c r="E277" s="142" t="s">
        <v>1040</v>
      </c>
      <c r="F277" s="201" t="s">
        <v>1039</v>
      </c>
      <c r="G277" s="201"/>
      <c r="H277" s="201"/>
      <c r="I277" s="142" t="s">
        <v>449</v>
      </c>
      <c r="J277" s="201" t="s">
        <v>16</v>
      </c>
      <c r="K277" s="201"/>
      <c r="L277" s="140" t="s">
        <v>17</v>
      </c>
      <c r="M277" s="140">
        <v>4</v>
      </c>
      <c r="N277" s="203" t="s">
        <v>18</v>
      </c>
      <c r="O277" s="203"/>
      <c r="P277" s="203"/>
      <c r="Q277" s="140" t="s">
        <v>17</v>
      </c>
      <c r="W277" s="82">
        <f t="shared" si="4"/>
        <v>0</v>
      </c>
    </row>
    <row r="278" spans="2:23" ht="30" hidden="1" customHeight="1">
      <c r="B278" s="113"/>
      <c r="C278" s="203">
        <v>2020</v>
      </c>
      <c r="D278" s="203"/>
      <c r="E278" s="142" t="s">
        <v>1038</v>
      </c>
      <c r="F278" s="201" t="s">
        <v>1037</v>
      </c>
      <c r="G278" s="201"/>
      <c r="H278" s="201"/>
      <c r="I278" s="142" t="s">
        <v>449</v>
      </c>
      <c r="J278" s="201" t="s">
        <v>16</v>
      </c>
      <c r="K278" s="201"/>
      <c r="L278" s="140" t="s">
        <v>28</v>
      </c>
      <c r="M278" s="140">
        <v>5</v>
      </c>
      <c r="N278" s="203" t="s">
        <v>18</v>
      </c>
      <c r="O278" s="203"/>
      <c r="P278" s="203"/>
      <c r="Q278" s="140" t="s">
        <v>17</v>
      </c>
      <c r="W278" s="82">
        <f t="shared" si="4"/>
        <v>0</v>
      </c>
    </row>
    <row r="279" spans="2:23" ht="30" hidden="1" customHeight="1">
      <c r="B279" s="113"/>
      <c r="C279" s="203">
        <v>2020</v>
      </c>
      <c r="D279" s="203"/>
      <c r="E279" s="142" t="s">
        <v>1036</v>
      </c>
      <c r="F279" s="201" t="s">
        <v>1035</v>
      </c>
      <c r="G279" s="201"/>
      <c r="H279" s="201"/>
      <c r="I279" s="142" t="s">
        <v>449</v>
      </c>
      <c r="J279" s="201" t="s">
        <v>16</v>
      </c>
      <c r="K279" s="201"/>
      <c r="L279" s="140" t="s">
        <v>28</v>
      </c>
      <c r="M279" s="140">
        <v>5</v>
      </c>
      <c r="N279" s="203" t="s">
        <v>18</v>
      </c>
      <c r="O279" s="203"/>
      <c r="P279" s="203"/>
      <c r="Q279" s="140" t="s">
        <v>28</v>
      </c>
      <c r="W279" s="82">
        <f t="shared" si="4"/>
        <v>0</v>
      </c>
    </row>
    <row r="280" spans="2:23" ht="30" hidden="1" customHeight="1">
      <c r="B280" s="113"/>
      <c r="C280" s="203">
        <v>2020</v>
      </c>
      <c r="D280" s="203"/>
      <c r="E280" s="142" t="s">
        <v>1034</v>
      </c>
      <c r="F280" s="201" t="s">
        <v>1033</v>
      </c>
      <c r="G280" s="201"/>
      <c r="H280" s="201"/>
      <c r="I280" s="142" t="s">
        <v>449</v>
      </c>
      <c r="J280" s="201" t="s">
        <v>16</v>
      </c>
      <c r="K280" s="201"/>
      <c r="L280" s="140" t="s">
        <v>28</v>
      </c>
      <c r="M280" s="140">
        <v>5</v>
      </c>
      <c r="N280" s="203" t="s">
        <v>18</v>
      </c>
      <c r="O280" s="203"/>
      <c r="P280" s="203"/>
      <c r="Q280" s="140" t="s">
        <v>17</v>
      </c>
      <c r="R280" s="91"/>
      <c r="S280" s="91"/>
      <c r="T280" s="91"/>
      <c r="U280" s="91"/>
      <c r="V280" s="91"/>
      <c r="W280" s="91">
        <f t="shared" si="4"/>
        <v>0</v>
      </c>
    </row>
    <row r="281" spans="2:23" ht="30" hidden="1" customHeight="1">
      <c r="B281" s="113"/>
      <c r="C281" s="203">
        <v>2020</v>
      </c>
      <c r="D281" s="203"/>
      <c r="E281" s="142" t="s">
        <v>1032</v>
      </c>
      <c r="F281" s="201" t="s">
        <v>1031</v>
      </c>
      <c r="G281" s="201"/>
      <c r="H281" s="201"/>
      <c r="I281" s="142" t="s">
        <v>449</v>
      </c>
      <c r="J281" s="201" t="s">
        <v>16</v>
      </c>
      <c r="K281" s="201"/>
      <c r="L281" s="140" t="s">
        <v>28</v>
      </c>
      <c r="M281" s="140">
        <v>5</v>
      </c>
      <c r="N281" s="203" t="s">
        <v>18</v>
      </c>
      <c r="O281" s="203"/>
      <c r="P281" s="203"/>
      <c r="Q281" s="140" t="s">
        <v>17</v>
      </c>
      <c r="R281" s="91"/>
      <c r="S281" s="91"/>
      <c r="T281" s="91"/>
      <c r="U281" s="91"/>
      <c r="V281" s="91"/>
      <c r="W281" s="91">
        <f t="shared" si="4"/>
        <v>0</v>
      </c>
    </row>
    <row r="282" spans="2:23" ht="30" hidden="1" customHeight="1">
      <c r="B282" s="113"/>
      <c r="C282" s="203">
        <v>2020</v>
      </c>
      <c r="D282" s="203"/>
      <c r="E282" s="142" t="s">
        <v>1030</v>
      </c>
      <c r="F282" s="201" t="s">
        <v>1029</v>
      </c>
      <c r="G282" s="201"/>
      <c r="H282" s="201"/>
      <c r="I282" s="142" t="s">
        <v>449</v>
      </c>
      <c r="J282" s="201" t="s">
        <v>16</v>
      </c>
      <c r="K282" s="201"/>
      <c r="L282" s="140" t="s">
        <v>28</v>
      </c>
      <c r="M282" s="140">
        <v>5</v>
      </c>
      <c r="N282" s="203" t="s">
        <v>18</v>
      </c>
      <c r="O282" s="203"/>
      <c r="P282" s="203"/>
      <c r="Q282" s="140" t="s">
        <v>17</v>
      </c>
      <c r="W282" s="82">
        <f t="shared" si="4"/>
        <v>0</v>
      </c>
    </row>
    <row r="283" spans="2:23" ht="30" hidden="1" customHeight="1">
      <c r="B283" s="113"/>
      <c r="C283" s="203">
        <v>2020</v>
      </c>
      <c r="D283" s="203"/>
      <c r="E283" s="142" t="s">
        <v>1028</v>
      </c>
      <c r="F283" s="201" t="s">
        <v>1027</v>
      </c>
      <c r="G283" s="201"/>
      <c r="H283" s="201"/>
      <c r="I283" s="142" t="s">
        <v>449</v>
      </c>
      <c r="J283" s="201" t="s">
        <v>16</v>
      </c>
      <c r="K283" s="201"/>
      <c r="L283" s="140" t="s">
        <v>28</v>
      </c>
      <c r="M283" s="140">
        <v>5</v>
      </c>
      <c r="N283" s="203" t="s">
        <v>18</v>
      </c>
      <c r="O283" s="203"/>
      <c r="P283" s="203"/>
      <c r="Q283" s="140" t="s">
        <v>17</v>
      </c>
      <c r="W283" s="82">
        <f t="shared" si="4"/>
        <v>0</v>
      </c>
    </row>
    <row r="284" spans="2:23" ht="30" hidden="1" customHeight="1">
      <c r="B284" s="113"/>
      <c r="C284" s="203">
        <v>2020</v>
      </c>
      <c r="D284" s="203"/>
      <c r="E284" s="142" t="s">
        <v>1026</v>
      </c>
      <c r="F284" s="201" t="s">
        <v>1025</v>
      </c>
      <c r="G284" s="201"/>
      <c r="H284" s="201"/>
      <c r="I284" s="142" t="s">
        <v>449</v>
      </c>
      <c r="J284" s="201" t="s">
        <v>16</v>
      </c>
      <c r="K284" s="201"/>
      <c r="L284" s="140" t="s">
        <v>28</v>
      </c>
      <c r="M284" s="140">
        <v>5</v>
      </c>
      <c r="N284" s="203" t="s">
        <v>18</v>
      </c>
      <c r="O284" s="203"/>
      <c r="P284" s="203"/>
      <c r="Q284" s="140" t="s">
        <v>17</v>
      </c>
      <c r="W284" s="82">
        <f t="shared" si="4"/>
        <v>0</v>
      </c>
    </row>
    <row r="285" spans="2:23" s="110" customFormat="1" ht="30" hidden="1" customHeight="1">
      <c r="B285" s="109"/>
      <c r="C285" s="196">
        <v>2020</v>
      </c>
      <c r="D285" s="196"/>
      <c r="E285" s="88" t="s">
        <v>1024</v>
      </c>
      <c r="F285" s="194" t="s">
        <v>1023</v>
      </c>
      <c r="G285" s="194"/>
      <c r="H285" s="194"/>
      <c r="I285" s="88" t="s">
        <v>449</v>
      </c>
      <c r="J285" s="194" t="s">
        <v>16</v>
      </c>
      <c r="K285" s="194"/>
      <c r="L285" s="139" t="s">
        <v>17</v>
      </c>
      <c r="M285" s="139">
        <v>3</v>
      </c>
      <c r="N285" s="196" t="s">
        <v>18</v>
      </c>
      <c r="O285" s="196"/>
      <c r="P285" s="196"/>
      <c r="Q285" s="139" t="s">
        <v>17</v>
      </c>
      <c r="R285" s="89"/>
      <c r="S285" s="89"/>
      <c r="T285" s="89"/>
      <c r="U285" s="89"/>
      <c r="V285" s="89"/>
      <c r="W285" s="89">
        <f t="shared" si="4"/>
        <v>0</v>
      </c>
    </row>
    <row r="286" spans="2:23" ht="30" hidden="1" customHeight="1">
      <c r="B286" s="101"/>
      <c r="C286" s="203">
        <v>2020</v>
      </c>
      <c r="D286" s="203"/>
      <c r="E286" s="142" t="s">
        <v>1022</v>
      </c>
      <c r="F286" s="201" t="s">
        <v>1021</v>
      </c>
      <c r="G286" s="201"/>
      <c r="H286" s="201"/>
      <c r="I286" s="142" t="s">
        <v>449</v>
      </c>
      <c r="J286" s="201" t="s">
        <v>16</v>
      </c>
      <c r="K286" s="201"/>
      <c r="L286" s="140" t="s">
        <v>28</v>
      </c>
      <c r="M286" s="140">
        <v>4</v>
      </c>
      <c r="N286" s="203" t="s">
        <v>18</v>
      </c>
      <c r="O286" s="203"/>
      <c r="P286" s="203"/>
      <c r="Q286" s="140" t="s">
        <v>17</v>
      </c>
      <c r="W286" s="82">
        <f t="shared" si="4"/>
        <v>0</v>
      </c>
    </row>
    <row r="287" spans="2:23" s="110" customFormat="1" ht="30" hidden="1" customHeight="1">
      <c r="B287" s="109"/>
      <c r="C287" s="196">
        <v>2020</v>
      </c>
      <c r="D287" s="196"/>
      <c r="E287" s="88" t="s">
        <v>1020</v>
      </c>
      <c r="F287" s="194" t="s">
        <v>1019</v>
      </c>
      <c r="G287" s="194"/>
      <c r="H287" s="194"/>
      <c r="I287" s="88" t="s">
        <v>449</v>
      </c>
      <c r="J287" s="194" t="s">
        <v>16</v>
      </c>
      <c r="K287" s="194"/>
      <c r="L287" s="139" t="s">
        <v>17</v>
      </c>
      <c r="M287" s="139">
        <v>3</v>
      </c>
      <c r="N287" s="196" t="s">
        <v>18</v>
      </c>
      <c r="O287" s="196"/>
      <c r="P287" s="196"/>
      <c r="Q287" s="139" t="s">
        <v>17</v>
      </c>
      <c r="R287" s="89"/>
      <c r="S287" s="89"/>
      <c r="T287" s="89"/>
      <c r="U287" s="89"/>
      <c r="V287" s="89"/>
      <c r="W287" s="89">
        <f t="shared" si="4"/>
        <v>0</v>
      </c>
    </row>
    <row r="288" spans="2:23" ht="30" hidden="1" customHeight="1">
      <c r="B288" s="101"/>
      <c r="C288" s="203">
        <v>2020</v>
      </c>
      <c r="D288" s="203"/>
      <c r="E288" s="142" t="s">
        <v>1018</v>
      </c>
      <c r="F288" s="201" t="s">
        <v>1017</v>
      </c>
      <c r="G288" s="201"/>
      <c r="H288" s="201"/>
      <c r="I288" s="142" t="s">
        <v>449</v>
      </c>
      <c r="J288" s="201" t="s">
        <v>16</v>
      </c>
      <c r="K288" s="201"/>
      <c r="L288" s="140" t="s">
        <v>28</v>
      </c>
      <c r="M288" s="140">
        <v>4</v>
      </c>
      <c r="N288" s="203" t="s">
        <v>18</v>
      </c>
      <c r="O288" s="203"/>
      <c r="P288" s="203"/>
      <c r="Q288" s="140" t="s">
        <v>17</v>
      </c>
      <c r="W288" s="82">
        <f t="shared" si="4"/>
        <v>0</v>
      </c>
    </row>
    <row r="289" spans="2:23" ht="30" hidden="1" customHeight="1">
      <c r="B289" s="101"/>
      <c r="C289" s="203">
        <v>2020</v>
      </c>
      <c r="D289" s="203"/>
      <c r="E289" s="142" t="s">
        <v>1016</v>
      </c>
      <c r="F289" s="201" t="s">
        <v>1015</v>
      </c>
      <c r="G289" s="201"/>
      <c r="H289" s="201"/>
      <c r="I289" s="142" t="s">
        <v>449</v>
      </c>
      <c r="J289" s="201" t="s">
        <v>16</v>
      </c>
      <c r="K289" s="201"/>
      <c r="L289" s="140" t="s">
        <v>28</v>
      </c>
      <c r="M289" s="140">
        <v>4</v>
      </c>
      <c r="N289" s="203" t="s">
        <v>18</v>
      </c>
      <c r="O289" s="203"/>
      <c r="P289" s="203"/>
      <c r="Q289" s="140" t="s">
        <v>17</v>
      </c>
      <c r="W289" s="82">
        <f t="shared" si="4"/>
        <v>0</v>
      </c>
    </row>
    <row r="290" spans="2:23" s="110" customFormat="1" ht="30" customHeight="1">
      <c r="B290" s="109"/>
      <c r="C290" s="196">
        <v>2020</v>
      </c>
      <c r="D290" s="196"/>
      <c r="E290" s="88" t="s">
        <v>1014</v>
      </c>
      <c r="F290" s="194" t="s">
        <v>1013</v>
      </c>
      <c r="G290" s="194"/>
      <c r="H290" s="194"/>
      <c r="I290" s="88" t="s">
        <v>449</v>
      </c>
      <c r="J290" s="194" t="s">
        <v>16</v>
      </c>
      <c r="K290" s="194"/>
      <c r="L290" s="139" t="s">
        <v>17</v>
      </c>
      <c r="M290" s="139">
        <v>3</v>
      </c>
      <c r="N290" s="196" t="s">
        <v>18</v>
      </c>
      <c r="O290" s="196"/>
      <c r="P290" s="196"/>
      <c r="Q290" s="139" t="s">
        <v>17</v>
      </c>
      <c r="R290" s="89"/>
      <c r="S290" s="89"/>
      <c r="T290" s="89"/>
      <c r="U290" s="89">
        <f>U291+U292+U293+U294+U295+U296+U297+U298+U299+U300+U301+U302+U303+U304+U305+U307+U306+U308+U309+U310+U311</f>
        <v>4822.79</v>
      </c>
      <c r="V290" s="89"/>
      <c r="W290" s="89">
        <f t="shared" si="4"/>
        <v>4822.79</v>
      </c>
    </row>
    <row r="291" spans="2:23" ht="30" hidden="1" customHeight="1">
      <c r="B291" s="101"/>
      <c r="C291" s="203">
        <v>2020</v>
      </c>
      <c r="D291" s="203"/>
      <c r="E291" s="142" t="s">
        <v>1012</v>
      </c>
      <c r="F291" s="201" t="s">
        <v>1011</v>
      </c>
      <c r="G291" s="201"/>
      <c r="H291" s="201"/>
      <c r="I291" s="142" t="s">
        <v>449</v>
      </c>
      <c r="J291" s="201" t="s">
        <v>16</v>
      </c>
      <c r="K291" s="201"/>
      <c r="L291" s="140" t="s">
        <v>28</v>
      </c>
      <c r="M291" s="140">
        <v>4</v>
      </c>
      <c r="N291" s="203" t="s">
        <v>18</v>
      </c>
      <c r="O291" s="203"/>
      <c r="P291" s="203"/>
      <c r="Q291" s="140" t="s">
        <v>17</v>
      </c>
      <c r="W291" s="82">
        <f t="shared" si="4"/>
        <v>0</v>
      </c>
    </row>
    <row r="292" spans="2:23" ht="30" hidden="1" customHeight="1">
      <c r="B292" s="101"/>
      <c r="C292" s="203">
        <v>2020</v>
      </c>
      <c r="D292" s="203"/>
      <c r="E292" s="142" t="s">
        <v>1010</v>
      </c>
      <c r="F292" s="201" t="s">
        <v>1009</v>
      </c>
      <c r="G292" s="201"/>
      <c r="H292" s="201"/>
      <c r="I292" s="142" t="s">
        <v>449</v>
      </c>
      <c r="J292" s="201" t="s">
        <v>16</v>
      </c>
      <c r="K292" s="201"/>
      <c r="L292" s="140" t="s">
        <v>28</v>
      </c>
      <c r="M292" s="140">
        <v>4</v>
      </c>
      <c r="N292" s="203" t="s">
        <v>18</v>
      </c>
      <c r="O292" s="203"/>
      <c r="P292" s="203"/>
      <c r="Q292" s="140" t="s">
        <v>17</v>
      </c>
      <c r="W292" s="82">
        <f t="shared" si="4"/>
        <v>0</v>
      </c>
    </row>
    <row r="293" spans="2:23" ht="30" customHeight="1">
      <c r="B293" s="101"/>
      <c r="C293" s="203">
        <v>2020</v>
      </c>
      <c r="D293" s="203"/>
      <c r="E293" s="142" t="s">
        <v>1008</v>
      </c>
      <c r="F293" s="201" t="s">
        <v>1007</v>
      </c>
      <c r="G293" s="201"/>
      <c r="H293" s="201"/>
      <c r="I293" s="142" t="s">
        <v>449</v>
      </c>
      <c r="J293" s="201" t="s">
        <v>16</v>
      </c>
      <c r="K293" s="201"/>
      <c r="L293" s="140" t="s">
        <v>28</v>
      </c>
      <c r="M293" s="140">
        <v>4</v>
      </c>
      <c r="N293" s="203" t="s">
        <v>18</v>
      </c>
      <c r="O293" s="203"/>
      <c r="P293" s="203"/>
      <c r="Q293" s="140" t="s">
        <v>17</v>
      </c>
      <c r="U293" s="82">
        <v>2350</v>
      </c>
      <c r="W293" s="82">
        <f t="shared" si="4"/>
        <v>2350</v>
      </c>
    </row>
    <row r="294" spans="2:23" ht="30" hidden="1" customHeight="1">
      <c r="B294" s="101"/>
      <c r="C294" s="203">
        <v>2020</v>
      </c>
      <c r="D294" s="203"/>
      <c r="E294" s="142" t="s">
        <v>1006</v>
      </c>
      <c r="F294" s="201" t="s">
        <v>1005</v>
      </c>
      <c r="G294" s="201"/>
      <c r="H294" s="201"/>
      <c r="I294" s="142" t="s">
        <v>449</v>
      </c>
      <c r="J294" s="201" t="s">
        <v>16</v>
      </c>
      <c r="K294" s="201"/>
      <c r="L294" s="140" t="s">
        <v>28</v>
      </c>
      <c r="M294" s="140">
        <v>4</v>
      </c>
      <c r="N294" s="203" t="s">
        <v>18</v>
      </c>
      <c r="O294" s="203"/>
      <c r="P294" s="203"/>
      <c r="Q294" s="140" t="s">
        <v>17</v>
      </c>
      <c r="W294" s="82">
        <f t="shared" si="4"/>
        <v>0</v>
      </c>
    </row>
    <row r="295" spans="2:23" ht="30" hidden="1" customHeight="1">
      <c r="B295" s="101"/>
      <c r="C295" s="203">
        <v>2020</v>
      </c>
      <c r="D295" s="203"/>
      <c r="E295" s="142" t="s">
        <v>1004</v>
      </c>
      <c r="F295" s="201" t="s">
        <v>1003</v>
      </c>
      <c r="G295" s="201"/>
      <c r="H295" s="201"/>
      <c r="I295" s="142" t="s">
        <v>449</v>
      </c>
      <c r="J295" s="201" t="s">
        <v>16</v>
      </c>
      <c r="K295" s="201"/>
      <c r="L295" s="140" t="s">
        <v>28</v>
      </c>
      <c r="M295" s="140">
        <v>4</v>
      </c>
      <c r="N295" s="203" t="s">
        <v>18</v>
      </c>
      <c r="O295" s="203"/>
      <c r="P295" s="203"/>
      <c r="Q295" s="140" t="s">
        <v>17</v>
      </c>
      <c r="W295" s="82">
        <f t="shared" si="4"/>
        <v>0</v>
      </c>
    </row>
    <row r="296" spans="2:23" ht="30" hidden="1" customHeight="1">
      <c r="B296" s="101"/>
      <c r="C296" s="203">
        <v>2020</v>
      </c>
      <c r="D296" s="203"/>
      <c r="E296" s="142" t="s">
        <v>1002</v>
      </c>
      <c r="F296" s="201" t="s">
        <v>1001</v>
      </c>
      <c r="G296" s="201"/>
      <c r="H296" s="201"/>
      <c r="I296" s="142" t="s">
        <v>449</v>
      </c>
      <c r="J296" s="201" t="s">
        <v>16</v>
      </c>
      <c r="K296" s="201"/>
      <c r="L296" s="140" t="s">
        <v>28</v>
      </c>
      <c r="M296" s="140">
        <v>4</v>
      </c>
      <c r="N296" s="203" t="s">
        <v>18</v>
      </c>
      <c r="O296" s="203"/>
      <c r="P296" s="203"/>
      <c r="Q296" s="140" t="s">
        <v>17</v>
      </c>
      <c r="W296" s="82">
        <f t="shared" si="4"/>
        <v>0</v>
      </c>
    </row>
    <row r="297" spans="2:23" ht="30" hidden="1" customHeight="1">
      <c r="B297" s="101"/>
      <c r="C297" s="203">
        <v>2020</v>
      </c>
      <c r="D297" s="203"/>
      <c r="E297" s="142" t="s">
        <v>1000</v>
      </c>
      <c r="F297" s="201" t="s">
        <v>999</v>
      </c>
      <c r="G297" s="201"/>
      <c r="H297" s="201"/>
      <c r="I297" s="142" t="s">
        <v>449</v>
      </c>
      <c r="J297" s="201" t="s">
        <v>16</v>
      </c>
      <c r="K297" s="201"/>
      <c r="L297" s="140" t="s">
        <v>17</v>
      </c>
      <c r="M297" s="140">
        <v>4</v>
      </c>
      <c r="N297" s="203" t="s">
        <v>18</v>
      </c>
      <c r="O297" s="203"/>
      <c r="P297" s="203"/>
      <c r="Q297" s="140" t="s">
        <v>17</v>
      </c>
      <c r="W297" s="82">
        <f t="shared" si="4"/>
        <v>0</v>
      </c>
    </row>
    <row r="298" spans="2:23" ht="30" hidden="1" customHeight="1">
      <c r="B298" s="113"/>
      <c r="C298" s="203">
        <v>2020</v>
      </c>
      <c r="D298" s="203"/>
      <c r="E298" s="142" t="s">
        <v>998</v>
      </c>
      <c r="F298" s="201" t="s">
        <v>997</v>
      </c>
      <c r="G298" s="201"/>
      <c r="H298" s="201"/>
      <c r="I298" s="142" t="s">
        <v>449</v>
      </c>
      <c r="J298" s="201" t="s">
        <v>16</v>
      </c>
      <c r="K298" s="201"/>
      <c r="L298" s="140" t="s">
        <v>28</v>
      </c>
      <c r="M298" s="140">
        <v>5</v>
      </c>
      <c r="N298" s="203" t="s">
        <v>18</v>
      </c>
      <c r="O298" s="203"/>
      <c r="P298" s="203"/>
      <c r="Q298" s="140" t="s">
        <v>17</v>
      </c>
      <c r="W298" s="82">
        <f t="shared" si="4"/>
        <v>0</v>
      </c>
    </row>
    <row r="299" spans="2:23" ht="30" hidden="1" customHeight="1">
      <c r="B299" s="113"/>
      <c r="C299" s="203">
        <v>2020</v>
      </c>
      <c r="D299" s="203"/>
      <c r="E299" s="142" t="s">
        <v>996</v>
      </c>
      <c r="F299" s="201" t="s">
        <v>995</v>
      </c>
      <c r="G299" s="201"/>
      <c r="H299" s="201"/>
      <c r="I299" s="142" t="s">
        <v>449</v>
      </c>
      <c r="J299" s="201" t="s">
        <v>16</v>
      </c>
      <c r="K299" s="201"/>
      <c r="L299" s="140" t="s">
        <v>28</v>
      </c>
      <c r="M299" s="140">
        <v>5</v>
      </c>
      <c r="N299" s="203" t="s">
        <v>18</v>
      </c>
      <c r="O299" s="203"/>
      <c r="P299" s="203"/>
      <c r="Q299" s="140" t="s">
        <v>17</v>
      </c>
      <c r="W299" s="82">
        <f t="shared" si="4"/>
        <v>0</v>
      </c>
    </row>
    <row r="300" spans="2:23" ht="30" hidden="1" customHeight="1">
      <c r="B300" s="101"/>
      <c r="C300" s="203">
        <v>2020</v>
      </c>
      <c r="D300" s="203"/>
      <c r="E300" s="142" t="s">
        <v>994</v>
      </c>
      <c r="F300" s="201" t="s">
        <v>993</v>
      </c>
      <c r="G300" s="201"/>
      <c r="H300" s="201"/>
      <c r="I300" s="142" t="s">
        <v>449</v>
      </c>
      <c r="J300" s="201" t="s">
        <v>16</v>
      </c>
      <c r="K300" s="201"/>
      <c r="L300" s="140" t="s">
        <v>28</v>
      </c>
      <c r="M300" s="140">
        <v>4</v>
      </c>
      <c r="N300" s="203" t="s">
        <v>18</v>
      </c>
      <c r="O300" s="203"/>
      <c r="P300" s="203"/>
      <c r="Q300" s="140" t="s">
        <v>17</v>
      </c>
      <c r="W300" s="82">
        <f t="shared" si="4"/>
        <v>0</v>
      </c>
    </row>
    <row r="301" spans="2:23" ht="30" hidden="1" customHeight="1">
      <c r="B301" s="101"/>
      <c r="C301" s="203">
        <v>2020</v>
      </c>
      <c r="D301" s="203"/>
      <c r="E301" s="142" t="s">
        <v>992</v>
      </c>
      <c r="F301" s="201" t="s">
        <v>991</v>
      </c>
      <c r="G301" s="201"/>
      <c r="H301" s="201"/>
      <c r="I301" s="142" t="s">
        <v>449</v>
      </c>
      <c r="J301" s="201" t="s">
        <v>16</v>
      </c>
      <c r="K301" s="201"/>
      <c r="L301" s="140" t="s">
        <v>28</v>
      </c>
      <c r="M301" s="140">
        <v>4</v>
      </c>
      <c r="N301" s="203" t="s">
        <v>18</v>
      </c>
      <c r="O301" s="203"/>
      <c r="P301" s="203"/>
      <c r="Q301" s="140" t="s">
        <v>17</v>
      </c>
      <c r="W301" s="82">
        <f t="shared" si="4"/>
        <v>0</v>
      </c>
    </row>
    <row r="302" spans="2:23" ht="30" hidden="1" customHeight="1">
      <c r="B302" s="101"/>
      <c r="C302" s="203">
        <v>2020</v>
      </c>
      <c r="D302" s="203"/>
      <c r="E302" s="142" t="s">
        <v>990</v>
      </c>
      <c r="F302" s="201" t="s">
        <v>989</v>
      </c>
      <c r="G302" s="201"/>
      <c r="H302" s="201"/>
      <c r="I302" s="142" t="s">
        <v>449</v>
      </c>
      <c r="J302" s="201" t="s">
        <v>16</v>
      </c>
      <c r="K302" s="201"/>
      <c r="L302" s="140" t="s">
        <v>28</v>
      </c>
      <c r="M302" s="140">
        <v>4</v>
      </c>
      <c r="N302" s="203" t="s">
        <v>18</v>
      </c>
      <c r="O302" s="203"/>
      <c r="P302" s="203"/>
      <c r="Q302" s="140" t="s">
        <v>17</v>
      </c>
      <c r="W302" s="82">
        <f t="shared" si="4"/>
        <v>0</v>
      </c>
    </row>
    <row r="303" spans="2:23" ht="30" hidden="1" customHeight="1">
      <c r="B303" s="101"/>
      <c r="C303" s="203">
        <v>2020</v>
      </c>
      <c r="D303" s="203"/>
      <c r="E303" s="142" t="s">
        <v>988</v>
      </c>
      <c r="F303" s="201" t="s">
        <v>987</v>
      </c>
      <c r="G303" s="201"/>
      <c r="H303" s="201"/>
      <c r="I303" s="142" t="s">
        <v>449</v>
      </c>
      <c r="J303" s="201" t="s">
        <v>16</v>
      </c>
      <c r="K303" s="201"/>
      <c r="L303" s="140" t="s">
        <v>28</v>
      </c>
      <c r="M303" s="140">
        <v>4</v>
      </c>
      <c r="N303" s="203" t="s">
        <v>18</v>
      </c>
      <c r="O303" s="203"/>
      <c r="P303" s="203"/>
      <c r="Q303" s="140" t="s">
        <v>17</v>
      </c>
      <c r="W303" s="82">
        <f t="shared" si="4"/>
        <v>0</v>
      </c>
    </row>
    <row r="304" spans="2:23" ht="30" hidden="1" customHeight="1">
      <c r="B304" s="101"/>
      <c r="C304" s="203">
        <v>2020</v>
      </c>
      <c r="D304" s="203"/>
      <c r="E304" s="142" t="s">
        <v>986</v>
      </c>
      <c r="F304" s="201" t="s">
        <v>985</v>
      </c>
      <c r="G304" s="201"/>
      <c r="H304" s="201"/>
      <c r="I304" s="142" t="s">
        <v>449</v>
      </c>
      <c r="J304" s="201" t="s">
        <v>16</v>
      </c>
      <c r="K304" s="201"/>
      <c r="L304" s="140" t="s">
        <v>28</v>
      </c>
      <c r="M304" s="140">
        <v>4</v>
      </c>
      <c r="N304" s="203" t="s">
        <v>18</v>
      </c>
      <c r="O304" s="203"/>
      <c r="P304" s="203"/>
      <c r="Q304" s="140" t="s">
        <v>17</v>
      </c>
      <c r="W304" s="82">
        <f t="shared" si="4"/>
        <v>0</v>
      </c>
    </row>
    <row r="305" spans="2:23" ht="30" hidden="1" customHeight="1">
      <c r="B305" s="101"/>
      <c r="C305" s="203">
        <v>2020</v>
      </c>
      <c r="D305" s="203"/>
      <c r="E305" s="142" t="s">
        <v>984</v>
      </c>
      <c r="F305" s="201" t="s">
        <v>983</v>
      </c>
      <c r="G305" s="201"/>
      <c r="H305" s="201"/>
      <c r="I305" s="142" t="s">
        <v>449</v>
      </c>
      <c r="J305" s="201" t="s">
        <v>16</v>
      </c>
      <c r="K305" s="201"/>
      <c r="L305" s="140" t="s">
        <v>28</v>
      </c>
      <c r="M305" s="140">
        <v>4</v>
      </c>
      <c r="N305" s="203" t="s">
        <v>18</v>
      </c>
      <c r="O305" s="203"/>
      <c r="P305" s="203"/>
      <c r="Q305" s="140" t="s">
        <v>17</v>
      </c>
      <c r="W305" s="82">
        <f t="shared" si="4"/>
        <v>0</v>
      </c>
    </row>
    <row r="306" spans="2:23" ht="30" hidden="1" customHeight="1">
      <c r="B306" s="101"/>
      <c r="C306" s="203">
        <v>2020</v>
      </c>
      <c r="D306" s="203"/>
      <c r="E306" s="142" t="s">
        <v>982</v>
      </c>
      <c r="F306" s="201" t="s">
        <v>981</v>
      </c>
      <c r="G306" s="201"/>
      <c r="H306" s="201"/>
      <c r="I306" s="142" t="s">
        <v>449</v>
      </c>
      <c r="J306" s="201" t="s">
        <v>16</v>
      </c>
      <c r="K306" s="201"/>
      <c r="L306" s="140" t="s">
        <v>28</v>
      </c>
      <c r="M306" s="140">
        <v>4</v>
      </c>
      <c r="N306" s="203" t="s">
        <v>18</v>
      </c>
      <c r="O306" s="203"/>
      <c r="P306" s="203"/>
      <c r="Q306" s="140" t="s">
        <v>17</v>
      </c>
      <c r="W306" s="82">
        <f t="shared" si="4"/>
        <v>0</v>
      </c>
    </row>
    <row r="307" spans="2:23" ht="30" hidden="1" customHeight="1">
      <c r="B307" s="101"/>
      <c r="C307" s="203">
        <v>2020</v>
      </c>
      <c r="D307" s="203"/>
      <c r="E307" s="142" t="s">
        <v>980</v>
      </c>
      <c r="F307" s="201" t="s">
        <v>979</v>
      </c>
      <c r="G307" s="201"/>
      <c r="H307" s="201"/>
      <c r="I307" s="142" t="s">
        <v>449</v>
      </c>
      <c r="J307" s="201" t="s">
        <v>16</v>
      </c>
      <c r="K307" s="201"/>
      <c r="L307" s="140" t="s">
        <v>28</v>
      </c>
      <c r="M307" s="140">
        <v>4</v>
      </c>
      <c r="N307" s="203" t="s">
        <v>18</v>
      </c>
      <c r="O307" s="203"/>
      <c r="P307" s="203"/>
      <c r="Q307" s="140" t="s">
        <v>17</v>
      </c>
      <c r="W307" s="82">
        <f t="shared" si="4"/>
        <v>0</v>
      </c>
    </row>
    <row r="308" spans="2:23" ht="30" customHeight="1">
      <c r="B308" s="101"/>
      <c r="C308" s="203">
        <v>2020</v>
      </c>
      <c r="D308" s="203"/>
      <c r="E308" s="142" t="s">
        <v>978</v>
      </c>
      <c r="F308" s="201" t="s">
        <v>977</v>
      </c>
      <c r="G308" s="201"/>
      <c r="H308" s="201"/>
      <c r="I308" s="142" t="s">
        <v>449</v>
      </c>
      <c r="J308" s="201" t="s">
        <v>16</v>
      </c>
      <c r="K308" s="201"/>
      <c r="L308" s="140" t="s">
        <v>28</v>
      </c>
      <c r="M308" s="140">
        <v>4</v>
      </c>
      <c r="N308" s="203" t="s">
        <v>18</v>
      </c>
      <c r="O308" s="203"/>
      <c r="P308" s="203"/>
      <c r="Q308" s="140" t="s">
        <v>17</v>
      </c>
      <c r="U308" s="82">
        <v>2472.79</v>
      </c>
      <c r="W308" s="82">
        <f t="shared" si="4"/>
        <v>2472.79</v>
      </c>
    </row>
    <row r="309" spans="2:23" ht="30" hidden="1" customHeight="1">
      <c r="B309" s="101"/>
      <c r="C309" s="203">
        <v>2020</v>
      </c>
      <c r="D309" s="203"/>
      <c r="E309" s="142" t="s">
        <v>976</v>
      </c>
      <c r="F309" s="201" t="s">
        <v>975</v>
      </c>
      <c r="G309" s="201"/>
      <c r="H309" s="201"/>
      <c r="I309" s="142" t="s">
        <v>449</v>
      </c>
      <c r="J309" s="201" t="s">
        <v>16</v>
      </c>
      <c r="K309" s="201"/>
      <c r="L309" s="140" t="s">
        <v>28</v>
      </c>
      <c r="M309" s="140">
        <v>4</v>
      </c>
      <c r="N309" s="203" t="s">
        <v>18</v>
      </c>
      <c r="O309" s="203"/>
      <c r="P309" s="203"/>
      <c r="Q309" s="140" t="s">
        <v>17</v>
      </c>
      <c r="W309" s="82">
        <f t="shared" si="4"/>
        <v>0</v>
      </c>
    </row>
    <row r="310" spans="2:23" ht="30" hidden="1" customHeight="1">
      <c r="B310" s="101"/>
      <c r="C310" s="203">
        <v>2020</v>
      </c>
      <c r="D310" s="203"/>
      <c r="E310" s="142" t="s">
        <v>974</v>
      </c>
      <c r="F310" s="201" t="s">
        <v>973</v>
      </c>
      <c r="G310" s="201"/>
      <c r="H310" s="201"/>
      <c r="I310" s="142" t="s">
        <v>449</v>
      </c>
      <c r="J310" s="201" t="s">
        <v>16</v>
      </c>
      <c r="K310" s="201"/>
      <c r="L310" s="140" t="s">
        <v>28</v>
      </c>
      <c r="M310" s="140">
        <v>4</v>
      </c>
      <c r="N310" s="203" t="s">
        <v>18</v>
      </c>
      <c r="O310" s="203"/>
      <c r="P310" s="203"/>
      <c r="Q310" s="140" t="s">
        <v>17</v>
      </c>
      <c r="W310" s="82">
        <f t="shared" si="4"/>
        <v>0</v>
      </c>
    </row>
    <row r="311" spans="2:23" ht="30" hidden="1" customHeight="1">
      <c r="B311" s="101"/>
      <c r="C311" s="203">
        <v>2020</v>
      </c>
      <c r="D311" s="203"/>
      <c r="E311" s="142" t="s">
        <v>972</v>
      </c>
      <c r="F311" s="201" t="s">
        <v>971</v>
      </c>
      <c r="G311" s="201"/>
      <c r="H311" s="201"/>
      <c r="I311" s="142" t="s">
        <v>449</v>
      </c>
      <c r="J311" s="201" t="s">
        <v>16</v>
      </c>
      <c r="K311" s="201"/>
      <c r="L311" s="140" t="s">
        <v>28</v>
      </c>
      <c r="M311" s="140">
        <v>4</v>
      </c>
      <c r="N311" s="203" t="s">
        <v>18</v>
      </c>
      <c r="O311" s="203"/>
      <c r="P311" s="203"/>
      <c r="Q311" s="140" t="s">
        <v>17</v>
      </c>
      <c r="W311" s="82">
        <f t="shared" si="4"/>
        <v>0</v>
      </c>
    </row>
    <row r="312" spans="2:23" s="110" customFormat="1" ht="30" hidden="1" customHeight="1">
      <c r="B312" s="109"/>
      <c r="C312" s="196">
        <v>2020</v>
      </c>
      <c r="D312" s="196"/>
      <c r="E312" s="88" t="s">
        <v>970</v>
      </c>
      <c r="F312" s="194" t="s">
        <v>969</v>
      </c>
      <c r="G312" s="194"/>
      <c r="H312" s="194"/>
      <c r="I312" s="88" t="s">
        <v>449</v>
      </c>
      <c r="J312" s="194" t="s">
        <v>16</v>
      </c>
      <c r="K312" s="194"/>
      <c r="L312" s="139" t="s">
        <v>17</v>
      </c>
      <c r="M312" s="139">
        <v>3</v>
      </c>
      <c r="N312" s="196" t="s">
        <v>18</v>
      </c>
      <c r="O312" s="196"/>
      <c r="P312" s="196"/>
      <c r="Q312" s="139" t="s">
        <v>17</v>
      </c>
      <c r="R312" s="89"/>
      <c r="S312" s="89"/>
      <c r="T312" s="89"/>
      <c r="U312" s="89"/>
      <c r="V312" s="89"/>
      <c r="W312" s="89">
        <f t="shared" si="4"/>
        <v>0</v>
      </c>
    </row>
    <row r="313" spans="2:23" ht="30" hidden="1" customHeight="1">
      <c r="B313" s="101"/>
      <c r="C313" s="203">
        <v>2020</v>
      </c>
      <c r="D313" s="203"/>
      <c r="E313" s="142" t="s">
        <v>968</v>
      </c>
      <c r="F313" s="201" t="s">
        <v>967</v>
      </c>
      <c r="G313" s="201"/>
      <c r="H313" s="201"/>
      <c r="I313" s="142" t="s">
        <v>449</v>
      </c>
      <c r="J313" s="201" t="s">
        <v>16</v>
      </c>
      <c r="K313" s="201"/>
      <c r="L313" s="140" t="s">
        <v>28</v>
      </c>
      <c r="M313" s="140">
        <v>4</v>
      </c>
      <c r="N313" s="203" t="s">
        <v>18</v>
      </c>
      <c r="O313" s="203"/>
      <c r="P313" s="203"/>
      <c r="Q313" s="140" t="s">
        <v>17</v>
      </c>
      <c r="W313" s="82">
        <f t="shared" si="4"/>
        <v>0</v>
      </c>
    </row>
    <row r="314" spans="2:23" ht="30" hidden="1" customHeight="1">
      <c r="B314" s="101"/>
      <c r="C314" s="203">
        <v>2020</v>
      </c>
      <c r="D314" s="203"/>
      <c r="E314" s="142" t="s">
        <v>966</v>
      </c>
      <c r="F314" s="201" t="s">
        <v>965</v>
      </c>
      <c r="G314" s="201"/>
      <c r="H314" s="201"/>
      <c r="I314" s="142" t="s">
        <v>449</v>
      </c>
      <c r="J314" s="201" t="s">
        <v>16</v>
      </c>
      <c r="K314" s="201"/>
      <c r="L314" s="140" t="s">
        <v>28</v>
      </c>
      <c r="M314" s="140">
        <v>4</v>
      </c>
      <c r="N314" s="203" t="s">
        <v>18</v>
      </c>
      <c r="O314" s="203"/>
      <c r="P314" s="203"/>
      <c r="Q314" s="140" t="s">
        <v>17</v>
      </c>
      <c r="W314" s="82">
        <f t="shared" si="4"/>
        <v>0</v>
      </c>
    </row>
    <row r="315" spans="2:23" s="108" customFormat="1" ht="30" customHeight="1">
      <c r="B315" s="107"/>
      <c r="C315" s="191">
        <v>2020</v>
      </c>
      <c r="D315" s="191"/>
      <c r="E315" s="138" t="s">
        <v>964</v>
      </c>
      <c r="F315" s="193" t="s">
        <v>963</v>
      </c>
      <c r="G315" s="193"/>
      <c r="H315" s="193"/>
      <c r="I315" s="138" t="s">
        <v>449</v>
      </c>
      <c r="J315" s="193" t="s">
        <v>16</v>
      </c>
      <c r="K315" s="193"/>
      <c r="L315" s="136" t="s">
        <v>17</v>
      </c>
      <c r="M315" s="136">
        <v>2</v>
      </c>
      <c r="N315" s="191" t="s">
        <v>18</v>
      </c>
      <c r="O315" s="191"/>
      <c r="P315" s="191"/>
      <c r="Q315" s="136" t="s">
        <v>17</v>
      </c>
      <c r="R315" s="84"/>
      <c r="S315" s="84">
        <f>S316+S318+S320+S323+S327+S330+S332+S335+S341+S353+S359+S361+S364+S366+S368</f>
        <v>1515.8100000000002</v>
      </c>
      <c r="T315" s="84">
        <f>T316+T318+T320+T323+T327+T330+T332+T335+T341+T353+T359+T361+T364+T366+T368</f>
        <v>1533.2599999999998</v>
      </c>
      <c r="U315" s="84">
        <f>U353+U341+U323</f>
        <v>0</v>
      </c>
      <c r="V315" s="84">
        <f>V316+V318+V320+V323+V327+V330+V332+V335+V341+V353+V359+V361+V364+V366+V368</f>
        <v>2210.2399999999998</v>
      </c>
      <c r="W315" s="84">
        <f t="shared" si="4"/>
        <v>5259.3099999999995</v>
      </c>
    </row>
    <row r="316" spans="2:23" s="110" customFormat="1" ht="30" hidden="1" customHeight="1">
      <c r="B316" s="109"/>
      <c r="C316" s="196">
        <v>2020</v>
      </c>
      <c r="D316" s="196"/>
      <c r="E316" s="88" t="s">
        <v>962</v>
      </c>
      <c r="F316" s="194" t="s">
        <v>961</v>
      </c>
      <c r="G316" s="194"/>
      <c r="H316" s="194"/>
      <c r="I316" s="88" t="s">
        <v>449</v>
      </c>
      <c r="J316" s="194" t="s">
        <v>16</v>
      </c>
      <c r="K316" s="194"/>
      <c r="L316" s="139" t="s">
        <v>17</v>
      </c>
      <c r="M316" s="139">
        <v>3</v>
      </c>
      <c r="N316" s="196" t="s">
        <v>18</v>
      </c>
      <c r="O316" s="196"/>
      <c r="P316" s="196"/>
      <c r="Q316" s="139" t="s">
        <v>17</v>
      </c>
      <c r="R316" s="89"/>
      <c r="S316" s="89"/>
      <c r="T316" s="89"/>
      <c r="U316" s="89"/>
      <c r="V316" s="89"/>
      <c r="W316" s="89">
        <f t="shared" si="4"/>
        <v>0</v>
      </c>
    </row>
    <row r="317" spans="2:23" ht="30" hidden="1" customHeight="1">
      <c r="B317" s="101"/>
      <c r="C317" s="203">
        <v>2020</v>
      </c>
      <c r="D317" s="203"/>
      <c r="E317" s="142" t="s">
        <v>960</v>
      </c>
      <c r="F317" s="201" t="s">
        <v>959</v>
      </c>
      <c r="G317" s="201"/>
      <c r="H317" s="201"/>
      <c r="I317" s="142" t="s">
        <v>449</v>
      </c>
      <c r="J317" s="201" t="s">
        <v>16</v>
      </c>
      <c r="K317" s="201"/>
      <c r="L317" s="140" t="s">
        <v>28</v>
      </c>
      <c r="M317" s="140">
        <v>4</v>
      </c>
      <c r="N317" s="203" t="s">
        <v>18</v>
      </c>
      <c r="O317" s="203"/>
      <c r="P317" s="203"/>
      <c r="Q317" s="140" t="s">
        <v>17</v>
      </c>
      <c r="W317" s="82">
        <f t="shared" si="4"/>
        <v>0</v>
      </c>
    </row>
    <row r="318" spans="2:23" s="110" customFormat="1" ht="30" hidden="1" customHeight="1">
      <c r="B318" s="109"/>
      <c r="C318" s="196">
        <v>2020</v>
      </c>
      <c r="D318" s="196"/>
      <c r="E318" s="88" t="s">
        <v>958</v>
      </c>
      <c r="F318" s="194" t="s">
        <v>957</v>
      </c>
      <c r="G318" s="194"/>
      <c r="H318" s="194"/>
      <c r="I318" s="88" t="s">
        <v>449</v>
      </c>
      <c r="J318" s="194" t="s">
        <v>16</v>
      </c>
      <c r="K318" s="194"/>
      <c r="L318" s="139" t="s">
        <v>17</v>
      </c>
      <c r="M318" s="139">
        <v>3</v>
      </c>
      <c r="N318" s="196" t="s">
        <v>18</v>
      </c>
      <c r="O318" s="196"/>
      <c r="P318" s="196"/>
      <c r="Q318" s="139" t="s">
        <v>17</v>
      </c>
      <c r="R318" s="89"/>
      <c r="S318" s="89"/>
      <c r="T318" s="89"/>
      <c r="U318" s="89"/>
      <c r="V318" s="89"/>
      <c r="W318" s="89">
        <f t="shared" si="4"/>
        <v>0</v>
      </c>
    </row>
    <row r="319" spans="2:23" ht="30" hidden="1" customHeight="1">
      <c r="B319" s="101"/>
      <c r="C319" s="203">
        <v>2020</v>
      </c>
      <c r="D319" s="203"/>
      <c r="E319" s="142" t="s">
        <v>956</v>
      </c>
      <c r="F319" s="201" t="s">
        <v>955</v>
      </c>
      <c r="G319" s="201"/>
      <c r="H319" s="201"/>
      <c r="I319" s="142" t="s">
        <v>449</v>
      </c>
      <c r="J319" s="201" t="s">
        <v>16</v>
      </c>
      <c r="K319" s="201"/>
      <c r="L319" s="140" t="s">
        <v>28</v>
      </c>
      <c r="M319" s="140">
        <v>4</v>
      </c>
      <c r="N319" s="203" t="s">
        <v>18</v>
      </c>
      <c r="O319" s="203"/>
      <c r="P319" s="203"/>
      <c r="Q319" s="140" t="s">
        <v>17</v>
      </c>
      <c r="W319" s="82">
        <f t="shared" si="4"/>
        <v>0</v>
      </c>
    </row>
    <row r="320" spans="2:23" s="110" customFormat="1" ht="43.5" hidden="1" customHeight="1">
      <c r="B320" s="109"/>
      <c r="C320" s="196">
        <v>2020</v>
      </c>
      <c r="D320" s="196"/>
      <c r="E320" s="88" t="s">
        <v>954</v>
      </c>
      <c r="F320" s="194" t="s">
        <v>953</v>
      </c>
      <c r="G320" s="194"/>
      <c r="H320" s="194"/>
      <c r="I320" s="88" t="s">
        <v>449</v>
      </c>
      <c r="J320" s="194" t="s">
        <v>16</v>
      </c>
      <c r="K320" s="194"/>
      <c r="L320" s="139" t="s">
        <v>17</v>
      </c>
      <c r="M320" s="139">
        <v>3</v>
      </c>
      <c r="N320" s="196" t="s">
        <v>18</v>
      </c>
      <c r="O320" s="196"/>
      <c r="P320" s="196"/>
      <c r="Q320" s="139" t="s">
        <v>17</v>
      </c>
      <c r="R320" s="89"/>
      <c r="S320" s="89"/>
      <c r="T320" s="89"/>
      <c r="U320" s="89"/>
      <c r="V320" s="89"/>
      <c r="W320" s="89">
        <f t="shared" si="4"/>
        <v>0</v>
      </c>
    </row>
    <row r="321" spans="2:23" ht="30" hidden="1" customHeight="1">
      <c r="B321" s="101"/>
      <c r="C321" s="203">
        <v>2020</v>
      </c>
      <c r="D321" s="203"/>
      <c r="E321" s="142" t="s">
        <v>952</v>
      </c>
      <c r="F321" s="201" t="s">
        <v>951</v>
      </c>
      <c r="G321" s="201"/>
      <c r="H321" s="201"/>
      <c r="I321" s="142" t="s">
        <v>449</v>
      </c>
      <c r="J321" s="201" t="s">
        <v>16</v>
      </c>
      <c r="K321" s="201"/>
      <c r="L321" s="140" t="s">
        <v>28</v>
      </c>
      <c r="M321" s="140">
        <v>4</v>
      </c>
      <c r="N321" s="203" t="s">
        <v>18</v>
      </c>
      <c r="O321" s="203"/>
      <c r="P321" s="203"/>
      <c r="Q321" s="140" t="s">
        <v>17</v>
      </c>
      <c r="W321" s="82">
        <f t="shared" si="4"/>
        <v>0</v>
      </c>
    </row>
    <row r="322" spans="2:23" ht="30" hidden="1" customHeight="1">
      <c r="B322" s="101"/>
      <c r="C322" s="203">
        <v>2020</v>
      </c>
      <c r="D322" s="203"/>
      <c r="E322" s="142" t="s">
        <v>950</v>
      </c>
      <c r="F322" s="201" t="s">
        <v>949</v>
      </c>
      <c r="G322" s="201"/>
      <c r="H322" s="201"/>
      <c r="I322" s="142" t="s">
        <v>449</v>
      </c>
      <c r="J322" s="201" t="s">
        <v>16</v>
      </c>
      <c r="K322" s="201"/>
      <c r="L322" s="140" t="s">
        <v>28</v>
      </c>
      <c r="M322" s="140">
        <v>4</v>
      </c>
      <c r="N322" s="203" t="s">
        <v>18</v>
      </c>
      <c r="O322" s="203"/>
      <c r="P322" s="203"/>
      <c r="Q322" s="140" t="s">
        <v>17</v>
      </c>
      <c r="W322" s="82">
        <f t="shared" si="4"/>
        <v>0</v>
      </c>
    </row>
    <row r="323" spans="2:23" s="110" customFormat="1" ht="30" hidden="1" customHeight="1">
      <c r="B323" s="109"/>
      <c r="C323" s="196">
        <v>2020</v>
      </c>
      <c r="D323" s="196"/>
      <c r="E323" s="88" t="s">
        <v>948</v>
      </c>
      <c r="F323" s="194" t="s">
        <v>947</v>
      </c>
      <c r="G323" s="194"/>
      <c r="H323" s="194"/>
      <c r="I323" s="88" t="s">
        <v>449</v>
      </c>
      <c r="J323" s="194" t="s">
        <v>16</v>
      </c>
      <c r="K323" s="194"/>
      <c r="L323" s="139" t="s">
        <v>17</v>
      </c>
      <c r="M323" s="139">
        <v>3</v>
      </c>
      <c r="N323" s="196" t="s">
        <v>18</v>
      </c>
      <c r="O323" s="196"/>
      <c r="P323" s="196"/>
      <c r="Q323" s="139" t="s">
        <v>17</v>
      </c>
      <c r="R323" s="89"/>
      <c r="S323" s="89"/>
      <c r="T323" s="89"/>
      <c r="U323" s="89"/>
      <c r="V323" s="89">
        <f>V324+V325+V326</f>
        <v>0</v>
      </c>
      <c r="W323" s="89">
        <f t="shared" si="4"/>
        <v>0</v>
      </c>
    </row>
    <row r="324" spans="2:23" ht="30" hidden="1" customHeight="1">
      <c r="B324" s="101"/>
      <c r="C324" s="203">
        <v>2020</v>
      </c>
      <c r="D324" s="203"/>
      <c r="E324" s="142" t="s">
        <v>946</v>
      </c>
      <c r="F324" s="201" t="s">
        <v>945</v>
      </c>
      <c r="G324" s="201"/>
      <c r="H324" s="201"/>
      <c r="I324" s="142" t="s">
        <v>449</v>
      </c>
      <c r="J324" s="201" t="s">
        <v>16</v>
      </c>
      <c r="K324" s="201"/>
      <c r="L324" s="140" t="s">
        <v>28</v>
      </c>
      <c r="M324" s="140">
        <v>4</v>
      </c>
      <c r="N324" s="203" t="s">
        <v>18</v>
      </c>
      <c r="O324" s="203"/>
      <c r="P324" s="203"/>
      <c r="Q324" s="140" t="s">
        <v>17</v>
      </c>
      <c r="W324" s="82">
        <f t="shared" ref="W324:W387" si="5">R324+S324+T324+U324+V324</f>
        <v>0</v>
      </c>
    </row>
    <row r="325" spans="2:23" ht="30" hidden="1" customHeight="1">
      <c r="B325" s="101"/>
      <c r="C325" s="203">
        <v>2020</v>
      </c>
      <c r="D325" s="203"/>
      <c r="E325" s="142" t="s">
        <v>944</v>
      </c>
      <c r="F325" s="201" t="s">
        <v>943</v>
      </c>
      <c r="G325" s="201"/>
      <c r="H325" s="201"/>
      <c r="I325" s="142" t="s">
        <v>449</v>
      </c>
      <c r="J325" s="201" t="s">
        <v>16</v>
      </c>
      <c r="K325" s="201"/>
      <c r="L325" s="140" t="s">
        <v>28</v>
      </c>
      <c r="M325" s="140">
        <v>4</v>
      </c>
      <c r="N325" s="203" t="s">
        <v>18</v>
      </c>
      <c r="O325" s="203"/>
      <c r="P325" s="203"/>
      <c r="Q325" s="140" t="s">
        <v>17</v>
      </c>
      <c r="W325" s="82">
        <f t="shared" si="5"/>
        <v>0</v>
      </c>
    </row>
    <row r="326" spans="2:23" ht="30" hidden="1" customHeight="1">
      <c r="B326" s="101"/>
      <c r="C326" s="203">
        <v>2020</v>
      </c>
      <c r="D326" s="203"/>
      <c r="E326" s="142" t="s">
        <v>942</v>
      </c>
      <c r="F326" s="201" t="s">
        <v>941</v>
      </c>
      <c r="G326" s="201"/>
      <c r="H326" s="201"/>
      <c r="I326" s="142" t="s">
        <v>449</v>
      </c>
      <c r="J326" s="201" t="s">
        <v>16</v>
      </c>
      <c r="K326" s="201"/>
      <c r="L326" s="140" t="s">
        <v>28</v>
      </c>
      <c r="M326" s="140">
        <v>4</v>
      </c>
      <c r="N326" s="203" t="s">
        <v>18</v>
      </c>
      <c r="O326" s="203"/>
      <c r="P326" s="203"/>
      <c r="Q326" s="140" t="s">
        <v>17</v>
      </c>
      <c r="W326" s="82">
        <f t="shared" si="5"/>
        <v>0</v>
      </c>
    </row>
    <row r="327" spans="2:23" s="110" customFormat="1" ht="30" hidden="1" customHeight="1">
      <c r="B327" s="109"/>
      <c r="C327" s="196">
        <v>2020</v>
      </c>
      <c r="D327" s="196"/>
      <c r="E327" s="88" t="s">
        <v>940</v>
      </c>
      <c r="F327" s="194" t="s">
        <v>939</v>
      </c>
      <c r="G327" s="194"/>
      <c r="H327" s="194"/>
      <c r="I327" s="88" t="s">
        <v>449</v>
      </c>
      <c r="J327" s="194" t="s">
        <v>16</v>
      </c>
      <c r="K327" s="194"/>
      <c r="L327" s="139" t="s">
        <v>17</v>
      </c>
      <c r="M327" s="139">
        <v>3</v>
      </c>
      <c r="N327" s="196" t="s">
        <v>18</v>
      </c>
      <c r="O327" s="196"/>
      <c r="P327" s="196"/>
      <c r="Q327" s="139" t="s">
        <v>17</v>
      </c>
      <c r="R327" s="89"/>
      <c r="S327" s="89"/>
      <c r="T327" s="89"/>
      <c r="U327" s="89"/>
      <c r="V327" s="89"/>
      <c r="W327" s="89">
        <f t="shared" si="5"/>
        <v>0</v>
      </c>
    </row>
    <row r="328" spans="2:23" ht="30" hidden="1" customHeight="1">
      <c r="B328" s="101"/>
      <c r="C328" s="203">
        <v>2020</v>
      </c>
      <c r="D328" s="203"/>
      <c r="E328" s="142" t="s">
        <v>938</v>
      </c>
      <c r="F328" s="201" t="s">
        <v>937</v>
      </c>
      <c r="G328" s="201"/>
      <c r="H328" s="201"/>
      <c r="I328" s="142" t="s">
        <v>449</v>
      </c>
      <c r="J328" s="201" t="s">
        <v>16</v>
      </c>
      <c r="K328" s="201"/>
      <c r="L328" s="140" t="s">
        <v>28</v>
      </c>
      <c r="M328" s="140">
        <v>4</v>
      </c>
      <c r="N328" s="203" t="s">
        <v>18</v>
      </c>
      <c r="O328" s="203"/>
      <c r="P328" s="203"/>
      <c r="Q328" s="140" t="s">
        <v>17</v>
      </c>
      <c r="W328" s="82">
        <f t="shared" si="5"/>
        <v>0</v>
      </c>
    </row>
    <row r="329" spans="2:23" ht="30" hidden="1" customHeight="1">
      <c r="B329" s="101"/>
      <c r="C329" s="203">
        <v>2020</v>
      </c>
      <c r="D329" s="203"/>
      <c r="E329" s="142" t="s">
        <v>936</v>
      </c>
      <c r="F329" s="201" t="s">
        <v>935</v>
      </c>
      <c r="G329" s="201"/>
      <c r="H329" s="201"/>
      <c r="I329" s="142" t="s">
        <v>449</v>
      </c>
      <c r="J329" s="201" t="s">
        <v>16</v>
      </c>
      <c r="K329" s="201"/>
      <c r="L329" s="140" t="s">
        <v>28</v>
      </c>
      <c r="M329" s="140">
        <v>4</v>
      </c>
      <c r="N329" s="203" t="s">
        <v>18</v>
      </c>
      <c r="O329" s="203"/>
      <c r="P329" s="203"/>
      <c r="Q329" s="140" t="s">
        <v>17</v>
      </c>
      <c r="W329" s="82">
        <f t="shared" si="5"/>
        <v>0</v>
      </c>
    </row>
    <row r="330" spans="2:23" s="110" customFormat="1" ht="30" hidden="1" customHeight="1">
      <c r="B330" s="109"/>
      <c r="C330" s="196">
        <v>2020</v>
      </c>
      <c r="D330" s="196"/>
      <c r="E330" s="88" t="s">
        <v>934</v>
      </c>
      <c r="F330" s="194" t="s">
        <v>933</v>
      </c>
      <c r="G330" s="194"/>
      <c r="H330" s="194"/>
      <c r="I330" s="88" t="s">
        <v>449</v>
      </c>
      <c r="J330" s="194" t="s">
        <v>16</v>
      </c>
      <c r="K330" s="194"/>
      <c r="L330" s="139" t="s">
        <v>17</v>
      </c>
      <c r="M330" s="139">
        <v>3</v>
      </c>
      <c r="N330" s="196" t="s">
        <v>18</v>
      </c>
      <c r="O330" s="196"/>
      <c r="P330" s="196"/>
      <c r="Q330" s="139" t="s">
        <v>17</v>
      </c>
      <c r="R330" s="89"/>
      <c r="S330" s="89"/>
      <c r="T330" s="89"/>
      <c r="U330" s="89"/>
      <c r="V330" s="89"/>
      <c r="W330" s="89">
        <f t="shared" si="5"/>
        <v>0</v>
      </c>
    </row>
    <row r="331" spans="2:23" ht="30" hidden="1" customHeight="1">
      <c r="B331" s="101"/>
      <c r="C331" s="203">
        <v>2020</v>
      </c>
      <c r="D331" s="203"/>
      <c r="E331" s="142" t="s">
        <v>932</v>
      </c>
      <c r="F331" s="201" t="s">
        <v>931</v>
      </c>
      <c r="G331" s="201"/>
      <c r="H331" s="201"/>
      <c r="I331" s="142" t="s">
        <v>449</v>
      </c>
      <c r="J331" s="201" t="s">
        <v>16</v>
      </c>
      <c r="K331" s="201"/>
      <c r="L331" s="140" t="s">
        <v>28</v>
      </c>
      <c r="M331" s="140">
        <v>4</v>
      </c>
      <c r="N331" s="203" t="s">
        <v>18</v>
      </c>
      <c r="O331" s="203"/>
      <c r="P331" s="203"/>
      <c r="Q331" s="140" t="s">
        <v>17</v>
      </c>
      <c r="W331" s="82">
        <f t="shared" si="5"/>
        <v>0</v>
      </c>
    </row>
    <row r="332" spans="2:23" s="110" customFormat="1" ht="30" hidden="1" customHeight="1">
      <c r="B332" s="109"/>
      <c r="C332" s="196">
        <v>2020</v>
      </c>
      <c r="D332" s="196"/>
      <c r="E332" s="88" t="s">
        <v>930</v>
      </c>
      <c r="F332" s="194" t="s">
        <v>929</v>
      </c>
      <c r="G332" s="194"/>
      <c r="H332" s="194"/>
      <c r="I332" s="88" t="s">
        <v>449</v>
      </c>
      <c r="J332" s="194" t="s">
        <v>16</v>
      </c>
      <c r="K332" s="194"/>
      <c r="L332" s="139" t="s">
        <v>17</v>
      </c>
      <c r="M332" s="139">
        <v>3</v>
      </c>
      <c r="N332" s="196" t="s">
        <v>18</v>
      </c>
      <c r="O332" s="196"/>
      <c r="P332" s="196"/>
      <c r="Q332" s="139" t="s">
        <v>17</v>
      </c>
      <c r="R332" s="89"/>
      <c r="S332" s="89"/>
      <c r="T332" s="89"/>
      <c r="U332" s="89"/>
      <c r="V332" s="89"/>
      <c r="W332" s="89">
        <f t="shared" si="5"/>
        <v>0</v>
      </c>
    </row>
    <row r="333" spans="2:23" ht="30" hidden="1" customHeight="1">
      <c r="B333" s="101"/>
      <c r="C333" s="203">
        <v>2020</v>
      </c>
      <c r="D333" s="203"/>
      <c r="E333" s="142" t="s">
        <v>928</v>
      </c>
      <c r="F333" s="201" t="s">
        <v>927</v>
      </c>
      <c r="G333" s="201"/>
      <c r="H333" s="201"/>
      <c r="I333" s="142" t="s">
        <v>449</v>
      </c>
      <c r="J333" s="201" t="s">
        <v>16</v>
      </c>
      <c r="K333" s="201"/>
      <c r="L333" s="140" t="s">
        <v>28</v>
      </c>
      <c r="M333" s="140">
        <v>4</v>
      </c>
      <c r="N333" s="203" t="s">
        <v>18</v>
      </c>
      <c r="O333" s="203"/>
      <c r="P333" s="203"/>
      <c r="Q333" s="140" t="s">
        <v>17</v>
      </c>
      <c r="W333" s="82">
        <f t="shared" si="5"/>
        <v>0</v>
      </c>
    </row>
    <row r="334" spans="2:23" ht="30" hidden="1" customHeight="1">
      <c r="B334" s="101"/>
      <c r="C334" s="203">
        <v>2020</v>
      </c>
      <c r="D334" s="203"/>
      <c r="E334" s="142" t="s">
        <v>926</v>
      </c>
      <c r="F334" s="201" t="s">
        <v>925</v>
      </c>
      <c r="G334" s="201"/>
      <c r="H334" s="201"/>
      <c r="I334" s="142" t="s">
        <v>449</v>
      </c>
      <c r="J334" s="201" t="s">
        <v>16</v>
      </c>
      <c r="K334" s="201"/>
      <c r="L334" s="140" t="s">
        <v>28</v>
      </c>
      <c r="M334" s="140">
        <v>4</v>
      </c>
      <c r="N334" s="203" t="s">
        <v>18</v>
      </c>
      <c r="O334" s="203"/>
      <c r="P334" s="203"/>
      <c r="Q334" s="140" t="s">
        <v>17</v>
      </c>
      <c r="W334" s="82">
        <f t="shared" si="5"/>
        <v>0</v>
      </c>
    </row>
    <row r="335" spans="2:23" s="110" customFormat="1" ht="30" hidden="1" customHeight="1">
      <c r="B335" s="109"/>
      <c r="C335" s="196">
        <v>2020</v>
      </c>
      <c r="D335" s="196"/>
      <c r="E335" s="88" t="s">
        <v>924</v>
      </c>
      <c r="F335" s="194" t="s">
        <v>923</v>
      </c>
      <c r="G335" s="194"/>
      <c r="H335" s="194"/>
      <c r="I335" s="88" t="s">
        <v>449</v>
      </c>
      <c r="J335" s="194" t="s">
        <v>16</v>
      </c>
      <c r="K335" s="194"/>
      <c r="L335" s="139" t="s">
        <v>17</v>
      </c>
      <c r="M335" s="139">
        <v>3</v>
      </c>
      <c r="N335" s="196" t="s">
        <v>18</v>
      </c>
      <c r="O335" s="196"/>
      <c r="P335" s="196"/>
      <c r="Q335" s="139" t="s">
        <v>17</v>
      </c>
      <c r="R335" s="89"/>
      <c r="S335" s="89"/>
      <c r="T335" s="89"/>
      <c r="U335" s="89"/>
      <c r="V335" s="89"/>
      <c r="W335" s="89">
        <f t="shared" si="5"/>
        <v>0</v>
      </c>
    </row>
    <row r="336" spans="2:23" ht="30" hidden="1" customHeight="1">
      <c r="B336" s="101"/>
      <c r="C336" s="203">
        <v>2020</v>
      </c>
      <c r="D336" s="203"/>
      <c r="E336" s="142" t="s">
        <v>922</v>
      </c>
      <c r="F336" s="201" t="s">
        <v>921</v>
      </c>
      <c r="G336" s="201"/>
      <c r="H336" s="201"/>
      <c r="I336" s="142" t="s">
        <v>449</v>
      </c>
      <c r="J336" s="201" t="s">
        <v>16</v>
      </c>
      <c r="K336" s="201"/>
      <c r="L336" s="140" t="s">
        <v>28</v>
      </c>
      <c r="M336" s="140">
        <v>4</v>
      </c>
      <c r="N336" s="203" t="s">
        <v>18</v>
      </c>
      <c r="O336" s="203"/>
      <c r="P336" s="203"/>
      <c r="Q336" s="140" t="s">
        <v>17</v>
      </c>
      <c r="W336" s="82">
        <f t="shared" si="5"/>
        <v>0</v>
      </c>
    </row>
    <row r="337" spans="2:23" ht="30" hidden="1" customHeight="1">
      <c r="B337" s="101"/>
      <c r="C337" s="203">
        <v>2020</v>
      </c>
      <c r="D337" s="203"/>
      <c r="E337" s="142" t="s">
        <v>920</v>
      </c>
      <c r="F337" s="201" t="s">
        <v>919</v>
      </c>
      <c r="G337" s="201"/>
      <c r="H337" s="201"/>
      <c r="I337" s="142" t="s">
        <v>449</v>
      </c>
      <c r="J337" s="201" t="s">
        <v>16</v>
      </c>
      <c r="K337" s="201"/>
      <c r="L337" s="140" t="s">
        <v>28</v>
      </c>
      <c r="M337" s="140">
        <v>4</v>
      </c>
      <c r="N337" s="203" t="s">
        <v>18</v>
      </c>
      <c r="O337" s="203"/>
      <c r="P337" s="203"/>
      <c r="Q337" s="140" t="s">
        <v>17</v>
      </c>
      <c r="W337" s="82">
        <f t="shared" si="5"/>
        <v>0</v>
      </c>
    </row>
    <row r="338" spans="2:23" ht="30" hidden="1" customHeight="1">
      <c r="B338" s="101"/>
      <c r="C338" s="203">
        <v>2020</v>
      </c>
      <c r="D338" s="203"/>
      <c r="E338" s="142" t="s">
        <v>918</v>
      </c>
      <c r="F338" s="201" t="s">
        <v>917</v>
      </c>
      <c r="G338" s="201"/>
      <c r="H338" s="201"/>
      <c r="I338" s="142" t="s">
        <v>449</v>
      </c>
      <c r="J338" s="201" t="s">
        <v>16</v>
      </c>
      <c r="K338" s="201"/>
      <c r="L338" s="140" t="s">
        <v>28</v>
      </c>
      <c r="M338" s="140">
        <v>4</v>
      </c>
      <c r="N338" s="203" t="s">
        <v>18</v>
      </c>
      <c r="O338" s="203"/>
      <c r="P338" s="203"/>
      <c r="Q338" s="140" t="s">
        <v>17</v>
      </c>
      <c r="W338" s="82">
        <f t="shared" si="5"/>
        <v>0</v>
      </c>
    </row>
    <row r="339" spans="2:23" ht="30" hidden="1" customHeight="1">
      <c r="B339" s="101"/>
      <c r="C339" s="203">
        <v>2020</v>
      </c>
      <c r="D339" s="203"/>
      <c r="E339" s="142" t="s">
        <v>916</v>
      </c>
      <c r="F339" s="201" t="s">
        <v>915</v>
      </c>
      <c r="G339" s="201"/>
      <c r="H339" s="201"/>
      <c r="I339" s="142" t="s">
        <v>449</v>
      </c>
      <c r="J339" s="201" t="s">
        <v>16</v>
      </c>
      <c r="K339" s="201"/>
      <c r="L339" s="140" t="s">
        <v>28</v>
      </c>
      <c r="M339" s="140">
        <v>4</v>
      </c>
      <c r="N339" s="203" t="s">
        <v>18</v>
      </c>
      <c r="O339" s="203"/>
      <c r="P339" s="203"/>
      <c r="Q339" s="140" t="s">
        <v>17</v>
      </c>
      <c r="W339" s="82">
        <f t="shared" si="5"/>
        <v>0</v>
      </c>
    </row>
    <row r="340" spans="2:23" ht="30" hidden="1" customHeight="1">
      <c r="B340" s="101"/>
      <c r="C340" s="203">
        <v>2020</v>
      </c>
      <c r="D340" s="203"/>
      <c r="E340" s="142" t="s">
        <v>914</v>
      </c>
      <c r="F340" s="201" t="s">
        <v>913</v>
      </c>
      <c r="G340" s="201"/>
      <c r="H340" s="201"/>
      <c r="I340" s="142" t="s">
        <v>449</v>
      </c>
      <c r="J340" s="201" t="s">
        <v>16</v>
      </c>
      <c r="K340" s="201"/>
      <c r="L340" s="140" t="s">
        <v>28</v>
      </c>
      <c r="M340" s="140">
        <v>4</v>
      </c>
      <c r="N340" s="203" t="s">
        <v>18</v>
      </c>
      <c r="O340" s="203"/>
      <c r="P340" s="203"/>
      <c r="Q340" s="140" t="s">
        <v>17</v>
      </c>
      <c r="W340" s="82">
        <f t="shared" si="5"/>
        <v>0</v>
      </c>
    </row>
    <row r="341" spans="2:23" s="110" customFormat="1" ht="30" customHeight="1">
      <c r="B341" s="109"/>
      <c r="C341" s="196">
        <v>2020</v>
      </c>
      <c r="D341" s="196"/>
      <c r="E341" s="88" t="s">
        <v>912</v>
      </c>
      <c r="F341" s="194" t="s">
        <v>911</v>
      </c>
      <c r="G341" s="194"/>
      <c r="H341" s="194"/>
      <c r="I341" s="88" t="s">
        <v>449</v>
      </c>
      <c r="J341" s="194" t="s">
        <v>16</v>
      </c>
      <c r="K341" s="194"/>
      <c r="L341" s="139" t="s">
        <v>17</v>
      </c>
      <c r="M341" s="139">
        <v>3</v>
      </c>
      <c r="N341" s="196" t="s">
        <v>18</v>
      </c>
      <c r="O341" s="196"/>
      <c r="P341" s="196"/>
      <c r="Q341" s="139" t="s">
        <v>17</v>
      </c>
      <c r="R341" s="89"/>
      <c r="S341" s="89">
        <f>S342+S343+S344+S345+S346+S347+S348+S349+S350+S351+S352</f>
        <v>1363.66</v>
      </c>
      <c r="T341" s="89">
        <f>T342+T343+T344+T345+T346+T347+T348+T349+T350+T351+T352</f>
        <v>1364.6999999999998</v>
      </c>
      <c r="U341" s="89"/>
      <c r="V341" s="89">
        <f>V342+V343+V344+V345+V346+V347+V348+V349+V350+V351+V352</f>
        <v>750.56</v>
      </c>
      <c r="W341" s="89">
        <f t="shared" si="5"/>
        <v>3478.9199999999996</v>
      </c>
    </row>
    <row r="342" spans="2:23" ht="30" hidden="1" customHeight="1">
      <c r="B342" s="101"/>
      <c r="C342" s="203">
        <v>2020</v>
      </c>
      <c r="D342" s="203"/>
      <c r="E342" s="142" t="s">
        <v>910</v>
      </c>
      <c r="F342" s="201" t="s">
        <v>909</v>
      </c>
      <c r="G342" s="201"/>
      <c r="H342" s="201"/>
      <c r="I342" s="142" t="s">
        <v>449</v>
      </c>
      <c r="J342" s="201" t="s">
        <v>16</v>
      </c>
      <c r="K342" s="201"/>
      <c r="L342" s="140" t="s">
        <v>28</v>
      </c>
      <c r="M342" s="140">
        <v>4</v>
      </c>
      <c r="N342" s="203" t="s">
        <v>18</v>
      </c>
      <c r="O342" s="203"/>
      <c r="P342" s="203"/>
      <c r="Q342" s="140" t="s">
        <v>17</v>
      </c>
      <c r="W342" s="82">
        <f t="shared" si="5"/>
        <v>0</v>
      </c>
    </row>
    <row r="343" spans="2:23" ht="30" hidden="1" customHeight="1">
      <c r="B343" s="101"/>
      <c r="C343" s="203">
        <v>2020</v>
      </c>
      <c r="D343" s="203"/>
      <c r="E343" s="142" t="s">
        <v>908</v>
      </c>
      <c r="F343" s="201" t="s">
        <v>907</v>
      </c>
      <c r="G343" s="201"/>
      <c r="H343" s="201"/>
      <c r="I343" s="142" t="s">
        <v>449</v>
      </c>
      <c r="J343" s="201" t="s">
        <v>16</v>
      </c>
      <c r="K343" s="201"/>
      <c r="L343" s="140" t="s">
        <v>28</v>
      </c>
      <c r="M343" s="140">
        <v>4</v>
      </c>
      <c r="N343" s="203" t="s">
        <v>18</v>
      </c>
      <c r="O343" s="203"/>
      <c r="P343" s="203"/>
      <c r="Q343" s="140" t="s">
        <v>17</v>
      </c>
      <c r="W343" s="82">
        <f t="shared" si="5"/>
        <v>0</v>
      </c>
    </row>
    <row r="344" spans="2:23" ht="30" hidden="1" customHeight="1">
      <c r="B344" s="101"/>
      <c r="C344" s="203">
        <v>2020</v>
      </c>
      <c r="D344" s="203"/>
      <c r="E344" s="142" t="s">
        <v>906</v>
      </c>
      <c r="F344" s="201" t="s">
        <v>905</v>
      </c>
      <c r="G344" s="201"/>
      <c r="H344" s="201"/>
      <c r="I344" s="142" t="s">
        <v>449</v>
      </c>
      <c r="J344" s="201" t="s">
        <v>16</v>
      </c>
      <c r="K344" s="201"/>
      <c r="L344" s="140" t="s">
        <v>28</v>
      </c>
      <c r="M344" s="140">
        <v>4</v>
      </c>
      <c r="N344" s="203" t="s">
        <v>18</v>
      </c>
      <c r="O344" s="203"/>
      <c r="P344" s="203"/>
      <c r="Q344" s="140" t="s">
        <v>17</v>
      </c>
      <c r="W344" s="82">
        <f t="shared" si="5"/>
        <v>0</v>
      </c>
    </row>
    <row r="345" spans="2:23" ht="30" customHeight="1">
      <c r="B345" s="101"/>
      <c r="C345" s="203">
        <v>2020</v>
      </c>
      <c r="D345" s="203"/>
      <c r="E345" s="142" t="s">
        <v>904</v>
      </c>
      <c r="F345" s="201" t="s">
        <v>903</v>
      </c>
      <c r="G345" s="201"/>
      <c r="H345" s="201"/>
      <c r="I345" s="142" t="s">
        <v>449</v>
      </c>
      <c r="J345" s="201" t="s">
        <v>16</v>
      </c>
      <c r="K345" s="201"/>
      <c r="L345" s="140" t="s">
        <v>28</v>
      </c>
      <c r="M345" s="140">
        <v>4</v>
      </c>
      <c r="N345" s="203" t="s">
        <v>18</v>
      </c>
      <c r="O345" s="203"/>
      <c r="P345" s="203"/>
      <c r="Q345" s="140" t="s">
        <v>17</v>
      </c>
      <c r="V345" s="82">
        <v>433.43</v>
      </c>
      <c r="W345" s="82">
        <f t="shared" si="5"/>
        <v>433.43</v>
      </c>
    </row>
    <row r="346" spans="2:23" ht="30" customHeight="1">
      <c r="B346" s="101"/>
      <c r="C346" s="203">
        <v>2020</v>
      </c>
      <c r="D346" s="203"/>
      <c r="E346" s="142" t="s">
        <v>902</v>
      </c>
      <c r="F346" s="201" t="s">
        <v>901</v>
      </c>
      <c r="G346" s="201"/>
      <c r="H346" s="201"/>
      <c r="I346" s="142" t="s">
        <v>449</v>
      </c>
      <c r="J346" s="201" t="s">
        <v>16</v>
      </c>
      <c r="K346" s="201"/>
      <c r="L346" s="140" t="s">
        <v>28</v>
      </c>
      <c r="M346" s="140">
        <v>4</v>
      </c>
      <c r="N346" s="203" t="s">
        <v>18</v>
      </c>
      <c r="O346" s="203"/>
      <c r="P346" s="203"/>
      <c r="Q346" s="140" t="s">
        <v>17</v>
      </c>
      <c r="S346" s="82">
        <v>1363.66</v>
      </c>
      <c r="T346" s="82">
        <f>381.78+982.92</f>
        <v>1364.6999999999998</v>
      </c>
      <c r="V346" s="82">
        <v>110.13</v>
      </c>
      <c r="W346" s="82">
        <f t="shared" si="5"/>
        <v>2838.49</v>
      </c>
    </row>
    <row r="347" spans="2:23" ht="30" hidden="1" customHeight="1">
      <c r="B347" s="101"/>
      <c r="C347" s="203">
        <v>2020</v>
      </c>
      <c r="D347" s="203"/>
      <c r="E347" s="142" t="s">
        <v>900</v>
      </c>
      <c r="F347" s="201" t="s">
        <v>899</v>
      </c>
      <c r="G347" s="201"/>
      <c r="H347" s="201"/>
      <c r="I347" s="142" t="s">
        <v>449</v>
      </c>
      <c r="J347" s="201" t="s">
        <v>16</v>
      </c>
      <c r="K347" s="201"/>
      <c r="L347" s="140" t="s">
        <v>28</v>
      </c>
      <c r="M347" s="140">
        <v>4</v>
      </c>
      <c r="N347" s="203" t="s">
        <v>18</v>
      </c>
      <c r="O347" s="203"/>
      <c r="P347" s="203"/>
      <c r="Q347" s="140" t="s">
        <v>17</v>
      </c>
      <c r="W347" s="82">
        <f t="shared" si="5"/>
        <v>0</v>
      </c>
    </row>
    <row r="348" spans="2:23" ht="30" customHeight="1">
      <c r="B348" s="101"/>
      <c r="C348" s="203">
        <v>2020</v>
      </c>
      <c r="D348" s="203"/>
      <c r="E348" s="142" t="s">
        <v>898</v>
      </c>
      <c r="F348" s="201" t="s">
        <v>897</v>
      </c>
      <c r="G348" s="201"/>
      <c r="H348" s="201"/>
      <c r="I348" s="142" t="s">
        <v>449</v>
      </c>
      <c r="J348" s="201" t="s">
        <v>16</v>
      </c>
      <c r="K348" s="201"/>
      <c r="L348" s="140" t="s">
        <v>28</v>
      </c>
      <c r="M348" s="140">
        <v>4</v>
      </c>
      <c r="N348" s="203" t="s">
        <v>18</v>
      </c>
      <c r="O348" s="203"/>
      <c r="P348" s="203"/>
      <c r="Q348" s="140" t="s">
        <v>17</v>
      </c>
      <c r="V348" s="82">
        <v>207</v>
      </c>
      <c r="W348" s="82">
        <f t="shared" si="5"/>
        <v>207</v>
      </c>
    </row>
    <row r="349" spans="2:23" ht="30" hidden="1" customHeight="1">
      <c r="B349" s="101"/>
      <c r="C349" s="203">
        <v>2020</v>
      </c>
      <c r="D349" s="203"/>
      <c r="E349" s="142" t="s">
        <v>896</v>
      </c>
      <c r="F349" s="201" t="s">
        <v>895</v>
      </c>
      <c r="G349" s="201"/>
      <c r="H349" s="201"/>
      <c r="I349" s="142" t="s">
        <v>449</v>
      </c>
      <c r="J349" s="201" t="s">
        <v>16</v>
      </c>
      <c r="K349" s="201"/>
      <c r="L349" s="140" t="s">
        <v>28</v>
      </c>
      <c r="M349" s="140">
        <v>4</v>
      </c>
      <c r="N349" s="203" t="s">
        <v>18</v>
      </c>
      <c r="O349" s="203"/>
      <c r="P349" s="203"/>
      <c r="Q349" s="140" t="s">
        <v>17</v>
      </c>
      <c r="W349" s="82">
        <f t="shared" si="5"/>
        <v>0</v>
      </c>
    </row>
    <row r="350" spans="2:23" ht="30" hidden="1" customHeight="1">
      <c r="B350" s="101"/>
      <c r="C350" s="203">
        <v>2020</v>
      </c>
      <c r="D350" s="203"/>
      <c r="E350" s="142" t="s">
        <v>894</v>
      </c>
      <c r="F350" s="201" t="s">
        <v>893</v>
      </c>
      <c r="G350" s="201"/>
      <c r="H350" s="201"/>
      <c r="I350" s="142" t="s">
        <v>449</v>
      </c>
      <c r="J350" s="201" t="s">
        <v>16</v>
      </c>
      <c r="K350" s="201"/>
      <c r="L350" s="140" t="s">
        <v>28</v>
      </c>
      <c r="M350" s="140">
        <v>4</v>
      </c>
      <c r="N350" s="203" t="s">
        <v>18</v>
      </c>
      <c r="O350" s="203"/>
      <c r="P350" s="203"/>
      <c r="Q350" s="140" t="s">
        <v>17</v>
      </c>
      <c r="W350" s="82">
        <f t="shared" si="5"/>
        <v>0</v>
      </c>
    </row>
    <row r="351" spans="2:23" ht="30" hidden="1" customHeight="1">
      <c r="B351" s="101"/>
      <c r="C351" s="203">
        <v>2020</v>
      </c>
      <c r="D351" s="203"/>
      <c r="E351" s="142" t="s">
        <v>892</v>
      </c>
      <c r="F351" s="201" t="s">
        <v>891</v>
      </c>
      <c r="G351" s="201"/>
      <c r="H351" s="201"/>
      <c r="I351" s="142" t="s">
        <v>449</v>
      </c>
      <c r="J351" s="201" t="s">
        <v>16</v>
      </c>
      <c r="K351" s="201"/>
      <c r="L351" s="140" t="s">
        <v>28</v>
      </c>
      <c r="M351" s="140">
        <v>4</v>
      </c>
      <c r="N351" s="203" t="s">
        <v>18</v>
      </c>
      <c r="O351" s="203"/>
      <c r="P351" s="203"/>
      <c r="Q351" s="140" t="s">
        <v>17</v>
      </c>
      <c r="W351" s="82">
        <f t="shared" si="5"/>
        <v>0</v>
      </c>
    </row>
    <row r="352" spans="2:23" ht="30" hidden="1" customHeight="1">
      <c r="B352" s="101"/>
      <c r="C352" s="203">
        <v>2020</v>
      </c>
      <c r="D352" s="203"/>
      <c r="E352" s="142" t="s">
        <v>890</v>
      </c>
      <c r="F352" s="201" t="s">
        <v>889</v>
      </c>
      <c r="G352" s="201"/>
      <c r="H352" s="201"/>
      <c r="I352" s="142" t="s">
        <v>449</v>
      </c>
      <c r="J352" s="201" t="s">
        <v>16</v>
      </c>
      <c r="K352" s="201"/>
      <c r="L352" s="140" t="s">
        <v>28</v>
      </c>
      <c r="M352" s="140">
        <v>4</v>
      </c>
      <c r="N352" s="203" t="s">
        <v>18</v>
      </c>
      <c r="O352" s="203"/>
      <c r="P352" s="203"/>
      <c r="Q352" s="140" t="s">
        <v>17</v>
      </c>
      <c r="W352" s="82">
        <f t="shared" si="5"/>
        <v>0</v>
      </c>
    </row>
    <row r="353" spans="2:23" s="110" customFormat="1" ht="30" customHeight="1">
      <c r="B353" s="109"/>
      <c r="C353" s="196">
        <v>2020</v>
      </c>
      <c r="D353" s="196"/>
      <c r="E353" s="88" t="s">
        <v>888</v>
      </c>
      <c r="F353" s="194" t="s">
        <v>887</v>
      </c>
      <c r="G353" s="194"/>
      <c r="H353" s="194"/>
      <c r="I353" s="88" t="s">
        <v>449</v>
      </c>
      <c r="J353" s="194" t="s">
        <v>16</v>
      </c>
      <c r="K353" s="194"/>
      <c r="L353" s="139" t="s">
        <v>17</v>
      </c>
      <c r="M353" s="139">
        <v>3</v>
      </c>
      <c r="N353" s="196" t="s">
        <v>18</v>
      </c>
      <c r="O353" s="196"/>
      <c r="P353" s="196"/>
      <c r="Q353" s="139" t="s">
        <v>17</v>
      </c>
      <c r="R353" s="89"/>
      <c r="S353" s="89">
        <f>S354+S355+S356+S357+S358</f>
        <v>152.15</v>
      </c>
      <c r="T353" s="89">
        <f>T354+T355+T356+T357+T358</f>
        <v>168.56</v>
      </c>
      <c r="U353" s="89">
        <f>U356+U354</f>
        <v>0</v>
      </c>
      <c r="V353" s="89">
        <f>V354+V355+V356+V357+V358</f>
        <v>1459.6799999999998</v>
      </c>
      <c r="W353" s="89">
        <f t="shared" si="5"/>
        <v>1780.3899999999999</v>
      </c>
    </row>
    <row r="354" spans="2:23" ht="30" customHeight="1">
      <c r="B354" s="101"/>
      <c r="C354" s="203">
        <v>2020</v>
      </c>
      <c r="D354" s="203"/>
      <c r="E354" s="142" t="s">
        <v>886</v>
      </c>
      <c r="F354" s="201" t="s">
        <v>885</v>
      </c>
      <c r="G354" s="201"/>
      <c r="H354" s="201"/>
      <c r="I354" s="142" t="s">
        <v>449</v>
      </c>
      <c r="J354" s="201" t="s">
        <v>16</v>
      </c>
      <c r="K354" s="201"/>
      <c r="L354" s="140" t="s">
        <v>28</v>
      </c>
      <c r="M354" s="140">
        <v>4</v>
      </c>
      <c r="N354" s="203" t="s">
        <v>18</v>
      </c>
      <c r="O354" s="203"/>
      <c r="P354" s="203"/>
      <c r="Q354" s="140" t="s">
        <v>17</v>
      </c>
      <c r="S354" s="82">
        <v>40</v>
      </c>
      <c r="V354" s="82">
        <v>460.87</v>
      </c>
      <c r="W354" s="82">
        <f t="shared" si="5"/>
        <v>500.87</v>
      </c>
    </row>
    <row r="355" spans="2:23" ht="30" hidden="1" customHeight="1">
      <c r="B355" s="101"/>
      <c r="C355" s="203">
        <v>2020</v>
      </c>
      <c r="D355" s="203"/>
      <c r="E355" s="142" t="s">
        <v>884</v>
      </c>
      <c r="F355" s="201" t="s">
        <v>883</v>
      </c>
      <c r="G355" s="201"/>
      <c r="H355" s="201"/>
      <c r="I355" s="142" t="s">
        <v>449</v>
      </c>
      <c r="J355" s="201" t="s">
        <v>16</v>
      </c>
      <c r="K355" s="201"/>
      <c r="L355" s="140" t="s">
        <v>28</v>
      </c>
      <c r="M355" s="140">
        <v>4</v>
      </c>
      <c r="N355" s="203" t="s">
        <v>18</v>
      </c>
      <c r="O355" s="203"/>
      <c r="P355" s="203"/>
      <c r="Q355" s="140" t="s">
        <v>17</v>
      </c>
      <c r="W355" s="82">
        <f t="shared" si="5"/>
        <v>0</v>
      </c>
    </row>
    <row r="356" spans="2:23" ht="30" customHeight="1">
      <c r="B356" s="101"/>
      <c r="C356" s="203">
        <v>2020</v>
      </c>
      <c r="D356" s="203"/>
      <c r="E356" s="142" t="s">
        <v>882</v>
      </c>
      <c r="F356" s="201" t="s">
        <v>881</v>
      </c>
      <c r="G356" s="201"/>
      <c r="H356" s="201"/>
      <c r="I356" s="142" t="s">
        <v>449</v>
      </c>
      <c r="J356" s="201" t="s">
        <v>16</v>
      </c>
      <c r="K356" s="201"/>
      <c r="L356" s="140" t="s">
        <v>28</v>
      </c>
      <c r="M356" s="140">
        <v>4</v>
      </c>
      <c r="N356" s="203" t="s">
        <v>18</v>
      </c>
      <c r="O356" s="203"/>
      <c r="P356" s="203"/>
      <c r="Q356" s="140" t="s">
        <v>17</v>
      </c>
      <c r="S356" s="82">
        <v>112.15</v>
      </c>
      <c r="T356" s="82">
        <f>9.26+159.3</f>
        <v>168.56</v>
      </c>
      <c r="V356" s="82">
        <v>998.81</v>
      </c>
      <c r="W356" s="82">
        <f t="shared" si="5"/>
        <v>1279.52</v>
      </c>
    </row>
    <row r="357" spans="2:23" ht="30" hidden="1" customHeight="1">
      <c r="B357" s="101"/>
      <c r="C357" s="203">
        <v>2020</v>
      </c>
      <c r="D357" s="203"/>
      <c r="E357" s="142" t="s">
        <v>880</v>
      </c>
      <c r="F357" s="201" t="s">
        <v>879</v>
      </c>
      <c r="G357" s="201"/>
      <c r="H357" s="201"/>
      <c r="I357" s="142" t="s">
        <v>449</v>
      </c>
      <c r="J357" s="201" t="s">
        <v>16</v>
      </c>
      <c r="K357" s="201"/>
      <c r="L357" s="140" t="s">
        <v>28</v>
      </c>
      <c r="M357" s="140">
        <v>4</v>
      </c>
      <c r="N357" s="203" t="s">
        <v>18</v>
      </c>
      <c r="O357" s="203"/>
      <c r="P357" s="203"/>
      <c r="Q357" s="140" t="s">
        <v>17</v>
      </c>
      <c r="W357" s="82">
        <f t="shared" si="5"/>
        <v>0</v>
      </c>
    </row>
    <row r="358" spans="2:23" ht="30" hidden="1" customHeight="1">
      <c r="B358" s="101"/>
      <c r="C358" s="203">
        <v>2020</v>
      </c>
      <c r="D358" s="203"/>
      <c r="E358" s="142" t="s">
        <v>878</v>
      </c>
      <c r="F358" s="201" t="s">
        <v>877</v>
      </c>
      <c r="G358" s="201"/>
      <c r="H358" s="201"/>
      <c r="I358" s="142" t="s">
        <v>449</v>
      </c>
      <c r="J358" s="201" t="s">
        <v>16</v>
      </c>
      <c r="K358" s="201"/>
      <c r="L358" s="140" t="s">
        <v>28</v>
      </c>
      <c r="M358" s="140">
        <v>4</v>
      </c>
      <c r="N358" s="203" t="s">
        <v>18</v>
      </c>
      <c r="O358" s="203"/>
      <c r="P358" s="203"/>
      <c r="Q358" s="140" t="s">
        <v>17</v>
      </c>
      <c r="W358" s="82">
        <f t="shared" si="5"/>
        <v>0</v>
      </c>
    </row>
    <row r="359" spans="2:23" s="110" customFormat="1" ht="30" hidden="1" customHeight="1">
      <c r="B359" s="109"/>
      <c r="C359" s="196">
        <v>2020</v>
      </c>
      <c r="D359" s="196"/>
      <c r="E359" s="88" t="s">
        <v>876</v>
      </c>
      <c r="F359" s="194" t="s">
        <v>875</v>
      </c>
      <c r="G359" s="194"/>
      <c r="H359" s="194"/>
      <c r="I359" s="88" t="s">
        <v>449</v>
      </c>
      <c r="J359" s="194" t="s">
        <v>16</v>
      </c>
      <c r="K359" s="194"/>
      <c r="L359" s="139" t="s">
        <v>17</v>
      </c>
      <c r="M359" s="139">
        <v>3</v>
      </c>
      <c r="N359" s="196" t="s">
        <v>18</v>
      </c>
      <c r="O359" s="196"/>
      <c r="P359" s="196"/>
      <c r="Q359" s="139" t="s">
        <v>17</v>
      </c>
      <c r="R359" s="89"/>
      <c r="S359" s="89"/>
      <c r="T359" s="89"/>
      <c r="U359" s="89"/>
      <c r="V359" s="89"/>
      <c r="W359" s="89">
        <f t="shared" si="5"/>
        <v>0</v>
      </c>
    </row>
    <row r="360" spans="2:23" ht="30" hidden="1" customHeight="1">
      <c r="B360" s="101"/>
      <c r="C360" s="203">
        <v>2020</v>
      </c>
      <c r="D360" s="203"/>
      <c r="E360" s="142" t="s">
        <v>874</v>
      </c>
      <c r="F360" s="201" t="s">
        <v>873</v>
      </c>
      <c r="G360" s="201"/>
      <c r="H360" s="201"/>
      <c r="I360" s="142" t="s">
        <v>449</v>
      </c>
      <c r="J360" s="201" t="s">
        <v>16</v>
      </c>
      <c r="K360" s="201"/>
      <c r="L360" s="140" t="s">
        <v>28</v>
      </c>
      <c r="M360" s="140">
        <v>4</v>
      </c>
      <c r="N360" s="203" t="s">
        <v>18</v>
      </c>
      <c r="O360" s="203"/>
      <c r="P360" s="203"/>
      <c r="Q360" s="140" t="s">
        <v>17</v>
      </c>
      <c r="W360" s="82">
        <f t="shared" si="5"/>
        <v>0</v>
      </c>
    </row>
    <row r="361" spans="2:23" s="110" customFormat="1" ht="30" hidden="1" customHeight="1">
      <c r="B361" s="109"/>
      <c r="C361" s="196">
        <v>2020</v>
      </c>
      <c r="D361" s="196"/>
      <c r="E361" s="88" t="s">
        <v>872</v>
      </c>
      <c r="F361" s="194" t="s">
        <v>871</v>
      </c>
      <c r="G361" s="194"/>
      <c r="H361" s="194"/>
      <c r="I361" s="88" t="s">
        <v>449</v>
      </c>
      <c r="J361" s="194" t="s">
        <v>16</v>
      </c>
      <c r="K361" s="194"/>
      <c r="L361" s="139" t="s">
        <v>17</v>
      </c>
      <c r="M361" s="139">
        <v>3</v>
      </c>
      <c r="N361" s="196" t="s">
        <v>18</v>
      </c>
      <c r="O361" s="196"/>
      <c r="P361" s="196"/>
      <c r="Q361" s="139" t="s">
        <v>17</v>
      </c>
      <c r="R361" s="89"/>
      <c r="S361" s="89"/>
      <c r="T361" s="89"/>
      <c r="U361" s="89"/>
      <c r="V361" s="89"/>
      <c r="W361" s="89">
        <f t="shared" si="5"/>
        <v>0</v>
      </c>
    </row>
    <row r="362" spans="2:23" ht="30" hidden="1" customHeight="1">
      <c r="B362" s="101"/>
      <c r="C362" s="203">
        <v>2020</v>
      </c>
      <c r="D362" s="203"/>
      <c r="E362" s="142" t="s">
        <v>870</v>
      </c>
      <c r="F362" s="201" t="s">
        <v>869</v>
      </c>
      <c r="G362" s="201"/>
      <c r="H362" s="201"/>
      <c r="I362" s="142" t="s">
        <v>449</v>
      </c>
      <c r="J362" s="201" t="s">
        <v>16</v>
      </c>
      <c r="K362" s="201"/>
      <c r="L362" s="140" t="s">
        <v>28</v>
      </c>
      <c r="M362" s="140">
        <v>4</v>
      </c>
      <c r="N362" s="203" t="s">
        <v>18</v>
      </c>
      <c r="O362" s="203"/>
      <c r="P362" s="203"/>
      <c r="Q362" s="140" t="s">
        <v>17</v>
      </c>
      <c r="W362" s="82">
        <f t="shared" si="5"/>
        <v>0</v>
      </c>
    </row>
    <row r="363" spans="2:23" ht="30" hidden="1" customHeight="1">
      <c r="B363" s="101"/>
      <c r="C363" s="203">
        <v>2020</v>
      </c>
      <c r="D363" s="203"/>
      <c r="E363" s="142" t="s">
        <v>868</v>
      </c>
      <c r="F363" s="201" t="s">
        <v>867</v>
      </c>
      <c r="G363" s="201"/>
      <c r="H363" s="201"/>
      <c r="I363" s="142" t="s">
        <v>449</v>
      </c>
      <c r="J363" s="201" t="s">
        <v>16</v>
      </c>
      <c r="K363" s="201"/>
      <c r="L363" s="140" t="s">
        <v>28</v>
      </c>
      <c r="M363" s="140">
        <v>4</v>
      </c>
      <c r="N363" s="203" t="s">
        <v>18</v>
      </c>
      <c r="O363" s="203"/>
      <c r="P363" s="203"/>
      <c r="Q363" s="140" t="s">
        <v>17</v>
      </c>
      <c r="W363" s="82">
        <f t="shared" si="5"/>
        <v>0</v>
      </c>
    </row>
    <row r="364" spans="2:23" s="110" customFormat="1" ht="30" hidden="1" customHeight="1">
      <c r="B364" s="109"/>
      <c r="C364" s="196">
        <v>2020</v>
      </c>
      <c r="D364" s="196"/>
      <c r="E364" s="88" t="s">
        <v>866</v>
      </c>
      <c r="F364" s="194" t="s">
        <v>865</v>
      </c>
      <c r="G364" s="194"/>
      <c r="H364" s="194"/>
      <c r="I364" s="88" t="s">
        <v>449</v>
      </c>
      <c r="J364" s="194" t="s">
        <v>16</v>
      </c>
      <c r="K364" s="194"/>
      <c r="L364" s="139" t="s">
        <v>17</v>
      </c>
      <c r="M364" s="139">
        <v>3</v>
      </c>
      <c r="N364" s="196" t="s">
        <v>18</v>
      </c>
      <c r="O364" s="196"/>
      <c r="P364" s="196"/>
      <c r="Q364" s="139" t="s">
        <v>17</v>
      </c>
      <c r="R364" s="89"/>
      <c r="S364" s="89"/>
      <c r="T364" s="89"/>
      <c r="U364" s="89"/>
      <c r="V364" s="89"/>
      <c r="W364" s="89">
        <f t="shared" si="5"/>
        <v>0</v>
      </c>
    </row>
    <row r="365" spans="2:23" ht="30" hidden="1" customHeight="1">
      <c r="B365" s="101"/>
      <c r="C365" s="203">
        <v>2020</v>
      </c>
      <c r="D365" s="203"/>
      <c r="E365" s="142" t="s">
        <v>864</v>
      </c>
      <c r="F365" s="201" t="s">
        <v>863</v>
      </c>
      <c r="G365" s="201"/>
      <c r="H365" s="201"/>
      <c r="I365" s="142" t="s">
        <v>449</v>
      </c>
      <c r="J365" s="201" t="s">
        <v>16</v>
      </c>
      <c r="K365" s="201"/>
      <c r="L365" s="140" t="s">
        <v>28</v>
      </c>
      <c r="M365" s="140">
        <v>4</v>
      </c>
      <c r="N365" s="203" t="s">
        <v>18</v>
      </c>
      <c r="O365" s="203"/>
      <c r="P365" s="203"/>
      <c r="Q365" s="140" t="s">
        <v>17</v>
      </c>
      <c r="W365" s="82">
        <f t="shared" si="5"/>
        <v>0</v>
      </c>
    </row>
    <row r="366" spans="2:23" s="110" customFormat="1" ht="30" hidden="1" customHeight="1">
      <c r="B366" s="109"/>
      <c r="C366" s="196">
        <v>2020</v>
      </c>
      <c r="D366" s="196"/>
      <c r="E366" s="88" t="s">
        <v>862</v>
      </c>
      <c r="F366" s="194" t="s">
        <v>861</v>
      </c>
      <c r="G366" s="194"/>
      <c r="H366" s="194"/>
      <c r="I366" s="88" t="s">
        <v>449</v>
      </c>
      <c r="J366" s="194" t="s">
        <v>16</v>
      </c>
      <c r="K366" s="194"/>
      <c r="L366" s="139" t="s">
        <v>17</v>
      </c>
      <c r="M366" s="139">
        <v>3</v>
      </c>
      <c r="N366" s="196" t="s">
        <v>18</v>
      </c>
      <c r="O366" s="196"/>
      <c r="P366" s="196"/>
      <c r="Q366" s="139" t="s">
        <v>17</v>
      </c>
      <c r="R366" s="89"/>
      <c r="S366" s="89">
        <f>S367</f>
        <v>0</v>
      </c>
      <c r="T366" s="89"/>
      <c r="U366" s="89"/>
      <c r="V366" s="89"/>
      <c r="W366" s="89">
        <f t="shared" si="5"/>
        <v>0</v>
      </c>
    </row>
    <row r="367" spans="2:23" ht="30" hidden="1" customHeight="1">
      <c r="B367" s="101"/>
      <c r="C367" s="203">
        <v>2020</v>
      </c>
      <c r="D367" s="203"/>
      <c r="E367" s="142" t="s">
        <v>860</v>
      </c>
      <c r="F367" s="201" t="s">
        <v>859</v>
      </c>
      <c r="G367" s="201"/>
      <c r="H367" s="201"/>
      <c r="I367" s="142" t="s">
        <v>449</v>
      </c>
      <c r="J367" s="201" t="s">
        <v>16</v>
      </c>
      <c r="K367" s="201"/>
      <c r="L367" s="140" t="s">
        <v>28</v>
      </c>
      <c r="M367" s="140">
        <v>4</v>
      </c>
      <c r="N367" s="203" t="s">
        <v>18</v>
      </c>
      <c r="O367" s="203"/>
      <c r="P367" s="203"/>
      <c r="Q367" s="140" t="s">
        <v>17</v>
      </c>
      <c r="W367" s="82">
        <f t="shared" si="5"/>
        <v>0</v>
      </c>
    </row>
    <row r="368" spans="2:23" s="110" customFormat="1" ht="30" hidden="1" customHeight="1">
      <c r="B368" s="109"/>
      <c r="C368" s="196">
        <v>2020</v>
      </c>
      <c r="D368" s="196"/>
      <c r="E368" s="88" t="s">
        <v>858</v>
      </c>
      <c r="F368" s="194" t="s">
        <v>857</v>
      </c>
      <c r="G368" s="194"/>
      <c r="H368" s="194"/>
      <c r="I368" s="88" t="s">
        <v>449</v>
      </c>
      <c r="J368" s="194" t="s">
        <v>16</v>
      </c>
      <c r="K368" s="194"/>
      <c r="L368" s="139" t="s">
        <v>17</v>
      </c>
      <c r="M368" s="139">
        <v>3</v>
      </c>
      <c r="N368" s="196" t="s">
        <v>18</v>
      </c>
      <c r="O368" s="196"/>
      <c r="P368" s="196"/>
      <c r="Q368" s="139" t="s">
        <v>17</v>
      </c>
      <c r="R368" s="89"/>
      <c r="S368" s="89"/>
      <c r="T368" s="89"/>
      <c r="U368" s="89"/>
      <c r="V368" s="89"/>
      <c r="W368" s="89">
        <f t="shared" si="5"/>
        <v>0</v>
      </c>
    </row>
    <row r="369" spans="2:23" ht="30" hidden="1" customHeight="1">
      <c r="B369" s="101"/>
      <c r="C369" s="203">
        <v>2020</v>
      </c>
      <c r="D369" s="203"/>
      <c r="E369" s="142" t="s">
        <v>856</v>
      </c>
      <c r="F369" s="201" t="s">
        <v>855</v>
      </c>
      <c r="G369" s="201"/>
      <c r="H369" s="201"/>
      <c r="I369" s="142" t="s">
        <v>449</v>
      </c>
      <c r="J369" s="201" t="s">
        <v>16</v>
      </c>
      <c r="K369" s="201"/>
      <c r="L369" s="140" t="s">
        <v>28</v>
      </c>
      <c r="M369" s="140">
        <v>4</v>
      </c>
      <c r="N369" s="203" t="s">
        <v>18</v>
      </c>
      <c r="O369" s="203"/>
      <c r="P369" s="203"/>
      <c r="Q369" s="140" t="s">
        <v>17</v>
      </c>
      <c r="W369" s="82">
        <f t="shared" si="5"/>
        <v>0</v>
      </c>
    </row>
    <row r="370" spans="2:23" ht="30" hidden="1" customHeight="1">
      <c r="B370" s="101"/>
      <c r="C370" s="203">
        <v>2020</v>
      </c>
      <c r="D370" s="203"/>
      <c r="E370" s="142" t="s">
        <v>854</v>
      </c>
      <c r="F370" s="201" t="s">
        <v>853</v>
      </c>
      <c r="G370" s="201"/>
      <c r="H370" s="201"/>
      <c r="I370" s="142" t="s">
        <v>449</v>
      </c>
      <c r="J370" s="201" t="s">
        <v>16</v>
      </c>
      <c r="K370" s="201"/>
      <c r="L370" s="140" t="s">
        <v>28</v>
      </c>
      <c r="M370" s="140">
        <v>4</v>
      </c>
      <c r="N370" s="203" t="s">
        <v>18</v>
      </c>
      <c r="O370" s="203"/>
      <c r="P370" s="203"/>
      <c r="Q370" s="140" t="s">
        <v>17</v>
      </c>
      <c r="W370" s="82">
        <f t="shared" si="5"/>
        <v>0</v>
      </c>
    </row>
    <row r="371" spans="2:23" ht="30" hidden="1" customHeight="1">
      <c r="B371" s="101"/>
      <c r="C371" s="203">
        <v>2020</v>
      </c>
      <c r="D371" s="203"/>
      <c r="E371" s="142" t="s">
        <v>852</v>
      </c>
      <c r="F371" s="201" t="s">
        <v>851</v>
      </c>
      <c r="G371" s="201"/>
      <c r="H371" s="201"/>
      <c r="I371" s="142" t="s">
        <v>449</v>
      </c>
      <c r="J371" s="201" t="s">
        <v>16</v>
      </c>
      <c r="K371" s="201"/>
      <c r="L371" s="140" t="s">
        <v>28</v>
      </c>
      <c r="M371" s="140">
        <v>4</v>
      </c>
      <c r="N371" s="203" t="s">
        <v>18</v>
      </c>
      <c r="O371" s="203"/>
      <c r="P371" s="203"/>
      <c r="Q371" s="140" t="s">
        <v>17</v>
      </c>
      <c r="W371" s="82">
        <f t="shared" si="5"/>
        <v>0</v>
      </c>
    </row>
    <row r="372" spans="2:23" s="108" customFormat="1" ht="30" hidden="1" customHeight="1">
      <c r="B372" s="107"/>
      <c r="C372" s="191">
        <v>2020</v>
      </c>
      <c r="D372" s="191"/>
      <c r="E372" s="138" t="s">
        <v>850</v>
      </c>
      <c r="F372" s="193" t="s">
        <v>849</v>
      </c>
      <c r="G372" s="193"/>
      <c r="H372" s="193"/>
      <c r="I372" s="138" t="s">
        <v>449</v>
      </c>
      <c r="J372" s="193" t="s">
        <v>16</v>
      </c>
      <c r="K372" s="193"/>
      <c r="L372" s="136" t="s">
        <v>17</v>
      </c>
      <c r="M372" s="136">
        <v>2</v>
      </c>
      <c r="N372" s="191" t="s">
        <v>18</v>
      </c>
      <c r="O372" s="191"/>
      <c r="P372" s="191"/>
      <c r="Q372" s="136" t="s">
        <v>17</v>
      </c>
      <c r="R372" s="84"/>
      <c r="S372" s="84"/>
      <c r="T372" s="84"/>
      <c r="U372" s="84"/>
      <c r="V372" s="84"/>
      <c r="W372" s="84">
        <f t="shared" si="5"/>
        <v>0</v>
      </c>
    </row>
    <row r="373" spans="2:23" s="110" customFormat="1" ht="30" hidden="1" customHeight="1">
      <c r="B373" s="109"/>
      <c r="C373" s="196">
        <v>2020</v>
      </c>
      <c r="D373" s="196"/>
      <c r="E373" s="88" t="s">
        <v>848</v>
      </c>
      <c r="F373" s="194" t="s">
        <v>847</v>
      </c>
      <c r="G373" s="194"/>
      <c r="H373" s="194"/>
      <c r="I373" s="88" t="s">
        <v>449</v>
      </c>
      <c r="J373" s="194" t="s">
        <v>16</v>
      </c>
      <c r="K373" s="194"/>
      <c r="L373" s="139" t="s">
        <v>17</v>
      </c>
      <c r="M373" s="139">
        <v>3</v>
      </c>
      <c r="N373" s="196" t="s">
        <v>18</v>
      </c>
      <c r="O373" s="196"/>
      <c r="P373" s="196"/>
      <c r="Q373" s="139" t="s">
        <v>17</v>
      </c>
      <c r="R373" s="89"/>
      <c r="S373" s="89"/>
      <c r="T373" s="89"/>
      <c r="U373" s="89"/>
      <c r="V373" s="89"/>
      <c r="W373" s="89">
        <f t="shared" si="5"/>
        <v>0</v>
      </c>
    </row>
    <row r="374" spans="2:23" ht="30" hidden="1" customHeight="1">
      <c r="B374" s="101"/>
      <c r="C374" s="203">
        <v>2020</v>
      </c>
      <c r="D374" s="203"/>
      <c r="E374" s="142" t="s">
        <v>846</v>
      </c>
      <c r="F374" s="201" t="s">
        <v>845</v>
      </c>
      <c r="G374" s="201"/>
      <c r="H374" s="201"/>
      <c r="I374" s="142" t="s">
        <v>449</v>
      </c>
      <c r="J374" s="201" t="s">
        <v>16</v>
      </c>
      <c r="K374" s="201"/>
      <c r="L374" s="140" t="s">
        <v>28</v>
      </c>
      <c r="M374" s="140">
        <v>4</v>
      </c>
      <c r="N374" s="203" t="s">
        <v>18</v>
      </c>
      <c r="O374" s="203"/>
      <c r="P374" s="203"/>
      <c r="Q374" s="140" t="s">
        <v>17</v>
      </c>
      <c r="W374" s="82">
        <f t="shared" si="5"/>
        <v>0</v>
      </c>
    </row>
    <row r="375" spans="2:23" s="110" customFormat="1" ht="30" hidden="1" customHeight="1">
      <c r="B375" s="109"/>
      <c r="C375" s="196">
        <v>2020</v>
      </c>
      <c r="D375" s="196"/>
      <c r="E375" s="88" t="s">
        <v>844</v>
      </c>
      <c r="F375" s="194" t="s">
        <v>843</v>
      </c>
      <c r="G375" s="194"/>
      <c r="H375" s="194"/>
      <c r="I375" s="88" t="s">
        <v>449</v>
      </c>
      <c r="J375" s="194" t="s">
        <v>16</v>
      </c>
      <c r="K375" s="194"/>
      <c r="L375" s="139" t="s">
        <v>17</v>
      </c>
      <c r="M375" s="139">
        <v>3</v>
      </c>
      <c r="N375" s="196" t="s">
        <v>18</v>
      </c>
      <c r="O375" s="196"/>
      <c r="P375" s="196"/>
      <c r="Q375" s="139" t="s">
        <v>17</v>
      </c>
      <c r="R375" s="89"/>
      <c r="S375" s="89"/>
      <c r="T375" s="89"/>
      <c r="U375" s="89"/>
      <c r="V375" s="89"/>
      <c r="W375" s="89">
        <f t="shared" si="5"/>
        <v>0</v>
      </c>
    </row>
    <row r="376" spans="2:23" ht="30" hidden="1" customHeight="1">
      <c r="B376" s="101"/>
      <c r="C376" s="203">
        <v>2020</v>
      </c>
      <c r="D376" s="203"/>
      <c r="E376" s="142" t="s">
        <v>842</v>
      </c>
      <c r="F376" s="201" t="s">
        <v>841</v>
      </c>
      <c r="G376" s="201"/>
      <c r="H376" s="201"/>
      <c r="I376" s="142" t="s">
        <v>449</v>
      </c>
      <c r="J376" s="201" t="s">
        <v>16</v>
      </c>
      <c r="K376" s="201"/>
      <c r="L376" s="140" t="s">
        <v>28</v>
      </c>
      <c r="M376" s="140">
        <v>4</v>
      </c>
      <c r="N376" s="203" t="s">
        <v>18</v>
      </c>
      <c r="O376" s="203"/>
      <c r="P376" s="203"/>
      <c r="Q376" s="140" t="s">
        <v>17</v>
      </c>
      <c r="W376" s="82">
        <f t="shared" si="5"/>
        <v>0</v>
      </c>
    </row>
    <row r="377" spans="2:23" s="110" customFormat="1" ht="30" hidden="1" customHeight="1">
      <c r="B377" s="109"/>
      <c r="C377" s="196">
        <v>2020</v>
      </c>
      <c r="D377" s="196"/>
      <c r="E377" s="88" t="s">
        <v>840</v>
      </c>
      <c r="F377" s="194" t="s">
        <v>839</v>
      </c>
      <c r="G377" s="194"/>
      <c r="H377" s="194"/>
      <c r="I377" s="88" t="s">
        <v>449</v>
      </c>
      <c r="J377" s="194" t="s">
        <v>16</v>
      </c>
      <c r="K377" s="194"/>
      <c r="L377" s="139" t="s">
        <v>17</v>
      </c>
      <c r="M377" s="139">
        <v>3</v>
      </c>
      <c r="N377" s="196" t="s">
        <v>18</v>
      </c>
      <c r="O377" s="196"/>
      <c r="P377" s="196"/>
      <c r="Q377" s="139" t="s">
        <v>17</v>
      </c>
      <c r="R377" s="89"/>
      <c r="S377" s="89"/>
      <c r="T377" s="89"/>
      <c r="U377" s="89"/>
      <c r="V377" s="89"/>
      <c r="W377" s="89">
        <f t="shared" si="5"/>
        <v>0</v>
      </c>
    </row>
    <row r="378" spans="2:23" ht="30" hidden="1" customHeight="1">
      <c r="B378" s="101"/>
      <c r="C378" s="203">
        <v>2020</v>
      </c>
      <c r="D378" s="203"/>
      <c r="E378" s="142" t="s">
        <v>838</v>
      </c>
      <c r="F378" s="201" t="s">
        <v>837</v>
      </c>
      <c r="G378" s="201"/>
      <c r="H378" s="201"/>
      <c r="I378" s="142" t="s">
        <v>449</v>
      </c>
      <c r="J378" s="201" t="s">
        <v>16</v>
      </c>
      <c r="K378" s="201"/>
      <c r="L378" s="140" t="s">
        <v>28</v>
      </c>
      <c r="M378" s="140">
        <v>4</v>
      </c>
      <c r="N378" s="203" t="s">
        <v>18</v>
      </c>
      <c r="O378" s="203"/>
      <c r="P378" s="203"/>
      <c r="Q378" s="140" t="s">
        <v>17</v>
      </c>
      <c r="W378" s="82">
        <f t="shared" si="5"/>
        <v>0</v>
      </c>
    </row>
    <row r="379" spans="2:23" s="110" customFormat="1" ht="30" hidden="1" customHeight="1">
      <c r="B379" s="109"/>
      <c r="C379" s="196">
        <v>2020</v>
      </c>
      <c r="D379" s="196"/>
      <c r="E379" s="88" t="s">
        <v>836</v>
      </c>
      <c r="F379" s="194" t="s">
        <v>835</v>
      </c>
      <c r="G379" s="194"/>
      <c r="H379" s="194"/>
      <c r="I379" s="88" t="s">
        <v>449</v>
      </c>
      <c r="J379" s="194" t="s">
        <v>16</v>
      </c>
      <c r="K379" s="194"/>
      <c r="L379" s="139" t="s">
        <v>17</v>
      </c>
      <c r="M379" s="139">
        <v>3</v>
      </c>
      <c r="N379" s="196" t="s">
        <v>18</v>
      </c>
      <c r="O379" s="196"/>
      <c r="P379" s="196"/>
      <c r="Q379" s="139" t="s">
        <v>17</v>
      </c>
      <c r="R379" s="89"/>
      <c r="S379" s="89"/>
      <c r="T379" s="89"/>
      <c r="U379" s="89"/>
      <c r="V379" s="89"/>
      <c r="W379" s="89">
        <f t="shared" si="5"/>
        <v>0</v>
      </c>
    </row>
    <row r="380" spans="2:23" ht="30" hidden="1" customHeight="1">
      <c r="B380" s="101"/>
      <c r="C380" s="203">
        <v>2020</v>
      </c>
      <c r="D380" s="203"/>
      <c r="E380" s="142" t="s">
        <v>834</v>
      </c>
      <c r="F380" s="201" t="s">
        <v>833</v>
      </c>
      <c r="G380" s="201"/>
      <c r="H380" s="201"/>
      <c r="I380" s="142" t="s">
        <v>449</v>
      </c>
      <c r="J380" s="201" t="s">
        <v>16</v>
      </c>
      <c r="K380" s="201"/>
      <c r="L380" s="140" t="s">
        <v>28</v>
      </c>
      <c r="M380" s="140">
        <v>4</v>
      </c>
      <c r="N380" s="203" t="s">
        <v>18</v>
      </c>
      <c r="O380" s="203"/>
      <c r="P380" s="203"/>
      <c r="Q380" s="140" t="s">
        <v>17</v>
      </c>
      <c r="W380" s="82">
        <f t="shared" si="5"/>
        <v>0</v>
      </c>
    </row>
    <row r="381" spans="2:23" s="110" customFormat="1" ht="30" hidden="1" customHeight="1">
      <c r="B381" s="109"/>
      <c r="C381" s="196">
        <v>2020</v>
      </c>
      <c r="D381" s="196"/>
      <c r="E381" s="88" t="s">
        <v>832</v>
      </c>
      <c r="F381" s="194" t="s">
        <v>831</v>
      </c>
      <c r="G381" s="194"/>
      <c r="H381" s="194"/>
      <c r="I381" s="88" t="s">
        <v>449</v>
      </c>
      <c r="J381" s="194" t="s">
        <v>16</v>
      </c>
      <c r="K381" s="194"/>
      <c r="L381" s="139" t="s">
        <v>17</v>
      </c>
      <c r="M381" s="139">
        <v>3</v>
      </c>
      <c r="N381" s="196" t="s">
        <v>18</v>
      </c>
      <c r="O381" s="196"/>
      <c r="P381" s="196"/>
      <c r="Q381" s="139" t="s">
        <v>17</v>
      </c>
      <c r="R381" s="89"/>
      <c r="S381" s="89"/>
      <c r="T381" s="89"/>
      <c r="U381" s="89"/>
      <c r="V381" s="89"/>
      <c r="W381" s="89">
        <f t="shared" si="5"/>
        <v>0</v>
      </c>
    </row>
    <row r="382" spans="2:23" ht="30" hidden="1" customHeight="1">
      <c r="B382" s="101"/>
      <c r="C382" s="203">
        <v>2020</v>
      </c>
      <c r="D382" s="203"/>
      <c r="E382" s="142" t="s">
        <v>830</v>
      </c>
      <c r="F382" s="201" t="s">
        <v>829</v>
      </c>
      <c r="G382" s="201"/>
      <c r="H382" s="201"/>
      <c r="I382" s="142" t="s">
        <v>449</v>
      </c>
      <c r="J382" s="201" t="s">
        <v>16</v>
      </c>
      <c r="K382" s="201"/>
      <c r="L382" s="140" t="s">
        <v>28</v>
      </c>
      <c r="M382" s="140">
        <v>4</v>
      </c>
      <c r="N382" s="203" t="s">
        <v>18</v>
      </c>
      <c r="O382" s="203"/>
      <c r="P382" s="203"/>
      <c r="Q382" s="140" t="s">
        <v>17</v>
      </c>
      <c r="W382" s="82">
        <f t="shared" si="5"/>
        <v>0</v>
      </c>
    </row>
    <row r="383" spans="2:23" s="108" customFormat="1" ht="30" customHeight="1">
      <c r="B383" s="107"/>
      <c r="C383" s="191">
        <v>2020</v>
      </c>
      <c r="D383" s="191"/>
      <c r="E383" s="138" t="s">
        <v>828</v>
      </c>
      <c r="F383" s="193" t="s">
        <v>827</v>
      </c>
      <c r="G383" s="193"/>
      <c r="H383" s="193"/>
      <c r="I383" s="138" t="s">
        <v>449</v>
      </c>
      <c r="J383" s="193" t="s">
        <v>16</v>
      </c>
      <c r="K383" s="193"/>
      <c r="L383" s="136" t="s">
        <v>17</v>
      </c>
      <c r="M383" s="136">
        <v>2</v>
      </c>
      <c r="N383" s="191" t="s">
        <v>18</v>
      </c>
      <c r="O383" s="191"/>
      <c r="P383" s="191"/>
      <c r="Q383" s="136" t="s">
        <v>17</v>
      </c>
      <c r="R383" s="84"/>
      <c r="S383" s="84">
        <f>S384+S397+S414+S424+S435+S459+S467+S476+S489</f>
        <v>0</v>
      </c>
      <c r="T383" s="84">
        <f>T384+T397+T414+T424+T435+T459+T467+T476+T489</f>
        <v>0</v>
      </c>
      <c r="U383" s="84">
        <f>U384+U397+U414+U424+U435+U459+U467+U476+U489</f>
        <v>2000</v>
      </c>
      <c r="V383" s="84"/>
      <c r="W383" s="84">
        <f t="shared" si="5"/>
        <v>2000</v>
      </c>
    </row>
    <row r="384" spans="2:23" s="110" customFormat="1" ht="30" hidden="1" customHeight="1">
      <c r="B384" s="109"/>
      <c r="C384" s="196">
        <v>2020</v>
      </c>
      <c r="D384" s="196"/>
      <c r="E384" s="88" t="s">
        <v>826</v>
      </c>
      <c r="F384" s="194" t="s">
        <v>825</v>
      </c>
      <c r="G384" s="194"/>
      <c r="H384" s="194"/>
      <c r="I384" s="88" t="s">
        <v>449</v>
      </c>
      <c r="J384" s="194" t="s">
        <v>16</v>
      </c>
      <c r="K384" s="194"/>
      <c r="L384" s="139" t="s">
        <v>17</v>
      </c>
      <c r="M384" s="139">
        <v>3</v>
      </c>
      <c r="N384" s="196" t="s">
        <v>18</v>
      </c>
      <c r="O384" s="196"/>
      <c r="P384" s="196"/>
      <c r="Q384" s="139" t="s">
        <v>17</v>
      </c>
      <c r="R384" s="89"/>
      <c r="S384" s="89"/>
      <c r="T384" s="89"/>
      <c r="U384" s="89"/>
      <c r="V384" s="89"/>
      <c r="W384" s="89">
        <f t="shared" si="5"/>
        <v>0</v>
      </c>
    </row>
    <row r="385" spans="2:23" ht="30" hidden="1" customHeight="1">
      <c r="B385" s="101"/>
      <c r="C385" s="203">
        <v>2020</v>
      </c>
      <c r="D385" s="203"/>
      <c r="E385" s="142" t="s">
        <v>824</v>
      </c>
      <c r="F385" s="201" t="s">
        <v>823</v>
      </c>
      <c r="G385" s="201"/>
      <c r="H385" s="201"/>
      <c r="I385" s="142" t="s">
        <v>449</v>
      </c>
      <c r="J385" s="201" t="s">
        <v>16</v>
      </c>
      <c r="K385" s="201"/>
      <c r="L385" s="140" t="s">
        <v>28</v>
      </c>
      <c r="M385" s="140">
        <v>4</v>
      </c>
      <c r="N385" s="203" t="s">
        <v>18</v>
      </c>
      <c r="O385" s="203"/>
      <c r="P385" s="203"/>
      <c r="Q385" s="140" t="s">
        <v>17</v>
      </c>
      <c r="W385" s="82">
        <f t="shared" si="5"/>
        <v>0</v>
      </c>
    </row>
    <row r="386" spans="2:23" ht="30" hidden="1" customHeight="1">
      <c r="B386" s="101"/>
      <c r="C386" s="203">
        <v>2020</v>
      </c>
      <c r="D386" s="203"/>
      <c r="E386" s="142" t="s">
        <v>822</v>
      </c>
      <c r="F386" s="201" t="s">
        <v>821</v>
      </c>
      <c r="G386" s="201"/>
      <c r="H386" s="201"/>
      <c r="I386" s="142" t="s">
        <v>449</v>
      </c>
      <c r="J386" s="201" t="s">
        <v>16</v>
      </c>
      <c r="K386" s="201"/>
      <c r="L386" s="140" t="s">
        <v>28</v>
      </c>
      <c r="M386" s="140">
        <v>4</v>
      </c>
      <c r="N386" s="203" t="s">
        <v>18</v>
      </c>
      <c r="O386" s="203"/>
      <c r="P386" s="203"/>
      <c r="Q386" s="140" t="s">
        <v>17</v>
      </c>
      <c r="W386" s="82">
        <f t="shared" si="5"/>
        <v>0</v>
      </c>
    </row>
    <row r="387" spans="2:23" ht="30" hidden="1" customHeight="1">
      <c r="B387" s="101"/>
      <c r="C387" s="203">
        <v>2020</v>
      </c>
      <c r="D387" s="203"/>
      <c r="E387" s="142" t="s">
        <v>820</v>
      </c>
      <c r="F387" s="201" t="s">
        <v>819</v>
      </c>
      <c r="G387" s="201"/>
      <c r="H387" s="201"/>
      <c r="I387" s="142" t="s">
        <v>449</v>
      </c>
      <c r="J387" s="201" t="s">
        <v>16</v>
      </c>
      <c r="K387" s="201"/>
      <c r="L387" s="140" t="s">
        <v>28</v>
      </c>
      <c r="M387" s="140">
        <v>4</v>
      </c>
      <c r="N387" s="203" t="s">
        <v>18</v>
      </c>
      <c r="O387" s="203"/>
      <c r="P387" s="203"/>
      <c r="Q387" s="140" t="s">
        <v>17</v>
      </c>
      <c r="W387" s="82">
        <f t="shared" si="5"/>
        <v>0</v>
      </c>
    </row>
    <row r="388" spans="2:23" ht="30" hidden="1" customHeight="1">
      <c r="B388" s="101"/>
      <c r="C388" s="203">
        <v>2020</v>
      </c>
      <c r="D388" s="203"/>
      <c r="E388" s="142" t="s">
        <v>818</v>
      </c>
      <c r="F388" s="201" t="s">
        <v>817</v>
      </c>
      <c r="G388" s="201"/>
      <c r="H388" s="201"/>
      <c r="I388" s="142" t="s">
        <v>449</v>
      </c>
      <c r="J388" s="201" t="s">
        <v>16</v>
      </c>
      <c r="K388" s="201"/>
      <c r="L388" s="140" t="s">
        <v>28</v>
      </c>
      <c r="M388" s="140">
        <v>4</v>
      </c>
      <c r="N388" s="203" t="s">
        <v>18</v>
      </c>
      <c r="O388" s="203"/>
      <c r="P388" s="203"/>
      <c r="Q388" s="140" t="s">
        <v>17</v>
      </c>
      <c r="W388" s="82">
        <f t="shared" ref="W388:W451" si="6">R388+S388+T388+U388+V388</f>
        <v>0</v>
      </c>
    </row>
    <row r="389" spans="2:23" ht="30" hidden="1" customHeight="1">
      <c r="B389" s="101"/>
      <c r="C389" s="203">
        <v>2020</v>
      </c>
      <c r="D389" s="203"/>
      <c r="E389" s="142" t="s">
        <v>816</v>
      </c>
      <c r="F389" s="201" t="s">
        <v>815</v>
      </c>
      <c r="G389" s="201"/>
      <c r="H389" s="201"/>
      <c r="I389" s="142" t="s">
        <v>449</v>
      </c>
      <c r="J389" s="201" t="s">
        <v>16</v>
      </c>
      <c r="K389" s="201"/>
      <c r="L389" s="140" t="s">
        <v>28</v>
      </c>
      <c r="M389" s="140">
        <v>4</v>
      </c>
      <c r="N389" s="203" t="s">
        <v>18</v>
      </c>
      <c r="O389" s="203"/>
      <c r="P389" s="203"/>
      <c r="Q389" s="140" t="s">
        <v>17</v>
      </c>
      <c r="W389" s="82">
        <f t="shared" si="6"/>
        <v>0</v>
      </c>
    </row>
    <row r="390" spans="2:23" ht="30" hidden="1" customHeight="1">
      <c r="B390" s="101"/>
      <c r="C390" s="203">
        <v>2020</v>
      </c>
      <c r="D390" s="203"/>
      <c r="E390" s="142" t="s">
        <v>814</v>
      </c>
      <c r="F390" s="201" t="s">
        <v>813</v>
      </c>
      <c r="G390" s="201"/>
      <c r="H390" s="201"/>
      <c r="I390" s="142" t="s">
        <v>449</v>
      </c>
      <c r="J390" s="201" t="s">
        <v>16</v>
      </c>
      <c r="K390" s="201"/>
      <c r="L390" s="140" t="s">
        <v>28</v>
      </c>
      <c r="M390" s="140">
        <v>4</v>
      </c>
      <c r="N390" s="203" t="s">
        <v>18</v>
      </c>
      <c r="O390" s="203"/>
      <c r="P390" s="203"/>
      <c r="Q390" s="140" t="s">
        <v>17</v>
      </c>
      <c r="W390" s="82">
        <f t="shared" si="6"/>
        <v>0</v>
      </c>
    </row>
    <row r="391" spans="2:23" ht="30" hidden="1" customHeight="1">
      <c r="B391" s="101"/>
      <c r="C391" s="203">
        <v>2020</v>
      </c>
      <c r="D391" s="203"/>
      <c r="E391" s="142" t="s">
        <v>812</v>
      </c>
      <c r="F391" s="201" t="s">
        <v>811</v>
      </c>
      <c r="G391" s="201"/>
      <c r="H391" s="201"/>
      <c r="I391" s="142" t="s">
        <v>449</v>
      </c>
      <c r="J391" s="201" t="s">
        <v>16</v>
      </c>
      <c r="K391" s="201"/>
      <c r="L391" s="140" t="s">
        <v>28</v>
      </c>
      <c r="M391" s="140">
        <v>4</v>
      </c>
      <c r="N391" s="203" t="s">
        <v>18</v>
      </c>
      <c r="O391" s="203"/>
      <c r="P391" s="203"/>
      <c r="Q391" s="140" t="s">
        <v>17</v>
      </c>
      <c r="W391" s="82">
        <f t="shared" si="6"/>
        <v>0</v>
      </c>
    </row>
    <row r="392" spans="2:23" ht="30" hidden="1" customHeight="1">
      <c r="B392" s="101"/>
      <c r="C392" s="203">
        <v>2020</v>
      </c>
      <c r="D392" s="203"/>
      <c r="E392" s="142" t="s">
        <v>810</v>
      </c>
      <c r="F392" s="201" t="s">
        <v>809</v>
      </c>
      <c r="G392" s="201"/>
      <c r="H392" s="201"/>
      <c r="I392" s="142" t="s">
        <v>449</v>
      </c>
      <c r="J392" s="201" t="s">
        <v>16</v>
      </c>
      <c r="K392" s="201"/>
      <c r="L392" s="140" t="s">
        <v>28</v>
      </c>
      <c r="M392" s="140">
        <v>4</v>
      </c>
      <c r="N392" s="203" t="s">
        <v>18</v>
      </c>
      <c r="O392" s="203"/>
      <c r="P392" s="203"/>
      <c r="Q392" s="140" t="s">
        <v>17</v>
      </c>
      <c r="W392" s="82">
        <f t="shared" si="6"/>
        <v>0</v>
      </c>
    </row>
    <row r="393" spans="2:23" ht="30" hidden="1" customHeight="1">
      <c r="B393" s="101"/>
      <c r="C393" s="203">
        <v>2020</v>
      </c>
      <c r="D393" s="203"/>
      <c r="E393" s="142" t="s">
        <v>808</v>
      </c>
      <c r="F393" s="201" t="s">
        <v>807</v>
      </c>
      <c r="G393" s="201"/>
      <c r="H393" s="201"/>
      <c r="I393" s="142" t="s">
        <v>449</v>
      </c>
      <c r="J393" s="201" t="s">
        <v>16</v>
      </c>
      <c r="K393" s="201"/>
      <c r="L393" s="140" t="s">
        <v>28</v>
      </c>
      <c r="M393" s="140">
        <v>4</v>
      </c>
      <c r="N393" s="203" t="s">
        <v>18</v>
      </c>
      <c r="O393" s="203"/>
      <c r="P393" s="203"/>
      <c r="Q393" s="140" t="s">
        <v>17</v>
      </c>
      <c r="W393" s="82">
        <f t="shared" si="6"/>
        <v>0</v>
      </c>
    </row>
    <row r="394" spans="2:23" ht="30" hidden="1" customHeight="1">
      <c r="B394" s="101"/>
      <c r="C394" s="203">
        <v>2020</v>
      </c>
      <c r="D394" s="203"/>
      <c r="E394" s="142" t="s">
        <v>806</v>
      </c>
      <c r="F394" s="201" t="s">
        <v>805</v>
      </c>
      <c r="G394" s="201"/>
      <c r="H394" s="201"/>
      <c r="I394" s="142" t="s">
        <v>449</v>
      </c>
      <c r="J394" s="201" t="s">
        <v>16</v>
      </c>
      <c r="K394" s="201"/>
      <c r="L394" s="140" t="s">
        <v>28</v>
      </c>
      <c r="M394" s="140">
        <v>4</v>
      </c>
      <c r="N394" s="203" t="s">
        <v>18</v>
      </c>
      <c r="O394" s="203"/>
      <c r="P394" s="203"/>
      <c r="Q394" s="140" t="s">
        <v>17</v>
      </c>
      <c r="W394" s="82">
        <f t="shared" si="6"/>
        <v>0</v>
      </c>
    </row>
    <row r="395" spans="2:23" ht="30" hidden="1" customHeight="1">
      <c r="B395" s="101"/>
      <c r="C395" s="203">
        <v>2020</v>
      </c>
      <c r="D395" s="203"/>
      <c r="E395" s="142" t="s">
        <v>804</v>
      </c>
      <c r="F395" s="201" t="s">
        <v>803</v>
      </c>
      <c r="G395" s="201"/>
      <c r="H395" s="201"/>
      <c r="I395" s="142" t="s">
        <v>449</v>
      </c>
      <c r="J395" s="201" t="s">
        <v>16</v>
      </c>
      <c r="K395" s="201"/>
      <c r="L395" s="140" t="s">
        <v>28</v>
      </c>
      <c r="M395" s="140">
        <v>4</v>
      </c>
      <c r="N395" s="203" t="s">
        <v>18</v>
      </c>
      <c r="O395" s="203"/>
      <c r="P395" s="203"/>
      <c r="Q395" s="140" t="s">
        <v>17</v>
      </c>
      <c r="W395" s="82">
        <f t="shared" si="6"/>
        <v>0</v>
      </c>
    </row>
    <row r="396" spans="2:23" ht="30" hidden="1" customHeight="1">
      <c r="B396" s="101"/>
      <c r="C396" s="203">
        <v>2020</v>
      </c>
      <c r="D396" s="203"/>
      <c r="E396" s="142" t="s">
        <v>802</v>
      </c>
      <c r="F396" s="201" t="s">
        <v>801</v>
      </c>
      <c r="G396" s="201"/>
      <c r="H396" s="201"/>
      <c r="I396" s="142" t="s">
        <v>449</v>
      </c>
      <c r="J396" s="201" t="s">
        <v>16</v>
      </c>
      <c r="K396" s="201"/>
      <c r="L396" s="140" t="s">
        <v>28</v>
      </c>
      <c r="M396" s="140">
        <v>4</v>
      </c>
      <c r="N396" s="203" t="s">
        <v>18</v>
      </c>
      <c r="O396" s="203"/>
      <c r="P396" s="203"/>
      <c r="Q396" s="140" t="s">
        <v>17</v>
      </c>
      <c r="W396" s="82">
        <f t="shared" si="6"/>
        <v>0</v>
      </c>
    </row>
    <row r="397" spans="2:23" s="110" customFormat="1" ht="30" hidden="1" customHeight="1">
      <c r="B397" s="109"/>
      <c r="C397" s="196">
        <v>2020</v>
      </c>
      <c r="D397" s="196"/>
      <c r="E397" s="88" t="s">
        <v>800</v>
      </c>
      <c r="F397" s="194" t="s">
        <v>799</v>
      </c>
      <c r="G397" s="194"/>
      <c r="H397" s="194"/>
      <c r="I397" s="88" t="s">
        <v>449</v>
      </c>
      <c r="J397" s="194" t="s">
        <v>16</v>
      </c>
      <c r="K397" s="194"/>
      <c r="L397" s="139" t="s">
        <v>17</v>
      </c>
      <c r="M397" s="139">
        <v>3</v>
      </c>
      <c r="N397" s="196" t="s">
        <v>18</v>
      </c>
      <c r="O397" s="196"/>
      <c r="P397" s="196"/>
      <c r="Q397" s="139" t="s">
        <v>17</v>
      </c>
      <c r="R397" s="89"/>
      <c r="S397" s="89"/>
      <c r="T397" s="89"/>
      <c r="U397" s="89"/>
      <c r="V397" s="89"/>
      <c r="W397" s="89">
        <f t="shared" si="6"/>
        <v>0</v>
      </c>
    </row>
    <row r="398" spans="2:23" ht="30" hidden="1" customHeight="1">
      <c r="B398" s="101"/>
      <c r="C398" s="203">
        <v>2020</v>
      </c>
      <c r="D398" s="203"/>
      <c r="E398" s="142" t="s">
        <v>798</v>
      </c>
      <c r="F398" s="201" t="s">
        <v>797</v>
      </c>
      <c r="G398" s="201"/>
      <c r="H398" s="201"/>
      <c r="I398" s="142" t="s">
        <v>449</v>
      </c>
      <c r="J398" s="201" t="s">
        <v>16</v>
      </c>
      <c r="K398" s="201"/>
      <c r="L398" s="140" t="s">
        <v>28</v>
      </c>
      <c r="M398" s="140">
        <v>4</v>
      </c>
      <c r="N398" s="203" t="s">
        <v>18</v>
      </c>
      <c r="O398" s="203"/>
      <c r="P398" s="203"/>
      <c r="Q398" s="140" t="s">
        <v>17</v>
      </c>
      <c r="W398" s="82">
        <f t="shared" si="6"/>
        <v>0</v>
      </c>
    </row>
    <row r="399" spans="2:23" ht="30" hidden="1" customHeight="1">
      <c r="B399" s="101"/>
      <c r="C399" s="203">
        <v>2020</v>
      </c>
      <c r="D399" s="203"/>
      <c r="E399" s="142" t="s">
        <v>796</v>
      </c>
      <c r="F399" s="201" t="s">
        <v>795</v>
      </c>
      <c r="G399" s="201"/>
      <c r="H399" s="201"/>
      <c r="I399" s="142" t="s">
        <v>449</v>
      </c>
      <c r="J399" s="201" t="s">
        <v>16</v>
      </c>
      <c r="K399" s="201"/>
      <c r="L399" s="140" t="s">
        <v>28</v>
      </c>
      <c r="M399" s="140">
        <v>4</v>
      </c>
      <c r="N399" s="203" t="s">
        <v>18</v>
      </c>
      <c r="O399" s="203"/>
      <c r="P399" s="203"/>
      <c r="Q399" s="140" t="s">
        <v>17</v>
      </c>
      <c r="W399" s="82">
        <f t="shared" si="6"/>
        <v>0</v>
      </c>
    </row>
    <row r="400" spans="2:23" ht="30" hidden="1" customHeight="1">
      <c r="B400" s="101"/>
      <c r="C400" s="203">
        <v>2020</v>
      </c>
      <c r="D400" s="203"/>
      <c r="E400" s="142" t="s">
        <v>794</v>
      </c>
      <c r="F400" s="201" t="s">
        <v>793</v>
      </c>
      <c r="G400" s="201"/>
      <c r="H400" s="201"/>
      <c r="I400" s="142" t="s">
        <v>449</v>
      </c>
      <c r="J400" s="201" t="s">
        <v>16</v>
      </c>
      <c r="K400" s="201"/>
      <c r="L400" s="140" t="s">
        <v>28</v>
      </c>
      <c r="M400" s="140">
        <v>4</v>
      </c>
      <c r="N400" s="203" t="s">
        <v>18</v>
      </c>
      <c r="O400" s="203"/>
      <c r="P400" s="203"/>
      <c r="Q400" s="140" t="s">
        <v>17</v>
      </c>
      <c r="W400" s="82">
        <f t="shared" si="6"/>
        <v>0</v>
      </c>
    </row>
    <row r="401" spans="2:23" ht="30" hidden="1" customHeight="1">
      <c r="B401" s="101"/>
      <c r="C401" s="203">
        <v>2020</v>
      </c>
      <c r="D401" s="203"/>
      <c r="E401" s="142" t="s">
        <v>792</v>
      </c>
      <c r="F401" s="201" t="s">
        <v>791</v>
      </c>
      <c r="G401" s="201"/>
      <c r="H401" s="201"/>
      <c r="I401" s="142" t="s">
        <v>449</v>
      </c>
      <c r="J401" s="201" t="s">
        <v>16</v>
      </c>
      <c r="K401" s="201"/>
      <c r="L401" s="140" t="s">
        <v>28</v>
      </c>
      <c r="M401" s="140">
        <v>4</v>
      </c>
      <c r="N401" s="203" t="s">
        <v>18</v>
      </c>
      <c r="O401" s="203"/>
      <c r="P401" s="203"/>
      <c r="Q401" s="140" t="s">
        <v>17</v>
      </c>
      <c r="W401" s="82">
        <f t="shared" si="6"/>
        <v>0</v>
      </c>
    </row>
    <row r="402" spans="2:23" ht="30" hidden="1" customHeight="1">
      <c r="B402" s="101"/>
      <c r="C402" s="203">
        <v>2020</v>
      </c>
      <c r="D402" s="203"/>
      <c r="E402" s="142" t="s">
        <v>790</v>
      </c>
      <c r="F402" s="201" t="s">
        <v>789</v>
      </c>
      <c r="G402" s="201"/>
      <c r="H402" s="201"/>
      <c r="I402" s="142" t="s">
        <v>449</v>
      </c>
      <c r="J402" s="201" t="s">
        <v>16</v>
      </c>
      <c r="K402" s="201"/>
      <c r="L402" s="140" t="s">
        <v>28</v>
      </c>
      <c r="M402" s="140">
        <v>4</v>
      </c>
      <c r="N402" s="203" t="s">
        <v>18</v>
      </c>
      <c r="O402" s="203"/>
      <c r="P402" s="203"/>
      <c r="Q402" s="140" t="s">
        <v>17</v>
      </c>
      <c r="W402" s="82">
        <f t="shared" si="6"/>
        <v>0</v>
      </c>
    </row>
    <row r="403" spans="2:23" ht="30" hidden="1" customHeight="1">
      <c r="B403" s="101"/>
      <c r="C403" s="203">
        <v>2020</v>
      </c>
      <c r="D403" s="203"/>
      <c r="E403" s="142" t="s">
        <v>788</v>
      </c>
      <c r="F403" s="201" t="s">
        <v>787</v>
      </c>
      <c r="G403" s="201"/>
      <c r="H403" s="201"/>
      <c r="I403" s="142" t="s">
        <v>449</v>
      </c>
      <c r="J403" s="201" t="s">
        <v>16</v>
      </c>
      <c r="K403" s="201"/>
      <c r="L403" s="140" t="s">
        <v>28</v>
      </c>
      <c r="M403" s="140">
        <v>4</v>
      </c>
      <c r="N403" s="203" t="s">
        <v>18</v>
      </c>
      <c r="O403" s="203"/>
      <c r="P403" s="203"/>
      <c r="Q403" s="140" t="s">
        <v>17</v>
      </c>
      <c r="W403" s="82">
        <f t="shared" si="6"/>
        <v>0</v>
      </c>
    </row>
    <row r="404" spans="2:23" ht="30" hidden="1" customHeight="1">
      <c r="B404" s="101"/>
      <c r="C404" s="203">
        <v>2020</v>
      </c>
      <c r="D404" s="203"/>
      <c r="E404" s="142" t="s">
        <v>786</v>
      </c>
      <c r="F404" s="201" t="s">
        <v>785</v>
      </c>
      <c r="G404" s="201"/>
      <c r="H404" s="201"/>
      <c r="I404" s="142" t="s">
        <v>449</v>
      </c>
      <c r="J404" s="201" t="s">
        <v>16</v>
      </c>
      <c r="K404" s="201"/>
      <c r="L404" s="140" t="s">
        <v>28</v>
      </c>
      <c r="M404" s="140">
        <v>4</v>
      </c>
      <c r="N404" s="203" t="s">
        <v>18</v>
      </c>
      <c r="O404" s="203"/>
      <c r="P404" s="203"/>
      <c r="Q404" s="140" t="s">
        <v>17</v>
      </c>
      <c r="W404" s="82">
        <f t="shared" si="6"/>
        <v>0</v>
      </c>
    </row>
    <row r="405" spans="2:23" ht="30" hidden="1" customHeight="1">
      <c r="B405" s="101"/>
      <c r="C405" s="203">
        <v>2020</v>
      </c>
      <c r="D405" s="203"/>
      <c r="E405" s="142" t="s">
        <v>784</v>
      </c>
      <c r="F405" s="201" t="s">
        <v>783</v>
      </c>
      <c r="G405" s="201"/>
      <c r="H405" s="201"/>
      <c r="I405" s="142" t="s">
        <v>449</v>
      </c>
      <c r="J405" s="201" t="s">
        <v>16</v>
      </c>
      <c r="K405" s="201"/>
      <c r="L405" s="140" t="s">
        <v>28</v>
      </c>
      <c r="M405" s="140">
        <v>4</v>
      </c>
      <c r="N405" s="203" t="s">
        <v>18</v>
      </c>
      <c r="O405" s="203"/>
      <c r="P405" s="203"/>
      <c r="Q405" s="140" t="s">
        <v>17</v>
      </c>
      <c r="W405" s="82">
        <f t="shared" si="6"/>
        <v>0</v>
      </c>
    </row>
    <row r="406" spans="2:23" ht="30" hidden="1" customHeight="1">
      <c r="B406" s="101"/>
      <c r="C406" s="203">
        <v>2020</v>
      </c>
      <c r="D406" s="203"/>
      <c r="E406" s="142" t="s">
        <v>782</v>
      </c>
      <c r="F406" s="201" t="s">
        <v>781</v>
      </c>
      <c r="G406" s="201"/>
      <c r="H406" s="201"/>
      <c r="I406" s="142" t="s">
        <v>449</v>
      </c>
      <c r="J406" s="201" t="s">
        <v>16</v>
      </c>
      <c r="K406" s="201"/>
      <c r="L406" s="140" t="s">
        <v>28</v>
      </c>
      <c r="M406" s="140">
        <v>4</v>
      </c>
      <c r="N406" s="203" t="s">
        <v>18</v>
      </c>
      <c r="O406" s="203"/>
      <c r="P406" s="203"/>
      <c r="Q406" s="140" t="s">
        <v>17</v>
      </c>
      <c r="W406" s="82">
        <f t="shared" si="6"/>
        <v>0</v>
      </c>
    </row>
    <row r="407" spans="2:23" ht="30" hidden="1" customHeight="1">
      <c r="B407" s="101"/>
      <c r="C407" s="203">
        <v>2020</v>
      </c>
      <c r="D407" s="203"/>
      <c r="E407" s="142" t="s">
        <v>780</v>
      </c>
      <c r="F407" s="201" t="s">
        <v>779</v>
      </c>
      <c r="G407" s="201"/>
      <c r="H407" s="201"/>
      <c r="I407" s="142" t="s">
        <v>449</v>
      </c>
      <c r="J407" s="201" t="s">
        <v>16</v>
      </c>
      <c r="K407" s="201"/>
      <c r="L407" s="140" t="s">
        <v>28</v>
      </c>
      <c r="M407" s="140">
        <v>4</v>
      </c>
      <c r="N407" s="203" t="s">
        <v>18</v>
      </c>
      <c r="O407" s="203"/>
      <c r="P407" s="203"/>
      <c r="Q407" s="140" t="s">
        <v>17</v>
      </c>
      <c r="W407" s="82">
        <f t="shared" si="6"/>
        <v>0</v>
      </c>
    </row>
    <row r="408" spans="2:23" ht="30" hidden="1" customHeight="1">
      <c r="B408" s="101"/>
      <c r="C408" s="203">
        <v>2020</v>
      </c>
      <c r="D408" s="203"/>
      <c r="E408" s="142" t="s">
        <v>778</v>
      </c>
      <c r="F408" s="201" t="s">
        <v>777</v>
      </c>
      <c r="G408" s="201"/>
      <c r="H408" s="201"/>
      <c r="I408" s="142" t="s">
        <v>449</v>
      </c>
      <c r="J408" s="201" t="s">
        <v>16</v>
      </c>
      <c r="K408" s="201"/>
      <c r="L408" s="140" t="s">
        <v>28</v>
      </c>
      <c r="M408" s="140">
        <v>4</v>
      </c>
      <c r="N408" s="203" t="s">
        <v>18</v>
      </c>
      <c r="O408" s="203"/>
      <c r="P408" s="203"/>
      <c r="Q408" s="140" t="s">
        <v>17</v>
      </c>
      <c r="W408" s="82">
        <f t="shared" si="6"/>
        <v>0</v>
      </c>
    </row>
    <row r="409" spans="2:23" ht="30" hidden="1" customHeight="1">
      <c r="B409" s="101"/>
      <c r="C409" s="203">
        <v>2020</v>
      </c>
      <c r="D409" s="203"/>
      <c r="E409" s="142" t="s">
        <v>776</v>
      </c>
      <c r="F409" s="201" t="s">
        <v>775</v>
      </c>
      <c r="G409" s="201"/>
      <c r="H409" s="201"/>
      <c r="I409" s="142" t="s">
        <v>449</v>
      </c>
      <c r="J409" s="201" t="s">
        <v>16</v>
      </c>
      <c r="K409" s="201"/>
      <c r="L409" s="140" t="s">
        <v>28</v>
      </c>
      <c r="M409" s="140">
        <v>4</v>
      </c>
      <c r="N409" s="203" t="s">
        <v>18</v>
      </c>
      <c r="O409" s="203"/>
      <c r="P409" s="203"/>
      <c r="Q409" s="140" t="s">
        <v>17</v>
      </c>
      <c r="W409" s="82">
        <f t="shared" si="6"/>
        <v>0</v>
      </c>
    </row>
    <row r="410" spans="2:23" ht="30" hidden="1" customHeight="1">
      <c r="B410" s="101"/>
      <c r="C410" s="203">
        <v>2020</v>
      </c>
      <c r="D410" s="203"/>
      <c r="E410" s="142" t="s">
        <v>774</v>
      </c>
      <c r="F410" s="201" t="s">
        <v>773</v>
      </c>
      <c r="G410" s="201"/>
      <c r="H410" s="201"/>
      <c r="I410" s="142" t="s">
        <v>449</v>
      </c>
      <c r="J410" s="201" t="s">
        <v>16</v>
      </c>
      <c r="K410" s="201"/>
      <c r="L410" s="140" t="s">
        <v>28</v>
      </c>
      <c r="M410" s="140">
        <v>4</v>
      </c>
      <c r="N410" s="203" t="s">
        <v>18</v>
      </c>
      <c r="O410" s="203"/>
      <c r="P410" s="203"/>
      <c r="Q410" s="140" t="s">
        <v>17</v>
      </c>
      <c r="W410" s="82">
        <f t="shared" si="6"/>
        <v>0</v>
      </c>
    </row>
    <row r="411" spans="2:23" ht="30" hidden="1" customHeight="1">
      <c r="B411" s="101"/>
      <c r="C411" s="203">
        <v>2020</v>
      </c>
      <c r="D411" s="203"/>
      <c r="E411" s="142" t="s">
        <v>772</v>
      </c>
      <c r="F411" s="201" t="s">
        <v>771</v>
      </c>
      <c r="G411" s="201"/>
      <c r="H411" s="201"/>
      <c r="I411" s="142" t="s">
        <v>449</v>
      </c>
      <c r="J411" s="201" t="s">
        <v>16</v>
      </c>
      <c r="K411" s="201"/>
      <c r="L411" s="140" t="s">
        <v>28</v>
      </c>
      <c r="M411" s="140">
        <v>4</v>
      </c>
      <c r="N411" s="203" t="s">
        <v>18</v>
      </c>
      <c r="O411" s="203"/>
      <c r="P411" s="203"/>
      <c r="Q411" s="140" t="s">
        <v>17</v>
      </c>
      <c r="W411" s="82">
        <f t="shared" si="6"/>
        <v>0</v>
      </c>
    </row>
    <row r="412" spans="2:23" ht="30" hidden="1" customHeight="1">
      <c r="B412" s="101"/>
      <c r="C412" s="203">
        <v>2020</v>
      </c>
      <c r="D412" s="203"/>
      <c r="E412" s="142" t="s">
        <v>770</v>
      </c>
      <c r="F412" s="201" t="s">
        <v>769</v>
      </c>
      <c r="G412" s="201"/>
      <c r="H412" s="201"/>
      <c r="I412" s="142" t="s">
        <v>449</v>
      </c>
      <c r="J412" s="201" t="s">
        <v>16</v>
      </c>
      <c r="K412" s="201"/>
      <c r="L412" s="140" t="s">
        <v>28</v>
      </c>
      <c r="M412" s="140">
        <v>4</v>
      </c>
      <c r="N412" s="203" t="s">
        <v>18</v>
      </c>
      <c r="O412" s="203"/>
      <c r="P412" s="203"/>
      <c r="Q412" s="140" t="s">
        <v>17</v>
      </c>
      <c r="W412" s="82">
        <f t="shared" si="6"/>
        <v>0</v>
      </c>
    </row>
    <row r="413" spans="2:23" ht="30" hidden="1" customHeight="1">
      <c r="B413" s="101"/>
      <c r="C413" s="203">
        <v>2020</v>
      </c>
      <c r="D413" s="203"/>
      <c r="E413" s="142" t="s">
        <v>768</v>
      </c>
      <c r="F413" s="201" t="s">
        <v>767</v>
      </c>
      <c r="G413" s="201"/>
      <c r="H413" s="201"/>
      <c r="I413" s="142" t="s">
        <v>449</v>
      </c>
      <c r="J413" s="201" t="s">
        <v>16</v>
      </c>
      <c r="K413" s="201"/>
      <c r="L413" s="140" t="s">
        <v>28</v>
      </c>
      <c r="M413" s="140">
        <v>4</v>
      </c>
      <c r="N413" s="203" t="s">
        <v>18</v>
      </c>
      <c r="O413" s="203"/>
      <c r="P413" s="203"/>
      <c r="Q413" s="140" t="s">
        <v>17</v>
      </c>
      <c r="W413" s="82">
        <f t="shared" si="6"/>
        <v>0</v>
      </c>
    </row>
    <row r="414" spans="2:23" s="110" customFormat="1" ht="30" hidden="1" customHeight="1">
      <c r="B414" s="109"/>
      <c r="C414" s="196">
        <v>2020</v>
      </c>
      <c r="D414" s="196"/>
      <c r="E414" s="88" t="s">
        <v>766</v>
      </c>
      <c r="F414" s="194" t="s">
        <v>765</v>
      </c>
      <c r="G414" s="194"/>
      <c r="H414" s="194"/>
      <c r="I414" s="88" t="s">
        <v>449</v>
      </c>
      <c r="J414" s="194" t="s">
        <v>16</v>
      </c>
      <c r="K414" s="194"/>
      <c r="L414" s="139" t="s">
        <v>17</v>
      </c>
      <c r="M414" s="139">
        <v>3</v>
      </c>
      <c r="N414" s="196" t="s">
        <v>18</v>
      </c>
      <c r="O414" s="196"/>
      <c r="P414" s="196"/>
      <c r="Q414" s="139" t="s">
        <v>17</v>
      </c>
      <c r="R414" s="89"/>
      <c r="S414" s="89"/>
      <c r="T414" s="89"/>
      <c r="U414" s="89"/>
      <c r="V414" s="89"/>
      <c r="W414" s="89">
        <f t="shared" si="6"/>
        <v>0</v>
      </c>
    </row>
    <row r="415" spans="2:23" ht="30" hidden="1" customHeight="1">
      <c r="B415" s="101"/>
      <c r="C415" s="203">
        <v>2020</v>
      </c>
      <c r="D415" s="203"/>
      <c r="E415" s="142" t="s">
        <v>764</v>
      </c>
      <c r="F415" s="201" t="s">
        <v>763</v>
      </c>
      <c r="G415" s="201"/>
      <c r="H415" s="201"/>
      <c r="I415" s="142" t="s">
        <v>449</v>
      </c>
      <c r="J415" s="201" t="s">
        <v>16</v>
      </c>
      <c r="K415" s="201"/>
      <c r="L415" s="140" t="s">
        <v>28</v>
      </c>
      <c r="M415" s="140">
        <v>4</v>
      </c>
      <c r="N415" s="203" t="s">
        <v>18</v>
      </c>
      <c r="O415" s="203"/>
      <c r="P415" s="203"/>
      <c r="Q415" s="140" t="s">
        <v>17</v>
      </c>
      <c r="R415" s="104"/>
      <c r="S415" s="104"/>
      <c r="T415" s="104"/>
      <c r="U415" s="104"/>
      <c r="V415" s="104"/>
      <c r="W415" s="104">
        <f t="shared" si="6"/>
        <v>0</v>
      </c>
    </row>
    <row r="416" spans="2:23" ht="30" hidden="1" customHeight="1">
      <c r="B416" s="101"/>
      <c r="C416" s="203">
        <v>2020</v>
      </c>
      <c r="D416" s="203"/>
      <c r="E416" s="142" t="s">
        <v>762</v>
      </c>
      <c r="F416" s="201" t="s">
        <v>761</v>
      </c>
      <c r="G416" s="201"/>
      <c r="H416" s="201"/>
      <c r="I416" s="142" t="s">
        <v>449</v>
      </c>
      <c r="J416" s="201" t="s">
        <v>16</v>
      </c>
      <c r="K416" s="201"/>
      <c r="L416" s="140" t="s">
        <v>28</v>
      </c>
      <c r="M416" s="140">
        <v>4</v>
      </c>
      <c r="N416" s="203" t="s">
        <v>18</v>
      </c>
      <c r="O416" s="203"/>
      <c r="P416" s="203"/>
      <c r="Q416" s="140" t="s">
        <v>17</v>
      </c>
      <c r="W416" s="82">
        <f t="shared" si="6"/>
        <v>0</v>
      </c>
    </row>
    <row r="417" spans="1:23" ht="30" hidden="1" customHeight="1">
      <c r="B417" s="101"/>
      <c r="C417" s="203">
        <v>2020</v>
      </c>
      <c r="D417" s="203"/>
      <c r="E417" s="142" t="s">
        <v>760</v>
      </c>
      <c r="F417" s="201" t="s">
        <v>759</v>
      </c>
      <c r="G417" s="201"/>
      <c r="H417" s="201"/>
      <c r="I417" s="142" t="s">
        <v>449</v>
      </c>
      <c r="J417" s="201" t="s">
        <v>16</v>
      </c>
      <c r="K417" s="201"/>
      <c r="L417" s="140" t="s">
        <v>28</v>
      </c>
      <c r="M417" s="140">
        <v>4</v>
      </c>
      <c r="N417" s="203" t="s">
        <v>18</v>
      </c>
      <c r="O417" s="203"/>
      <c r="P417" s="203"/>
      <c r="Q417" s="140" t="s">
        <v>17</v>
      </c>
      <c r="W417" s="82">
        <f t="shared" si="6"/>
        <v>0</v>
      </c>
    </row>
    <row r="418" spans="1:23" ht="30" hidden="1" customHeight="1">
      <c r="B418" s="101"/>
      <c r="C418" s="203">
        <v>2020</v>
      </c>
      <c r="D418" s="203"/>
      <c r="E418" s="142" t="s">
        <v>758</v>
      </c>
      <c r="F418" s="201" t="s">
        <v>757</v>
      </c>
      <c r="G418" s="201"/>
      <c r="H418" s="201"/>
      <c r="I418" s="142" t="s">
        <v>449</v>
      </c>
      <c r="J418" s="201" t="s">
        <v>16</v>
      </c>
      <c r="K418" s="201"/>
      <c r="L418" s="140" t="s">
        <v>28</v>
      </c>
      <c r="M418" s="140">
        <v>4</v>
      </c>
      <c r="N418" s="203" t="s">
        <v>18</v>
      </c>
      <c r="O418" s="203"/>
      <c r="P418" s="203"/>
      <c r="Q418" s="140" t="s">
        <v>17</v>
      </c>
      <c r="W418" s="82">
        <f t="shared" si="6"/>
        <v>0</v>
      </c>
    </row>
    <row r="419" spans="1:23" ht="30" hidden="1" customHeight="1">
      <c r="B419" s="101"/>
      <c r="C419" s="203">
        <v>2020</v>
      </c>
      <c r="D419" s="203"/>
      <c r="E419" s="142" t="s">
        <v>756</v>
      </c>
      <c r="F419" s="201" t="s">
        <v>755</v>
      </c>
      <c r="G419" s="201"/>
      <c r="H419" s="201"/>
      <c r="I419" s="142" t="s">
        <v>449</v>
      </c>
      <c r="J419" s="201" t="s">
        <v>16</v>
      </c>
      <c r="K419" s="201"/>
      <c r="L419" s="140" t="s">
        <v>28</v>
      </c>
      <c r="M419" s="140">
        <v>4</v>
      </c>
      <c r="N419" s="203" t="s">
        <v>18</v>
      </c>
      <c r="O419" s="203"/>
      <c r="P419" s="203"/>
      <c r="Q419" s="140" t="s">
        <v>17</v>
      </c>
      <c r="W419" s="82">
        <f t="shared" si="6"/>
        <v>0</v>
      </c>
    </row>
    <row r="420" spans="1:23" ht="30" hidden="1" customHeight="1">
      <c r="B420" s="101"/>
      <c r="C420" s="203">
        <v>2020</v>
      </c>
      <c r="D420" s="203"/>
      <c r="E420" s="142" t="s">
        <v>754</v>
      </c>
      <c r="F420" s="201" t="s">
        <v>753</v>
      </c>
      <c r="G420" s="201"/>
      <c r="H420" s="201"/>
      <c r="I420" s="142" t="s">
        <v>449</v>
      </c>
      <c r="J420" s="201" t="s">
        <v>16</v>
      </c>
      <c r="K420" s="201"/>
      <c r="L420" s="140" t="s">
        <v>28</v>
      </c>
      <c r="M420" s="140">
        <v>4</v>
      </c>
      <c r="N420" s="203" t="s">
        <v>18</v>
      </c>
      <c r="O420" s="203"/>
      <c r="P420" s="203"/>
      <c r="Q420" s="140" t="s">
        <v>17</v>
      </c>
      <c r="W420" s="82">
        <f t="shared" si="6"/>
        <v>0</v>
      </c>
    </row>
    <row r="421" spans="1:23" ht="30" hidden="1" customHeight="1">
      <c r="B421" s="101"/>
      <c r="C421" s="203">
        <v>2020</v>
      </c>
      <c r="D421" s="203"/>
      <c r="E421" s="142" t="s">
        <v>752</v>
      </c>
      <c r="F421" s="201" t="s">
        <v>751</v>
      </c>
      <c r="G421" s="201"/>
      <c r="H421" s="201"/>
      <c r="I421" s="142" t="s">
        <v>449</v>
      </c>
      <c r="J421" s="201" t="s">
        <v>16</v>
      </c>
      <c r="K421" s="201"/>
      <c r="L421" s="140" t="s">
        <v>28</v>
      </c>
      <c r="M421" s="140">
        <v>4</v>
      </c>
      <c r="N421" s="203" t="s">
        <v>18</v>
      </c>
      <c r="O421" s="203"/>
      <c r="P421" s="203"/>
      <c r="Q421" s="140" t="s">
        <v>17</v>
      </c>
      <c r="W421" s="82">
        <f t="shared" si="6"/>
        <v>0</v>
      </c>
    </row>
    <row r="422" spans="1:23" ht="30" hidden="1" customHeight="1">
      <c r="B422" s="101"/>
      <c r="C422" s="203">
        <v>2020</v>
      </c>
      <c r="D422" s="203"/>
      <c r="E422" s="142" t="s">
        <v>750</v>
      </c>
      <c r="F422" s="201" t="s">
        <v>749</v>
      </c>
      <c r="G422" s="201"/>
      <c r="H422" s="201"/>
      <c r="I422" s="142" t="s">
        <v>449</v>
      </c>
      <c r="J422" s="201" t="s">
        <v>16</v>
      </c>
      <c r="K422" s="201"/>
      <c r="L422" s="140" t="s">
        <v>28</v>
      </c>
      <c r="M422" s="140">
        <v>4</v>
      </c>
      <c r="N422" s="203" t="s">
        <v>18</v>
      </c>
      <c r="O422" s="203"/>
      <c r="P422" s="203"/>
      <c r="Q422" s="140" t="s">
        <v>17</v>
      </c>
      <c r="W422" s="82">
        <f t="shared" si="6"/>
        <v>0</v>
      </c>
    </row>
    <row r="423" spans="1:23" ht="30" hidden="1" customHeight="1">
      <c r="B423" s="101"/>
      <c r="C423" s="203">
        <v>2020</v>
      </c>
      <c r="D423" s="203"/>
      <c r="E423" s="142" t="s">
        <v>748</v>
      </c>
      <c r="F423" s="201" t="s">
        <v>747</v>
      </c>
      <c r="G423" s="201"/>
      <c r="H423" s="201"/>
      <c r="I423" s="142" t="s">
        <v>449</v>
      </c>
      <c r="J423" s="201" t="s">
        <v>16</v>
      </c>
      <c r="K423" s="201"/>
      <c r="L423" s="140" t="s">
        <v>28</v>
      </c>
      <c r="M423" s="140">
        <v>4</v>
      </c>
      <c r="N423" s="203" t="s">
        <v>18</v>
      </c>
      <c r="O423" s="203"/>
      <c r="P423" s="203"/>
      <c r="Q423" s="140" t="s">
        <v>17</v>
      </c>
      <c r="W423" s="82">
        <f t="shared" si="6"/>
        <v>0</v>
      </c>
    </row>
    <row r="424" spans="1:23" s="110" customFormat="1" ht="30" hidden="1" customHeight="1">
      <c r="B424" s="116"/>
      <c r="C424" s="196">
        <v>2020</v>
      </c>
      <c r="D424" s="196"/>
      <c r="E424" s="88" t="s">
        <v>746</v>
      </c>
      <c r="F424" s="194" t="s">
        <v>745</v>
      </c>
      <c r="G424" s="194"/>
      <c r="H424" s="194"/>
      <c r="I424" s="88" t="s">
        <v>449</v>
      </c>
      <c r="J424" s="194" t="s">
        <v>16</v>
      </c>
      <c r="K424" s="194"/>
      <c r="L424" s="139" t="s">
        <v>17</v>
      </c>
      <c r="M424" s="139">
        <v>3</v>
      </c>
      <c r="N424" s="196" t="s">
        <v>18</v>
      </c>
      <c r="O424" s="196"/>
      <c r="P424" s="196"/>
      <c r="Q424" s="139" t="s">
        <v>17</v>
      </c>
      <c r="R424" s="89"/>
      <c r="S424" s="89"/>
      <c r="T424" s="89"/>
      <c r="U424" s="89"/>
      <c r="V424" s="89"/>
      <c r="W424" s="89">
        <f t="shared" si="6"/>
        <v>0</v>
      </c>
    </row>
    <row r="425" spans="1:23" ht="30" hidden="1" customHeight="1">
      <c r="B425" s="101"/>
      <c r="C425" s="203">
        <v>2020</v>
      </c>
      <c r="D425" s="203"/>
      <c r="E425" s="142" t="s">
        <v>744</v>
      </c>
      <c r="F425" s="201" t="s">
        <v>743</v>
      </c>
      <c r="G425" s="201"/>
      <c r="H425" s="201"/>
      <c r="I425" s="142" t="s">
        <v>449</v>
      </c>
      <c r="J425" s="201" t="s">
        <v>16</v>
      </c>
      <c r="K425" s="201"/>
      <c r="L425" s="140" t="s">
        <v>28</v>
      </c>
      <c r="M425" s="140">
        <v>4</v>
      </c>
      <c r="N425" s="203" t="s">
        <v>18</v>
      </c>
      <c r="O425" s="203"/>
      <c r="P425" s="203"/>
      <c r="Q425" s="140" t="s">
        <v>17</v>
      </c>
      <c r="W425" s="82">
        <f t="shared" si="6"/>
        <v>0</v>
      </c>
    </row>
    <row r="426" spans="1:23" ht="30" hidden="1" customHeight="1">
      <c r="B426" s="101"/>
      <c r="C426" s="203">
        <v>2020</v>
      </c>
      <c r="D426" s="203"/>
      <c r="E426" s="142" t="s">
        <v>742</v>
      </c>
      <c r="F426" s="201" t="s">
        <v>741</v>
      </c>
      <c r="G426" s="201"/>
      <c r="H426" s="201"/>
      <c r="I426" s="142" t="s">
        <v>449</v>
      </c>
      <c r="J426" s="201" t="s">
        <v>16</v>
      </c>
      <c r="K426" s="201"/>
      <c r="L426" s="140" t="s">
        <v>28</v>
      </c>
      <c r="M426" s="140">
        <v>4</v>
      </c>
      <c r="N426" s="203" t="s">
        <v>18</v>
      </c>
      <c r="O426" s="203"/>
      <c r="P426" s="203"/>
      <c r="Q426" s="140" t="s">
        <v>17</v>
      </c>
      <c r="W426" s="82">
        <f t="shared" si="6"/>
        <v>0</v>
      </c>
    </row>
    <row r="427" spans="1:23" ht="30" hidden="1" customHeight="1">
      <c r="A427" s="113"/>
      <c r="C427" s="203">
        <v>2020</v>
      </c>
      <c r="D427" s="203"/>
      <c r="E427" s="142" t="s">
        <v>740</v>
      </c>
      <c r="F427" s="201" t="s">
        <v>739</v>
      </c>
      <c r="G427" s="201"/>
      <c r="H427" s="201"/>
      <c r="I427" s="142" t="s">
        <v>449</v>
      </c>
      <c r="J427" s="201" t="s">
        <v>16</v>
      </c>
      <c r="K427" s="201"/>
      <c r="L427" s="140" t="s">
        <v>28</v>
      </c>
      <c r="M427" s="140">
        <v>4</v>
      </c>
      <c r="N427" s="203" t="s">
        <v>18</v>
      </c>
      <c r="O427" s="203"/>
      <c r="P427" s="203"/>
      <c r="Q427" s="140" t="s">
        <v>17</v>
      </c>
      <c r="W427" s="82">
        <f t="shared" si="6"/>
        <v>0</v>
      </c>
    </row>
    <row r="428" spans="1:23" ht="30" hidden="1" customHeight="1">
      <c r="B428" s="101"/>
      <c r="C428" s="203">
        <v>2020</v>
      </c>
      <c r="D428" s="203"/>
      <c r="E428" s="142" t="s">
        <v>738</v>
      </c>
      <c r="F428" s="201" t="s">
        <v>737</v>
      </c>
      <c r="G428" s="201"/>
      <c r="H428" s="201"/>
      <c r="I428" s="142" t="s">
        <v>449</v>
      </c>
      <c r="J428" s="201" t="s">
        <v>16</v>
      </c>
      <c r="K428" s="201"/>
      <c r="L428" s="140" t="s">
        <v>28</v>
      </c>
      <c r="M428" s="140">
        <v>4</v>
      </c>
      <c r="N428" s="203" t="s">
        <v>18</v>
      </c>
      <c r="O428" s="203"/>
      <c r="P428" s="203"/>
      <c r="Q428" s="140" t="s">
        <v>17</v>
      </c>
      <c r="W428" s="82">
        <f t="shared" si="6"/>
        <v>0</v>
      </c>
    </row>
    <row r="429" spans="1:23" ht="30" hidden="1" customHeight="1">
      <c r="A429" s="113"/>
      <c r="C429" s="203">
        <v>2020</v>
      </c>
      <c r="D429" s="203"/>
      <c r="E429" s="142" t="s">
        <v>736</v>
      </c>
      <c r="F429" s="201" t="s">
        <v>735</v>
      </c>
      <c r="G429" s="201"/>
      <c r="H429" s="201"/>
      <c r="I429" s="142" t="s">
        <v>449</v>
      </c>
      <c r="J429" s="201" t="s">
        <v>16</v>
      </c>
      <c r="K429" s="201"/>
      <c r="L429" s="140" t="s">
        <v>28</v>
      </c>
      <c r="M429" s="140">
        <v>4</v>
      </c>
      <c r="N429" s="203" t="s">
        <v>18</v>
      </c>
      <c r="O429" s="203"/>
      <c r="P429" s="203"/>
      <c r="Q429" s="140" t="s">
        <v>17</v>
      </c>
      <c r="W429" s="82">
        <f t="shared" si="6"/>
        <v>0</v>
      </c>
    </row>
    <row r="430" spans="1:23" ht="30" hidden="1" customHeight="1">
      <c r="B430" s="101"/>
      <c r="C430" s="203">
        <v>2020</v>
      </c>
      <c r="D430" s="203"/>
      <c r="E430" s="142" t="s">
        <v>734</v>
      </c>
      <c r="F430" s="201" t="s">
        <v>733</v>
      </c>
      <c r="G430" s="201"/>
      <c r="H430" s="201"/>
      <c r="I430" s="142" t="s">
        <v>449</v>
      </c>
      <c r="J430" s="201" t="s">
        <v>16</v>
      </c>
      <c r="K430" s="201"/>
      <c r="L430" s="140" t="s">
        <v>28</v>
      </c>
      <c r="M430" s="140">
        <v>4</v>
      </c>
      <c r="N430" s="203" t="s">
        <v>18</v>
      </c>
      <c r="O430" s="203"/>
      <c r="P430" s="203"/>
      <c r="Q430" s="140" t="s">
        <v>17</v>
      </c>
      <c r="W430" s="82">
        <f t="shared" si="6"/>
        <v>0</v>
      </c>
    </row>
    <row r="431" spans="1:23" ht="30" hidden="1" customHeight="1">
      <c r="B431" s="101"/>
      <c r="C431" s="203">
        <v>2020</v>
      </c>
      <c r="D431" s="203"/>
      <c r="E431" s="142" t="s">
        <v>732</v>
      </c>
      <c r="F431" s="201" t="s">
        <v>731</v>
      </c>
      <c r="G431" s="201"/>
      <c r="H431" s="201"/>
      <c r="I431" s="142" t="s">
        <v>449</v>
      </c>
      <c r="J431" s="201" t="s">
        <v>16</v>
      </c>
      <c r="K431" s="201"/>
      <c r="L431" s="140" t="s">
        <v>28</v>
      </c>
      <c r="M431" s="140">
        <v>4</v>
      </c>
      <c r="N431" s="203" t="s">
        <v>18</v>
      </c>
      <c r="O431" s="203"/>
      <c r="P431" s="203"/>
      <c r="Q431" s="140" t="s">
        <v>17</v>
      </c>
      <c r="W431" s="82">
        <f t="shared" si="6"/>
        <v>0</v>
      </c>
    </row>
    <row r="432" spans="1:23" ht="30" hidden="1" customHeight="1">
      <c r="B432" s="101"/>
      <c r="C432" s="203">
        <v>2020</v>
      </c>
      <c r="D432" s="203"/>
      <c r="E432" s="142" t="s">
        <v>730</v>
      </c>
      <c r="F432" s="201" t="s">
        <v>729</v>
      </c>
      <c r="G432" s="201"/>
      <c r="H432" s="201"/>
      <c r="I432" s="142" t="s">
        <v>449</v>
      </c>
      <c r="J432" s="201" t="s">
        <v>16</v>
      </c>
      <c r="K432" s="201"/>
      <c r="L432" s="140" t="s">
        <v>28</v>
      </c>
      <c r="M432" s="140">
        <v>4</v>
      </c>
      <c r="N432" s="203" t="s">
        <v>18</v>
      </c>
      <c r="O432" s="203"/>
      <c r="P432" s="203"/>
      <c r="Q432" s="140" t="s">
        <v>17</v>
      </c>
      <c r="W432" s="82">
        <f t="shared" si="6"/>
        <v>0</v>
      </c>
    </row>
    <row r="433" spans="2:23" ht="30" hidden="1" customHeight="1">
      <c r="B433" s="101"/>
      <c r="C433" s="203">
        <v>2020</v>
      </c>
      <c r="D433" s="203"/>
      <c r="E433" s="142" t="s">
        <v>728</v>
      </c>
      <c r="F433" s="201" t="s">
        <v>727</v>
      </c>
      <c r="G433" s="201"/>
      <c r="H433" s="201"/>
      <c r="I433" s="142" t="s">
        <v>449</v>
      </c>
      <c r="J433" s="201" t="s">
        <v>16</v>
      </c>
      <c r="K433" s="201"/>
      <c r="L433" s="140" t="s">
        <v>28</v>
      </c>
      <c r="M433" s="140">
        <v>4</v>
      </c>
      <c r="N433" s="203" t="s">
        <v>18</v>
      </c>
      <c r="O433" s="203"/>
      <c r="P433" s="203"/>
      <c r="Q433" s="140" t="s">
        <v>17</v>
      </c>
      <c r="W433" s="82">
        <f t="shared" si="6"/>
        <v>0</v>
      </c>
    </row>
    <row r="434" spans="2:23" ht="30" hidden="1" customHeight="1">
      <c r="B434" s="101"/>
      <c r="C434" s="203">
        <v>2020</v>
      </c>
      <c r="D434" s="203"/>
      <c r="E434" s="142" t="s">
        <v>726</v>
      </c>
      <c r="F434" s="201" t="s">
        <v>725</v>
      </c>
      <c r="G434" s="201"/>
      <c r="H434" s="201"/>
      <c r="I434" s="142" t="s">
        <v>449</v>
      </c>
      <c r="J434" s="201" t="s">
        <v>16</v>
      </c>
      <c r="K434" s="201"/>
      <c r="L434" s="140" t="s">
        <v>28</v>
      </c>
      <c r="M434" s="140">
        <v>4</v>
      </c>
      <c r="N434" s="203" t="s">
        <v>18</v>
      </c>
      <c r="O434" s="203"/>
      <c r="P434" s="203"/>
      <c r="Q434" s="140" t="s">
        <v>17</v>
      </c>
      <c r="W434" s="82">
        <f t="shared" si="6"/>
        <v>0</v>
      </c>
    </row>
    <row r="435" spans="2:23" s="110" customFormat="1" ht="30" hidden="1" customHeight="1">
      <c r="B435" s="109"/>
      <c r="C435" s="196">
        <v>2020</v>
      </c>
      <c r="D435" s="196"/>
      <c r="E435" s="88" t="s">
        <v>724</v>
      </c>
      <c r="F435" s="194" t="s">
        <v>723</v>
      </c>
      <c r="G435" s="194"/>
      <c r="H435" s="194"/>
      <c r="I435" s="88" t="s">
        <v>449</v>
      </c>
      <c r="J435" s="194" t="s">
        <v>16</v>
      </c>
      <c r="K435" s="194"/>
      <c r="L435" s="139" t="s">
        <v>17</v>
      </c>
      <c r="M435" s="139">
        <v>3</v>
      </c>
      <c r="N435" s="196" t="s">
        <v>18</v>
      </c>
      <c r="O435" s="196"/>
      <c r="P435" s="196"/>
      <c r="Q435" s="139" t="s">
        <v>17</v>
      </c>
      <c r="R435" s="89"/>
      <c r="S435" s="89"/>
      <c r="T435" s="89"/>
      <c r="U435" s="89"/>
      <c r="V435" s="89"/>
      <c r="W435" s="89">
        <f t="shared" si="6"/>
        <v>0</v>
      </c>
    </row>
    <row r="436" spans="2:23" ht="30" hidden="1" customHeight="1">
      <c r="B436" s="101"/>
      <c r="C436" s="203">
        <v>2020</v>
      </c>
      <c r="D436" s="203"/>
      <c r="E436" s="142" t="s">
        <v>722</v>
      </c>
      <c r="F436" s="201" t="s">
        <v>721</v>
      </c>
      <c r="G436" s="201"/>
      <c r="H436" s="201"/>
      <c r="I436" s="142" t="s">
        <v>449</v>
      </c>
      <c r="J436" s="201" t="s">
        <v>16</v>
      </c>
      <c r="K436" s="201"/>
      <c r="L436" s="140" t="s">
        <v>28</v>
      </c>
      <c r="M436" s="140">
        <v>4</v>
      </c>
      <c r="N436" s="203" t="s">
        <v>18</v>
      </c>
      <c r="O436" s="203"/>
      <c r="P436" s="203"/>
      <c r="Q436" s="140" t="s">
        <v>17</v>
      </c>
      <c r="W436" s="82">
        <f t="shared" si="6"/>
        <v>0</v>
      </c>
    </row>
    <row r="437" spans="2:23" ht="30" hidden="1" customHeight="1">
      <c r="B437" s="101"/>
      <c r="C437" s="203">
        <v>2020</v>
      </c>
      <c r="D437" s="203"/>
      <c r="E437" s="142" t="s">
        <v>720</v>
      </c>
      <c r="F437" s="201" t="s">
        <v>719</v>
      </c>
      <c r="G437" s="201"/>
      <c r="H437" s="201"/>
      <c r="I437" s="142" t="s">
        <v>449</v>
      </c>
      <c r="J437" s="201" t="s">
        <v>16</v>
      </c>
      <c r="K437" s="201"/>
      <c r="L437" s="140" t="s">
        <v>28</v>
      </c>
      <c r="M437" s="140">
        <v>4</v>
      </c>
      <c r="N437" s="203" t="s">
        <v>18</v>
      </c>
      <c r="O437" s="203"/>
      <c r="P437" s="203"/>
      <c r="Q437" s="140" t="s">
        <v>17</v>
      </c>
      <c r="W437" s="82">
        <f t="shared" si="6"/>
        <v>0</v>
      </c>
    </row>
    <row r="438" spans="2:23" ht="30" hidden="1" customHeight="1">
      <c r="B438" s="101"/>
      <c r="C438" s="203">
        <v>2020</v>
      </c>
      <c r="D438" s="203"/>
      <c r="E438" s="142" t="s">
        <v>718</v>
      </c>
      <c r="F438" s="201" t="s">
        <v>717</v>
      </c>
      <c r="G438" s="201"/>
      <c r="H438" s="201"/>
      <c r="I438" s="142" t="s">
        <v>449</v>
      </c>
      <c r="J438" s="201" t="s">
        <v>16</v>
      </c>
      <c r="K438" s="201"/>
      <c r="L438" s="140" t="s">
        <v>17</v>
      </c>
      <c r="M438" s="140">
        <v>4</v>
      </c>
      <c r="N438" s="203" t="s">
        <v>18</v>
      </c>
      <c r="O438" s="203"/>
      <c r="P438" s="203"/>
      <c r="Q438" s="140" t="s">
        <v>17</v>
      </c>
      <c r="W438" s="82">
        <f t="shared" si="6"/>
        <v>0</v>
      </c>
    </row>
    <row r="439" spans="2:23" ht="47.25" hidden="1" customHeight="1">
      <c r="B439" s="113"/>
      <c r="C439" s="203">
        <v>2020</v>
      </c>
      <c r="D439" s="203"/>
      <c r="E439" s="142" t="s">
        <v>716</v>
      </c>
      <c r="F439" s="201" t="s">
        <v>715</v>
      </c>
      <c r="G439" s="201"/>
      <c r="H439" s="201"/>
      <c r="I439" s="142" t="s">
        <v>449</v>
      </c>
      <c r="J439" s="201" t="s">
        <v>16</v>
      </c>
      <c r="K439" s="201"/>
      <c r="L439" s="140" t="s">
        <v>28</v>
      </c>
      <c r="M439" s="140">
        <v>5</v>
      </c>
      <c r="N439" s="203" t="s">
        <v>18</v>
      </c>
      <c r="O439" s="203"/>
      <c r="P439" s="203"/>
      <c r="Q439" s="140" t="s">
        <v>17</v>
      </c>
      <c r="W439" s="82">
        <f t="shared" si="6"/>
        <v>0</v>
      </c>
    </row>
    <row r="440" spans="2:23" ht="30" hidden="1" customHeight="1">
      <c r="B440" s="113"/>
      <c r="C440" s="203">
        <v>2020</v>
      </c>
      <c r="D440" s="203"/>
      <c r="E440" s="142" t="s">
        <v>714</v>
      </c>
      <c r="F440" s="201" t="s">
        <v>713</v>
      </c>
      <c r="G440" s="201"/>
      <c r="H440" s="201"/>
      <c r="I440" s="142" t="s">
        <v>449</v>
      </c>
      <c r="J440" s="201" t="s">
        <v>16</v>
      </c>
      <c r="K440" s="201"/>
      <c r="L440" s="140" t="s">
        <v>28</v>
      </c>
      <c r="M440" s="140">
        <v>5</v>
      </c>
      <c r="N440" s="203" t="s">
        <v>18</v>
      </c>
      <c r="O440" s="203"/>
      <c r="P440" s="203"/>
      <c r="Q440" s="140" t="s">
        <v>17</v>
      </c>
      <c r="W440" s="82">
        <f t="shared" si="6"/>
        <v>0</v>
      </c>
    </row>
    <row r="441" spans="2:23" ht="41.25" hidden="1" customHeight="1">
      <c r="B441" s="101"/>
      <c r="C441" s="203">
        <v>2020</v>
      </c>
      <c r="D441" s="203"/>
      <c r="E441" s="142" t="s">
        <v>712</v>
      </c>
      <c r="F441" s="201" t="s">
        <v>710</v>
      </c>
      <c r="G441" s="201"/>
      <c r="H441" s="201"/>
      <c r="I441" s="142" t="s">
        <v>449</v>
      </c>
      <c r="J441" s="201" t="s">
        <v>16</v>
      </c>
      <c r="K441" s="201"/>
      <c r="L441" s="140" t="s">
        <v>17</v>
      </c>
      <c r="M441" s="140">
        <v>4</v>
      </c>
      <c r="N441" s="203" t="s">
        <v>18</v>
      </c>
      <c r="O441" s="203"/>
      <c r="P441" s="203"/>
      <c r="Q441" s="140" t="s">
        <v>17</v>
      </c>
      <c r="R441" s="16"/>
      <c r="S441" s="16"/>
      <c r="T441" s="16"/>
      <c r="U441" s="16"/>
      <c r="V441" s="16"/>
      <c r="W441" s="16">
        <f t="shared" si="6"/>
        <v>0</v>
      </c>
    </row>
    <row r="442" spans="2:23" ht="30" hidden="1" customHeight="1">
      <c r="B442" s="113"/>
      <c r="C442" s="203">
        <v>2020</v>
      </c>
      <c r="D442" s="203"/>
      <c r="E442" s="142" t="s">
        <v>711</v>
      </c>
      <c r="F442" s="201" t="s">
        <v>710</v>
      </c>
      <c r="G442" s="201"/>
      <c r="H442" s="201"/>
      <c r="I442" s="142" t="s">
        <v>449</v>
      </c>
      <c r="J442" s="201" t="s">
        <v>16</v>
      </c>
      <c r="K442" s="201"/>
      <c r="L442" s="140" t="s">
        <v>28</v>
      </c>
      <c r="M442" s="140">
        <v>5</v>
      </c>
      <c r="N442" s="203" t="s">
        <v>18</v>
      </c>
      <c r="O442" s="203"/>
      <c r="P442" s="203"/>
      <c r="Q442" s="140" t="s">
        <v>17</v>
      </c>
      <c r="W442" s="82">
        <f t="shared" si="6"/>
        <v>0</v>
      </c>
    </row>
    <row r="443" spans="2:23" ht="30" hidden="1" customHeight="1">
      <c r="B443" s="113"/>
      <c r="C443" s="203">
        <v>2020</v>
      </c>
      <c r="D443" s="203"/>
      <c r="E443" s="142" t="s">
        <v>709</v>
      </c>
      <c r="F443" s="201" t="s">
        <v>708</v>
      </c>
      <c r="G443" s="201"/>
      <c r="H443" s="201"/>
      <c r="I443" s="142" t="s">
        <v>449</v>
      </c>
      <c r="J443" s="201" t="s">
        <v>16</v>
      </c>
      <c r="K443" s="201"/>
      <c r="L443" s="140" t="s">
        <v>28</v>
      </c>
      <c r="M443" s="140">
        <v>5</v>
      </c>
      <c r="N443" s="203" t="s">
        <v>18</v>
      </c>
      <c r="O443" s="203"/>
      <c r="P443" s="203"/>
      <c r="Q443" s="140" t="s">
        <v>17</v>
      </c>
      <c r="W443" s="82">
        <f t="shared" si="6"/>
        <v>0</v>
      </c>
    </row>
    <row r="444" spans="2:23" ht="30" hidden="1" customHeight="1">
      <c r="B444" s="101"/>
      <c r="C444" s="203">
        <v>2020</v>
      </c>
      <c r="D444" s="203"/>
      <c r="E444" s="142" t="s">
        <v>707</v>
      </c>
      <c r="F444" s="201" t="s">
        <v>705</v>
      </c>
      <c r="G444" s="201"/>
      <c r="H444" s="201"/>
      <c r="I444" s="142" t="s">
        <v>449</v>
      </c>
      <c r="J444" s="201" t="s">
        <v>16</v>
      </c>
      <c r="K444" s="201"/>
      <c r="L444" s="140" t="s">
        <v>17</v>
      </c>
      <c r="M444" s="140">
        <v>4</v>
      </c>
      <c r="N444" s="203" t="s">
        <v>18</v>
      </c>
      <c r="O444" s="203"/>
      <c r="P444" s="203"/>
      <c r="Q444" s="140" t="s">
        <v>17</v>
      </c>
      <c r="W444" s="82">
        <f t="shared" si="6"/>
        <v>0</v>
      </c>
    </row>
    <row r="445" spans="2:23" ht="30" hidden="1" customHeight="1">
      <c r="B445" s="113"/>
      <c r="C445" s="203">
        <v>2020</v>
      </c>
      <c r="D445" s="203"/>
      <c r="E445" s="142" t="s">
        <v>706</v>
      </c>
      <c r="F445" s="201" t="s">
        <v>705</v>
      </c>
      <c r="G445" s="201"/>
      <c r="H445" s="201"/>
      <c r="I445" s="142" t="s">
        <v>449</v>
      </c>
      <c r="J445" s="201" t="s">
        <v>16</v>
      </c>
      <c r="K445" s="201"/>
      <c r="L445" s="140" t="s">
        <v>28</v>
      </c>
      <c r="M445" s="140">
        <v>5</v>
      </c>
      <c r="N445" s="203" t="s">
        <v>18</v>
      </c>
      <c r="O445" s="203"/>
      <c r="P445" s="203"/>
      <c r="Q445" s="140" t="s">
        <v>17</v>
      </c>
      <c r="W445" s="82">
        <f t="shared" si="6"/>
        <v>0</v>
      </c>
    </row>
    <row r="446" spans="2:23" ht="30" hidden="1" customHeight="1">
      <c r="B446" s="113"/>
      <c r="C446" s="203">
        <v>2020</v>
      </c>
      <c r="D446" s="203"/>
      <c r="E446" s="142" t="s">
        <v>704</v>
      </c>
      <c r="F446" s="201" t="s">
        <v>703</v>
      </c>
      <c r="G446" s="201"/>
      <c r="H446" s="201"/>
      <c r="I446" s="142" t="s">
        <v>449</v>
      </c>
      <c r="J446" s="201" t="s">
        <v>16</v>
      </c>
      <c r="K446" s="201"/>
      <c r="L446" s="140" t="s">
        <v>28</v>
      </c>
      <c r="M446" s="140">
        <v>5</v>
      </c>
      <c r="N446" s="203" t="s">
        <v>18</v>
      </c>
      <c r="O446" s="203"/>
      <c r="P446" s="203"/>
      <c r="Q446" s="140" t="s">
        <v>17</v>
      </c>
      <c r="W446" s="82">
        <f t="shared" si="6"/>
        <v>0</v>
      </c>
    </row>
    <row r="447" spans="2:23" ht="30" hidden="1" customHeight="1">
      <c r="B447" s="101"/>
      <c r="C447" s="203">
        <v>2020</v>
      </c>
      <c r="D447" s="203"/>
      <c r="E447" s="142" t="s">
        <v>702</v>
      </c>
      <c r="F447" s="201" t="s">
        <v>700</v>
      </c>
      <c r="G447" s="201"/>
      <c r="H447" s="201"/>
      <c r="I447" s="142" t="s">
        <v>449</v>
      </c>
      <c r="J447" s="201" t="s">
        <v>16</v>
      </c>
      <c r="K447" s="201"/>
      <c r="L447" s="140" t="s">
        <v>17</v>
      </c>
      <c r="M447" s="140">
        <v>4</v>
      </c>
      <c r="N447" s="203" t="s">
        <v>18</v>
      </c>
      <c r="O447" s="203"/>
      <c r="P447" s="203"/>
      <c r="Q447" s="140" t="s">
        <v>17</v>
      </c>
      <c r="W447" s="82">
        <f t="shared" si="6"/>
        <v>0</v>
      </c>
    </row>
    <row r="448" spans="2:23" ht="30" hidden="1" customHeight="1">
      <c r="B448" s="113"/>
      <c r="C448" s="203">
        <v>2020</v>
      </c>
      <c r="D448" s="203"/>
      <c r="E448" s="142" t="s">
        <v>701</v>
      </c>
      <c r="F448" s="201" t="s">
        <v>700</v>
      </c>
      <c r="G448" s="201"/>
      <c r="H448" s="201"/>
      <c r="I448" s="142" t="s">
        <v>449</v>
      </c>
      <c r="J448" s="201" t="s">
        <v>16</v>
      </c>
      <c r="K448" s="201"/>
      <c r="L448" s="140" t="s">
        <v>28</v>
      </c>
      <c r="M448" s="140">
        <v>5</v>
      </c>
      <c r="N448" s="203" t="s">
        <v>18</v>
      </c>
      <c r="O448" s="203"/>
      <c r="P448" s="203"/>
      <c r="Q448" s="140" t="s">
        <v>17</v>
      </c>
      <c r="W448" s="82">
        <f t="shared" si="6"/>
        <v>0</v>
      </c>
    </row>
    <row r="449" spans="2:23" ht="30" hidden="1" customHeight="1">
      <c r="B449" s="113"/>
      <c r="C449" s="203">
        <v>2020</v>
      </c>
      <c r="D449" s="203"/>
      <c r="E449" s="142" t="s">
        <v>699</v>
      </c>
      <c r="F449" s="201" t="s">
        <v>698</v>
      </c>
      <c r="G449" s="201"/>
      <c r="H449" s="201"/>
      <c r="I449" s="142" t="s">
        <v>449</v>
      </c>
      <c r="J449" s="201" t="s">
        <v>16</v>
      </c>
      <c r="K449" s="201"/>
      <c r="L449" s="140" t="s">
        <v>28</v>
      </c>
      <c r="M449" s="140">
        <v>5</v>
      </c>
      <c r="N449" s="203" t="s">
        <v>18</v>
      </c>
      <c r="O449" s="203"/>
      <c r="P449" s="203"/>
      <c r="Q449" s="140" t="s">
        <v>17</v>
      </c>
      <c r="W449" s="82">
        <f t="shared" si="6"/>
        <v>0</v>
      </c>
    </row>
    <row r="450" spans="2:23" ht="30" hidden="1" customHeight="1">
      <c r="B450" s="101"/>
      <c r="C450" s="203">
        <v>2020</v>
      </c>
      <c r="D450" s="203"/>
      <c r="E450" s="142" t="s">
        <v>697</v>
      </c>
      <c r="F450" s="201" t="s">
        <v>696</v>
      </c>
      <c r="G450" s="201"/>
      <c r="H450" s="201"/>
      <c r="I450" s="142" t="s">
        <v>449</v>
      </c>
      <c r="J450" s="201" t="s">
        <v>16</v>
      </c>
      <c r="K450" s="201"/>
      <c r="L450" s="140" t="s">
        <v>28</v>
      </c>
      <c r="M450" s="140">
        <v>4</v>
      </c>
      <c r="N450" s="203" t="s">
        <v>18</v>
      </c>
      <c r="O450" s="203"/>
      <c r="P450" s="203"/>
      <c r="Q450" s="140" t="s">
        <v>17</v>
      </c>
      <c r="W450" s="82">
        <f t="shared" si="6"/>
        <v>0</v>
      </c>
    </row>
    <row r="451" spans="2:23" ht="30" hidden="1" customHeight="1">
      <c r="B451" s="101"/>
      <c r="C451" s="203">
        <v>2020</v>
      </c>
      <c r="D451" s="203"/>
      <c r="E451" s="142" t="s">
        <v>695</v>
      </c>
      <c r="F451" s="201" t="s">
        <v>694</v>
      </c>
      <c r="G451" s="201"/>
      <c r="H451" s="201"/>
      <c r="I451" s="142" t="s">
        <v>449</v>
      </c>
      <c r="J451" s="201" t="s">
        <v>16</v>
      </c>
      <c r="K451" s="201"/>
      <c r="L451" s="140" t="s">
        <v>28</v>
      </c>
      <c r="M451" s="140">
        <v>4</v>
      </c>
      <c r="N451" s="203" t="s">
        <v>18</v>
      </c>
      <c r="O451" s="203"/>
      <c r="P451" s="203"/>
      <c r="Q451" s="140" t="s">
        <v>17</v>
      </c>
      <c r="W451" s="82">
        <f t="shared" si="6"/>
        <v>0</v>
      </c>
    </row>
    <row r="452" spans="2:23" ht="30" hidden="1" customHeight="1">
      <c r="B452" s="101"/>
      <c r="C452" s="203">
        <v>2020</v>
      </c>
      <c r="D452" s="203"/>
      <c r="E452" s="142" t="s">
        <v>693</v>
      </c>
      <c r="F452" s="201" t="s">
        <v>692</v>
      </c>
      <c r="G452" s="201"/>
      <c r="H452" s="201"/>
      <c r="I452" s="142" t="s">
        <v>449</v>
      </c>
      <c r="J452" s="201" t="s">
        <v>16</v>
      </c>
      <c r="K452" s="201"/>
      <c r="L452" s="140" t="s">
        <v>28</v>
      </c>
      <c r="M452" s="140">
        <v>4</v>
      </c>
      <c r="N452" s="203" t="s">
        <v>18</v>
      </c>
      <c r="O452" s="203"/>
      <c r="P452" s="203"/>
      <c r="Q452" s="140" t="s">
        <v>17</v>
      </c>
      <c r="W452" s="82">
        <f t="shared" ref="W452:W515" si="7">R452+S452+T452+U452+V452</f>
        <v>0</v>
      </c>
    </row>
    <row r="453" spans="2:23" ht="30" hidden="1" customHeight="1">
      <c r="B453" s="101"/>
      <c r="C453" s="203">
        <v>2020</v>
      </c>
      <c r="D453" s="203"/>
      <c r="E453" s="142" t="s">
        <v>691</v>
      </c>
      <c r="F453" s="201" t="s">
        <v>690</v>
      </c>
      <c r="G453" s="201"/>
      <c r="H453" s="201"/>
      <c r="I453" s="142" t="s">
        <v>449</v>
      </c>
      <c r="J453" s="201" t="s">
        <v>16</v>
      </c>
      <c r="K453" s="201"/>
      <c r="L453" s="140" t="s">
        <v>28</v>
      </c>
      <c r="M453" s="140">
        <v>4</v>
      </c>
      <c r="N453" s="203" t="s">
        <v>18</v>
      </c>
      <c r="O453" s="203"/>
      <c r="P453" s="203"/>
      <c r="Q453" s="140" t="s">
        <v>17</v>
      </c>
      <c r="W453" s="82">
        <f t="shared" si="7"/>
        <v>0</v>
      </c>
    </row>
    <row r="454" spans="2:23" ht="30" hidden="1" customHeight="1">
      <c r="B454" s="101"/>
      <c r="C454" s="203">
        <v>2020</v>
      </c>
      <c r="D454" s="203"/>
      <c r="E454" s="142" t="s">
        <v>689</v>
      </c>
      <c r="F454" s="201" t="s">
        <v>687</v>
      </c>
      <c r="G454" s="201"/>
      <c r="H454" s="201"/>
      <c r="I454" s="142" t="s">
        <v>449</v>
      </c>
      <c r="J454" s="201" t="s">
        <v>16</v>
      </c>
      <c r="K454" s="201"/>
      <c r="L454" s="140" t="s">
        <v>17</v>
      </c>
      <c r="M454" s="140">
        <v>4</v>
      </c>
      <c r="N454" s="203" t="s">
        <v>18</v>
      </c>
      <c r="O454" s="203"/>
      <c r="P454" s="203"/>
      <c r="Q454" s="140" t="s">
        <v>17</v>
      </c>
      <c r="W454" s="82">
        <f t="shared" si="7"/>
        <v>0</v>
      </c>
    </row>
    <row r="455" spans="2:23" ht="30" hidden="1" customHeight="1">
      <c r="B455" s="113"/>
      <c r="C455" s="203">
        <v>2020</v>
      </c>
      <c r="D455" s="203"/>
      <c r="E455" s="142" t="s">
        <v>688</v>
      </c>
      <c r="F455" s="201" t="s">
        <v>687</v>
      </c>
      <c r="G455" s="201"/>
      <c r="H455" s="201"/>
      <c r="I455" s="142" t="s">
        <v>449</v>
      </c>
      <c r="J455" s="201" t="s">
        <v>16</v>
      </c>
      <c r="K455" s="201"/>
      <c r="L455" s="140" t="s">
        <v>28</v>
      </c>
      <c r="M455" s="140">
        <v>5</v>
      </c>
      <c r="N455" s="203" t="s">
        <v>18</v>
      </c>
      <c r="O455" s="203"/>
      <c r="P455" s="203"/>
      <c r="Q455" s="140" t="s">
        <v>17</v>
      </c>
      <c r="W455" s="82">
        <f t="shared" si="7"/>
        <v>0</v>
      </c>
    </row>
    <row r="456" spans="2:23" ht="30" hidden="1" customHeight="1">
      <c r="B456" s="113"/>
      <c r="C456" s="203">
        <v>2020</v>
      </c>
      <c r="D456" s="203"/>
      <c r="E456" s="142" t="s">
        <v>686</v>
      </c>
      <c r="F456" s="201" t="s">
        <v>685</v>
      </c>
      <c r="G456" s="201"/>
      <c r="H456" s="201"/>
      <c r="I456" s="142" t="s">
        <v>449</v>
      </c>
      <c r="J456" s="201" t="s">
        <v>16</v>
      </c>
      <c r="K456" s="201"/>
      <c r="L456" s="140" t="s">
        <v>28</v>
      </c>
      <c r="M456" s="140">
        <v>5</v>
      </c>
      <c r="N456" s="203" t="s">
        <v>18</v>
      </c>
      <c r="O456" s="203"/>
      <c r="P456" s="203"/>
      <c r="Q456" s="140" t="s">
        <v>17</v>
      </c>
      <c r="W456" s="82">
        <f t="shared" si="7"/>
        <v>0</v>
      </c>
    </row>
    <row r="457" spans="2:23" ht="30" hidden="1" customHeight="1">
      <c r="B457" s="101"/>
      <c r="C457" s="203">
        <v>2020</v>
      </c>
      <c r="D457" s="203"/>
      <c r="E457" s="142" t="s">
        <v>684</v>
      </c>
      <c r="F457" s="201" t="s">
        <v>683</v>
      </c>
      <c r="G457" s="201"/>
      <c r="H457" s="201"/>
      <c r="I457" s="142" t="s">
        <v>449</v>
      </c>
      <c r="J457" s="201" t="s">
        <v>16</v>
      </c>
      <c r="K457" s="201"/>
      <c r="L457" s="140" t="s">
        <v>28</v>
      </c>
      <c r="M457" s="140">
        <v>4</v>
      </c>
      <c r="N457" s="203" t="s">
        <v>18</v>
      </c>
      <c r="O457" s="203"/>
      <c r="P457" s="203"/>
      <c r="Q457" s="140" t="s">
        <v>17</v>
      </c>
      <c r="W457" s="82">
        <f t="shared" si="7"/>
        <v>0</v>
      </c>
    </row>
    <row r="458" spans="2:23" ht="30" hidden="1" customHeight="1">
      <c r="B458" s="101"/>
      <c r="C458" s="203">
        <v>2020</v>
      </c>
      <c r="D458" s="203"/>
      <c r="E458" s="142" t="s">
        <v>682</v>
      </c>
      <c r="F458" s="201" t="s">
        <v>681</v>
      </c>
      <c r="G458" s="201"/>
      <c r="H458" s="201"/>
      <c r="I458" s="142" t="s">
        <v>449</v>
      </c>
      <c r="J458" s="201" t="s">
        <v>16</v>
      </c>
      <c r="K458" s="201"/>
      <c r="L458" s="140" t="s">
        <v>28</v>
      </c>
      <c r="M458" s="140">
        <v>4</v>
      </c>
      <c r="N458" s="203" t="s">
        <v>18</v>
      </c>
      <c r="O458" s="203"/>
      <c r="P458" s="203"/>
      <c r="Q458" s="140" t="s">
        <v>17</v>
      </c>
      <c r="W458" s="82">
        <f t="shared" si="7"/>
        <v>0</v>
      </c>
    </row>
    <row r="459" spans="2:23" s="110" customFormat="1" ht="30" hidden="1" customHeight="1">
      <c r="B459" s="109"/>
      <c r="C459" s="196">
        <v>2020</v>
      </c>
      <c r="D459" s="196"/>
      <c r="E459" s="88" t="s">
        <v>680</v>
      </c>
      <c r="F459" s="194" t="s">
        <v>678</v>
      </c>
      <c r="G459" s="194"/>
      <c r="H459" s="194"/>
      <c r="I459" s="88" t="s">
        <v>449</v>
      </c>
      <c r="J459" s="194" t="s">
        <v>16</v>
      </c>
      <c r="K459" s="194"/>
      <c r="L459" s="139" t="s">
        <v>17</v>
      </c>
      <c r="M459" s="139">
        <v>3</v>
      </c>
      <c r="N459" s="196" t="s">
        <v>18</v>
      </c>
      <c r="O459" s="196"/>
      <c r="P459" s="196"/>
      <c r="Q459" s="139" t="s">
        <v>17</v>
      </c>
      <c r="R459" s="89"/>
      <c r="S459" s="89"/>
      <c r="T459" s="89"/>
      <c r="U459" s="89"/>
      <c r="V459" s="89"/>
      <c r="W459" s="89">
        <f t="shared" si="7"/>
        <v>0</v>
      </c>
    </row>
    <row r="460" spans="2:23" ht="30" hidden="1" customHeight="1">
      <c r="B460" s="101"/>
      <c r="C460" s="203">
        <v>2020</v>
      </c>
      <c r="D460" s="203"/>
      <c r="E460" s="142" t="s">
        <v>679</v>
      </c>
      <c r="F460" s="201" t="s">
        <v>678</v>
      </c>
      <c r="G460" s="201"/>
      <c r="H460" s="201"/>
      <c r="I460" s="142" t="s">
        <v>449</v>
      </c>
      <c r="J460" s="201" t="s">
        <v>16</v>
      </c>
      <c r="K460" s="201"/>
      <c r="L460" s="140" t="s">
        <v>17</v>
      </c>
      <c r="M460" s="140">
        <v>4</v>
      </c>
      <c r="N460" s="203" t="s">
        <v>18</v>
      </c>
      <c r="O460" s="203"/>
      <c r="P460" s="203"/>
      <c r="Q460" s="140" t="s">
        <v>17</v>
      </c>
      <c r="W460" s="82">
        <f t="shared" si="7"/>
        <v>0</v>
      </c>
    </row>
    <row r="461" spans="2:23" ht="30" hidden="1" customHeight="1">
      <c r="B461" s="113"/>
      <c r="C461" s="203">
        <v>2020</v>
      </c>
      <c r="D461" s="203"/>
      <c r="E461" s="142" t="s">
        <v>677</v>
      </c>
      <c r="F461" s="201" t="s">
        <v>676</v>
      </c>
      <c r="G461" s="201"/>
      <c r="H461" s="201"/>
      <c r="I461" s="142" t="s">
        <v>449</v>
      </c>
      <c r="J461" s="201" t="s">
        <v>16</v>
      </c>
      <c r="K461" s="201"/>
      <c r="L461" s="140" t="s">
        <v>28</v>
      </c>
      <c r="M461" s="140">
        <v>5</v>
      </c>
      <c r="N461" s="203" t="s">
        <v>18</v>
      </c>
      <c r="O461" s="203"/>
      <c r="P461" s="203"/>
      <c r="Q461" s="140" t="s">
        <v>17</v>
      </c>
      <c r="W461" s="82">
        <f t="shared" si="7"/>
        <v>0</v>
      </c>
    </row>
    <row r="462" spans="2:23" ht="30" hidden="1" customHeight="1">
      <c r="B462" s="113"/>
      <c r="C462" s="203">
        <v>2020</v>
      </c>
      <c r="D462" s="203"/>
      <c r="E462" s="142" t="s">
        <v>675</v>
      </c>
      <c r="F462" s="201" t="s">
        <v>674</v>
      </c>
      <c r="G462" s="201"/>
      <c r="H462" s="201"/>
      <c r="I462" s="142" t="s">
        <v>449</v>
      </c>
      <c r="J462" s="201" t="s">
        <v>16</v>
      </c>
      <c r="K462" s="201"/>
      <c r="L462" s="140" t="s">
        <v>28</v>
      </c>
      <c r="M462" s="140">
        <v>5</v>
      </c>
      <c r="N462" s="203" t="s">
        <v>18</v>
      </c>
      <c r="O462" s="203"/>
      <c r="P462" s="203"/>
      <c r="Q462" s="140" t="s">
        <v>17</v>
      </c>
      <c r="W462" s="82">
        <f t="shared" si="7"/>
        <v>0</v>
      </c>
    </row>
    <row r="463" spans="2:23" ht="30" hidden="1" customHeight="1">
      <c r="B463" s="113"/>
      <c r="C463" s="203">
        <v>2020</v>
      </c>
      <c r="D463" s="203"/>
      <c r="E463" s="142" t="s">
        <v>673</v>
      </c>
      <c r="F463" s="201" t="s">
        <v>672</v>
      </c>
      <c r="G463" s="201"/>
      <c r="H463" s="201"/>
      <c r="I463" s="142" t="s">
        <v>449</v>
      </c>
      <c r="J463" s="201" t="s">
        <v>16</v>
      </c>
      <c r="K463" s="201"/>
      <c r="L463" s="140" t="s">
        <v>28</v>
      </c>
      <c r="M463" s="140">
        <v>5</v>
      </c>
      <c r="N463" s="203" t="s">
        <v>18</v>
      </c>
      <c r="O463" s="203"/>
      <c r="P463" s="203"/>
      <c r="Q463" s="140" t="s">
        <v>17</v>
      </c>
      <c r="W463" s="82">
        <f t="shared" si="7"/>
        <v>0</v>
      </c>
    </row>
    <row r="464" spans="2:23" ht="30" hidden="1" customHeight="1">
      <c r="B464" s="113"/>
      <c r="C464" s="203">
        <v>2020</v>
      </c>
      <c r="D464" s="203"/>
      <c r="E464" s="142" t="s">
        <v>671</v>
      </c>
      <c r="F464" s="201" t="s">
        <v>670</v>
      </c>
      <c r="G464" s="201"/>
      <c r="H464" s="201"/>
      <c r="I464" s="142" t="s">
        <v>449</v>
      </c>
      <c r="J464" s="201" t="s">
        <v>16</v>
      </c>
      <c r="K464" s="201"/>
      <c r="L464" s="140" t="s">
        <v>28</v>
      </c>
      <c r="M464" s="140">
        <v>5</v>
      </c>
      <c r="N464" s="203" t="s">
        <v>18</v>
      </c>
      <c r="O464" s="203"/>
      <c r="P464" s="203"/>
      <c r="Q464" s="140" t="s">
        <v>17</v>
      </c>
      <c r="W464" s="82">
        <f t="shared" si="7"/>
        <v>0</v>
      </c>
    </row>
    <row r="465" spans="2:23" ht="30" hidden="1" customHeight="1">
      <c r="B465" s="113"/>
      <c r="C465" s="203">
        <v>2020</v>
      </c>
      <c r="D465" s="203"/>
      <c r="E465" s="142" t="s">
        <v>669</v>
      </c>
      <c r="F465" s="201" t="s">
        <v>668</v>
      </c>
      <c r="G465" s="201"/>
      <c r="H465" s="201"/>
      <c r="I465" s="142" t="s">
        <v>449</v>
      </c>
      <c r="J465" s="201" t="s">
        <v>16</v>
      </c>
      <c r="K465" s="201"/>
      <c r="L465" s="140" t="s">
        <v>28</v>
      </c>
      <c r="M465" s="140">
        <v>5</v>
      </c>
      <c r="N465" s="203" t="s">
        <v>18</v>
      </c>
      <c r="O465" s="203"/>
      <c r="P465" s="203"/>
      <c r="Q465" s="140" t="s">
        <v>17</v>
      </c>
      <c r="W465" s="82">
        <f t="shared" si="7"/>
        <v>0</v>
      </c>
    </row>
    <row r="466" spans="2:23" ht="30" hidden="1" customHeight="1">
      <c r="B466" s="113"/>
      <c r="C466" s="203">
        <v>2020</v>
      </c>
      <c r="D466" s="203"/>
      <c r="E466" s="142" t="s">
        <v>667</v>
      </c>
      <c r="F466" s="201" t="s">
        <v>666</v>
      </c>
      <c r="G466" s="201"/>
      <c r="H466" s="201"/>
      <c r="I466" s="142" t="s">
        <v>449</v>
      </c>
      <c r="J466" s="201" t="s">
        <v>16</v>
      </c>
      <c r="K466" s="201"/>
      <c r="L466" s="140" t="s">
        <v>28</v>
      </c>
      <c r="M466" s="140">
        <v>5</v>
      </c>
      <c r="N466" s="203" t="s">
        <v>18</v>
      </c>
      <c r="O466" s="203"/>
      <c r="P466" s="203"/>
      <c r="Q466" s="140" t="s">
        <v>17</v>
      </c>
      <c r="W466" s="82">
        <f t="shared" si="7"/>
        <v>0</v>
      </c>
    </row>
    <row r="467" spans="2:23" s="110" customFormat="1" ht="30" hidden="1" customHeight="1">
      <c r="B467" s="109"/>
      <c r="C467" s="196">
        <v>2020</v>
      </c>
      <c r="D467" s="196"/>
      <c r="E467" s="88" t="s">
        <v>665</v>
      </c>
      <c r="F467" s="194" t="s">
        <v>663</v>
      </c>
      <c r="G467" s="194"/>
      <c r="H467" s="194"/>
      <c r="I467" s="88" t="s">
        <v>449</v>
      </c>
      <c r="J467" s="194" t="s">
        <v>16</v>
      </c>
      <c r="K467" s="194"/>
      <c r="L467" s="139" t="s">
        <v>17</v>
      </c>
      <c r="M467" s="139">
        <v>3</v>
      </c>
      <c r="N467" s="196" t="s">
        <v>18</v>
      </c>
      <c r="O467" s="196"/>
      <c r="P467" s="196"/>
      <c r="Q467" s="139" t="s">
        <v>17</v>
      </c>
      <c r="R467" s="89"/>
      <c r="S467" s="89"/>
      <c r="T467" s="89"/>
      <c r="U467" s="89"/>
      <c r="V467" s="89"/>
      <c r="W467" s="89">
        <f t="shared" si="7"/>
        <v>0</v>
      </c>
    </row>
    <row r="468" spans="2:23" ht="30" hidden="1" customHeight="1">
      <c r="B468" s="101"/>
      <c r="C468" s="203">
        <v>2020</v>
      </c>
      <c r="D468" s="203"/>
      <c r="E468" s="142" t="s">
        <v>664</v>
      </c>
      <c r="F468" s="201" t="s">
        <v>663</v>
      </c>
      <c r="G468" s="201"/>
      <c r="H468" s="201"/>
      <c r="I468" s="142" t="s">
        <v>449</v>
      </c>
      <c r="J468" s="201" t="s">
        <v>16</v>
      </c>
      <c r="K468" s="201"/>
      <c r="L468" s="140" t="s">
        <v>17</v>
      </c>
      <c r="M468" s="140">
        <v>4</v>
      </c>
      <c r="N468" s="203" t="s">
        <v>18</v>
      </c>
      <c r="O468" s="203"/>
      <c r="P468" s="203"/>
      <c r="Q468" s="140" t="s">
        <v>17</v>
      </c>
      <c r="W468" s="82">
        <f t="shared" si="7"/>
        <v>0</v>
      </c>
    </row>
    <row r="469" spans="2:23" ht="30" hidden="1" customHeight="1">
      <c r="B469" s="113"/>
      <c r="C469" s="203">
        <v>2020</v>
      </c>
      <c r="D469" s="203"/>
      <c r="E469" s="142" t="s">
        <v>662</v>
      </c>
      <c r="F469" s="201" t="s">
        <v>661</v>
      </c>
      <c r="G469" s="201"/>
      <c r="H469" s="201"/>
      <c r="I469" s="142" t="s">
        <v>449</v>
      </c>
      <c r="J469" s="201" t="s">
        <v>16</v>
      </c>
      <c r="K469" s="201"/>
      <c r="L469" s="140" t="s">
        <v>28</v>
      </c>
      <c r="M469" s="140">
        <v>5</v>
      </c>
      <c r="N469" s="203" t="s">
        <v>18</v>
      </c>
      <c r="O469" s="203"/>
      <c r="P469" s="203"/>
      <c r="Q469" s="140" t="s">
        <v>17</v>
      </c>
      <c r="W469" s="82">
        <f t="shared" si="7"/>
        <v>0</v>
      </c>
    </row>
    <row r="470" spans="2:23" ht="30" hidden="1" customHeight="1">
      <c r="B470" s="113"/>
      <c r="C470" s="203">
        <v>2020</v>
      </c>
      <c r="D470" s="203"/>
      <c r="E470" s="142" t="s">
        <v>660</v>
      </c>
      <c r="F470" s="201" t="s">
        <v>659</v>
      </c>
      <c r="G470" s="201"/>
      <c r="H470" s="201"/>
      <c r="I470" s="142" t="s">
        <v>449</v>
      </c>
      <c r="J470" s="201" t="s">
        <v>16</v>
      </c>
      <c r="K470" s="201"/>
      <c r="L470" s="140" t="s">
        <v>28</v>
      </c>
      <c r="M470" s="140">
        <v>5</v>
      </c>
      <c r="N470" s="203" t="s">
        <v>18</v>
      </c>
      <c r="O470" s="203"/>
      <c r="P470" s="203"/>
      <c r="Q470" s="140" t="s">
        <v>17</v>
      </c>
      <c r="W470" s="82">
        <f t="shared" si="7"/>
        <v>0</v>
      </c>
    </row>
    <row r="471" spans="2:23" ht="30" hidden="1" customHeight="1">
      <c r="B471" s="113"/>
      <c r="C471" s="203">
        <v>2020</v>
      </c>
      <c r="D471" s="203"/>
      <c r="E471" s="142" t="s">
        <v>658</v>
      </c>
      <c r="F471" s="201" t="s">
        <v>657</v>
      </c>
      <c r="G471" s="201"/>
      <c r="H471" s="201"/>
      <c r="I471" s="142" t="s">
        <v>449</v>
      </c>
      <c r="J471" s="201" t="s">
        <v>16</v>
      </c>
      <c r="K471" s="201"/>
      <c r="L471" s="140" t="s">
        <v>28</v>
      </c>
      <c r="M471" s="140">
        <v>5</v>
      </c>
      <c r="N471" s="203" t="s">
        <v>18</v>
      </c>
      <c r="O471" s="203"/>
      <c r="P471" s="203"/>
      <c r="Q471" s="140" t="s">
        <v>17</v>
      </c>
      <c r="W471" s="82">
        <f t="shared" si="7"/>
        <v>0</v>
      </c>
    </row>
    <row r="472" spans="2:23" ht="30" hidden="1" customHeight="1">
      <c r="B472" s="113"/>
      <c r="C472" s="203">
        <v>2020</v>
      </c>
      <c r="D472" s="203"/>
      <c r="E472" s="142" t="s">
        <v>656</v>
      </c>
      <c r="F472" s="201" t="s">
        <v>655</v>
      </c>
      <c r="G472" s="201"/>
      <c r="H472" s="201"/>
      <c r="I472" s="142" t="s">
        <v>449</v>
      </c>
      <c r="J472" s="201" t="s">
        <v>16</v>
      </c>
      <c r="K472" s="201"/>
      <c r="L472" s="140" t="s">
        <v>28</v>
      </c>
      <c r="M472" s="140">
        <v>5</v>
      </c>
      <c r="N472" s="203" t="s">
        <v>18</v>
      </c>
      <c r="O472" s="203"/>
      <c r="P472" s="203"/>
      <c r="Q472" s="140" t="s">
        <v>17</v>
      </c>
      <c r="W472" s="82">
        <f t="shared" si="7"/>
        <v>0</v>
      </c>
    </row>
    <row r="473" spans="2:23" ht="30" hidden="1" customHeight="1">
      <c r="B473" s="113"/>
      <c r="C473" s="203">
        <v>2020</v>
      </c>
      <c r="D473" s="203"/>
      <c r="E473" s="142" t="s">
        <v>654</v>
      </c>
      <c r="F473" s="201" t="s">
        <v>653</v>
      </c>
      <c r="G473" s="201"/>
      <c r="H473" s="201"/>
      <c r="I473" s="142" t="s">
        <v>449</v>
      </c>
      <c r="J473" s="201" t="s">
        <v>16</v>
      </c>
      <c r="K473" s="201"/>
      <c r="L473" s="140" t="s">
        <v>28</v>
      </c>
      <c r="M473" s="140">
        <v>5</v>
      </c>
      <c r="N473" s="203" t="s">
        <v>18</v>
      </c>
      <c r="O473" s="203"/>
      <c r="P473" s="203"/>
      <c r="Q473" s="140" t="s">
        <v>17</v>
      </c>
      <c r="W473" s="82">
        <f t="shared" si="7"/>
        <v>0</v>
      </c>
    </row>
    <row r="474" spans="2:23" ht="30" hidden="1" customHeight="1">
      <c r="B474" s="113"/>
      <c r="C474" s="203">
        <v>2020</v>
      </c>
      <c r="D474" s="203"/>
      <c r="E474" s="142" t="s">
        <v>652</v>
      </c>
      <c r="F474" s="201" t="s">
        <v>651</v>
      </c>
      <c r="G474" s="201"/>
      <c r="H474" s="201"/>
      <c r="I474" s="142" t="s">
        <v>449</v>
      </c>
      <c r="J474" s="201" t="s">
        <v>16</v>
      </c>
      <c r="K474" s="201"/>
      <c r="L474" s="140" t="s">
        <v>28</v>
      </c>
      <c r="M474" s="140">
        <v>5</v>
      </c>
      <c r="N474" s="203" t="s">
        <v>18</v>
      </c>
      <c r="O474" s="203"/>
      <c r="P474" s="203"/>
      <c r="Q474" s="140" t="s">
        <v>17</v>
      </c>
      <c r="W474" s="82">
        <f t="shared" si="7"/>
        <v>0</v>
      </c>
    </row>
    <row r="475" spans="2:23" ht="30" hidden="1" customHeight="1">
      <c r="B475" s="113"/>
      <c r="C475" s="203">
        <v>2020</v>
      </c>
      <c r="D475" s="203"/>
      <c r="E475" s="142" t="s">
        <v>650</v>
      </c>
      <c r="F475" s="201" t="s">
        <v>649</v>
      </c>
      <c r="G475" s="201"/>
      <c r="H475" s="201"/>
      <c r="I475" s="142" t="s">
        <v>449</v>
      </c>
      <c r="J475" s="201" t="s">
        <v>16</v>
      </c>
      <c r="K475" s="201"/>
      <c r="L475" s="140" t="s">
        <v>28</v>
      </c>
      <c r="M475" s="140">
        <v>5</v>
      </c>
      <c r="N475" s="203" t="s">
        <v>18</v>
      </c>
      <c r="O475" s="203"/>
      <c r="P475" s="203"/>
      <c r="Q475" s="140" t="s">
        <v>17</v>
      </c>
      <c r="W475" s="82">
        <f t="shared" si="7"/>
        <v>0</v>
      </c>
    </row>
    <row r="476" spans="2:23" s="110" customFormat="1" ht="30" customHeight="1">
      <c r="B476" s="109"/>
      <c r="C476" s="196">
        <v>2020</v>
      </c>
      <c r="D476" s="196"/>
      <c r="E476" s="88" t="s">
        <v>648</v>
      </c>
      <c r="F476" s="194" t="s">
        <v>646</v>
      </c>
      <c r="G476" s="194"/>
      <c r="H476" s="194"/>
      <c r="I476" s="88" t="s">
        <v>449</v>
      </c>
      <c r="J476" s="194" t="s">
        <v>16</v>
      </c>
      <c r="K476" s="194"/>
      <c r="L476" s="139" t="s">
        <v>17</v>
      </c>
      <c r="M476" s="139">
        <v>3</v>
      </c>
      <c r="N476" s="196" t="s">
        <v>18</v>
      </c>
      <c r="O476" s="196"/>
      <c r="P476" s="196"/>
      <c r="Q476" s="139" t="s">
        <v>17</v>
      </c>
      <c r="R476" s="89"/>
      <c r="S476" s="89">
        <f>SUM(S477:S488)</f>
        <v>0</v>
      </c>
      <c r="T476" s="89">
        <f>SUM(T477:T488)</f>
        <v>0</v>
      </c>
      <c r="U476" s="89">
        <f>SUM(U477:U488)</f>
        <v>2000</v>
      </c>
      <c r="V476" s="89"/>
      <c r="W476" s="89">
        <f t="shared" si="7"/>
        <v>2000</v>
      </c>
    </row>
    <row r="477" spans="2:23" ht="30" customHeight="1">
      <c r="B477" s="101"/>
      <c r="C477" s="203">
        <v>2020</v>
      </c>
      <c r="D477" s="203"/>
      <c r="E477" s="142" t="s">
        <v>647</v>
      </c>
      <c r="F477" s="201" t="s">
        <v>646</v>
      </c>
      <c r="G477" s="201"/>
      <c r="H477" s="201"/>
      <c r="I477" s="142" t="s">
        <v>449</v>
      </c>
      <c r="J477" s="201" t="s">
        <v>16</v>
      </c>
      <c r="K477" s="201"/>
      <c r="L477" s="140" t="s">
        <v>17</v>
      </c>
      <c r="M477" s="140">
        <v>4</v>
      </c>
      <c r="N477" s="203" t="s">
        <v>18</v>
      </c>
      <c r="O477" s="203"/>
      <c r="P477" s="203"/>
      <c r="Q477" s="140" t="s">
        <v>17</v>
      </c>
      <c r="U477" s="82">
        <v>2000</v>
      </c>
      <c r="W477" s="82">
        <f t="shared" si="7"/>
        <v>2000</v>
      </c>
    </row>
    <row r="478" spans="2:23" ht="30" hidden="1" customHeight="1">
      <c r="B478" s="113"/>
      <c r="C478" s="203">
        <v>2020</v>
      </c>
      <c r="D478" s="203"/>
      <c r="E478" s="142" t="s">
        <v>645</v>
      </c>
      <c r="F478" s="201" t="s">
        <v>644</v>
      </c>
      <c r="G478" s="201"/>
      <c r="H478" s="201"/>
      <c r="I478" s="142" t="s">
        <v>449</v>
      </c>
      <c r="J478" s="201" t="s">
        <v>16</v>
      </c>
      <c r="K478" s="201"/>
      <c r="L478" s="140" t="s">
        <v>28</v>
      </c>
      <c r="M478" s="140">
        <v>5</v>
      </c>
      <c r="N478" s="203" t="s">
        <v>18</v>
      </c>
      <c r="O478" s="203"/>
      <c r="P478" s="203"/>
      <c r="Q478" s="140" t="s">
        <v>17</v>
      </c>
      <c r="W478" s="82">
        <f t="shared" si="7"/>
        <v>0</v>
      </c>
    </row>
    <row r="479" spans="2:23" ht="30" hidden="1" customHeight="1">
      <c r="B479" s="113"/>
      <c r="C479" s="203">
        <v>2020</v>
      </c>
      <c r="D479" s="203"/>
      <c r="E479" s="142" t="s">
        <v>643</v>
      </c>
      <c r="F479" s="201" t="s">
        <v>642</v>
      </c>
      <c r="G479" s="201"/>
      <c r="H479" s="201"/>
      <c r="I479" s="142" t="s">
        <v>449</v>
      </c>
      <c r="J479" s="201" t="s">
        <v>16</v>
      </c>
      <c r="K479" s="201"/>
      <c r="L479" s="140" t="s">
        <v>28</v>
      </c>
      <c r="M479" s="140">
        <v>5</v>
      </c>
      <c r="N479" s="203" t="s">
        <v>18</v>
      </c>
      <c r="O479" s="203"/>
      <c r="P479" s="203"/>
      <c r="Q479" s="140" t="s">
        <v>17</v>
      </c>
      <c r="W479" s="82">
        <f t="shared" si="7"/>
        <v>0</v>
      </c>
    </row>
    <row r="480" spans="2:23" ht="30" hidden="1" customHeight="1">
      <c r="B480" s="113"/>
      <c r="C480" s="203">
        <v>2020</v>
      </c>
      <c r="D480" s="203"/>
      <c r="E480" s="142" t="s">
        <v>641</v>
      </c>
      <c r="F480" s="201" t="s">
        <v>640</v>
      </c>
      <c r="G480" s="201"/>
      <c r="H480" s="201"/>
      <c r="I480" s="142" t="s">
        <v>449</v>
      </c>
      <c r="J480" s="201" t="s">
        <v>16</v>
      </c>
      <c r="K480" s="201"/>
      <c r="L480" s="140" t="s">
        <v>28</v>
      </c>
      <c r="M480" s="140">
        <v>5</v>
      </c>
      <c r="N480" s="203" t="s">
        <v>18</v>
      </c>
      <c r="O480" s="203"/>
      <c r="P480" s="203"/>
      <c r="Q480" s="140" t="s">
        <v>17</v>
      </c>
      <c r="W480" s="82">
        <f t="shared" si="7"/>
        <v>0</v>
      </c>
    </row>
    <row r="481" spans="2:23" ht="30" hidden="1" customHeight="1">
      <c r="B481" s="113"/>
      <c r="C481" s="203">
        <v>2020</v>
      </c>
      <c r="D481" s="203"/>
      <c r="E481" s="142" t="s">
        <v>639</v>
      </c>
      <c r="F481" s="201" t="s">
        <v>638</v>
      </c>
      <c r="G481" s="201"/>
      <c r="H481" s="201"/>
      <c r="I481" s="142" t="s">
        <v>449</v>
      </c>
      <c r="J481" s="201" t="s">
        <v>16</v>
      </c>
      <c r="K481" s="201"/>
      <c r="L481" s="140" t="s">
        <v>28</v>
      </c>
      <c r="M481" s="140">
        <v>5</v>
      </c>
      <c r="N481" s="203" t="s">
        <v>18</v>
      </c>
      <c r="O481" s="203"/>
      <c r="P481" s="203"/>
      <c r="Q481" s="140" t="s">
        <v>17</v>
      </c>
      <c r="W481" s="82">
        <f t="shared" si="7"/>
        <v>0</v>
      </c>
    </row>
    <row r="482" spans="2:23" ht="30" hidden="1" customHeight="1">
      <c r="B482" s="113"/>
      <c r="C482" s="203">
        <v>2020</v>
      </c>
      <c r="D482" s="203"/>
      <c r="E482" s="142" t="s">
        <v>637</v>
      </c>
      <c r="F482" s="201" t="s">
        <v>636</v>
      </c>
      <c r="G482" s="201"/>
      <c r="H482" s="201"/>
      <c r="I482" s="142" t="s">
        <v>449</v>
      </c>
      <c r="J482" s="201" t="s">
        <v>16</v>
      </c>
      <c r="K482" s="201"/>
      <c r="L482" s="140" t="s">
        <v>28</v>
      </c>
      <c r="M482" s="140">
        <v>5</v>
      </c>
      <c r="N482" s="203" t="s">
        <v>18</v>
      </c>
      <c r="O482" s="203"/>
      <c r="P482" s="203"/>
      <c r="Q482" s="140" t="s">
        <v>17</v>
      </c>
      <c r="W482" s="82">
        <f t="shared" si="7"/>
        <v>0</v>
      </c>
    </row>
    <row r="483" spans="2:23" ht="30" hidden="1" customHeight="1">
      <c r="B483" s="113"/>
      <c r="C483" s="203">
        <v>2020</v>
      </c>
      <c r="D483" s="203"/>
      <c r="E483" s="142" t="s">
        <v>635</v>
      </c>
      <c r="F483" s="201" t="s">
        <v>634</v>
      </c>
      <c r="G483" s="201"/>
      <c r="H483" s="201"/>
      <c r="I483" s="142" t="s">
        <v>449</v>
      </c>
      <c r="J483" s="201" t="s">
        <v>16</v>
      </c>
      <c r="K483" s="201"/>
      <c r="L483" s="140" t="s">
        <v>28</v>
      </c>
      <c r="M483" s="140">
        <v>5</v>
      </c>
      <c r="N483" s="203" t="s">
        <v>18</v>
      </c>
      <c r="O483" s="203"/>
      <c r="P483" s="203"/>
      <c r="Q483" s="140" t="s">
        <v>17</v>
      </c>
      <c r="W483" s="82">
        <f t="shared" si="7"/>
        <v>0</v>
      </c>
    </row>
    <row r="484" spans="2:23" ht="30" hidden="1" customHeight="1">
      <c r="B484" s="113"/>
      <c r="C484" s="203">
        <v>2020</v>
      </c>
      <c r="D484" s="203"/>
      <c r="E484" s="142" t="s">
        <v>633</v>
      </c>
      <c r="F484" s="201" t="s">
        <v>632</v>
      </c>
      <c r="G484" s="201"/>
      <c r="H484" s="201"/>
      <c r="I484" s="142" t="s">
        <v>449</v>
      </c>
      <c r="J484" s="201" t="s">
        <v>16</v>
      </c>
      <c r="K484" s="201"/>
      <c r="L484" s="140" t="s">
        <v>28</v>
      </c>
      <c r="M484" s="140">
        <v>5</v>
      </c>
      <c r="N484" s="203" t="s">
        <v>18</v>
      </c>
      <c r="O484" s="203"/>
      <c r="P484" s="203"/>
      <c r="Q484" s="140" t="s">
        <v>17</v>
      </c>
      <c r="W484" s="82">
        <f t="shared" si="7"/>
        <v>0</v>
      </c>
    </row>
    <row r="485" spans="2:23" ht="30" hidden="1" customHeight="1">
      <c r="B485" s="101"/>
      <c r="C485" s="203">
        <v>2020</v>
      </c>
      <c r="D485" s="203"/>
      <c r="E485" s="142" t="s">
        <v>631</v>
      </c>
      <c r="F485" s="201" t="s">
        <v>630</v>
      </c>
      <c r="G485" s="201"/>
      <c r="H485" s="201"/>
      <c r="I485" s="142" t="s">
        <v>449</v>
      </c>
      <c r="J485" s="201" t="s">
        <v>16</v>
      </c>
      <c r="K485" s="201"/>
      <c r="L485" s="140" t="s">
        <v>17</v>
      </c>
      <c r="M485" s="140">
        <v>4</v>
      </c>
      <c r="N485" s="203" t="s">
        <v>18</v>
      </c>
      <c r="O485" s="203"/>
      <c r="P485" s="203"/>
      <c r="Q485" s="140" t="s">
        <v>17</v>
      </c>
      <c r="W485" s="82">
        <f t="shared" si="7"/>
        <v>0</v>
      </c>
    </row>
    <row r="486" spans="2:23" ht="30" hidden="1" customHeight="1">
      <c r="B486" s="113"/>
      <c r="C486" s="203">
        <v>2020</v>
      </c>
      <c r="D486" s="203"/>
      <c r="E486" s="142" t="s">
        <v>629</v>
      </c>
      <c r="F486" s="201" t="s">
        <v>628</v>
      </c>
      <c r="G486" s="201"/>
      <c r="H486" s="201"/>
      <c r="I486" s="142" t="s">
        <v>449</v>
      </c>
      <c r="J486" s="201" t="s">
        <v>16</v>
      </c>
      <c r="K486" s="201"/>
      <c r="L486" s="140" t="s">
        <v>28</v>
      </c>
      <c r="M486" s="140">
        <v>5</v>
      </c>
      <c r="N486" s="203" t="s">
        <v>18</v>
      </c>
      <c r="O486" s="203"/>
      <c r="P486" s="203"/>
      <c r="Q486" s="140" t="s">
        <v>17</v>
      </c>
      <c r="W486" s="82">
        <f t="shared" si="7"/>
        <v>0</v>
      </c>
    </row>
    <row r="487" spans="2:23" ht="30" hidden="1" customHeight="1">
      <c r="B487" s="101"/>
      <c r="C487" s="203">
        <v>2020</v>
      </c>
      <c r="D487" s="203"/>
      <c r="E487" s="142" t="s">
        <v>627</v>
      </c>
      <c r="F487" s="201" t="s">
        <v>626</v>
      </c>
      <c r="G487" s="201"/>
      <c r="H487" s="201"/>
      <c r="I487" s="142" t="s">
        <v>449</v>
      </c>
      <c r="J487" s="201" t="s">
        <v>16</v>
      </c>
      <c r="K487" s="201"/>
      <c r="L487" s="140" t="s">
        <v>17</v>
      </c>
      <c r="M487" s="140">
        <v>4</v>
      </c>
      <c r="N487" s="203" t="s">
        <v>18</v>
      </c>
      <c r="O487" s="203"/>
      <c r="P487" s="203"/>
      <c r="Q487" s="140" t="s">
        <v>17</v>
      </c>
      <c r="W487" s="82">
        <f t="shared" si="7"/>
        <v>0</v>
      </c>
    </row>
    <row r="488" spans="2:23" ht="30" hidden="1" customHeight="1">
      <c r="B488" s="113"/>
      <c r="C488" s="203">
        <v>2020</v>
      </c>
      <c r="D488" s="203"/>
      <c r="E488" s="142" t="s">
        <v>625</v>
      </c>
      <c r="F488" s="201" t="s">
        <v>624</v>
      </c>
      <c r="G488" s="201"/>
      <c r="H488" s="201"/>
      <c r="I488" s="142" t="s">
        <v>449</v>
      </c>
      <c r="J488" s="201" t="s">
        <v>16</v>
      </c>
      <c r="K488" s="201"/>
      <c r="L488" s="140" t="s">
        <v>28</v>
      </c>
      <c r="M488" s="140">
        <v>5</v>
      </c>
      <c r="N488" s="203" t="s">
        <v>18</v>
      </c>
      <c r="O488" s="203"/>
      <c r="P488" s="203"/>
      <c r="Q488" s="140" t="s">
        <v>17</v>
      </c>
      <c r="W488" s="82">
        <f t="shared" si="7"/>
        <v>0</v>
      </c>
    </row>
    <row r="489" spans="2:23" s="110" customFormat="1" ht="30" hidden="1" customHeight="1">
      <c r="B489" s="109"/>
      <c r="C489" s="196">
        <v>2020</v>
      </c>
      <c r="D489" s="196"/>
      <c r="E489" s="88" t="s">
        <v>623</v>
      </c>
      <c r="F489" s="194" t="s">
        <v>622</v>
      </c>
      <c r="G489" s="194"/>
      <c r="H489" s="194"/>
      <c r="I489" s="88" t="s">
        <v>449</v>
      </c>
      <c r="J489" s="194" t="s">
        <v>16</v>
      </c>
      <c r="K489" s="194"/>
      <c r="L489" s="139" t="s">
        <v>17</v>
      </c>
      <c r="M489" s="139">
        <v>3</v>
      </c>
      <c r="N489" s="196" t="s">
        <v>18</v>
      </c>
      <c r="O489" s="196"/>
      <c r="P489" s="196"/>
      <c r="Q489" s="139" t="s">
        <v>17</v>
      </c>
      <c r="R489" s="89"/>
      <c r="S489" s="89"/>
      <c r="T489" s="89"/>
      <c r="U489" s="89">
        <f>U490+U491+U492+U493+U494+U495+U496</f>
        <v>0</v>
      </c>
      <c r="V489" s="89"/>
      <c r="W489" s="89">
        <f t="shared" si="7"/>
        <v>0</v>
      </c>
    </row>
    <row r="490" spans="2:23" ht="30" hidden="1" customHeight="1">
      <c r="B490" s="101"/>
      <c r="C490" s="203">
        <v>2020</v>
      </c>
      <c r="D490" s="203"/>
      <c r="E490" s="142" t="s">
        <v>621</v>
      </c>
      <c r="F490" s="201" t="s">
        <v>620</v>
      </c>
      <c r="G490" s="201"/>
      <c r="H490" s="201"/>
      <c r="I490" s="142" t="s">
        <v>449</v>
      </c>
      <c r="J490" s="201" t="s">
        <v>16</v>
      </c>
      <c r="K490" s="201"/>
      <c r="L490" s="140" t="s">
        <v>28</v>
      </c>
      <c r="M490" s="140">
        <v>4</v>
      </c>
      <c r="N490" s="203" t="s">
        <v>18</v>
      </c>
      <c r="O490" s="203"/>
      <c r="P490" s="203"/>
      <c r="Q490" s="140" t="s">
        <v>17</v>
      </c>
      <c r="W490" s="82">
        <f t="shared" si="7"/>
        <v>0</v>
      </c>
    </row>
    <row r="491" spans="2:23" ht="30" hidden="1" customHeight="1">
      <c r="B491" s="101"/>
      <c r="C491" s="203">
        <v>2020</v>
      </c>
      <c r="D491" s="203"/>
      <c r="E491" s="142" t="s">
        <v>619</v>
      </c>
      <c r="F491" s="201" t="s">
        <v>618</v>
      </c>
      <c r="G491" s="201"/>
      <c r="H491" s="201"/>
      <c r="I491" s="142" t="s">
        <v>449</v>
      </c>
      <c r="J491" s="201" t="s">
        <v>16</v>
      </c>
      <c r="K491" s="201"/>
      <c r="L491" s="140" t="s">
        <v>28</v>
      </c>
      <c r="M491" s="140">
        <v>4</v>
      </c>
      <c r="N491" s="203" t="s">
        <v>18</v>
      </c>
      <c r="O491" s="203"/>
      <c r="P491" s="203"/>
      <c r="Q491" s="140" t="s">
        <v>17</v>
      </c>
      <c r="W491" s="82">
        <f t="shared" si="7"/>
        <v>0</v>
      </c>
    </row>
    <row r="492" spans="2:23" ht="30" hidden="1" customHeight="1">
      <c r="B492" s="101"/>
      <c r="C492" s="203">
        <v>2020</v>
      </c>
      <c r="D492" s="203"/>
      <c r="E492" s="142" t="s">
        <v>617</v>
      </c>
      <c r="F492" s="201" t="s">
        <v>616</v>
      </c>
      <c r="G492" s="201"/>
      <c r="H492" s="201"/>
      <c r="I492" s="142" t="s">
        <v>449</v>
      </c>
      <c r="J492" s="201" t="s">
        <v>16</v>
      </c>
      <c r="K492" s="201"/>
      <c r="L492" s="140" t="s">
        <v>28</v>
      </c>
      <c r="M492" s="140">
        <v>4</v>
      </c>
      <c r="N492" s="203" t="s">
        <v>18</v>
      </c>
      <c r="O492" s="203"/>
      <c r="P492" s="203"/>
      <c r="Q492" s="140" t="s">
        <v>17</v>
      </c>
      <c r="W492" s="82">
        <f t="shared" si="7"/>
        <v>0</v>
      </c>
    </row>
    <row r="493" spans="2:23" ht="30" hidden="1" customHeight="1">
      <c r="B493" s="101"/>
      <c r="C493" s="203">
        <v>2020</v>
      </c>
      <c r="D493" s="203"/>
      <c r="E493" s="142" t="s">
        <v>615</v>
      </c>
      <c r="F493" s="201" t="s">
        <v>614</v>
      </c>
      <c r="G493" s="201"/>
      <c r="H493" s="201"/>
      <c r="I493" s="142" t="s">
        <v>449</v>
      </c>
      <c r="J493" s="201" t="s">
        <v>16</v>
      </c>
      <c r="K493" s="201"/>
      <c r="L493" s="140" t="s">
        <v>28</v>
      </c>
      <c r="M493" s="140">
        <v>4</v>
      </c>
      <c r="N493" s="203" t="s">
        <v>18</v>
      </c>
      <c r="O493" s="203"/>
      <c r="P493" s="203"/>
      <c r="Q493" s="140" t="s">
        <v>17</v>
      </c>
      <c r="W493" s="82">
        <f t="shared" si="7"/>
        <v>0</v>
      </c>
    </row>
    <row r="494" spans="2:23" ht="30" hidden="1" customHeight="1">
      <c r="B494" s="101"/>
      <c r="C494" s="203">
        <v>2020</v>
      </c>
      <c r="D494" s="203"/>
      <c r="E494" s="142" t="s">
        <v>613</v>
      </c>
      <c r="F494" s="201" t="s">
        <v>612</v>
      </c>
      <c r="G494" s="201"/>
      <c r="H494" s="201"/>
      <c r="I494" s="142" t="s">
        <v>449</v>
      </c>
      <c r="J494" s="201" t="s">
        <v>16</v>
      </c>
      <c r="K494" s="201"/>
      <c r="L494" s="140" t="s">
        <v>28</v>
      </c>
      <c r="M494" s="140">
        <v>4</v>
      </c>
      <c r="N494" s="203" t="s">
        <v>18</v>
      </c>
      <c r="O494" s="203"/>
      <c r="P494" s="203"/>
      <c r="Q494" s="140" t="s">
        <v>17</v>
      </c>
      <c r="W494" s="82">
        <f t="shared" si="7"/>
        <v>0</v>
      </c>
    </row>
    <row r="495" spans="2:23" ht="30" hidden="1" customHeight="1">
      <c r="B495" s="101"/>
      <c r="C495" s="203">
        <v>2020</v>
      </c>
      <c r="D495" s="203"/>
      <c r="E495" s="142" t="s">
        <v>611</v>
      </c>
      <c r="F495" s="201" t="s">
        <v>610</v>
      </c>
      <c r="G495" s="201"/>
      <c r="H495" s="201"/>
      <c r="I495" s="142" t="s">
        <v>449</v>
      </c>
      <c r="J495" s="201" t="s">
        <v>16</v>
      </c>
      <c r="K495" s="201"/>
      <c r="L495" s="140" t="s">
        <v>28</v>
      </c>
      <c r="M495" s="140">
        <v>4</v>
      </c>
      <c r="N495" s="203" t="s">
        <v>18</v>
      </c>
      <c r="O495" s="203"/>
      <c r="P495" s="203"/>
      <c r="Q495" s="140" t="s">
        <v>17</v>
      </c>
      <c r="W495" s="82">
        <f t="shared" si="7"/>
        <v>0</v>
      </c>
    </row>
    <row r="496" spans="2:23" ht="30" hidden="1" customHeight="1">
      <c r="B496" s="101"/>
      <c r="C496" s="203">
        <v>2020</v>
      </c>
      <c r="D496" s="203"/>
      <c r="E496" s="142" t="s">
        <v>609</v>
      </c>
      <c r="F496" s="201" t="s">
        <v>608</v>
      </c>
      <c r="G496" s="201"/>
      <c r="H496" s="201"/>
      <c r="I496" s="142" t="s">
        <v>449</v>
      </c>
      <c r="J496" s="201" t="s">
        <v>16</v>
      </c>
      <c r="K496" s="201"/>
      <c r="L496" s="140" t="s">
        <v>28</v>
      </c>
      <c r="M496" s="140">
        <v>4</v>
      </c>
      <c r="N496" s="203" t="s">
        <v>18</v>
      </c>
      <c r="O496" s="203"/>
      <c r="P496" s="203"/>
      <c r="Q496" s="140" t="s">
        <v>17</v>
      </c>
      <c r="W496" s="82">
        <f t="shared" si="7"/>
        <v>0</v>
      </c>
    </row>
    <row r="497" spans="2:23" s="108" customFormat="1" ht="30" customHeight="1">
      <c r="B497" s="107"/>
      <c r="C497" s="191">
        <v>2020</v>
      </c>
      <c r="D497" s="191"/>
      <c r="E497" s="138" t="s">
        <v>607</v>
      </c>
      <c r="F497" s="193" t="s">
        <v>606</v>
      </c>
      <c r="G497" s="193"/>
      <c r="H497" s="193"/>
      <c r="I497" s="138" t="s">
        <v>449</v>
      </c>
      <c r="J497" s="193" t="s">
        <v>16</v>
      </c>
      <c r="K497" s="193"/>
      <c r="L497" s="136" t="s">
        <v>17</v>
      </c>
      <c r="M497" s="136">
        <v>2</v>
      </c>
      <c r="N497" s="191" t="s">
        <v>18</v>
      </c>
      <c r="O497" s="191"/>
      <c r="P497" s="191"/>
      <c r="Q497" s="136" t="s">
        <v>17</v>
      </c>
      <c r="R497" s="84"/>
      <c r="S497" s="84"/>
      <c r="T497" s="84"/>
      <c r="U497" s="84">
        <f>U498+U503+U507</f>
        <v>297.5</v>
      </c>
      <c r="V497" s="84"/>
      <c r="W497" s="84">
        <f t="shared" si="7"/>
        <v>297.5</v>
      </c>
    </row>
    <row r="498" spans="2:23" s="110" customFormat="1" ht="30" customHeight="1">
      <c r="B498" s="109"/>
      <c r="C498" s="196">
        <v>2020</v>
      </c>
      <c r="D498" s="196"/>
      <c r="E498" s="88" t="s">
        <v>605</v>
      </c>
      <c r="F498" s="194" t="s">
        <v>604</v>
      </c>
      <c r="G498" s="194"/>
      <c r="H498" s="194"/>
      <c r="I498" s="88" t="s">
        <v>449</v>
      </c>
      <c r="J498" s="194" t="s">
        <v>16</v>
      </c>
      <c r="K498" s="194"/>
      <c r="L498" s="139" t="s">
        <v>17</v>
      </c>
      <c r="M498" s="139">
        <v>3</v>
      </c>
      <c r="N498" s="196" t="s">
        <v>18</v>
      </c>
      <c r="O498" s="196"/>
      <c r="P498" s="196"/>
      <c r="Q498" s="139" t="s">
        <v>17</v>
      </c>
      <c r="R498" s="89"/>
      <c r="S498" s="89"/>
      <c r="T498" s="89"/>
      <c r="U498" s="89">
        <f>U499+U500+U501+U502</f>
        <v>297.5</v>
      </c>
      <c r="V498" s="89"/>
      <c r="W498" s="89">
        <f t="shared" si="7"/>
        <v>297.5</v>
      </c>
    </row>
    <row r="499" spans="2:23" ht="30" hidden="1" customHeight="1">
      <c r="B499" s="101"/>
      <c r="C499" s="203">
        <v>2020</v>
      </c>
      <c r="D499" s="203"/>
      <c r="E499" s="142" t="s">
        <v>603</v>
      </c>
      <c r="F499" s="201" t="s">
        <v>602</v>
      </c>
      <c r="G499" s="201"/>
      <c r="H499" s="201"/>
      <c r="I499" s="142" t="s">
        <v>449</v>
      </c>
      <c r="J499" s="201" t="s">
        <v>16</v>
      </c>
      <c r="K499" s="201"/>
      <c r="L499" s="140" t="s">
        <v>28</v>
      </c>
      <c r="M499" s="140">
        <v>4</v>
      </c>
      <c r="N499" s="203" t="s">
        <v>18</v>
      </c>
      <c r="O499" s="203"/>
      <c r="P499" s="203"/>
      <c r="Q499" s="140" t="s">
        <v>17</v>
      </c>
      <c r="W499" s="82">
        <f t="shared" si="7"/>
        <v>0</v>
      </c>
    </row>
    <row r="500" spans="2:23" ht="30" hidden="1" customHeight="1">
      <c r="B500" s="101"/>
      <c r="C500" s="203">
        <v>2020</v>
      </c>
      <c r="D500" s="203"/>
      <c r="E500" s="142" t="s">
        <v>601</v>
      </c>
      <c r="F500" s="201" t="s">
        <v>600</v>
      </c>
      <c r="G500" s="201"/>
      <c r="H500" s="201"/>
      <c r="I500" s="142" t="s">
        <v>449</v>
      </c>
      <c r="J500" s="201" t="s">
        <v>16</v>
      </c>
      <c r="K500" s="201"/>
      <c r="L500" s="140" t="s">
        <v>28</v>
      </c>
      <c r="M500" s="140">
        <v>4</v>
      </c>
      <c r="N500" s="203" t="s">
        <v>18</v>
      </c>
      <c r="O500" s="203"/>
      <c r="P500" s="203"/>
      <c r="Q500" s="140" t="s">
        <v>17</v>
      </c>
      <c r="W500" s="82">
        <f t="shared" si="7"/>
        <v>0</v>
      </c>
    </row>
    <row r="501" spans="2:23" ht="30" hidden="1" customHeight="1">
      <c r="B501" s="101"/>
      <c r="C501" s="203">
        <v>2020</v>
      </c>
      <c r="D501" s="203"/>
      <c r="E501" s="142" t="s">
        <v>599</v>
      </c>
      <c r="F501" s="201" t="s">
        <v>598</v>
      </c>
      <c r="G501" s="201"/>
      <c r="H501" s="201"/>
      <c r="I501" s="142" t="s">
        <v>449</v>
      </c>
      <c r="J501" s="201" t="s">
        <v>16</v>
      </c>
      <c r="K501" s="201"/>
      <c r="L501" s="140" t="s">
        <v>28</v>
      </c>
      <c r="M501" s="140">
        <v>4</v>
      </c>
      <c r="N501" s="203" t="s">
        <v>18</v>
      </c>
      <c r="O501" s="203"/>
      <c r="P501" s="203"/>
      <c r="Q501" s="140" t="s">
        <v>17</v>
      </c>
      <c r="W501" s="82">
        <f t="shared" si="7"/>
        <v>0</v>
      </c>
    </row>
    <row r="502" spans="2:23" ht="30" customHeight="1">
      <c r="B502" s="101"/>
      <c r="C502" s="203">
        <v>2020</v>
      </c>
      <c r="D502" s="203"/>
      <c r="E502" s="142" t="s">
        <v>597</v>
      </c>
      <c r="F502" s="201" t="s">
        <v>596</v>
      </c>
      <c r="G502" s="201"/>
      <c r="H502" s="201"/>
      <c r="I502" s="142" t="s">
        <v>449</v>
      </c>
      <c r="J502" s="201" t="s">
        <v>16</v>
      </c>
      <c r="K502" s="201"/>
      <c r="L502" s="140" t="s">
        <v>28</v>
      </c>
      <c r="M502" s="140">
        <v>4</v>
      </c>
      <c r="N502" s="203" t="s">
        <v>18</v>
      </c>
      <c r="O502" s="203"/>
      <c r="P502" s="203"/>
      <c r="Q502" s="140" t="s">
        <v>17</v>
      </c>
      <c r="U502" s="82">
        <v>297.5</v>
      </c>
      <c r="W502" s="82">
        <f t="shared" si="7"/>
        <v>297.5</v>
      </c>
    </row>
    <row r="503" spans="2:23" s="110" customFormat="1" ht="30" hidden="1" customHeight="1">
      <c r="B503" s="109"/>
      <c r="C503" s="196">
        <v>2020</v>
      </c>
      <c r="D503" s="196"/>
      <c r="E503" s="88" t="s">
        <v>595</v>
      </c>
      <c r="F503" s="194" t="s">
        <v>594</v>
      </c>
      <c r="G503" s="194"/>
      <c r="H503" s="194"/>
      <c r="I503" s="88" t="s">
        <v>449</v>
      </c>
      <c r="J503" s="194" t="s">
        <v>16</v>
      </c>
      <c r="K503" s="194"/>
      <c r="L503" s="139" t="s">
        <v>17</v>
      </c>
      <c r="M503" s="139">
        <v>3</v>
      </c>
      <c r="N503" s="196" t="s">
        <v>18</v>
      </c>
      <c r="O503" s="196"/>
      <c r="P503" s="196"/>
      <c r="Q503" s="139" t="s">
        <v>17</v>
      </c>
      <c r="R503" s="89"/>
      <c r="S503" s="89"/>
      <c r="T503" s="89"/>
      <c r="U503" s="89"/>
      <c r="V503" s="89"/>
      <c r="W503" s="89">
        <f t="shared" si="7"/>
        <v>0</v>
      </c>
    </row>
    <row r="504" spans="2:23" ht="30" hidden="1" customHeight="1">
      <c r="B504" s="101"/>
      <c r="C504" s="203">
        <v>2020</v>
      </c>
      <c r="D504" s="203"/>
      <c r="E504" s="142" t="s">
        <v>593</v>
      </c>
      <c r="F504" s="201" t="s">
        <v>592</v>
      </c>
      <c r="G504" s="201"/>
      <c r="H504" s="201"/>
      <c r="I504" s="142" t="s">
        <v>449</v>
      </c>
      <c r="J504" s="201" t="s">
        <v>16</v>
      </c>
      <c r="K504" s="201"/>
      <c r="L504" s="140" t="s">
        <v>28</v>
      </c>
      <c r="M504" s="140">
        <v>4</v>
      </c>
      <c r="N504" s="203" t="s">
        <v>18</v>
      </c>
      <c r="O504" s="203"/>
      <c r="P504" s="203"/>
      <c r="Q504" s="140" t="s">
        <v>17</v>
      </c>
      <c r="W504" s="82">
        <f t="shared" si="7"/>
        <v>0</v>
      </c>
    </row>
    <row r="505" spans="2:23" ht="30" hidden="1" customHeight="1">
      <c r="B505" s="101"/>
      <c r="C505" s="203">
        <v>2020</v>
      </c>
      <c r="D505" s="203"/>
      <c r="E505" s="142" t="s">
        <v>591</v>
      </c>
      <c r="F505" s="201" t="s">
        <v>590</v>
      </c>
      <c r="G505" s="201"/>
      <c r="H505" s="201"/>
      <c r="I505" s="142" t="s">
        <v>449</v>
      </c>
      <c r="J505" s="201" t="s">
        <v>16</v>
      </c>
      <c r="K505" s="201"/>
      <c r="L505" s="140" t="s">
        <v>28</v>
      </c>
      <c r="M505" s="140">
        <v>4</v>
      </c>
      <c r="N505" s="203" t="s">
        <v>18</v>
      </c>
      <c r="O505" s="203"/>
      <c r="P505" s="203"/>
      <c r="Q505" s="140" t="s">
        <v>17</v>
      </c>
      <c r="W505" s="82">
        <f t="shared" si="7"/>
        <v>0</v>
      </c>
    </row>
    <row r="506" spans="2:23" ht="30" hidden="1" customHeight="1">
      <c r="B506" s="101"/>
      <c r="C506" s="203">
        <v>2020</v>
      </c>
      <c r="D506" s="203"/>
      <c r="E506" s="142" t="s">
        <v>589</v>
      </c>
      <c r="F506" s="201" t="s">
        <v>588</v>
      </c>
      <c r="G506" s="201"/>
      <c r="H506" s="201"/>
      <c r="I506" s="142" t="s">
        <v>449</v>
      </c>
      <c r="J506" s="201" t="s">
        <v>16</v>
      </c>
      <c r="K506" s="201"/>
      <c r="L506" s="140" t="s">
        <v>28</v>
      </c>
      <c r="M506" s="140">
        <v>4</v>
      </c>
      <c r="N506" s="203" t="s">
        <v>18</v>
      </c>
      <c r="O506" s="203"/>
      <c r="P506" s="203"/>
      <c r="Q506" s="140" t="s">
        <v>17</v>
      </c>
      <c r="W506" s="82">
        <f t="shared" si="7"/>
        <v>0</v>
      </c>
    </row>
    <row r="507" spans="2:23" s="110" customFormat="1" ht="30" hidden="1" customHeight="1">
      <c r="B507" s="109"/>
      <c r="C507" s="196">
        <v>2020</v>
      </c>
      <c r="D507" s="196"/>
      <c r="E507" s="88" t="s">
        <v>587</v>
      </c>
      <c r="F507" s="194" t="s">
        <v>586</v>
      </c>
      <c r="G507" s="194"/>
      <c r="H507" s="194"/>
      <c r="I507" s="88" t="s">
        <v>449</v>
      </c>
      <c r="J507" s="194" t="s">
        <v>16</v>
      </c>
      <c r="K507" s="194"/>
      <c r="L507" s="139" t="s">
        <v>17</v>
      </c>
      <c r="M507" s="139">
        <v>3</v>
      </c>
      <c r="N507" s="196" t="s">
        <v>18</v>
      </c>
      <c r="O507" s="196"/>
      <c r="P507" s="196"/>
      <c r="Q507" s="139" t="s">
        <v>17</v>
      </c>
      <c r="R507" s="89"/>
      <c r="S507" s="89"/>
      <c r="T507" s="89"/>
      <c r="U507" s="89"/>
      <c r="V507" s="89"/>
      <c r="W507" s="89">
        <f t="shared" si="7"/>
        <v>0</v>
      </c>
    </row>
    <row r="508" spans="2:23" ht="30" hidden="1" customHeight="1">
      <c r="B508" s="101"/>
      <c r="C508" s="203">
        <v>2020</v>
      </c>
      <c r="D508" s="203"/>
      <c r="E508" s="142" t="s">
        <v>585</v>
      </c>
      <c r="F508" s="201" t="s">
        <v>584</v>
      </c>
      <c r="G508" s="201"/>
      <c r="H508" s="201"/>
      <c r="I508" s="142" t="s">
        <v>449</v>
      </c>
      <c r="J508" s="201" t="s">
        <v>16</v>
      </c>
      <c r="K508" s="201"/>
      <c r="L508" s="140" t="s">
        <v>28</v>
      </c>
      <c r="M508" s="140">
        <v>4</v>
      </c>
      <c r="N508" s="203" t="s">
        <v>18</v>
      </c>
      <c r="O508" s="203"/>
      <c r="P508" s="203"/>
      <c r="Q508" s="140" t="s">
        <v>17</v>
      </c>
      <c r="W508" s="82">
        <f t="shared" si="7"/>
        <v>0</v>
      </c>
    </row>
    <row r="509" spans="2:23" ht="30" hidden="1" customHeight="1">
      <c r="B509" s="101"/>
      <c r="C509" s="203">
        <v>2020</v>
      </c>
      <c r="D509" s="203"/>
      <c r="E509" s="142" t="s">
        <v>583</v>
      </c>
      <c r="F509" s="201" t="s">
        <v>582</v>
      </c>
      <c r="G509" s="201"/>
      <c r="H509" s="201"/>
      <c r="I509" s="142" t="s">
        <v>449</v>
      </c>
      <c r="J509" s="201" t="s">
        <v>16</v>
      </c>
      <c r="K509" s="201"/>
      <c r="L509" s="140" t="s">
        <v>28</v>
      </c>
      <c r="M509" s="140">
        <v>4</v>
      </c>
      <c r="N509" s="203" t="s">
        <v>18</v>
      </c>
      <c r="O509" s="203"/>
      <c r="P509" s="203"/>
      <c r="Q509" s="140" t="s">
        <v>17</v>
      </c>
      <c r="W509" s="82">
        <f t="shared" si="7"/>
        <v>0</v>
      </c>
    </row>
    <row r="510" spans="2:23" ht="30" hidden="1" customHeight="1">
      <c r="B510" s="101"/>
      <c r="C510" s="203">
        <v>2020</v>
      </c>
      <c r="D510" s="203"/>
      <c r="E510" s="142" t="s">
        <v>581</v>
      </c>
      <c r="F510" s="201" t="s">
        <v>580</v>
      </c>
      <c r="G510" s="201"/>
      <c r="H510" s="201"/>
      <c r="I510" s="142" t="s">
        <v>449</v>
      </c>
      <c r="J510" s="201" t="s">
        <v>16</v>
      </c>
      <c r="K510" s="201"/>
      <c r="L510" s="140" t="s">
        <v>28</v>
      </c>
      <c r="M510" s="140">
        <v>4</v>
      </c>
      <c r="N510" s="203" t="s">
        <v>18</v>
      </c>
      <c r="O510" s="203"/>
      <c r="P510" s="203"/>
      <c r="Q510" s="140" t="s">
        <v>17</v>
      </c>
      <c r="W510" s="82">
        <f t="shared" si="7"/>
        <v>0</v>
      </c>
    </row>
    <row r="511" spans="2:23" s="108" customFormat="1" ht="30" hidden="1" customHeight="1">
      <c r="B511" s="107"/>
      <c r="C511" s="191">
        <v>2020</v>
      </c>
      <c r="D511" s="191"/>
      <c r="E511" s="138" t="s">
        <v>579</v>
      </c>
      <c r="F511" s="193" t="s">
        <v>578</v>
      </c>
      <c r="G511" s="193"/>
      <c r="H511" s="193"/>
      <c r="I511" s="138" t="s">
        <v>449</v>
      </c>
      <c r="J511" s="193" t="s">
        <v>16</v>
      </c>
      <c r="K511" s="193"/>
      <c r="L511" s="136" t="s">
        <v>17</v>
      </c>
      <c r="M511" s="136">
        <v>2</v>
      </c>
      <c r="N511" s="191" t="s">
        <v>18</v>
      </c>
      <c r="O511" s="191"/>
      <c r="P511" s="191"/>
      <c r="Q511" s="136" t="s">
        <v>17</v>
      </c>
      <c r="R511" s="84"/>
      <c r="S511" s="84"/>
      <c r="T511" s="84"/>
      <c r="U511" s="84"/>
      <c r="V511" s="84"/>
      <c r="W511" s="84">
        <f t="shared" si="7"/>
        <v>0</v>
      </c>
    </row>
    <row r="512" spans="2:23" s="110" customFormat="1" ht="30" hidden="1" customHeight="1">
      <c r="B512" s="109"/>
      <c r="C512" s="196">
        <v>2020</v>
      </c>
      <c r="D512" s="196"/>
      <c r="E512" s="88" t="s">
        <v>577</v>
      </c>
      <c r="F512" s="194" t="s">
        <v>576</v>
      </c>
      <c r="G512" s="194"/>
      <c r="H512" s="194"/>
      <c r="I512" s="88" t="s">
        <v>449</v>
      </c>
      <c r="J512" s="194" t="s">
        <v>16</v>
      </c>
      <c r="K512" s="194"/>
      <c r="L512" s="139" t="s">
        <v>17</v>
      </c>
      <c r="M512" s="139">
        <v>3</v>
      </c>
      <c r="N512" s="196" t="s">
        <v>18</v>
      </c>
      <c r="O512" s="196"/>
      <c r="P512" s="196"/>
      <c r="Q512" s="139" t="s">
        <v>17</v>
      </c>
      <c r="R512" s="89"/>
      <c r="S512" s="89"/>
      <c r="T512" s="89"/>
      <c r="U512" s="89"/>
      <c r="V512" s="89"/>
      <c r="W512" s="89">
        <f t="shared" si="7"/>
        <v>0</v>
      </c>
    </row>
    <row r="513" spans="2:23" ht="30" hidden="1" customHeight="1">
      <c r="B513" s="101"/>
      <c r="C513" s="203">
        <v>2020</v>
      </c>
      <c r="D513" s="203"/>
      <c r="E513" s="142" t="s">
        <v>575</v>
      </c>
      <c r="F513" s="201" t="s">
        <v>574</v>
      </c>
      <c r="G513" s="201"/>
      <c r="H513" s="201"/>
      <c r="I513" s="142" t="s">
        <v>449</v>
      </c>
      <c r="J513" s="201" t="s">
        <v>16</v>
      </c>
      <c r="K513" s="201"/>
      <c r="L513" s="140" t="s">
        <v>28</v>
      </c>
      <c r="M513" s="140">
        <v>4</v>
      </c>
      <c r="N513" s="203" t="s">
        <v>18</v>
      </c>
      <c r="O513" s="203"/>
      <c r="P513" s="203"/>
      <c r="Q513" s="140" t="s">
        <v>17</v>
      </c>
      <c r="W513" s="82">
        <f t="shared" si="7"/>
        <v>0</v>
      </c>
    </row>
    <row r="514" spans="2:23" ht="30" hidden="1" customHeight="1">
      <c r="B514" s="101"/>
      <c r="C514" s="203">
        <v>2020</v>
      </c>
      <c r="D514" s="203"/>
      <c r="E514" s="142" t="s">
        <v>573</v>
      </c>
      <c r="F514" s="201" t="s">
        <v>572</v>
      </c>
      <c r="G514" s="201"/>
      <c r="H514" s="201"/>
      <c r="I514" s="142" t="s">
        <v>449</v>
      </c>
      <c r="J514" s="201" t="s">
        <v>16</v>
      </c>
      <c r="K514" s="201"/>
      <c r="L514" s="140" t="s">
        <v>28</v>
      </c>
      <c r="M514" s="140">
        <v>4</v>
      </c>
      <c r="N514" s="203" t="s">
        <v>18</v>
      </c>
      <c r="O514" s="203"/>
      <c r="P514" s="203"/>
      <c r="Q514" s="140" t="s">
        <v>17</v>
      </c>
      <c r="W514" s="82">
        <f t="shared" si="7"/>
        <v>0</v>
      </c>
    </row>
    <row r="515" spans="2:23" s="110" customFormat="1" ht="30" hidden="1" customHeight="1">
      <c r="B515" s="109"/>
      <c r="C515" s="196">
        <v>2020</v>
      </c>
      <c r="D515" s="196"/>
      <c r="E515" s="88" t="s">
        <v>571</v>
      </c>
      <c r="F515" s="194" t="s">
        <v>570</v>
      </c>
      <c r="G515" s="194"/>
      <c r="H515" s="194"/>
      <c r="I515" s="88" t="s">
        <v>449</v>
      </c>
      <c r="J515" s="194" t="s">
        <v>16</v>
      </c>
      <c r="K515" s="194"/>
      <c r="L515" s="139" t="s">
        <v>17</v>
      </c>
      <c r="M515" s="139">
        <v>3</v>
      </c>
      <c r="N515" s="196" t="s">
        <v>18</v>
      </c>
      <c r="O515" s="196"/>
      <c r="P515" s="196"/>
      <c r="Q515" s="139" t="s">
        <v>17</v>
      </c>
      <c r="R515" s="89"/>
      <c r="S515" s="89"/>
      <c r="T515" s="89"/>
      <c r="U515" s="89"/>
      <c r="V515" s="89"/>
      <c r="W515" s="89">
        <f t="shared" si="7"/>
        <v>0</v>
      </c>
    </row>
    <row r="516" spans="2:23" ht="30" hidden="1" customHeight="1">
      <c r="B516" s="101"/>
      <c r="C516" s="203">
        <v>2020</v>
      </c>
      <c r="D516" s="203"/>
      <c r="E516" s="142" t="s">
        <v>569</v>
      </c>
      <c r="F516" s="201" t="s">
        <v>568</v>
      </c>
      <c r="G516" s="201"/>
      <c r="H516" s="201"/>
      <c r="I516" s="142" t="s">
        <v>449</v>
      </c>
      <c r="J516" s="201" t="s">
        <v>16</v>
      </c>
      <c r="K516" s="201"/>
      <c r="L516" s="140" t="s">
        <v>28</v>
      </c>
      <c r="M516" s="140">
        <v>4</v>
      </c>
      <c r="N516" s="203" t="s">
        <v>18</v>
      </c>
      <c r="O516" s="203"/>
      <c r="P516" s="203"/>
      <c r="Q516" s="140" t="s">
        <v>17</v>
      </c>
      <c r="W516" s="82">
        <f t="shared" ref="W516:W578" si="8">R516+S516+T516+U516+V516</f>
        <v>0</v>
      </c>
    </row>
    <row r="517" spans="2:23" s="110" customFormat="1" ht="30" hidden="1" customHeight="1">
      <c r="B517" s="109"/>
      <c r="C517" s="196">
        <v>2020</v>
      </c>
      <c r="D517" s="196"/>
      <c r="E517" s="88" t="s">
        <v>567</v>
      </c>
      <c r="F517" s="194" t="s">
        <v>566</v>
      </c>
      <c r="G517" s="194"/>
      <c r="H517" s="194"/>
      <c r="I517" s="88" t="s">
        <v>449</v>
      </c>
      <c r="J517" s="194" t="s">
        <v>16</v>
      </c>
      <c r="K517" s="194"/>
      <c r="L517" s="139" t="s">
        <v>17</v>
      </c>
      <c r="M517" s="139">
        <v>3</v>
      </c>
      <c r="N517" s="196" t="s">
        <v>18</v>
      </c>
      <c r="O517" s="196"/>
      <c r="P517" s="196"/>
      <c r="Q517" s="139" t="s">
        <v>17</v>
      </c>
      <c r="R517" s="89"/>
      <c r="S517" s="89"/>
      <c r="T517" s="89"/>
      <c r="U517" s="89"/>
      <c r="V517" s="89"/>
      <c r="W517" s="89">
        <f t="shared" si="8"/>
        <v>0</v>
      </c>
    </row>
    <row r="518" spans="2:23" ht="30" hidden="1" customHeight="1">
      <c r="B518" s="101"/>
      <c r="C518" s="203">
        <v>2020</v>
      </c>
      <c r="D518" s="203"/>
      <c r="E518" s="142" t="s">
        <v>565</v>
      </c>
      <c r="F518" s="201" t="s">
        <v>564</v>
      </c>
      <c r="G518" s="201"/>
      <c r="H518" s="201"/>
      <c r="I518" s="142" t="s">
        <v>449</v>
      </c>
      <c r="J518" s="201" t="s">
        <v>16</v>
      </c>
      <c r="K518" s="201"/>
      <c r="L518" s="140" t="s">
        <v>28</v>
      </c>
      <c r="M518" s="140">
        <v>4</v>
      </c>
      <c r="N518" s="203" t="s">
        <v>18</v>
      </c>
      <c r="O518" s="203"/>
      <c r="P518" s="203"/>
      <c r="Q518" s="140" t="s">
        <v>17</v>
      </c>
      <c r="W518" s="82">
        <f t="shared" si="8"/>
        <v>0</v>
      </c>
    </row>
    <row r="519" spans="2:23" ht="30" hidden="1" customHeight="1">
      <c r="B519" s="101"/>
      <c r="C519" s="203">
        <v>2020</v>
      </c>
      <c r="D519" s="203"/>
      <c r="E519" s="142" t="s">
        <v>563</v>
      </c>
      <c r="F519" s="201" t="s">
        <v>562</v>
      </c>
      <c r="G519" s="201"/>
      <c r="H519" s="201"/>
      <c r="I519" s="142" t="s">
        <v>449</v>
      </c>
      <c r="J519" s="201" t="s">
        <v>16</v>
      </c>
      <c r="K519" s="201"/>
      <c r="L519" s="140" t="s">
        <v>28</v>
      </c>
      <c r="M519" s="140">
        <v>4</v>
      </c>
      <c r="N519" s="203" t="s">
        <v>18</v>
      </c>
      <c r="O519" s="203"/>
      <c r="P519" s="203"/>
      <c r="Q519" s="140" t="s">
        <v>17</v>
      </c>
      <c r="W519" s="82">
        <f t="shared" si="8"/>
        <v>0</v>
      </c>
    </row>
    <row r="520" spans="2:23" ht="30" hidden="1" customHeight="1">
      <c r="B520" s="101"/>
      <c r="C520" s="203">
        <v>2020</v>
      </c>
      <c r="D520" s="203"/>
      <c r="E520" s="142" t="s">
        <v>561</v>
      </c>
      <c r="F520" s="201" t="s">
        <v>560</v>
      </c>
      <c r="G520" s="201"/>
      <c r="H520" s="201"/>
      <c r="I520" s="142" t="s">
        <v>449</v>
      </c>
      <c r="J520" s="201" t="s">
        <v>16</v>
      </c>
      <c r="K520" s="201"/>
      <c r="L520" s="140" t="s">
        <v>28</v>
      </c>
      <c r="M520" s="140">
        <v>4</v>
      </c>
      <c r="N520" s="203" t="s">
        <v>18</v>
      </c>
      <c r="O520" s="203"/>
      <c r="P520" s="203"/>
      <c r="Q520" s="140" t="s">
        <v>17</v>
      </c>
      <c r="W520" s="82">
        <f t="shared" si="8"/>
        <v>0</v>
      </c>
    </row>
    <row r="521" spans="2:23" ht="30" hidden="1" customHeight="1">
      <c r="B521" s="101"/>
      <c r="C521" s="203">
        <v>2020</v>
      </c>
      <c r="D521" s="203"/>
      <c r="E521" s="142" t="s">
        <v>559</v>
      </c>
      <c r="F521" s="201" t="s">
        <v>558</v>
      </c>
      <c r="G521" s="201"/>
      <c r="H521" s="201"/>
      <c r="I521" s="142" t="s">
        <v>449</v>
      </c>
      <c r="J521" s="201" t="s">
        <v>16</v>
      </c>
      <c r="K521" s="201"/>
      <c r="L521" s="140" t="s">
        <v>28</v>
      </c>
      <c r="M521" s="140">
        <v>4</v>
      </c>
      <c r="N521" s="203" t="s">
        <v>18</v>
      </c>
      <c r="O521" s="203"/>
      <c r="P521" s="203"/>
      <c r="Q521" s="140" t="s">
        <v>17</v>
      </c>
      <c r="W521" s="82">
        <f t="shared" si="8"/>
        <v>0</v>
      </c>
    </row>
    <row r="522" spans="2:23" ht="30" hidden="1" customHeight="1">
      <c r="B522" s="101"/>
      <c r="C522" s="203">
        <v>2020</v>
      </c>
      <c r="D522" s="203"/>
      <c r="E522" s="142" t="s">
        <v>557</v>
      </c>
      <c r="F522" s="201" t="s">
        <v>556</v>
      </c>
      <c r="G522" s="201"/>
      <c r="H522" s="201"/>
      <c r="I522" s="142" t="s">
        <v>449</v>
      </c>
      <c r="J522" s="201" t="s">
        <v>16</v>
      </c>
      <c r="K522" s="201"/>
      <c r="L522" s="140" t="s">
        <v>28</v>
      </c>
      <c r="M522" s="140">
        <v>4</v>
      </c>
      <c r="N522" s="203" t="s">
        <v>18</v>
      </c>
      <c r="O522" s="203"/>
      <c r="P522" s="203"/>
      <c r="Q522" s="140" t="s">
        <v>17</v>
      </c>
      <c r="W522" s="82">
        <f t="shared" si="8"/>
        <v>0</v>
      </c>
    </row>
    <row r="523" spans="2:23" s="110" customFormat="1" ht="30" hidden="1" customHeight="1">
      <c r="B523" s="109"/>
      <c r="C523" s="196">
        <v>2020</v>
      </c>
      <c r="D523" s="196"/>
      <c r="E523" s="88" t="s">
        <v>555</v>
      </c>
      <c r="F523" s="194" t="s">
        <v>554</v>
      </c>
      <c r="G523" s="194"/>
      <c r="H523" s="194"/>
      <c r="I523" s="88" t="s">
        <v>449</v>
      </c>
      <c r="J523" s="194" t="s">
        <v>16</v>
      </c>
      <c r="K523" s="194"/>
      <c r="L523" s="139" t="s">
        <v>17</v>
      </c>
      <c r="M523" s="139">
        <v>3</v>
      </c>
      <c r="N523" s="196" t="s">
        <v>18</v>
      </c>
      <c r="O523" s="196"/>
      <c r="P523" s="196"/>
      <c r="Q523" s="139" t="s">
        <v>17</v>
      </c>
      <c r="R523" s="89"/>
      <c r="S523" s="89"/>
      <c r="T523" s="89"/>
      <c r="U523" s="89"/>
      <c r="V523" s="89"/>
      <c r="W523" s="89">
        <f t="shared" si="8"/>
        <v>0</v>
      </c>
    </row>
    <row r="524" spans="2:23" ht="30" hidden="1" customHeight="1">
      <c r="B524" s="101"/>
      <c r="C524" s="203">
        <v>2020</v>
      </c>
      <c r="D524" s="203"/>
      <c r="E524" s="142" t="s">
        <v>553</v>
      </c>
      <c r="F524" s="201" t="s">
        <v>552</v>
      </c>
      <c r="G524" s="201"/>
      <c r="H524" s="201"/>
      <c r="I524" s="142" t="s">
        <v>449</v>
      </c>
      <c r="J524" s="201" t="s">
        <v>16</v>
      </c>
      <c r="K524" s="201"/>
      <c r="L524" s="140" t="s">
        <v>28</v>
      </c>
      <c r="M524" s="140">
        <v>4</v>
      </c>
      <c r="N524" s="203" t="s">
        <v>18</v>
      </c>
      <c r="O524" s="203"/>
      <c r="P524" s="203"/>
      <c r="Q524" s="140" t="s">
        <v>17</v>
      </c>
      <c r="W524" s="82">
        <f t="shared" si="8"/>
        <v>0</v>
      </c>
    </row>
    <row r="525" spans="2:23" ht="30" hidden="1" customHeight="1">
      <c r="B525" s="101"/>
      <c r="C525" s="203">
        <v>2020</v>
      </c>
      <c r="D525" s="203"/>
      <c r="E525" s="142" t="s">
        <v>551</v>
      </c>
      <c r="F525" s="201" t="s">
        <v>550</v>
      </c>
      <c r="G525" s="201"/>
      <c r="H525" s="201"/>
      <c r="I525" s="142" t="s">
        <v>449</v>
      </c>
      <c r="J525" s="201" t="s">
        <v>16</v>
      </c>
      <c r="K525" s="201"/>
      <c r="L525" s="140" t="s">
        <v>28</v>
      </c>
      <c r="M525" s="140">
        <v>4</v>
      </c>
      <c r="N525" s="203" t="s">
        <v>18</v>
      </c>
      <c r="O525" s="203"/>
      <c r="P525" s="203"/>
      <c r="Q525" s="140" t="s">
        <v>17</v>
      </c>
      <c r="W525" s="82">
        <f t="shared" si="8"/>
        <v>0</v>
      </c>
    </row>
    <row r="526" spans="2:23" s="110" customFormat="1" ht="30" hidden="1" customHeight="1">
      <c r="B526" s="109"/>
      <c r="C526" s="196">
        <v>2020</v>
      </c>
      <c r="D526" s="196"/>
      <c r="E526" s="88" t="s">
        <v>549</v>
      </c>
      <c r="F526" s="194" t="s">
        <v>548</v>
      </c>
      <c r="G526" s="194"/>
      <c r="H526" s="194"/>
      <c r="I526" s="88" t="s">
        <v>449</v>
      </c>
      <c r="J526" s="194" t="s">
        <v>16</v>
      </c>
      <c r="K526" s="194"/>
      <c r="L526" s="139" t="s">
        <v>17</v>
      </c>
      <c r="M526" s="139">
        <v>3</v>
      </c>
      <c r="N526" s="196" t="s">
        <v>18</v>
      </c>
      <c r="O526" s="196"/>
      <c r="P526" s="196"/>
      <c r="Q526" s="139" t="s">
        <v>17</v>
      </c>
      <c r="R526" s="89"/>
      <c r="S526" s="89"/>
      <c r="T526" s="89"/>
      <c r="U526" s="89"/>
      <c r="V526" s="89"/>
      <c r="W526" s="89">
        <f t="shared" si="8"/>
        <v>0</v>
      </c>
    </row>
    <row r="527" spans="2:23" ht="30" hidden="1" customHeight="1">
      <c r="B527" s="101"/>
      <c r="C527" s="203">
        <v>2020</v>
      </c>
      <c r="D527" s="203"/>
      <c r="E527" s="142" t="s">
        <v>547</v>
      </c>
      <c r="F527" s="201" t="s">
        <v>546</v>
      </c>
      <c r="G527" s="201"/>
      <c r="H527" s="201"/>
      <c r="I527" s="142" t="s">
        <v>449</v>
      </c>
      <c r="J527" s="201" t="s">
        <v>16</v>
      </c>
      <c r="K527" s="201"/>
      <c r="L527" s="140" t="s">
        <v>28</v>
      </c>
      <c r="M527" s="140">
        <v>4</v>
      </c>
      <c r="N527" s="203" t="s">
        <v>18</v>
      </c>
      <c r="O527" s="203"/>
      <c r="P527" s="203"/>
      <c r="Q527" s="140" t="s">
        <v>17</v>
      </c>
      <c r="W527" s="82">
        <f t="shared" si="8"/>
        <v>0</v>
      </c>
    </row>
    <row r="528" spans="2:23" ht="30" hidden="1" customHeight="1">
      <c r="B528" s="101"/>
      <c r="C528" s="203">
        <v>2020</v>
      </c>
      <c r="D528" s="203"/>
      <c r="E528" s="142" t="s">
        <v>545</v>
      </c>
      <c r="F528" s="201" t="s">
        <v>544</v>
      </c>
      <c r="G528" s="201"/>
      <c r="H528" s="201"/>
      <c r="I528" s="142" t="s">
        <v>449</v>
      </c>
      <c r="J528" s="201" t="s">
        <v>16</v>
      </c>
      <c r="K528" s="201"/>
      <c r="L528" s="140" t="s">
        <v>28</v>
      </c>
      <c r="M528" s="140">
        <v>4</v>
      </c>
      <c r="N528" s="203" t="s">
        <v>18</v>
      </c>
      <c r="O528" s="203"/>
      <c r="P528" s="203"/>
      <c r="Q528" s="140" t="s">
        <v>17</v>
      </c>
      <c r="W528" s="82">
        <f t="shared" si="8"/>
        <v>0</v>
      </c>
    </row>
    <row r="529" spans="2:23" s="110" customFormat="1" ht="30" hidden="1" customHeight="1">
      <c r="B529" s="109"/>
      <c r="C529" s="196">
        <v>2020</v>
      </c>
      <c r="D529" s="196"/>
      <c r="E529" s="88" t="s">
        <v>543</v>
      </c>
      <c r="F529" s="194" t="s">
        <v>542</v>
      </c>
      <c r="G529" s="194"/>
      <c r="H529" s="194"/>
      <c r="I529" s="88" t="s">
        <v>449</v>
      </c>
      <c r="J529" s="194" t="s">
        <v>16</v>
      </c>
      <c r="K529" s="194"/>
      <c r="L529" s="139" t="s">
        <v>17</v>
      </c>
      <c r="M529" s="139">
        <v>3</v>
      </c>
      <c r="N529" s="196" t="s">
        <v>18</v>
      </c>
      <c r="O529" s="196"/>
      <c r="P529" s="196"/>
      <c r="Q529" s="139" t="s">
        <v>17</v>
      </c>
      <c r="R529" s="89"/>
      <c r="S529" s="89"/>
      <c r="T529" s="89"/>
      <c r="U529" s="89"/>
      <c r="V529" s="89"/>
      <c r="W529" s="89">
        <f t="shared" si="8"/>
        <v>0</v>
      </c>
    </row>
    <row r="530" spans="2:23" ht="30" hidden="1" customHeight="1">
      <c r="B530" s="101"/>
      <c r="C530" s="203">
        <v>2020</v>
      </c>
      <c r="D530" s="203"/>
      <c r="E530" s="142" t="s">
        <v>541</v>
      </c>
      <c r="F530" s="201" t="s">
        <v>540</v>
      </c>
      <c r="G530" s="201"/>
      <c r="H530" s="201"/>
      <c r="I530" s="142" t="s">
        <v>449</v>
      </c>
      <c r="J530" s="201" t="s">
        <v>16</v>
      </c>
      <c r="K530" s="201"/>
      <c r="L530" s="140" t="s">
        <v>28</v>
      </c>
      <c r="M530" s="140">
        <v>4</v>
      </c>
      <c r="N530" s="203" t="s">
        <v>18</v>
      </c>
      <c r="O530" s="203"/>
      <c r="P530" s="203"/>
      <c r="Q530" s="140" t="s">
        <v>17</v>
      </c>
      <c r="W530" s="82">
        <f t="shared" si="8"/>
        <v>0</v>
      </c>
    </row>
    <row r="531" spans="2:23" s="108" customFormat="1" ht="30" hidden="1" customHeight="1">
      <c r="B531" s="107"/>
      <c r="C531" s="191">
        <v>2020</v>
      </c>
      <c r="D531" s="191"/>
      <c r="E531" s="138" t="s">
        <v>539</v>
      </c>
      <c r="F531" s="193" t="s">
        <v>537</v>
      </c>
      <c r="G531" s="193"/>
      <c r="H531" s="193"/>
      <c r="I531" s="138" t="s">
        <v>449</v>
      </c>
      <c r="J531" s="193" t="s">
        <v>16</v>
      </c>
      <c r="K531" s="193"/>
      <c r="L531" s="136" t="s">
        <v>17</v>
      </c>
      <c r="M531" s="136">
        <v>2</v>
      </c>
      <c r="N531" s="191" t="s">
        <v>18</v>
      </c>
      <c r="O531" s="191"/>
      <c r="P531" s="191"/>
      <c r="Q531" s="136" t="s">
        <v>17</v>
      </c>
      <c r="R531" s="84"/>
      <c r="S531" s="84"/>
      <c r="T531" s="84"/>
      <c r="U531" s="84"/>
      <c r="V531" s="84"/>
      <c r="W531" s="84">
        <f t="shared" si="8"/>
        <v>0</v>
      </c>
    </row>
    <row r="532" spans="2:23" s="110" customFormat="1" ht="30" hidden="1" customHeight="1">
      <c r="B532" s="109"/>
      <c r="C532" s="196">
        <v>2020</v>
      </c>
      <c r="D532" s="196"/>
      <c r="E532" s="88" t="s">
        <v>538</v>
      </c>
      <c r="F532" s="194" t="s">
        <v>537</v>
      </c>
      <c r="G532" s="194"/>
      <c r="H532" s="194"/>
      <c r="I532" s="88" t="s">
        <v>449</v>
      </c>
      <c r="J532" s="194" t="s">
        <v>16</v>
      </c>
      <c r="K532" s="194"/>
      <c r="L532" s="139" t="s">
        <v>17</v>
      </c>
      <c r="M532" s="139">
        <v>3</v>
      </c>
      <c r="N532" s="196" t="s">
        <v>18</v>
      </c>
      <c r="O532" s="196"/>
      <c r="P532" s="196"/>
      <c r="Q532" s="139" t="s">
        <v>17</v>
      </c>
      <c r="R532" s="89"/>
      <c r="S532" s="89"/>
      <c r="T532" s="89"/>
      <c r="U532" s="89"/>
      <c r="V532" s="89"/>
      <c r="W532" s="89">
        <f t="shared" si="8"/>
        <v>0</v>
      </c>
    </row>
    <row r="533" spans="2:23" ht="30" hidden="1" customHeight="1">
      <c r="B533" s="101"/>
      <c r="C533" s="203">
        <v>2020</v>
      </c>
      <c r="D533" s="203"/>
      <c r="E533" s="142" t="s">
        <v>536</v>
      </c>
      <c r="F533" s="201" t="s">
        <v>535</v>
      </c>
      <c r="G533" s="201"/>
      <c r="H533" s="201"/>
      <c r="I533" s="142" t="s">
        <v>449</v>
      </c>
      <c r="J533" s="201" t="s">
        <v>16</v>
      </c>
      <c r="K533" s="201"/>
      <c r="L533" s="140" t="s">
        <v>28</v>
      </c>
      <c r="M533" s="140">
        <v>4</v>
      </c>
      <c r="N533" s="203" t="s">
        <v>18</v>
      </c>
      <c r="O533" s="203"/>
      <c r="P533" s="203"/>
      <c r="Q533" s="140" t="s">
        <v>17</v>
      </c>
      <c r="W533" s="82">
        <f t="shared" si="8"/>
        <v>0</v>
      </c>
    </row>
    <row r="534" spans="2:23" ht="30" hidden="1" customHeight="1">
      <c r="B534" s="101"/>
      <c r="C534" s="203">
        <v>2020</v>
      </c>
      <c r="D534" s="203"/>
      <c r="E534" s="142" t="s">
        <v>534</v>
      </c>
      <c r="F534" s="201" t="s">
        <v>533</v>
      </c>
      <c r="G534" s="201"/>
      <c r="H534" s="201"/>
      <c r="I534" s="142" t="s">
        <v>449</v>
      </c>
      <c r="J534" s="201" t="s">
        <v>16</v>
      </c>
      <c r="K534" s="201"/>
      <c r="L534" s="140" t="s">
        <v>28</v>
      </c>
      <c r="M534" s="140">
        <v>4</v>
      </c>
      <c r="N534" s="203" t="s">
        <v>18</v>
      </c>
      <c r="O534" s="203"/>
      <c r="P534" s="203"/>
      <c r="Q534" s="140" t="s">
        <v>17</v>
      </c>
      <c r="W534" s="82">
        <f t="shared" si="8"/>
        <v>0</v>
      </c>
    </row>
    <row r="535" spans="2:23" s="108" customFormat="1" ht="30" customHeight="1">
      <c r="B535" s="107"/>
      <c r="C535" s="191">
        <v>2020</v>
      </c>
      <c r="D535" s="191"/>
      <c r="E535" s="138" t="s">
        <v>532</v>
      </c>
      <c r="F535" s="193" t="s">
        <v>530</v>
      </c>
      <c r="G535" s="193"/>
      <c r="H535" s="193"/>
      <c r="I535" s="138" t="s">
        <v>449</v>
      </c>
      <c r="J535" s="193" t="s">
        <v>16</v>
      </c>
      <c r="K535" s="193"/>
      <c r="L535" s="136" t="s">
        <v>17</v>
      </c>
      <c r="M535" s="136">
        <v>1</v>
      </c>
      <c r="N535" s="191" t="s">
        <v>18</v>
      </c>
      <c r="O535" s="191"/>
      <c r="P535" s="191"/>
      <c r="Q535" s="136" t="s">
        <v>17</v>
      </c>
      <c r="R535" s="84"/>
      <c r="S535" s="84"/>
      <c r="T535" s="84"/>
      <c r="U535" s="84">
        <f>U536</f>
        <v>527.21</v>
      </c>
      <c r="V535" s="84"/>
      <c r="W535" s="84">
        <f t="shared" si="8"/>
        <v>527.21</v>
      </c>
    </row>
    <row r="536" spans="2:23" s="108" customFormat="1" ht="30" customHeight="1">
      <c r="B536" s="107"/>
      <c r="C536" s="191">
        <v>2020</v>
      </c>
      <c r="D536" s="191"/>
      <c r="E536" s="138" t="s">
        <v>531</v>
      </c>
      <c r="F536" s="193" t="s">
        <v>530</v>
      </c>
      <c r="G536" s="193"/>
      <c r="H536" s="193"/>
      <c r="I536" s="138" t="s">
        <v>449</v>
      </c>
      <c r="J536" s="193" t="s">
        <v>16</v>
      </c>
      <c r="K536" s="193"/>
      <c r="L536" s="136" t="s">
        <v>17</v>
      </c>
      <c r="M536" s="136">
        <v>2</v>
      </c>
      <c r="N536" s="191" t="s">
        <v>18</v>
      </c>
      <c r="O536" s="191"/>
      <c r="P536" s="191"/>
      <c r="Q536" s="136" t="s">
        <v>17</v>
      </c>
      <c r="R536" s="84"/>
      <c r="S536" s="84"/>
      <c r="T536" s="84"/>
      <c r="U536" s="84">
        <f>U537+U541</f>
        <v>527.21</v>
      </c>
      <c r="V536" s="84"/>
      <c r="W536" s="84">
        <f t="shared" si="8"/>
        <v>527.21</v>
      </c>
    </row>
    <row r="537" spans="2:23" s="110" customFormat="1" ht="30" hidden="1" customHeight="1">
      <c r="B537" s="109"/>
      <c r="C537" s="196">
        <v>2020</v>
      </c>
      <c r="D537" s="196"/>
      <c r="E537" s="88" t="s">
        <v>529</v>
      </c>
      <c r="F537" s="194" t="s">
        <v>528</v>
      </c>
      <c r="G537" s="194"/>
      <c r="H537" s="194"/>
      <c r="I537" s="88" t="s">
        <v>449</v>
      </c>
      <c r="J537" s="194" t="s">
        <v>16</v>
      </c>
      <c r="K537" s="194"/>
      <c r="L537" s="139" t="s">
        <v>17</v>
      </c>
      <c r="M537" s="139">
        <v>3</v>
      </c>
      <c r="N537" s="196" t="s">
        <v>18</v>
      </c>
      <c r="O537" s="196"/>
      <c r="P537" s="196"/>
      <c r="Q537" s="139" t="s">
        <v>17</v>
      </c>
      <c r="R537" s="89"/>
      <c r="S537" s="89"/>
      <c r="T537" s="89"/>
      <c r="U537" s="89"/>
      <c r="V537" s="89"/>
      <c r="W537" s="89">
        <f t="shared" si="8"/>
        <v>0</v>
      </c>
    </row>
    <row r="538" spans="2:23" ht="30" hidden="1" customHeight="1">
      <c r="B538" s="101"/>
      <c r="C538" s="203">
        <v>2020</v>
      </c>
      <c r="D538" s="203"/>
      <c r="E538" s="142" t="s">
        <v>527</v>
      </c>
      <c r="F538" s="201" t="s">
        <v>526</v>
      </c>
      <c r="G538" s="201"/>
      <c r="H538" s="201"/>
      <c r="I538" s="142" t="s">
        <v>449</v>
      </c>
      <c r="J538" s="201" t="s">
        <v>16</v>
      </c>
      <c r="K538" s="201"/>
      <c r="L538" s="140" t="s">
        <v>28</v>
      </c>
      <c r="M538" s="140">
        <v>4</v>
      </c>
      <c r="N538" s="203" t="s">
        <v>18</v>
      </c>
      <c r="O538" s="203"/>
      <c r="P538" s="203"/>
      <c r="Q538" s="140" t="s">
        <v>17</v>
      </c>
      <c r="W538" s="82">
        <f t="shared" si="8"/>
        <v>0</v>
      </c>
    </row>
    <row r="539" spans="2:23" ht="30" hidden="1" customHeight="1">
      <c r="B539" s="101"/>
      <c r="C539" s="203">
        <v>2020</v>
      </c>
      <c r="D539" s="203"/>
      <c r="E539" s="142" t="s">
        <v>525</v>
      </c>
      <c r="F539" s="201" t="s">
        <v>524</v>
      </c>
      <c r="G539" s="201"/>
      <c r="H539" s="201"/>
      <c r="I539" s="142" t="s">
        <v>449</v>
      </c>
      <c r="J539" s="201" t="s">
        <v>16</v>
      </c>
      <c r="K539" s="201"/>
      <c r="L539" s="140" t="s">
        <v>28</v>
      </c>
      <c r="M539" s="140">
        <v>4</v>
      </c>
      <c r="N539" s="203" t="s">
        <v>18</v>
      </c>
      <c r="O539" s="203"/>
      <c r="P539" s="203"/>
      <c r="Q539" s="140" t="s">
        <v>17</v>
      </c>
      <c r="W539" s="82">
        <f t="shared" si="8"/>
        <v>0</v>
      </c>
    </row>
    <row r="540" spans="2:23" ht="30" hidden="1" customHeight="1">
      <c r="B540" s="101"/>
      <c r="C540" s="203">
        <v>2020</v>
      </c>
      <c r="D540" s="203"/>
      <c r="E540" s="142" t="s">
        <v>523</v>
      </c>
      <c r="F540" s="201" t="s">
        <v>522</v>
      </c>
      <c r="G540" s="201"/>
      <c r="H540" s="201"/>
      <c r="I540" s="142" t="s">
        <v>449</v>
      </c>
      <c r="J540" s="201" t="s">
        <v>16</v>
      </c>
      <c r="K540" s="201"/>
      <c r="L540" s="140" t="s">
        <v>28</v>
      </c>
      <c r="M540" s="140">
        <v>4</v>
      </c>
      <c r="N540" s="203" t="s">
        <v>18</v>
      </c>
      <c r="O540" s="203"/>
      <c r="P540" s="203"/>
      <c r="Q540" s="140" t="s">
        <v>17</v>
      </c>
      <c r="W540" s="82">
        <f t="shared" si="8"/>
        <v>0</v>
      </c>
    </row>
    <row r="541" spans="2:23" s="110" customFormat="1" ht="30" customHeight="1">
      <c r="B541" s="109"/>
      <c r="C541" s="196">
        <v>2020</v>
      </c>
      <c r="D541" s="196"/>
      <c r="E541" s="88" t="s">
        <v>521</v>
      </c>
      <c r="F541" s="194" t="s">
        <v>520</v>
      </c>
      <c r="G541" s="194"/>
      <c r="H541" s="194"/>
      <c r="I541" s="88" t="s">
        <v>449</v>
      </c>
      <c r="J541" s="194" t="s">
        <v>16</v>
      </c>
      <c r="K541" s="194"/>
      <c r="L541" s="139" t="s">
        <v>17</v>
      </c>
      <c r="M541" s="139">
        <v>3</v>
      </c>
      <c r="N541" s="196"/>
      <c r="O541" s="196"/>
      <c r="P541" s="196"/>
      <c r="Q541" s="139"/>
      <c r="R541" s="89"/>
      <c r="S541" s="89"/>
      <c r="T541" s="89"/>
      <c r="U541" s="89">
        <f>U542+U543+U544+U545+U546+U547+U548+U549+U550+U551+U552+U553+U554+U555+U556+U557+U558+U559+U560+U561+U562+U563+U564+U565+U566+U567+U568+U569+U570</f>
        <v>527.21</v>
      </c>
      <c r="V541" s="89"/>
      <c r="W541" s="89">
        <f t="shared" si="8"/>
        <v>527.21</v>
      </c>
    </row>
    <row r="542" spans="2:23" ht="30" hidden="1" customHeight="1">
      <c r="B542" s="101"/>
      <c r="C542" s="203">
        <v>2020</v>
      </c>
      <c r="D542" s="203"/>
      <c r="E542" s="142" t="s">
        <v>519</v>
      </c>
      <c r="F542" s="201" t="s">
        <v>518</v>
      </c>
      <c r="G542" s="201"/>
      <c r="H542" s="201"/>
      <c r="I542" s="142" t="s">
        <v>449</v>
      </c>
      <c r="J542" s="201" t="s">
        <v>16</v>
      </c>
      <c r="K542" s="201"/>
      <c r="L542" s="140" t="s">
        <v>28</v>
      </c>
      <c r="M542" s="140">
        <v>4</v>
      </c>
      <c r="N542" s="203" t="s">
        <v>18</v>
      </c>
      <c r="O542" s="203"/>
      <c r="P542" s="203"/>
      <c r="Q542" s="140" t="s">
        <v>17</v>
      </c>
      <c r="W542" s="82">
        <f t="shared" si="8"/>
        <v>0</v>
      </c>
    </row>
    <row r="543" spans="2:23" ht="30" hidden="1" customHeight="1">
      <c r="B543" s="101"/>
      <c r="C543" s="203">
        <v>2020</v>
      </c>
      <c r="D543" s="203"/>
      <c r="E543" s="142" t="s">
        <v>517</v>
      </c>
      <c r="F543" s="201" t="s">
        <v>516</v>
      </c>
      <c r="G543" s="201"/>
      <c r="H543" s="201"/>
      <c r="I543" s="142" t="s">
        <v>449</v>
      </c>
      <c r="J543" s="201" t="s">
        <v>16</v>
      </c>
      <c r="K543" s="201"/>
      <c r="L543" s="140" t="s">
        <v>28</v>
      </c>
      <c r="M543" s="140">
        <v>4</v>
      </c>
      <c r="N543" s="203" t="s">
        <v>18</v>
      </c>
      <c r="O543" s="203"/>
      <c r="P543" s="203"/>
      <c r="Q543" s="140" t="s">
        <v>17</v>
      </c>
      <c r="W543" s="82">
        <f t="shared" si="8"/>
        <v>0</v>
      </c>
    </row>
    <row r="544" spans="2:23" ht="30" hidden="1" customHeight="1">
      <c r="B544" s="101"/>
      <c r="C544" s="203">
        <v>2020</v>
      </c>
      <c r="D544" s="203"/>
      <c r="E544" s="142" t="s">
        <v>515</v>
      </c>
      <c r="F544" s="201" t="s">
        <v>514</v>
      </c>
      <c r="G544" s="201"/>
      <c r="H544" s="201"/>
      <c r="I544" s="142" t="s">
        <v>449</v>
      </c>
      <c r="J544" s="201" t="s">
        <v>16</v>
      </c>
      <c r="K544" s="201"/>
      <c r="L544" s="140" t="s">
        <v>28</v>
      </c>
      <c r="M544" s="140">
        <v>4</v>
      </c>
      <c r="N544" s="203" t="s">
        <v>18</v>
      </c>
      <c r="O544" s="203"/>
      <c r="P544" s="203"/>
      <c r="Q544" s="140" t="s">
        <v>17</v>
      </c>
      <c r="W544" s="82">
        <f t="shared" si="8"/>
        <v>0</v>
      </c>
    </row>
    <row r="545" spans="2:23" ht="30" hidden="1" customHeight="1">
      <c r="B545" s="101"/>
      <c r="C545" s="203">
        <v>2020</v>
      </c>
      <c r="D545" s="203"/>
      <c r="E545" s="142" t="s">
        <v>513</v>
      </c>
      <c r="F545" s="201" t="s">
        <v>512</v>
      </c>
      <c r="G545" s="201"/>
      <c r="H545" s="201"/>
      <c r="I545" s="142" t="s">
        <v>449</v>
      </c>
      <c r="J545" s="201" t="s">
        <v>16</v>
      </c>
      <c r="K545" s="201"/>
      <c r="L545" s="140" t="s">
        <v>28</v>
      </c>
      <c r="M545" s="140">
        <v>4</v>
      </c>
      <c r="N545" s="203" t="s">
        <v>18</v>
      </c>
      <c r="O545" s="203"/>
      <c r="P545" s="203"/>
      <c r="Q545" s="140" t="s">
        <v>17</v>
      </c>
      <c r="W545" s="82">
        <f t="shared" si="8"/>
        <v>0</v>
      </c>
    </row>
    <row r="546" spans="2:23" ht="30" hidden="1" customHeight="1">
      <c r="B546" s="101"/>
      <c r="C546" s="203">
        <v>2020</v>
      </c>
      <c r="D546" s="203"/>
      <c r="E546" s="142" t="s">
        <v>511</v>
      </c>
      <c r="F546" s="201" t="s">
        <v>510</v>
      </c>
      <c r="G546" s="201"/>
      <c r="H546" s="201"/>
      <c r="I546" s="142" t="s">
        <v>449</v>
      </c>
      <c r="J546" s="201" t="s">
        <v>16</v>
      </c>
      <c r="K546" s="201"/>
      <c r="L546" s="140" t="s">
        <v>28</v>
      </c>
      <c r="M546" s="140">
        <v>4</v>
      </c>
      <c r="N546" s="203" t="s">
        <v>18</v>
      </c>
      <c r="O546" s="203"/>
      <c r="P546" s="203"/>
      <c r="Q546" s="140" t="s">
        <v>17</v>
      </c>
      <c r="W546" s="82">
        <f t="shared" si="8"/>
        <v>0</v>
      </c>
    </row>
    <row r="547" spans="2:23" ht="30" hidden="1" customHeight="1">
      <c r="B547" s="101"/>
      <c r="C547" s="203">
        <v>2020</v>
      </c>
      <c r="D547" s="203"/>
      <c r="E547" s="142" t="s">
        <v>509</v>
      </c>
      <c r="F547" s="201" t="s">
        <v>508</v>
      </c>
      <c r="G547" s="201"/>
      <c r="H547" s="201"/>
      <c r="I547" s="142" t="s">
        <v>449</v>
      </c>
      <c r="J547" s="201" t="s">
        <v>16</v>
      </c>
      <c r="K547" s="201"/>
      <c r="L547" s="140" t="s">
        <v>28</v>
      </c>
      <c r="M547" s="140">
        <v>4</v>
      </c>
      <c r="N547" s="203" t="s">
        <v>18</v>
      </c>
      <c r="O547" s="203"/>
      <c r="P547" s="203"/>
      <c r="Q547" s="140" t="s">
        <v>17</v>
      </c>
      <c r="W547" s="82">
        <f t="shared" si="8"/>
        <v>0</v>
      </c>
    </row>
    <row r="548" spans="2:23" ht="30" hidden="1" customHeight="1">
      <c r="B548" s="101"/>
      <c r="C548" s="203">
        <v>2020</v>
      </c>
      <c r="D548" s="203"/>
      <c r="E548" s="142" t="s">
        <v>507</v>
      </c>
      <c r="F548" s="201" t="s">
        <v>506</v>
      </c>
      <c r="G548" s="201"/>
      <c r="H548" s="201"/>
      <c r="I548" s="142" t="s">
        <v>449</v>
      </c>
      <c r="J548" s="201" t="s">
        <v>16</v>
      </c>
      <c r="K548" s="201"/>
      <c r="L548" s="140" t="s">
        <v>28</v>
      </c>
      <c r="M548" s="140">
        <v>4</v>
      </c>
      <c r="N548" s="203" t="s">
        <v>18</v>
      </c>
      <c r="O548" s="203"/>
      <c r="P548" s="203"/>
      <c r="Q548" s="140" t="s">
        <v>17</v>
      </c>
      <c r="W548" s="82">
        <f t="shared" si="8"/>
        <v>0</v>
      </c>
    </row>
    <row r="549" spans="2:23" ht="30" hidden="1" customHeight="1">
      <c r="B549" s="101"/>
      <c r="C549" s="203">
        <v>2020</v>
      </c>
      <c r="D549" s="203"/>
      <c r="E549" s="142" t="s">
        <v>505</v>
      </c>
      <c r="F549" s="201" t="s">
        <v>504</v>
      </c>
      <c r="G549" s="201"/>
      <c r="H549" s="201"/>
      <c r="I549" s="142" t="s">
        <v>449</v>
      </c>
      <c r="J549" s="201" t="s">
        <v>16</v>
      </c>
      <c r="K549" s="201"/>
      <c r="L549" s="140" t="s">
        <v>28</v>
      </c>
      <c r="M549" s="140">
        <v>4</v>
      </c>
      <c r="N549" s="203" t="s">
        <v>18</v>
      </c>
      <c r="O549" s="203"/>
      <c r="P549" s="203"/>
      <c r="Q549" s="140" t="s">
        <v>17</v>
      </c>
      <c r="W549" s="82">
        <f t="shared" si="8"/>
        <v>0</v>
      </c>
    </row>
    <row r="550" spans="2:23" ht="30" customHeight="1">
      <c r="B550" s="101"/>
      <c r="C550" s="203">
        <v>2020</v>
      </c>
      <c r="D550" s="203"/>
      <c r="E550" s="142" t="s">
        <v>503</v>
      </c>
      <c r="F550" s="201" t="s">
        <v>502</v>
      </c>
      <c r="G550" s="201"/>
      <c r="H550" s="201"/>
      <c r="I550" s="142" t="s">
        <v>449</v>
      </c>
      <c r="J550" s="201" t="s">
        <v>16</v>
      </c>
      <c r="K550" s="201"/>
      <c r="L550" s="140" t="s">
        <v>28</v>
      </c>
      <c r="M550" s="140">
        <v>4</v>
      </c>
      <c r="N550" s="203" t="s">
        <v>18</v>
      </c>
      <c r="O550" s="203"/>
      <c r="P550" s="203"/>
      <c r="Q550" s="140" t="s">
        <v>17</v>
      </c>
      <c r="U550" s="82">
        <v>527.21</v>
      </c>
      <c r="W550" s="82">
        <f t="shared" si="8"/>
        <v>527.21</v>
      </c>
    </row>
    <row r="551" spans="2:23" ht="30" hidden="1" customHeight="1">
      <c r="B551" s="101"/>
      <c r="C551" s="203">
        <v>2020</v>
      </c>
      <c r="D551" s="203"/>
      <c r="E551" s="142" t="s">
        <v>501</v>
      </c>
      <c r="F551" s="201" t="s">
        <v>500</v>
      </c>
      <c r="G551" s="201"/>
      <c r="H551" s="201"/>
      <c r="I551" s="142" t="s">
        <v>449</v>
      </c>
      <c r="J551" s="201" t="s">
        <v>16</v>
      </c>
      <c r="K551" s="201"/>
      <c r="L551" s="140" t="s">
        <v>28</v>
      </c>
      <c r="M551" s="140">
        <v>4</v>
      </c>
      <c r="N551" s="203" t="s">
        <v>18</v>
      </c>
      <c r="O551" s="203"/>
      <c r="P551" s="203"/>
      <c r="Q551" s="140" t="s">
        <v>17</v>
      </c>
      <c r="W551" s="82">
        <f t="shared" si="8"/>
        <v>0</v>
      </c>
    </row>
    <row r="552" spans="2:23" ht="30" hidden="1" customHeight="1">
      <c r="B552" s="101"/>
      <c r="C552" s="203">
        <v>2020</v>
      </c>
      <c r="D552" s="203"/>
      <c r="E552" s="142" t="s">
        <v>499</v>
      </c>
      <c r="F552" s="201" t="s">
        <v>498</v>
      </c>
      <c r="G552" s="201"/>
      <c r="H552" s="201"/>
      <c r="I552" s="142" t="s">
        <v>449</v>
      </c>
      <c r="J552" s="201" t="s">
        <v>16</v>
      </c>
      <c r="K552" s="201"/>
      <c r="L552" s="140" t="s">
        <v>28</v>
      </c>
      <c r="M552" s="140">
        <v>4</v>
      </c>
      <c r="N552" s="203" t="s">
        <v>18</v>
      </c>
      <c r="O552" s="203"/>
      <c r="P552" s="203"/>
      <c r="Q552" s="140" t="s">
        <v>17</v>
      </c>
      <c r="W552" s="82">
        <f t="shared" si="8"/>
        <v>0</v>
      </c>
    </row>
    <row r="553" spans="2:23" ht="30" hidden="1" customHeight="1">
      <c r="B553" s="101"/>
      <c r="C553" s="203">
        <v>2020</v>
      </c>
      <c r="D553" s="203"/>
      <c r="E553" s="142" t="s">
        <v>497</v>
      </c>
      <c r="F553" s="201" t="s">
        <v>496</v>
      </c>
      <c r="G553" s="201"/>
      <c r="H553" s="201"/>
      <c r="I553" s="142" t="s">
        <v>449</v>
      </c>
      <c r="J553" s="201" t="s">
        <v>16</v>
      </c>
      <c r="K553" s="201"/>
      <c r="L553" s="140" t="s">
        <v>28</v>
      </c>
      <c r="M553" s="140">
        <v>4</v>
      </c>
      <c r="N553" s="203" t="s">
        <v>18</v>
      </c>
      <c r="O553" s="203"/>
      <c r="P553" s="203"/>
      <c r="Q553" s="140" t="s">
        <v>17</v>
      </c>
      <c r="W553" s="82">
        <f t="shared" si="8"/>
        <v>0</v>
      </c>
    </row>
    <row r="554" spans="2:23" ht="30" hidden="1" customHeight="1">
      <c r="B554" s="101"/>
      <c r="C554" s="203">
        <v>2020</v>
      </c>
      <c r="D554" s="203"/>
      <c r="E554" s="142" t="s">
        <v>495</v>
      </c>
      <c r="F554" s="201" t="s">
        <v>494</v>
      </c>
      <c r="G554" s="201"/>
      <c r="H554" s="201"/>
      <c r="I554" s="142" t="s">
        <v>449</v>
      </c>
      <c r="J554" s="201" t="s">
        <v>16</v>
      </c>
      <c r="K554" s="201"/>
      <c r="L554" s="140" t="s">
        <v>28</v>
      </c>
      <c r="M554" s="140">
        <v>4</v>
      </c>
      <c r="N554" s="203" t="s">
        <v>18</v>
      </c>
      <c r="O554" s="203"/>
      <c r="P554" s="203"/>
      <c r="Q554" s="140" t="s">
        <v>17</v>
      </c>
      <c r="W554" s="82">
        <f t="shared" si="8"/>
        <v>0</v>
      </c>
    </row>
    <row r="555" spans="2:23" ht="30" hidden="1" customHeight="1">
      <c r="B555" s="101"/>
      <c r="C555" s="203">
        <v>2020</v>
      </c>
      <c r="D555" s="203"/>
      <c r="E555" s="142" t="s">
        <v>493</v>
      </c>
      <c r="F555" s="201" t="s">
        <v>492</v>
      </c>
      <c r="G555" s="201"/>
      <c r="H555" s="201"/>
      <c r="I555" s="142" t="s">
        <v>449</v>
      </c>
      <c r="J555" s="201" t="s">
        <v>16</v>
      </c>
      <c r="K555" s="201"/>
      <c r="L555" s="140" t="s">
        <v>28</v>
      </c>
      <c r="M555" s="140">
        <v>4</v>
      </c>
      <c r="N555" s="203" t="s">
        <v>18</v>
      </c>
      <c r="O555" s="203"/>
      <c r="P555" s="203"/>
      <c r="Q555" s="140" t="s">
        <v>17</v>
      </c>
      <c r="W555" s="82">
        <f t="shared" si="8"/>
        <v>0</v>
      </c>
    </row>
    <row r="556" spans="2:23" ht="30" hidden="1" customHeight="1">
      <c r="B556" s="101"/>
      <c r="C556" s="203">
        <v>2020</v>
      </c>
      <c r="D556" s="203"/>
      <c r="E556" s="142" t="s">
        <v>491</v>
      </c>
      <c r="F556" s="201" t="s">
        <v>490</v>
      </c>
      <c r="G556" s="201"/>
      <c r="H556" s="201"/>
      <c r="I556" s="142" t="s">
        <v>449</v>
      </c>
      <c r="J556" s="201" t="s">
        <v>16</v>
      </c>
      <c r="K556" s="201"/>
      <c r="L556" s="140" t="s">
        <v>28</v>
      </c>
      <c r="M556" s="140">
        <v>4</v>
      </c>
      <c r="N556" s="203" t="s">
        <v>18</v>
      </c>
      <c r="O556" s="203"/>
      <c r="P556" s="203"/>
      <c r="Q556" s="140" t="s">
        <v>17</v>
      </c>
      <c r="W556" s="82">
        <f t="shared" si="8"/>
        <v>0</v>
      </c>
    </row>
    <row r="557" spans="2:23" ht="30" hidden="1" customHeight="1">
      <c r="B557" s="101"/>
      <c r="C557" s="203">
        <v>2020</v>
      </c>
      <c r="D557" s="203"/>
      <c r="E557" s="142" t="s">
        <v>489</v>
      </c>
      <c r="F557" s="201" t="s">
        <v>488</v>
      </c>
      <c r="G557" s="201"/>
      <c r="H557" s="201"/>
      <c r="I557" s="142" t="s">
        <v>449</v>
      </c>
      <c r="J557" s="201" t="s">
        <v>16</v>
      </c>
      <c r="K557" s="201"/>
      <c r="L557" s="140" t="s">
        <v>28</v>
      </c>
      <c r="M557" s="140">
        <v>4</v>
      </c>
      <c r="N557" s="203" t="s">
        <v>18</v>
      </c>
      <c r="O557" s="203"/>
      <c r="P557" s="203"/>
      <c r="Q557" s="140" t="s">
        <v>17</v>
      </c>
      <c r="W557" s="82">
        <f t="shared" si="8"/>
        <v>0</v>
      </c>
    </row>
    <row r="558" spans="2:23" ht="30" hidden="1" customHeight="1">
      <c r="B558" s="101"/>
      <c r="C558" s="203">
        <v>2020</v>
      </c>
      <c r="D558" s="203"/>
      <c r="E558" s="142" t="s">
        <v>487</v>
      </c>
      <c r="F558" s="201" t="s">
        <v>486</v>
      </c>
      <c r="G558" s="201"/>
      <c r="H558" s="201"/>
      <c r="I558" s="142" t="s">
        <v>449</v>
      </c>
      <c r="J558" s="201" t="s">
        <v>16</v>
      </c>
      <c r="K558" s="201"/>
      <c r="L558" s="140" t="s">
        <v>28</v>
      </c>
      <c r="M558" s="140">
        <v>4</v>
      </c>
      <c r="N558" s="203" t="s">
        <v>18</v>
      </c>
      <c r="O558" s="203"/>
      <c r="P558" s="203"/>
      <c r="Q558" s="140" t="s">
        <v>17</v>
      </c>
      <c r="W558" s="82">
        <f t="shared" si="8"/>
        <v>0</v>
      </c>
    </row>
    <row r="559" spans="2:23" ht="30" hidden="1" customHeight="1">
      <c r="B559" s="101"/>
      <c r="C559" s="203">
        <v>2020</v>
      </c>
      <c r="D559" s="203"/>
      <c r="E559" s="142" t="s">
        <v>485</v>
      </c>
      <c r="F559" s="201" t="s">
        <v>484</v>
      </c>
      <c r="G559" s="201"/>
      <c r="H559" s="201"/>
      <c r="I559" s="142" t="s">
        <v>449</v>
      </c>
      <c r="J559" s="201" t="s">
        <v>16</v>
      </c>
      <c r="K559" s="201"/>
      <c r="L559" s="140" t="s">
        <v>28</v>
      </c>
      <c r="M559" s="140">
        <v>4</v>
      </c>
      <c r="N559" s="203" t="s">
        <v>18</v>
      </c>
      <c r="O559" s="203"/>
      <c r="P559" s="203"/>
      <c r="Q559" s="140" t="s">
        <v>17</v>
      </c>
      <c r="W559" s="82">
        <f t="shared" si="8"/>
        <v>0</v>
      </c>
    </row>
    <row r="560" spans="2:23" ht="30" hidden="1" customHeight="1">
      <c r="B560" s="101"/>
      <c r="C560" s="203">
        <v>2020</v>
      </c>
      <c r="D560" s="203"/>
      <c r="E560" s="142" t="s">
        <v>483</v>
      </c>
      <c r="F560" s="201" t="s">
        <v>482</v>
      </c>
      <c r="G560" s="201"/>
      <c r="H560" s="201"/>
      <c r="I560" s="142" t="s">
        <v>449</v>
      </c>
      <c r="J560" s="201" t="s">
        <v>16</v>
      </c>
      <c r="K560" s="201"/>
      <c r="L560" s="140" t="s">
        <v>28</v>
      </c>
      <c r="M560" s="140">
        <v>4</v>
      </c>
      <c r="N560" s="203" t="s">
        <v>18</v>
      </c>
      <c r="O560" s="203"/>
      <c r="P560" s="203"/>
      <c r="Q560" s="140" t="s">
        <v>17</v>
      </c>
      <c r="W560" s="82">
        <f t="shared" si="8"/>
        <v>0</v>
      </c>
    </row>
    <row r="561" spans="2:23" ht="30" hidden="1" customHeight="1">
      <c r="B561" s="101"/>
      <c r="C561" s="203">
        <v>2020</v>
      </c>
      <c r="D561" s="203"/>
      <c r="E561" s="142" t="s">
        <v>481</v>
      </c>
      <c r="F561" s="201" t="s">
        <v>480</v>
      </c>
      <c r="G561" s="201"/>
      <c r="H561" s="201"/>
      <c r="I561" s="142" t="s">
        <v>449</v>
      </c>
      <c r="J561" s="201" t="s">
        <v>16</v>
      </c>
      <c r="K561" s="201"/>
      <c r="L561" s="140" t="s">
        <v>28</v>
      </c>
      <c r="M561" s="140">
        <v>4</v>
      </c>
      <c r="N561" s="203" t="s">
        <v>18</v>
      </c>
      <c r="O561" s="203"/>
      <c r="P561" s="203"/>
      <c r="Q561" s="140" t="s">
        <v>17</v>
      </c>
      <c r="W561" s="82">
        <f t="shared" si="8"/>
        <v>0</v>
      </c>
    </row>
    <row r="562" spans="2:23" ht="30" hidden="1" customHeight="1">
      <c r="B562" s="101"/>
      <c r="C562" s="203">
        <v>2020</v>
      </c>
      <c r="D562" s="203"/>
      <c r="E562" s="142" t="s">
        <v>479</v>
      </c>
      <c r="F562" s="201" t="s">
        <v>478</v>
      </c>
      <c r="G562" s="201"/>
      <c r="H562" s="201"/>
      <c r="I562" s="142" t="s">
        <v>449</v>
      </c>
      <c r="J562" s="201" t="s">
        <v>16</v>
      </c>
      <c r="K562" s="201"/>
      <c r="L562" s="140" t="s">
        <v>28</v>
      </c>
      <c r="M562" s="140">
        <v>4</v>
      </c>
      <c r="N562" s="203" t="s">
        <v>18</v>
      </c>
      <c r="O562" s="203"/>
      <c r="P562" s="203"/>
      <c r="Q562" s="140" t="s">
        <v>17</v>
      </c>
      <c r="W562" s="82">
        <f t="shared" si="8"/>
        <v>0</v>
      </c>
    </row>
    <row r="563" spans="2:23" ht="30" hidden="1" customHeight="1">
      <c r="B563" s="101"/>
      <c r="C563" s="203">
        <v>2020</v>
      </c>
      <c r="D563" s="203"/>
      <c r="E563" s="142" t="s">
        <v>477</v>
      </c>
      <c r="F563" s="201" t="s">
        <v>476</v>
      </c>
      <c r="G563" s="201"/>
      <c r="H563" s="201"/>
      <c r="I563" s="142" t="s">
        <v>449</v>
      </c>
      <c r="J563" s="201" t="s">
        <v>16</v>
      </c>
      <c r="K563" s="201"/>
      <c r="L563" s="140" t="s">
        <v>28</v>
      </c>
      <c r="M563" s="140">
        <v>4</v>
      </c>
      <c r="N563" s="203" t="s">
        <v>18</v>
      </c>
      <c r="O563" s="203"/>
      <c r="P563" s="203"/>
      <c r="Q563" s="140" t="s">
        <v>17</v>
      </c>
      <c r="W563" s="82">
        <f t="shared" si="8"/>
        <v>0</v>
      </c>
    </row>
    <row r="564" spans="2:23" ht="30" hidden="1" customHeight="1">
      <c r="B564" s="101"/>
      <c r="C564" s="203">
        <v>2020</v>
      </c>
      <c r="D564" s="203"/>
      <c r="E564" s="142" t="s">
        <v>475</v>
      </c>
      <c r="F564" s="201" t="s">
        <v>474</v>
      </c>
      <c r="G564" s="201"/>
      <c r="H564" s="201"/>
      <c r="I564" s="142" t="s">
        <v>449</v>
      </c>
      <c r="J564" s="201" t="s">
        <v>16</v>
      </c>
      <c r="K564" s="201"/>
      <c r="L564" s="140" t="s">
        <v>28</v>
      </c>
      <c r="M564" s="140">
        <v>4</v>
      </c>
      <c r="N564" s="203" t="s">
        <v>18</v>
      </c>
      <c r="O564" s="203"/>
      <c r="P564" s="203"/>
      <c r="Q564" s="140" t="s">
        <v>17</v>
      </c>
      <c r="W564" s="82">
        <f t="shared" si="8"/>
        <v>0</v>
      </c>
    </row>
    <row r="565" spans="2:23" s="115" customFormat="1" ht="30" hidden="1" customHeight="1">
      <c r="B565" s="101"/>
      <c r="C565" s="187">
        <v>2020</v>
      </c>
      <c r="D565" s="187"/>
      <c r="E565" s="134" t="s">
        <v>473</v>
      </c>
      <c r="F565" s="185" t="s">
        <v>472</v>
      </c>
      <c r="G565" s="185"/>
      <c r="H565" s="185"/>
      <c r="I565" s="134" t="s">
        <v>449</v>
      </c>
      <c r="J565" s="185" t="s">
        <v>16</v>
      </c>
      <c r="K565" s="185"/>
      <c r="L565" s="133" t="s">
        <v>28</v>
      </c>
      <c r="M565" s="133">
        <v>4</v>
      </c>
      <c r="N565" s="187" t="s">
        <v>18</v>
      </c>
      <c r="O565" s="187"/>
      <c r="P565" s="187"/>
      <c r="Q565" s="133" t="s">
        <v>17</v>
      </c>
      <c r="R565" s="91"/>
      <c r="S565" s="91"/>
      <c r="T565" s="91"/>
      <c r="U565" s="91"/>
      <c r="V565" s="91"/>
      <c r="W565" s="91">
        <f t="shared" si="8"/>
        <v>0</v>
      </c>
    </row>
    <row r="566" spans="2:23" s="115" customFormat="1" ht="30" hidden="1" customHeight="1">
      <c r="B566" s="101"/>
      <c r="C566" s="187">
        <v>2020</v>
      </c>
      <c r="D566" s="187"/>
      <c r="E566" s="134" t="s">
        <v>471</v>
      </c>
      <c r="F566" s="185" t="s">
        <v>470</v>
      </c>
      <c r="G566" s="185"/>
      <c r="H566" s="185"/>
      <c r="I566" s="134" t="s">
        <v>449</v>
      </c>
      <c r="J566" s="185" t="s">
        <v>16</v>
      </c>
      <c r="K566" s="185"/>
      <c r="L566" s="133" t="s">
        <v>28</v>
      </c>
      <c r="M566" s="133">
        <v>4</v>
      </c>
      <c r="N566" s="187" t="s">
        <v>18</v>
      </c>
      <c r="O566" s="187"/>
      <c r="P566" s="187"/>
      <c r="Q566" s="133" t="s">
        <v>17</v>
      </c>
      <c r="R566" s="91"/>
      <c r="S566" s="91"/>
      <c r="T566" s="91"/>
      <c r="U566" s="91"/>
      <c r="V566" s="91"/>
      <c r="W566" s="91">
        <f t="shared" si="8"/>
        <v>0</v>
      </c>
    </row>
    <row r="567" spans="2:23" s="115" customFormat="1" ht="30" hidden="1" customHeight="1">
      <c r="B567" s="101"/>
      <c r="C567" s="187">
        <v>2020</v>
      </c>
      <c r="D567" s="187"/>
      <c r="E567" s="134" t="s">
        <v>469</v>
      </c>
      <c r="F567" s="185" t="s">
        <v>468</v>
      </c>
      <c r="G567" s="185"/>
      <c r="H567" s="185"/>
      <c r="I567" s="134" t="s">
        <v>449</v>
      </c>
      <c r="J567" s="185" t="s">
        <v>16</v>
      </c>
      <c r="K567" s="185"/>
      <c r="L567" s="133" t="s">
        <v>28</v>
      </c>
      <c r="M567" s="133">
        <v>4</v>
      </c>
      <c r="N567" s="187" t="s">
        <v>18</v>
      </c>
      <c r="O567" s="187"/>
      <c r="P567" s="187"/>
      <c r="Q567" s="133" t="s">
        <v>17</v>
      </c>
      <c r="R567" s="91"/>
      <c r="S567" s="91"/>
      <c r="T567" s="91"/>
      <c r="U567" s="91"/>
      <c r="V567" s="91"/>
      <c r="W567" s="91">
        <f t="shared" si="8"/>
        <v>0</v>
      </c>
    </row>
    <row r="568" spans="2:23" s="115" customFormat="1" ht="30" hidden="1" customHeight="1">
      <c r="B568" s="101"/>
      <c r="C568" s="187">
        <v>2020</v>
      </c>
      <c r="D568" s="187"/>
      <c r="E568" s="134" t="s">
        <v>467</v>
      </c>
      <c r="F568" s="185" t="s">
        <v>466</v>
      </c>
      <c r="G568" s="185"/>
      <c r="H568" s="185"/>
      <c r="I568" s="134" t="s">
        <v>449</v>
      </c>
      <c r="J568" s="185" t="s">
        <v>16</v>
      </c>
      <c r="K568" s="185"/>
      <c r="L568" s="133" t="s">
        <v>28</v>
      </c>
      <c r="M568" s="133">
        <v>4</v>
      </c>
      <c r="N568" s="187" t="s">
        <v>18</v>
      </c>
      <c r="O568" s="187"/>
      <c r="P568" s="187"/>
      <c r="Q568" s="133" t="s">
        <v>17</v>
      </c>
      <c r="R568" s="91"/>
      <c r="S568" s="91"/>
      <c r="T568" s="91"/>
      <c r="U568" s="91"/>
      <c r="V568" s="91"/>
      <c r="W568" s="91">
        <f t="shared" si="8"/>
        <v>0</v>
      </c>
    </row>
    <row r="569" spans="2:23" ht="30" hidden="1" customHeight="1">
      <c r="B569" s="101"/>
      <c r="C569" s="203">
        <v>2020</v>
      </c>
      <c r="D569" s="203"/>
      <c r="E569" s="142" t="s">
        <v>465</v>
      </c>
      <c r="F569" s="201" t="s">
        <v>464</v>
      </c>
      <c r="G569" s="201"/>
      <c r="H569" s="201"/>
      <c r="I569" s="142" t="s">
        <v>449</v>
      </c>
      <c r="J569" s="201" t="s">
        <v>16</v>
      </c>
      <c r="K569" s="201"/>
      <c r="L569" s="140" t="s">
        <v>28</v>
      </c>
      <c r="M569" s="140">
        <v>4</v>
      </c>
      <c r="N569" s="203" t="s">
        <v>18</v>
      </c>
      <c r="O569" s="203"/>
      <c r="P569" s="203"/>
      <c r="Q569" s="140" t="s">
        <v>17</v>
      </c>
      <c r="W569" s="82">
        <f t="shared" si="8"/>
        <v>0</v>
      </c>
    </row>
    <row r="570" spans="2:23" ht="30" hidden="1" customHeight="1">
      <c r="B570" s="101"/>
      <c r="C570" s="203">
        <v>2020</v>
      </c>
      <c r="D570" s="203"/>
      <c r="E570" s="142" t="s">
        <v>463</v>
      </c>
      <c r="F570" s="201" t="s">
        <v>462</v>
      </c>
      <c r="G570" s="201"/>
      <c r="H570" s="201"/>
      <c r="I570" s="142" t="s">
        <v>449</v>
      </c>
      <c r="J570" s="201" t="s">
        <v>16</v>
      </c>
      <c r="K570" s="201"/>
      <c r="L570" s="140" t="s">
        <v>28</v>
      </c>
      <c r="M570" s="140">
        <v>4</v>
      </c>
      <c r="N570" s="203" t="s">
        <v>18</v>
      </c>
      <c r="O570" s="203"/>
      <c r="P570" s="203"/>
      <c r="Q570" s="140" t="s">
        <v>17</v>
      </c>
      <c r="W570" s="82">
        <f t="shared" si="8"/>
        <v>0</v>
      </c>
    </row>
    <row r="571" spans="2:23" s="108" customFormat="1" ht="30" hidden="1" customHeight="1">
      <c r="B571" s="107"/>
      <c r="C571" s="191">
        <v>2020</v>
      </c>
      <c r="D571" s="191"/>
      <c r="E571" s="138" t="s">
        <v>461</v>
      </c>
      <c r="F571" s="193" t="s">
        <v>459</v>
      </c>
      <c r="G571" s="193"/>
      <c r="H571" s="193"/>
      <c r="I571" s="138" t="s">
        <v>449</v>
      </c>
      <c r="J571" s="193" t="s">
        <v>16</v>
      </c>
      <c r="K571" s="193"/>
      <c r="L571" s="136" t="s">
        <v>17</v>
      </c>
      <c r="M571" s="136">
        <v>1</v>
      </c>
      <c r="N571" s="191" t="s">
        <v>18</v>
      </c>
      <c r="O571" s="191"/>
      <c r="P571" s="191"/>
      <c r="Q571" s="136" t="s">
        <v>17</v>
      </c>
      <c r="R571" s="84"/>
      <c r="S571" s="84"/>
      <c r="T571" s="84"/>
      <c r="U571" s="84"/>
      <c r="V571" s="84"/>
      <c r="W571" s="84">
        <f t="shared" si="8"/>
        <v>0</v>
      </c>
    </row>
    <row r="572" spans="2:23" s="108" customFormat="1" ht="30" hidden="1" customHeight="1">
      <c r="B572" s="107"/>
      <c r="C572" s="191">
        <v>2020</v>
      </c>
      <c r="D572" s="191"/>
      <c r="E572" s="138" t="s">
        <v>460</v>
      </c>
      <c r="F572" s="193" t="s">
        <v>459</v>
      </c>
      <c r="G572" s="193"/>
      <c r="H572" s="193"/>
      <c r="I572" s="138" t="s">
        <v>449</v>
      </c>
      <c r="J572" s="193" t="s">
        <v>16</v>
      </c>
      <c r="K572" s="193"/>
      <c r="L572" s="136" t="s">
        <v>17</v>
      </c>
      <c r="M572" s="136">
        <v>2</v>
      </c>
      <c r="N572" s="191" t="s">
        <v>18</v>
      </c>
      <c r="O572" s="191"/>
      <c r="P572" s="191"/>
      <c r="Q572" s="136" t="s">
        <v>17</v>
      </c>
      <c r="R572" s="84"/>
      <c r="S572" s="84"/>
      <c r="T572" s="84"/>
      <c r="U572" s="84"/>
      <c r="V572" s="84"/>
      <c r="W572" s="84">
        <f t="shared" si="8"/>
        <v>0</v>
      </c>
    </row>
    <row r="573" spans="2:23" s="110" customFormat="1" ht="30" hidden="1" customHeight="1">
      <c r="B573" s="109"/>
      <c r="C573" s="196">
        <v>2020</v>
      </c>
      <c r="D573" s="196"/>
      <c r="E573" s="88" t="s">
        <v>458</v>
      </c>
      <c r="F573" s="194" t="s">
        <v>456</v>
      </c>
      <c r="G573" s="194"/>
      <c r="H573" s="194"/>
      <c r="I573" s="88" t="s">
        <v>449</v>
      </c>
      <c r="J573" s="194" t="s">
        <v>16</v>
      </c>
      <c r="K573" s="194"/>
      <c r="L573" s="139" t="s">
        <v>17</v>
      </c>
      <c r="M573" s="139">
        <v>3</v>
      </c>
      <c r="N573" s="196" t="s">
        <v>18</v>
      </c>
      <c r="O573" s="196"/>
      <c r="P573" s="196"/>
      <c r="Q573" s="139" t="s">
        <v>17</v>
      </c>
      <c r="R573" s="89"/>
      <c r="S573" s="89"/>
      <c r="T573" s="89"/>
      <c r="U573" s="89"/>
      <c r="V573" s="89"/>
      <c r="W573" s="89">
        <f t="shared" si="8"/>
        <v>0</v>
      </c>
    </row>
    <row r="574" spans="2:23" ht="30" hidden="1" customHeight="1">
      <c r="B574" s="101"/>
      <c r="C574" s="203">
        <v>2020</v>
      </c>
      <c r="D574" s="203"/>
      <c r="E574" s="142" t="s">
        <v>457</v>
      </c>
      <c r="F574" s="201" t="s">
        <v>456</v>
      </c>
      <c r="G574" s="201"/>
      <c r="H574" s="201"/>
      <c r="I574" s="142" t="s">
        <v>449</v>
      </c>
      <c r="J574" s="201" t="s">
        <v>16</v>
      </c>
      <c r="K574" s="201"/>
      <c r="L574" s="140" t="s">
        <v>28</v>
      </c>
      <c r="M574" s="140">
        <v>4</v>
      </c>
      <c r="N574" s="203" t="s">
        <v>18</v>
      </c>
      <c r="O574" s="203"/>
      <c r="P574" s="203"/>
      <c r="Q574" s="140" t="s">
        <v>17</v>
      </c>
      <c r="R574" s="91"/>
      <c r="S574" s="91"/>
      <c r="T574" s="91"/>
      <c r="U574" s="91"/>
      <c r="V574" s="91"/>
      <c r="W574" s="91">
        <f t="shared" si="8"/>
        <v>0</v>
      </c>
    </row>
    <row r="575" spans="2:23" s="108" customFormat="1" ht="30" customHeight="1">
      <c r="B575" s="107"/>
      <c r="C575" s="191">
        <v>2020</v>
      </c>
      <c r="D575" s="191"/>
      <c r="E575" s="138" t="s">
        <v>455</v>
      </c>
      <c r="F575" s="193" t="s">
        <v>453</v>
      </c>
      <c r="G575" s="193"/>
      <c r="H575" s="193"/>
      <c r="I575" s="138" t="s">
        <v>449</v>
      </c>
      <c r="J575" s="193" t="s">
        <v>16</v>
      </c>
      <c r="K575" s="193"/>
      <c r="L575" s="136" t="s">
        <v>17</v>
      </c>
      <c r="M575" s="136">
        <v>1</v>
      </c>
      <c r="N575" s="191" t="s">
        <v>18</v>
      </c>
      <c r="O575" s="191"/>
      <c r="P575" s="191"/>
      <c r="Q575" s="136" t="s">
        <v>17</v>
      </c>
      <c r="R575" s="84">
        <f t="shared" ref="R575:T577" si="9">R576</f>
        <v>0</v>
      </c>
      <c r="S575" s="84">
        <f t="shared" si="9"/>
        <v>156193.9</v>
      </c>
      <c r="T575" s="84">
        <f t="shared" si="9"/>
        <v>232436.61</v>
      </c>
      <c r="U575" s="84"/>
      <c r="V575" s="84"/>
      <c r="W575" s="84">
        <f t="shared" si="8"/>
        <v>388630.51</v>
      </c>
    </row>
    <row r="576" spans="2:23" s="108" customFormat="1" ht="30" customHeight="1">
      <c r="B576" s="107"/>
      <c r="C576" s="191">
        <v>2020</v>
      </c>
      <c r="D576" s="191"/>
      <c r="E576" s="138" t="s">
        <v>454</v>
      </c>
      <c r="F576" s="193" t="s">
        <v>453</v>
      </c>
      <c r="G576" s="193"/>
      <c r="H576" s="193"/>
      <c r="I576" s="138" t="s">
        <v>449</v>
      </c>
      <c r="J576" s="193" t="s">
        <v>16</v>
      </c>
      <c r="K576" s="193"/>
      <c r="L576" s="136" t="s">
        <v>17</v>
      </c>
      <c r="M576" s="136">
        <v>2</v>
      </c>
      <c r="N576" s="191" t="s">
        <v>18</v>
      </c>
      <c r="O576" s="191"/>
      <c r="P576" s="191"/>
      <c r="Q576" s="136" t="s">
        <v>17</v>
      </c>
      <c r="R576" s="84">
        <f t="shared" si="9"/>
        <v>0</v>
      </c>
      <c r="S576" s="84">
        <f t="shared" si="9"/>
        <v>156193.9</v>
      </c>
      <c r="T576" s="84">
        <f t="shared" si="9"/>
        <v>232436.61</v>
      </c>
      <c r="U576" s="84"/>
      <c r="V576" s="84"/>
      <c r="W576" s="84">
        <f t="shared" si="8"/>
        <v>388630.51</v>
      </c>
    </row>
    <row r="577" spans="2:23" s="110" customFormat="1" ht="30" customHeight="1">
      <c r="B577" s="109"/>
      <c r="C577" s="196">
        <v>2020</v>
      </c>
      <c r="D577" s="196"/>
      <c r="E577" s="88" t="s">
        <v>452</v>
      </c>
      <c r="F577" s="194" t="s">
        <v>450</v>
      </c>
      <c r="G577" s="194"/>
      <c r="H577" s="194"/>
      <c r="I577" s="88" t="s">
        <v>449</v>
      </c>
      <c r="J577" s="194" t="s">
        <v>16</v>
      </c>
      <c r="K577" s="194"/>
      <c r="L577" s="139" t="s">
        <v>17</v>
      </c>
      <c r="M577" s="139">
        <v>3</v>
      </c>
      <c r="N577" s="196" t="s">
        <v>18</v>
      </c>
      <c r="O577" s="196"/>
      <c r="P577" s="196"/>
      <c r="Q577" s="139" t="s">
        <v>17</v>
      </c>
      <c r="R577" s="89">
        <f t="shared" si="9"/>
        <v>0</v>
      </c>
      <c r="S577" s="89">
        <f t="shared" si="9"/>
        <v>156193.9</v>
      </c>
      <c r="T577" s="89">
        <f t="shared" si="9"/>
        <v>232436.61</v>
      </c>
      <c r="U577" s="89"/>
      <c r="V577" s="89"/>
      <c r="W577" s="89">
        <f t="shared" si="8"/>
        <v>388630.51</v>
      </c>
    </row>
    <row r="578" spans="2:23" ht="30" customHeight="1">
      <c r="B578" s="101"/>
      <c r="C578" s="203">
        <v>2020</v>
      </c>
      <c r="D578" s="203"/>
      <c r="E578" s="142" t="s">
        <v>451</v>
      </c>
      <c r="F578" s="201" t="s">
        <v>450</v>
      </c>
      <c r="G578" s="201"/>
      <c r="H578" s="201"/>
      <c r="I578" s="142" t="s">
        <v>449</v>
      </c>
      <c r="J578" s="201" t="s">
        <v>16</v>
      </c>
      <c r="K578" s="201"/>
      <c r="L578" s="140" t="s">
        <v>28</v>
      </c>
      <c r="M578" s="140">
        <v>4</v>
      </c>
      <c r="N578" s="203" t="s">
        <v>18</v>
      </c>
      <c r="O578" s="203"/>
      <c r="P578" s="203"/>
      <c r="Q578" s="140" t="s">
        <v>17</v>
      </c>
      <c r="R578" s="95"/>
      <c r="S578" s="82">
        <v>156193.9</v>
      </c>
      <c r="T578" s="82">
        <f>28476.06+203960.55</f>
        <v>232436.61</v>
      </c>
      <c r="W578" s="82">
        <f t="shared" si="8"/>
        <v>388630.51</v>
      </c>
    </row>
    <row r="579" spans="2:23" ht="21" customHeight="1" thickBot="1">
      <c r="B579" s="102"/>
      <c r="F579" s="224" t="s">
        <v>448</v>
      </c>
      <c r="G579" s="224"/>
      <c r="H579" s="224"/>
      <c r="Q579" s="102" t="s">
        <v>447</v>
      </c>
      <c r="R579" s="98">
        <f t="shared" ref="R579:W579" si="10">R575+R571+R535+R3</f>
        <v>0</v>
      </c>
      <c r="S579" s="98">
        <f t="shared" si="10"/>
        <v>157709.71</v>
      </c>
      <c r="T579" s="98">
        <f t="shared" si="10"/>
        <v>233969.87</v>
      </c>
      <c r="U579" s="98">
        <f t="shared" si="10"/>
        <v>30262.010000000002</v>
      </c>
      <c r="V579" s="98">
        <f t="shared" si="10"/>
        <v>2210.2399999999998</v>
      </c>
      <c r="W579" s="98">
        <f t="shared" si="10"/>
        <v>424151.83</v>
      </c>
    </row>
    <row r="580" spans="2:23" ht="30" hidden="1" customHeight="1" thickTop="1">
      <c r="B580" s="102"/>
      <c r="C580" s="117"/>
      <c r="D580" s="117"/>
      <c r="E580" s="117"/>
      <c r="F580" s="117"/>
      <c r="G580" s="117"/>
      <c r="H580" s="117"/>
      <c r="I580" s="117"/>
      <c r="J580" s="117"/>
      <c r="K580" s="117"/>
      <c r="L580" s="117"/>
      <c r="M580" s="117"/>
      <c r="N580" s="117"/>
      <c r="O580" s="117"/>
      <c r="P580" s="117"/>
      <c r="Q580" s="117"/>
      <c r="R580" s="118"/>
      <c r="S580" s="118"/>
      <c r="T580" s="118"/>
      <c r="U580" s="118"/>
      <c r="V580" s="118"/>
      <c r="W580" s="118"/>
    </row>
    <row r="581" spans="2:23" ht="30" hidden="1" customHeight="1">
      <c r="B581" s="102"/>
    </row>
    <row r="582" spans="2:23" ht="30" customHeight="1" thickTop="1"/>
  </sheetData>
  <autoFilter ref="A1:W581">
    <filterColumn colId="2" showButton="0"/>
    <filterColumn colId="5" showButton="0"/>
    <filterColumn colId="6" showButton="0"/>
    <filterColumn colId="9" showButton="0"/>
    <filterColumn colId="13" showButton="0"/>
    <filterColumn colId="14" showButton="0"/>
    <filterColumn colId="22">
      <filters>
        <filter val="€ 1.000,00"/>
        <filter val="€ 1.048,01"/>
        <filter val="€ 1.279,52"/>
        <filter val="€ 1.780,39"/>
        <filter val="€ 16.529,89"/>
        <filter val="€ 2.000,00"/>
        <filter val="€ 2.350,00"/>
        <filter val="€ 2.472,79"/>
        <filter val="€ 2.529,08"/>
        <filter val="€ 2.729,08"/>
        <filter val="€ 2.838,49"/>
        <filter val="€ 200,00"/>
        <filter val="€ 207,00"/>
        <filter val="€ 297,50"/>
        <filter val="€ 3.355,54"/>
        <filter val="€ 3.478,92"/>
        <filter val="€ 338,80"/>
        <filter val="€ 34.994,11"/>
        <filter val="€ 388.630,51"/>
        <filter val="€ 4.822,79"/>
        <filter val="€ 424.151,83"/>
        <filter val="€ 433,43"/>
        <filter val="€ 469,00"/>
        <filter val="€ 487,60"/>
        <filter val="€ 5.259,31"/>
        <filter val="€ 500,00"/>
        <filter val="€ 500,87"/>
        <filter val="€ 527,21"/>
        <filter val="€ 6.643,08"/>
        <filter val="€ 7.000,00"/>
        <filter val="€ 838,80"/>
        <filter val="€ 91,41"/>
      </filters>
    </filterColumn>
  </autoFilter>
  <mergeCells count="2313">
    <mergeCell ref="F579:H579"/>
    <mergeCell ref="C577:D577"/>
    <mergeCell ref="F577:H577"/>
    <mergeCell ref="J577:K577"/>
    <mergeCell ref="N577:P577"/>
    <mergeCell ref="C578:D578"/>
    <mergeCell ref="F578:H578"/>
    <mergeCell ref="J578:K578"/>
    <mergeCell ref="N578:P578"/>
    <mergeCell ref="C575:D575"/>
    <mergeCell ref="F575:H575"/>
    <mergeCell ref="J575:K575"/>
    <mergeCell ref="N575:P575"/>
    <mergeCell ref="C576:D576"/>
    <mergeCell ref="F576:H576"/>
    <mergeCell ref="J576:K576"/>
    <mergeCell ref="N576:P576"/>
    <mergeCell ref="C573:D573"/>
    <mergeCell ref="F573:H573"/>
    <mergeCell ref="J573:K573"/>
    <mergeCell ref="N573:P573"/>
    <mergeCell ref="C574:D574"/>
    <mergeCell ref="F574:H574"/>
    <mergeCell ref="J574:K574"/>
    <mergeCell ref="N574:P574"/>
    <mergeCell ref="C571:D571"/>
    <mergeCell ref="F571:H571"/>
    <mergeCell ref="J571:K571"/>
    <mergeCell ref="N571:P571"/>
    <mergeCell ref="C572:D572"/>
    <mergeCell ref="F572:H572"/>
    <mergeCell ref="J572:K572"/>
    <mergeCell ref="N572:P572"/>
    <mergeCell ref="C569:D569"/>
    <mergeCell ref="F569:H569"/>
    <mergeCell ref="J569:K569"/>
    <mergeCell ref="N569:P569"/>
    <mergeCell ref="C570:D570"/>
    <mergeCell ref="F570:H570"/>
    <mergeCell ref="J570:K570"/>
    <mergeCell ref="N570:P570"/>
    <mergeCell ref="C567:D567"/>
    <mergeCell ref="F567:H567"/>
    <mergeCell ref="J567:K567"/>
    <mergeCell ref="N567:P567"/>
    <mergeCell ref="C568:D568"/>
    <mergeCell ref="F568:H568"/>
    <mergeCell ref="J568:K568"/>
    <mergeCell ref="N568:P568"/>
    <mergeCell ref="C565:D565"/>
    <mergeCell ref="F565:H565"/>
    <mergeCell ref="J565:K565"/>
    <mergeCell ref="N565:P565"/>
    <mergeCell ref="C566:D566"/>
    <mergeCell ref="F566:H566"/>
    <mergeCell ref="J566:K566"/>
    <mergeCell ref="N566:P566"/>
    <mergeCell ref="C563:D563"/>
    <mergeCell ref="F563:H563"/>
    <mergeCell ref="J563:K563"/>
    <mergeCell ref="N563:P563"/>
    <mergeCell ref="C564:D564"/>
    <mergeCell ref="F564:H564"/>
    <mergeCell ref="J564:K564"/>
    <mergeCell ref="N564:P564"/>
    <mergeCell ref="C561:D561"/>
    <mergeCell ref="F561:H561"/>
    <mergeCell ref="J561:K561"/>
    <mergeCell ref="N561:P561"/>
    <mergeCell ref="C562:D562"/>
    <mergeCell ref="F562:H562"/>
    <mergeCell ref="J562:K562"/>
    <mergeCell ref="N562:P562"/>
    <mergeCell ref="C559:D559"/>
    <mergeCell ref="F559:H559"/>
    <mergeCell ref="J559:K559"/>
    <mergeCell ref="N559:P559"/>
    <mergeCell ref="C560:D560"/>
    <mergeCell ref="F560:H560"/>
    <mergeCell ref="J560:K560"/>
    <mergeCell ref="N560:P560"/>
    <mergeCell ref="C557:D557"/>
    <mergeCell ref="F557:H557"/>
    <mergeCell ref="J557:K557"/>
    <mergeCell ref="N557:P557"/>
    <mergeCell ref="C558:D558"/>
    <mergeCell ref="F558:H558"/>
    <mergeCell ref="J558:K558"/>
    <mergeCell ref="N558:P558"/>
    <mergeCell ref="C555:D555"/>
    <mergeCell ref="F555:H555"/>
    <mergeCell ref="J555:K555"/>
    <mergeCell ref="N555:P555"/>
    <mergeCell ref="C556:D556"/>
    <mergeCell ref="F556:H556"/>
    <mergeCell ref="J556:K556"/>
    <mergeCell ref="N556:P556"/>
    <mergeCell ref="C553:D553"/>
    <mergeCell ref="F553:H553"/>
    <mergeCell ref="J553:K553"/>
    <mergeCell ref="N553:P553"/>
    <mergeCell ref="C554:D554"/>
    <mergeCell ref="F554:H554"/>
    <mergeCell ref="J554:K554"/>
    <mergeCell ref="N554:P554"/>
    <mergeCell ref="C551:D551"/>
    <mergeCell ref="F551:H551"/>
    <mergeCell ref="J551:K551"/>
    <mergeCell ref="N551:P551"/>
    <mergeCell ref="C552:D552"/>
    <mergeCell ref="F552:H552"/>
    <mergeCell ref="J552:K552"/>
    <mergeCell ref="N552:P552"/>
    <mergeCell ref="C549:D549"/>
    <mergeCell ref="F549:H549"/>
    <mergeCell ref="J549:K549"/>
    <mergeCell ref="N549:P549"/>
    <mergeCell ref="C550:D550"/>
    <mergeCell ref="F550:H550"/>
    <mergeCell ref="J550:K550"/>
    <mergeCell ref="N550:P550"/>
    <mergeCell ref="C547:D547"/>
    <mergeCell ref="F547:H547"/>
    <mergeCell ref="J547:K547"/>
    <mergeCell ref="N547:P547"/>
    <mergeCell ref="C548:D548"/>
    <mergeCell ref="F548:H548"/>
    <mergeCell ref="J548:K548"/>
    <mergeCell ref="N548:P548"/>
    <mergeCell ref="C545:D545"/>
    <mergeCell ref="F545:H545"/>
    <mergeCell ref="J545:K545"/>
    <mergeCell ref="N545:P545"/>
    <mergeCell ref="C546:D546"/>
    <mergeCell ref="F546:H546"/>
    <mergeCell ref="J546:K546"/>
    <mergeCell ref="N546:P546"/>
    <mergeCell ref="C543:D543"/>
    <mergeCell ref="F543:H543"/>
    <mergeCell ref="J543:K543"/>
    <mergeCell ref="N543:P543"/>
    <mergeCell ref="C544:D544"/>
    <mergeCell ref="F544:H544"/>
    <mergeCell ref="J544:K544"/>
    <mergeCell ref="N544:P544"/>
    <mergeCell ref="C541:D541"/>
    <mergeCell ref="F541:H541"/>
    <mergeCell ref="J541:K541"/>
    <mergeCell ref="N541:P541"/>
    <mergeCell ref="C542:D542"/>
    <mergeCell ref="F542:H542"/>
    <mergeCell ref="J542:K542"/>
    <mergeCell ref="N542:P542"/>
    <mergeCell ref="C539:D539"/>
    <mergeCell ref="F539:H539"/>
    <mergeCell ref="J539:K539"/>
    <mergeCell ref="N539:P539"/>
    <mergeCell ref="C540:D540"/>
    <mergeCell ref="F540:H540"/>
    <mergeCell ref="J540:K540"/>
    <mergeCell ref="N540:P540"/>
    <mergeCell ref="C537:D537"/>
    <mergeCell ref="F537:H537"/>
    <mergeCell ref="J537:K537"/>
    <mergeCell ref="N537:P537"/>
    <mergeCell ref="C538:D538"/>
    <mergeCell ref="F538:H538"/>
    <mergeCell ref="J538:K538"/>
    <mergeCell ref="N538:P538"/>
    <mergeCell ref="C535:D535"/>
    <mergeCell ref="F535:H535"/>
    <mergeCell ref="J535:K535"/>
    <mergeCell ref="N535:P535"/>
    <mergeCell ref="C536:D536"/>
    <mergeCell ref="F536:H536"/>
    <mergeCell ref="J536:K536"/>
    <mergeCell ref="N536:P536"/>
    <mergeCell ref="C533:D533"/>
    <mergeCell ref="F533:H533"/>
    <mergeCell ref="J533:K533"/>
    <mergeCell ref="N533:P533"/>
    <mergeCell ref="C534:D534"/>
    <mergeCell ref="F534:H534"/>
    <mergeCell ref="J534:K534"/>
    <mergeCell ref="N534:P534"/>
    <mergeCell ref="C531:D531"/>
    <mergeCell ref="F531:H531"/>
    <mergeCell ref="J531:K531"/>
    <mergeCell ref="N531:P531"/>
    <mergeCell ref="C532:D532"/>
    <mergeCell ref="F532:H532"/>
    <mergeCell ref="J532:K532"/>
    <mergeCell ref="N532:P532"/>
    <mergeCell ref="C529:D529"/>
    <mergeCell ref="F529:H529"/>
    <mergeCell ref="J529:K529"/>
    <mergeCell ref="N529:P529"/>
    <mergeCell ref="C530:D530"/>
    <mergeCell ref="F530:H530"/>
    <mergeCell ref="J530:K530"/>
    <mergeCell ref="N530:P530"/>
    <mergeCell ref="C527:D527"/>
    <mergeCell ref="F527:H527"/>
    <mergeCell ref="J527:K527"/>
    <mergeCell ref="N527:P527"/>
    <mergeCell ref="C528:D528"/>
    <mergeCell ref="F528:H528"/>
    <mergeCell ref="J528:K528"/>
    <mergeCell ref="N528:P528"/>
    <mergeCell ref="C525:D525"/>
    <mergeCell ref="F525:H525"/>
    <mergeCell ref="J525:K525"/>
    <mergeCell ref="N525:P525"/>
    <mergeCell ref="C526:D526"/>
    <mergeCell ref="F526:H526"/>
    <mergeCell ref="J526:K526"/>
    <mergeCell ref="N526:P526"/>
    <mergeCell ref="C523:D523"/>
    <mergeCell ref="F523:H523"/>
    <mergeCell ref="J523:K523"/>
    <mergeCell ref="N523:P523"/>
    <mergeCell ref="C524:D524"/>
    <mergeCell ref="F524:H524"/>
    <mergeCell ref="J524:K524"/>
    <mergeCell ref="N524:P524"/>
    <mergeCell ref="C521:D521"/>
    <mergeCell ref="F521:H521"/>
    <mergeCell ref="J521:K521"/>
    <mergeCell ref="N521:P521"/>
    <mergeCell ref="C522:D522"/>
    <mergeCell ref="F522:H522"/>
    <mergeCell ref="J522:K522"/>
    <mergeCell ref="N522:P522"/>
    <mergeCell ref="C519:D519"/>
    <mergeCell ref="F519:H519"/>
    <mergeCell ref="J519:K519"/>
    <mergeCell ref="N519:P519"/>
    <mergeCell ref="C520:D520"/>
    <mergeCell ref="F520:H520"/>
    <mergeCell ref="J520:K520"/>
    <mergeCell ref="N520:P520"/>
    <mergeCell ref="C517:D517"/>
    <mergeCell ref="F517:H517"/>
    <mergeCell ref="J517:K517"/>
    <mergeCell ref="N517:P517"/>
    <mergeCell ref="C518:D518"/>
    <mergeCell ref="F518:H518"/>
    <mergeCell ref="J518:K518"/>
    <mergeCell ref="N518:P518"/>
    <mergeCell ref="C515:D515"/>
    <mergeCell ref="F515:H515"/>
    <mergeCell ref="J515:K515"/>
    <mergeCell ref="N515:P515"/>
    <mergeCell ref="C516:D516"/>
    <mergeCell ref="F516:H516"/>
    <mergeCell ref="J516:K516"/>
    <mergeCell ref="N516:P516"/>
    <mergeCell ref="C513:D513"/>
    <mergeCell ref="F513:H513"/>
    <mergeCell ref="J513:K513"/>
    <mergeCell ref="N513:P513"/>
    <mergeCell ref="C514:D514"/>
    <mergeCell ref="F514:H514"/>
    <mergeCell ref="J514:K514"/>
    <mergeCell ref="N514:P514"/>
    <mergeCell ref="C511:D511"/>
    <mergeCell ref="F511:H511"/>
    <mergeCell ref="J511:K511"/>
    <mergeCell ref="N511:P511"/>
    <mergeCell ref="C512:D512"/>
    <mergeCell ref="F512:H512"/>
    <mergeCell ref="J512:K512"/>
    <mergeCell ref="N512:P512"/>
    <mergeCell ref="C509:D509"/>
    <mergeCell ref="F509:H509"/>
    <mergeCell ref="J509:K509"/>
    <mergeCell ref="N509:P509"/>
    <mergeCell ref="C510:D510"/>
    <mergeCell ref="F510:H510"/>
    <mergeCell ref="J510:K510"/>
    <mergeCell ref="N510:P510"/>
    <mergeCell ref="C507:D507"/>
    <mergeCell ref="F507:H507"/>
    <mergeCell ref="J507:K507"/>
    <mergeCell ref="N507:P507"/>
    <mergeCell ref="C508:D508"/>
    <mergeCell ref="F508:H508"/>
    <mergeCell ref="J508:K508"/>
    <mergeCell ref="N508:P508"/>
    <mergeCell ref="C505:D505"/>
    <mergeCell ref="F505:H505"/>
    <mergeCell ref="J505:K505"/>
    <mergeCell ref="N505:P505"/>
    <mergeCell ref="C506:D506"/>
    <mergeCell ref="F506:H506"/>
    <mergeCell ref="J506:K506"/>
    <mergeCell ref="N506:P506"/>
    <mergeCell ref="C503:D503"/>
    <mergeCell ref="F503:H503"/>
    <mergeCell ref="J503:K503"/>
    <mergeCell ref="N503:P503"/>
    <mergeCell ref="C504:D504"/>
    <mergeCell ref="F504:H504"/>
    <mergeCell ref="J504:K504"/>
    <mergeCell ref="N504:P504"/>
    <mergeCell ref="C501:D501"/>
    <mergeCell ref="F501:H501"/>
    <mergeCell ref="J501:K501"/>
    <mergeCell ref="N501:P501"/>
    <mergeCell ref="C502:D502"/>
    <mergeCell ref="F502:H502"/>
    <mergeCell ref="J502:K502"/>
    <mergeCell ref="N502:P502"/>
    <mergeCell ref="C499:D499"/>
    <mergeCell ref="F499:H499"/>
    <mergeCell ref="J499:K499"/>
    <mergeCell ref="N499:P499"/>
    <mergeCell ref="C500:D500"/>
    <mergeCell ref="F500:H500"/>
    <mergeCell ref="J500:K500"/>
    <mergeCell ref="N500:P500"/>
    <mergeCell ref="C497:D497"/>
    <mergeCell ref="F497:H497"/>
    <mergeCell ref="J497:K497"/>
    <mergeCell ref="N497:P497"/>
    <mergeCell ref="C498:D498"/>
    <mergeCell ref="F498:H498"/>
    <mergeCell ref="J498:K498"/>
    <mergeCell ref="N498:P498"/>
    <mergeCell ref="C495:D495"/>
    <mergeCell ref="F495:H495"/>
    <mergeCell ref="J495:K495"/>
    <mergeCell ref="N495:P495"/>
    <mergeCell ref="C496:D496"/>
    <mergeCell ref="F496:H496"/>
    <mergeCell ref="J496:K496"/>
    <mergeCell ref="N496:P496"/>
    <mergeCell ref="C493:D493"/>
    <mergeCell ref="F493:H493"/>
    <mergeCell ref="J493:K493"/>
    <mergeCell ref="N493:P493"/>
    <mergeCell ref="C494:D494"/>
    <mergeCell ref="F494:H494"/>
    <mergeCell ref="J494:K494"/>
    <mergeCell ref="N494:P494"/>
    <mergeCell ref="C491:D491"/>
    <mergeCell ref="F491:H491"/>
    <mergeCell ref="J491:K491"/>
    <mergeCell ref="N491:P491"/>
    <mergeCell ref="C492:D492"/>
    <mergeCell ref="F492:H492"/>
    <mergeCell ref="J492:K492"/>
    <mergeCell ref="N492:P492"/>
    <mergeCell ref="C489:D489"/>
    <mergeCell ref="F489:H489"/>
    <mergeCell ref="J489:K489"/>
    <mergeCell ref="N489:P489"/>
    <mergeCell ref="C490:D490"/>
    <mergeCell ref="F490:H490"/>
    <mergeCell ref="J490:K490"/>
    <mergeCell ref="N490:P490"/>
    <mergeCell ref="C487:D487"/>
    <mergeCell ref="F487:H487"/>
    <mergeCell ref="J487:K487"/>
    <mergeCell ref="N487:P487"/>
    <mergeCell ref="C488:D488"/>
    <mergeCell ref="F488:H488"/>
    <mergeCell ref="J488:K488"/>
    <mergeCell ref="N488:P488"/>
    <mergeCell ref="C485:D485"/>
    <mergeCell ref="F485:H485"/>
    <mergeCell ref="J485:K485"/>
    <mergeCell ref="N485:P485"/>
    <mergeCell ref="C486:D486"/>
    <mergeCell ref="F486:H486"/>
    <mergeCell ref="J486:K486"/>
    <mergeCell ref="N486:P486"/>
    <mergeCell ref="C483:D483"/>
    <mergeCell ref="F483:H483"/>
    <mergeCell ref="J483:K483"/>
    <mergeCell ref="N483:P483"/>
    <mergeCell ref="C484:D484"/>
    <mergeCell ref="F484:H484"/>
    <mergeCell ref="J484:K484"/>
    <mergeCell ref="N484:P484"/>
    <mergeCell ref="C481:D481"/>
    <mergeCell ref="F481:H481"/>
    <mergeCell ref="J481:K481"/>
    <mergeCell ref="N481:P481"/>
    <mergeCell ref="C482:D482"/>
    <mergeCell ref="F482:H482"/>
    <mergeCell ref="J482:K482"/>
    <mergeCell ref="N482:P482"/>
    <mergeCell ref="C479:D479"/>
    <mergeCell ref="F479:H479"/>
    <mergeCell ref="J479:K479"/>
    <mergeCell ref="N479:P479"/>
    <mergeCell ref="C480:D480"/>
    <mergeCell ref="F480:H480"/>
    <mergeCell ref="J480:K480"/>
    <mergeCell ref="N480:P480"/>
    <mergeCell ref="C477:D477"/>
    <mergeCell ref="F477:H477"/>
    <mergeCell ref="J477:K477"/>
    <mergeCell ref="N477:P477"/>
    <mergeCell ref="C478:D478"/>
    <mergeCell ref="F478:H478"/>
    <mergeCell ref="J478:K478"/>
    <mergeCell ref="N478:P478"/>
    <mergeCell ref="C475:D475"/>
    <mergeCell ref="F475:H475"/>
    <mergeCell ref="J475:K475"/>
    <mergeCell ref="N475:P475"/>
    <mergeCell ref="C476:D476"/>
    <mergeCell ref="F476:H476"/>
    <mergeCell ref="J476:K476"/>
    <mergeCell ref="N476:P476"/>
    <mergeCell ref="C473:D473"/>
    <mergeCell ref="F473:H473"/>
    <mergeCell ref="J473:K473"/>
    <mergeCell ref="N473:P473"/>
    <mergeCell ref="C474:D474"/>
    <mergeCell ref="F474:H474"/>
    <mergeCell ref="J474:K474"/>
    <mergeCell ref="N474:P474"/>
    <mergeCell ref="C471:D471"/>
    <mergeCell ref="F471:H471"/>
    <mergeCell ref="J471:K471"/>
    <mergeCell ref="N471:P471"/>
    <mergeCell ref="C472:D472"/>
    <mergeCell ref="F472:H472"/>
    <mergeCell ref="J472:K472"/>
    <mergeCell ref="N472:P472"/>
    <mergeCell ref="C469:D469"/>
    <mergeCell ref="F469:H469"/>
    <mergeCell ref="J469:K469"/>
    <mergeCell ref="N469:P469"/>
    <mergeCell ref="C470:D470"/>
    <mergeCell ref="F470:H470"/>
    <mergeCell ref="J470:K470"/>
    <mergeCell ref="N470:P470"/>
    <mergeCell ref="C467:D467"/>
    <mergeCell ref="F467:H467"/>
    <mergeCell ref="J467:K467"/>
    <mergeCell ref="N467:P467"/>
    <mergeCell ref="C468:D468"/>
    <mergeCell ref="F468:H468"/>
    <mergeCell ref="J468:K468"/>
    <mergeCell ref="N468:P468"/>
    <mergeCell ref="C465:D465"/>
    <mergeCell ref="F465:H465"/>
    <mergeCell ref="J465:K465"/>
    <mergeCell ref="N465:P465"/>
    <mergeCell ref="C466:D466"/>
    <mergeCell ref="F466:H466"/>
    <mergeCell ref="J466:K466"/>
    <mergeCell ref="N466:P466"/>
    <mergeCell ref="C463:D463"/>
    <mergeCell ref="F463:H463"/>
    <mergeCell ref="J463:K463"/>
    <mergeCell ref="N463:P463"/>
    <mergeCell ref="C464:D464"/>
    <mergeCell ref="F464:H464"/>
    <mergeCell ref="J464:K464"/>
    <mergeCell ref="N464:P464"/>
    <mergeCell ref="C461:D461"/>
    <mergeCell ref="F461:H461"/>
    <mergeCell ref="J461:K461"/>
    <mergeCell ref="N461:P461"/>
    <mergeCell ref="C462:D462"/>
    <mergeCell ref="F462:H462"/>
    <mergeCell ref="J462:K462"/>
    <mergeCell ref="N462:P462"/>
    <mergeCell ref="C459:D459"/>
    <mergeCell ref="F459:H459"/>
    <mergeCell ref="J459:K459"/>
    <mergeCell ref="N459:P459"/>
    <mergeCell ref="C460:D460"/>
    <mergeCell ref="F460:H460"/>
    <mergeCell ref="J460:K460"/>
    <mergeCell ref="N460:P460"/>
    <mergeCell ref="C457:D457"/>
    <mergeCell ref="F457:H457"/>
    <mergeCell ref="J457:K457"/>
    <mergeCell ref="N457:P457"/>
    <mergeCell ref="C458:D458"/>
    <mergeCell ref="F458:H458"/>
    <mergeCell ref="J458:K458"/>
    <mergeCell ref="N458:P458"/>
    <mergeCell ref="C455:D455"/>
    <mergeCell ref="F455:H455"/>
    <mergeCell ref="J455:K455"/>
    <mergeCell ref="N455:P455"/>
    <mergeCell ref="C456:D456"/>
    <mergeCell ref="F456:H456"/>
    <mergeCell ref="J456:K456"/>
    <mergeCell ref="N456:P456"/>
    <mergeCell ref="C453:D453"/>
    <mergeCell ref="F453:H453"/>
    <mergeCell ref="J453:K453"/>
    <mergeCell ref="N453:P453"/>
    <mergeCell ref="C454:D454"/>
    <mergeCell ref="F454:H454"/>
    <mergeCell ref="J454:K454"/>
    <mergeCell ref="N454:P454"/>
    <mergeCell ref="C451:D451"/>
    <mergeCell ref="F451:H451"/>
    <mergeCell ref="J451:K451"/>
    <mergeCell ref="N451:P451"/>
    <mergeCell ref="C452:D452"/>
    <mergeCell ref="F452:H452"/>
    <mergeCell ref="J452:K452"/>
    <mergeCell ref="N452:P452"/>
    <mergeCell ref="C449:D449"/>
    <mergeCell ref="F449:H449"/>
    <mergeCell ref="J449:K449"/>
    <mergeCell ref="N449:P449"/>
    <mergeCell ref="C450:D450"/>
    <mergeCell ref="F450:H450"/>
    <mergeCell ref="J450:K450"/>
    <mergeCell ref="N450:P450"/>
    <mergeCell ref="C447:D447"/>
    <mergeCell ref="F447:H447"/>
    <mergeCell ref="J447:K447"/>
    <mergeCell ref="N447:P447"/>
    <mergeCell ref="C448:D448"/>
    <mergeCell ref="F448:H448"/>
    <mergeCell ref="J448:K448"/>
    <mergeCell ref="N448:P448"/>
    <mergeCell ref="C445:D445"/>
    <mergeCell ref="F445:H445"/>
    <mergeCell ref="J445:K445"/>
    <mergeCell ref="N445:P445"/>
    <mergeCell ref="C446:D446"/>
    <mergeCell ref="F446:H446"/>
    <mergeCell ref="J446:K446"/>
    <mergeCell ref="N446:P446"/>
    <mergeCell ref="C443:D443"/>
    <mergeCell ref="F443:H443"/>
    <mergeCell ref="J443:K443"/>
    <mergeCell ref="N443:P443"/>
    <mergeCell ref="C444:D444"/>
    <mergeCell ref="F444:H444"/>
    <mergeCell ref="J444:K444"/>
    <mergeCell ref="N444:P444"/>
    <mergeCell ref="C441:D441"/>
    <mergeCell ref="F441:H441"/>
    <mergeCell ref="J441:K441"/>
    <mergeCell ref="N441:P441"/>
    <mergeCell ref="C442:D442"/>
    <mergeCell ref="F442:H442"/>
    <mergeCell ref="J442:K442"/>
    <mergeCell ref="N442:P442"/>
    <mergeCell ref="C439:D439"/>
    <mergeCell ref="F439:H439"/>
    <mergeCell ref="J439:K439"/>
    <mergeCell ref="N439:P439"/>
    <mergeCell ref="C440:D440"/>
    <mergeCell ref="F440:H440"/>
    <mergeCell ref="J440:K440"/>
    <mergeCell ref="N440:P440"/>
    <mergeCell ref="C437:D437"/>
    <mergeCell ref="F437:H437"/>
    <mergeCell ref="J437:K437"/>
    <mergeCell ref="N437:P437"/>
    <mergeCell ref="C438:D438"/>
    <mergeCell ref="F438:H438"/>
    <mergeCell ref="J438:K438"/>
    <mergeCell ref="N438:P438"/>
    <mergeCell ref="C435:D435"/>
    <mergeCell ref="F435:H435"/>
    <mergeCell ref="J435:K435"/>
    <mergeCell ref="N435:P435"/>
    <mergeCell ref="C436:D436"/>
    <mergeCell ref="F436:H436"/>
    <mergeCell ref="J436:K436"/>
    <mergeCell ref="N436:P436"/>
    <mergeCell ref="C433:D433"/>
    <mergeCell ref="F433:H433"/>
    <mergeCell ref="J433:K433"/>
    <mergeCell ref="N433:P433"/>
    <mergeCell ref="C434:D434"/>
    <mergeCell ref="F434:H434"/>
    <mergeCell ref="J434:K434"/>
    <mergeCell ref="N434:P434"/>
    <mergeCell ref="C431:D431"/>
    <mergeCell ref="F431:H431"/>
    <mergeCell ref="J431:K431"/>
    <mergeCell ref="N431:P431"/>
    <mergeCell ref="C432:D432"/>
    <mergeCell ref="F432:H432"/>
    <mergeCell ref="J432:K432"/>
    <mergeCell ref="N432:P432"/>
    <mergeCell ref="C429:D429"/>
    <mergeCell ref="F429:H429"/>
    <mergeCell ref="J429:K429"/>
    <mergeCell ref="N429:P429"/>
    <mergeCell ref="C430:D430"/>
    <mergeCell ref="F430:H430"/>
    <mergeCell ref="J430:K430"/>
    <mergeCell ref="N430:P430"/>
    <mergeCell ref="C427:D427"/>
    <mergeCell ref="F427:H427"/>
    <mergeCell ref="J427:K427"/>
    <mergeCell ref="N427:P427"/>
    <mergeCell ref="C428:D428"/>
    <mergeCell ref="F428:H428"/>
    <mergeCell ref="J428:K428"/>
    <mergeCell ref="N428:P428"/>
    <mergeCell ref="C425:D425"/>
    <mergeCell ref="F425:H425"/>
    <mergeCell ref="J425:K425"/>
    <mergeCell ref="N425:P425"/>
    <mergeCell ref="C426:D426"/>
    <mergeCell ref="F426:H426"/>
    <mergeCell ref="J426:K426"/>
    <mergeCell ref="N426:P426"/>
    <mergeCell ref="C423:D423"/>
    <mergeCell ref="F423:H423"/>
    <mergeCell ref="J423:K423"/>
    <mergeCell ref="N423:P423"/>
    <mergeCell ref="C424:D424"/>
    <mergeCell ref="F424:H424"/>
    <mergeCell ref="J424:K424"/>
    <mergeCell ref="N424:P424"/>
    <mergeCell ref="C421:D421"/>
    <mergeCell ref="F421:H421"/>
    <mergeCell ref="J421:K421"/>
    <mergeCell ref="N421:P421"/>
    <mergeCell ref="C422:D422"/>
    <mergeCell ref="F422:H422"/>
    <mergeCell ref="J422:K422"/>
    <mergeCell ref="N422:P422"/>
    <mergeCell ref="C419:D419"/>
    <mergeCell ref="F419:H419"/>
    <mergeCell ref="J419:K419"/>
    <mergeCell ref="N419:P419"/>
    <mergeCell ref="C420:D420"/>
    <mergeCell ref="F420:H420"/>
    <mergeCell ref="J420:K420"/>
    <mergeCell ref="N420:P420"/>
    <mergeCell ref="C417:D417"/>
    <mergeCell ref="F417:H417"/>
    <mergeCell ref="J417:K417"/>
    <mergeCell ref="N417:P417"/>
    <mergeCell ref="C418:D418"/>
    <mergeCell ref="F418:H418"/>
    <mergeCell ref="J418:K418"/>
    <mergeCell ref="N418:P418"/>
    <mergeCell ref="C415:D415"/>
    <mergeCell ref="F415:H415"/>
    <mergeCell ref="J415:K415"/>
    <mergeCell ref="N415:P415"/>
    <mergeCell ref="C416:D416"/>
    <mergeCell ref="F416:H416"/>
    <mergeCell ref="J416:K416"/>
    <mergeCell ref="N416:P416"/>
    <mergeCell ref="C413:D413"/>
    <mergeCell ref="F413:H413"/>
    <mergeCell ref="J413:K413"/>
    <mergeCell ref="N413:P413"/>
    <mergeCell ref="C414:D414"/>
    <mergeCell ref="F414:H414"/>
    <mergeCell ref="J414:K414"/>
    <mergeCell ref="N414:P414"/>
    <mergeCell ref="C411:D411"/>
    <mergeCell ref="F411:H411"/>
    <mergeCell ref="J411:K411"/>
    <mergeCell ref="N411:P411"/>
    <mergeCell ref="C412:D412"/>
    <mergeCell ref="F412:H412"/>
    <mergeCell ref="J412:K412"/>
    <mergeCell ref="N412:P412"/>
    <mergeCell ref="C409:D409"/>
    <mergeCell ref="F409:H409"/>
    <mergeCell ref="J409:K409"/>
    <mergeCell ref="N409:P409"/>
    <mergeCell ref="C410:D410"/>
    <mergeCell ref="F410:H410"/>
    <mergeCell ref="J410:K410"/>
    <mergeCell ref="N410:P410"/>
    <mergeCell ref="C407:D407"/>
    <mergeCell ref="F407:H407"/>
    <mergeCell ref="J407:K407"/>
    <mergeCell ref="N407:P407"/>
    <mergeCell ref="C408:D408"/>
    <mergeCell ref="F408:H408"/>
    <mergeCell ref="J408:K408"/>
    <mergeCell ref="N408:P408"/>
    <mergeCell ref="C405:D405"/>
    <mergeCell ref="F405:H405"/>
    <mergeCell ref="J405:K405"/>
    <mergeCell ref="N405:P405"/>
    <mergeCell ref="C406:D406"/>
    <mergeCell ref="F406:H406"/>
    <mergeCell ref="J406:K406"/>
    <mergeCell ref="N406:P406"/>
    <mergeCell ref="C403:D403"/>
    <mergeCell ref="F403:H403"/>
    <mergeCell ref="J403:K403"/>
    <mergeCell ref="N403:P403"/>
    <mergeCell ref="C404:D404"/>
    <mergeCell ref="F404:H404"/>
    <mergeCell ref="J404:K404"/>
    <mergeCell ref="N404:P404"/>
    <mergeCell ref="C401:D401"/>
    <mergeCell ref="F401:H401"/>
    <mergeCell ref="J401:K401"/>
    <mergeCell ref="N401:P401"/>
    <mergeCell ref="C402:D402"/>
    <mergeCell ref="F402:H402"/>
    <mergeCell ref="J402:K402"/>
    <mergeCell ref="N402:P402"/>
    <mergeCell ref="C399:D399"/>
    <mergeCell ref="F399:H399"/>
    <mergeCell ref="J399:K399"/>
    <mergeCell ref="N399:P399"/>
    <mergeCell ref="C400:D400"/>
    <mergeCell ref="F400:H400"/>
    <mergeCell ref="J400:K400"/>
    <mergeCell ref="N400:P400"/>
    <mergeCell ref="C397:D397"/>
    <mergeCell ref="F397:H397"/>
    <mergeCell ref="J397:K397"/>
    <mergeCell ref="N397:P397"/>
    <mergeCell ref="C398:D398"/>
    <mergeCell ref="F398:H398"/>
    <mergeCell ref="J398:K398"/>
    <mergeCell ref="N398:P398"/>
    <mergeCell ref="C395:D395"/>
    <mergeCell ref="F395:H395"/>
    <mergeCell ref="J395:K395"/>
    <mergeCell ref="N395:P395"/>
    <mergeCell ref="C396:D396"/>
    <mergeCell ref="F396:H396"/>
    <mergeCell ref="J396:K396"/>
    <mergeCell ref="N396:P396"/>
    <mergeCell ref="C393:D393"/>
    <mergeCell ref="F393:H393"/>
    <mergeCell ref="J393:K393"/>
    <mergeCell ref="N393:P393"/>
    <mergeCell ref="C394:D394"/>
    <mergeCell ref="F394:H394"/>
    <mergeCell ref="J394:K394"/>
    <mergeCell ref="N394:P394"/>
    <mergeCell ref="C391:D391"/>
    <mergeCell ref="F391:H391"/>
    <mergeCell ref="J391:K391"/>
    <mergeCell ref="N391:P391"/>
    <mergeCell ref="C392:D392"/>
    <mergeCell ref="F392:H392"/>
    <mergeCell ref="J392:K392"/>
    <mergeCell ref="N392:P392"/>
    <mergeCell ref="C389:D389"/>
    <mergeCell ref="F389:H389"/>
    <mergeCell ref="J389:K389"/>
    <mergeCell ref="N389:P389"/>
    <mergeCell ref="C390:D390"/>
    <mergeCell ref="F390:H390"/>
    <mergeCell ref="J390:K390"/>
    <mergeCell ref="N390:P390"/>
    <mergeCell ref="C387:D387"/>
    <mergeCell ref="F387:H387"/>
    <mergeCell ref="J387:K387"/>
    <mergeCell ref="N387:P387"/>
    <mergeCell ref="C388:D388"/>
    <mergeCell ref="F388:H388"/>
    <mergeCell ref="J388:K388"/>
    <mergeCell ref="N388:P388"/>
    <mergeCell ref="C385:D385"/>
    <mergeCell ref="F385:H385"/>
    <mergeCell ref="J385:K385"/>
    <mergeCell ref="N385:P385"/>
    <mergeCell ref="C386:D386"/>
    <mergeCell ref="F386:H386"/>
    <mergeCell ref="J386:K386"/>
    <mergeCell ref="N386:P386"/>
    <mergeCell ref="C383:D383"/>
    <mergeCell ref="F383:H383"/>
    <mergeCell ref="J383:K383"/>
    <mergeCell ref="N383:P383"/>
    <mergeCell ref="C384:D384"/>
    <mergeCell ref="F384:H384"/>
    <mergeCell ref="J384:K384"/>
    <mergeCell ref="N384:P384"/>
    <mergeCell ref="C381:D381"/>
    <mergeCell ref="F381:H381"/>
    <mergeCell ref="J381:K381"/>
    <mergeCell ref="N381:P381"/>
    <mergeCell ref="C382:D382"/>
    <mergeCell ref="F382:H382"/>
    <mergeCell ref="J382:K382"/>
    <mergeCell ref="N382:P382"/>
    <mergeCell ref="C379:D379"/>
    <mergeCell ref="F379:H379"/>
    <mergeCell ref="J379:K379"/>
    <mergeCell ref="N379:P379"/>
    <mergeCell ref="C380:D380"/>
    <mergeCell ref="F380:H380"/>
    <mergeCell ref="J380:K380"/>
    <mergeCell ref="N380:P380"/>
    <mergeCell ref="C377:D377"/>
    <mergeCell ref="F377:H377"/>
    <mergeCell ref="J377:K377"/>
    <mergeCell ref="N377:P377"/>
    <mergeCell ref="C378:D378"/>
    <mergeCell ref="F378:H378"/>
    <mergeCell ref="J378:K378"/>
    <mergeCell ref="N378:P378"/>
    <mergeCell ref="C375:D375"/>
    <mergeCell ref="F375:H375"/>
    <mergeCell ref="J375:K375"/>
    <mergeCell ref="N375:P375"/>
    <mergeCell ref="C376:D376"/>
    <mergeCell ref="F376:H376"/>
    <mergeCell ref="J376:K376"/>
    <mergeCell ref="N376:P376"/>
    <mergeCell ref="C373:D373"/>
    <mergeCell ref="F373:H373"/>
    <mergeCell ref="J373:K373"/>
    <mergeCell ref="N373:P373"/>
    <mergeCell ref="C374:D374"/>
    <mergeCell ref="F374:H374"/>
    <mergeCell ref="J374:K374"/>
    <mergeCell ref="N374:P374"/>
    <mergeCell ref="C371:D371"/>
    <mergeCell ref="F371:H371"/>
    <mergeCell ref="J371:K371"/>
    <mergeCell ref="N371:P371"/>
    <mergeCell ref="C372:D372"/>
    <mergeCell ref="F372:H372"/>
    <mergeCell ref="J372:K372"/>
    <mergeCell ref="N372:P372"/>
    <mergeCell ref="C369:D369"/>
    <mergeCell ref="F369:H369"/>
    <mergeCell ref="J369:K369"/>
    <mergeCell ref="N369:P369"/>
    <mergeCell ref="C370:D370"/>
    <mergeCell ref="F370:H370"/>
    <mergeCell ref="J370:K370"/>
    <mergeCell ref="N370:P370"/>
    <mergeCell ref="C367:D367"/>
    <mergeCell ref="F367:H367"/>
    <mergeCell ref="J367:K367"/>
    <mergeCell ref="N367:P367"/>
    <mergeCell ref="C368:D368"/>
    <mergeCell ref="F368:H368"/>
    <mergeCell ref="J368:K368"/>
    <mergeCell ref="N368:P368"/>
    <mergeCell ref="C365:D365"/>
    <mergeCell ref="F365:H365"/>
    <mergeCell ref="J365:K365"/>
    <mergeCell ref="N365:P365"/>
    <mergeCell ref="C366:D366"/>
    <mergeCell ref="F366:H366"/>
    <mergeCell ref="J366:K366"/>
    <mergeCell ref="N366:P366"/>
    <mergeCell ref="C363:D363"/>
    <mergeCell ref="F363:H363"/>
    <mergeCell ref="J363:K363"/>
    <mergeCell ref="N363:P363"/>
    <mergeCell ref="C364:D364"/>
    <mergeCell ref="F364:H364"/>
    <mergeCell ref="J364:K364"/>
    <mergeCell ref="N364:P364"/>
    <mergeCell ref="C361:D361"/>
    <mergeCell ref="F361:H361"/>
    <mergeCell ref="J361:K361"/>
    <mergeCell ref="N361:P361"/>
    <mergeCell ref="C362:D362"/>
    <mergeCell ref="F362:H362"/>
    <mergeCell ref="J362:K362"/>
    <mergeCell ref="N362:P362"/>
    <mergeCell ref="C359:D359"/>
    <mergeCell ref="F359:H359"/>
    <mergeCell ref="J359:K359"/>
    <mergeCell ref="N359:P359"/>
    <mergeCell ref="C360:D360"/>
    <mergeCell ref="F360:H360"/>
    <mergeCell ref="J360:K360"/>
    <mergeCell ref="N360:P360"/>
    <mergeCell ref="C357:D357"/>
    <mergeCell ref="F357:H357"/>
    <mergeCell ref="J357:K357"/>
    <mergeCell ref="N357:P357"/>
    <mergeCell ref="C358:D358"/>
    <mergeCell ref="F358:H358"/>
    <mergeCell ref="J358:K358"/>
    <mergeCell ref="N358:P358"/>
    <mergeCell ref="C355:D355"/>
    <mergeCell ref="F355:H355"/>
    <mergeCell ref="J355:K355"/>
    <mergeCell ref="N355:P355"/>
    <mergeCell ref="C356:D356"/>
    <mergeCell ref="F356:H356"/>
    <mergeCell ref="J356:K356"/>
    <mergeCell ref="N356:P356"/>
    <mergeCell ref="C353:D353"/>
    <mergeCell ref="F353:H353"/>
    <mergeCell ref="J353:K353"/>
    <mergeCell ref="N353:P353"/>
    <mergeCell ref="C354:D354"/>
    <mergeCell ref="F354:H354"/>
    <mergeCell ref="J354:K354"/>
    <mergeCell ref="N354:P354"/>
    <mergeCell ref="C351:D351"/>
    <mergeCell ref="F351:H351"/>
    <mergeCell ref="J351:K351"/>
    <mergeCell ref="N351:P351"/>
    <mergeCell ref="C352:D352"/>
    <mergeCell ref="F352:H352"/>
    <mergeCell ref="J352:K352"/>
    <mergeCell ref="N352:P352"/>
    <mergeCell ref="C349:D349"/>
    <mergeCell ref="F349:H349"/>
    <mergeCell ref="J349:K349"/>
    <mergeCell ref="N349:P349"/>
    <mergeCell ref="C350:D350"/>
    <mergeCell ref="F350:H350"/>
    <mergeCell ref="J350:K350"/>
    <mergeCell ref="N350:P350"/>
    <mergeCell ref="C347:D347"/>
    <mergeCell ref="F347:H347"/>
    <mergeCell ref="J347:K347"/>
    <mergeCell ref="N347:P347"/>
    <mergeCell ref="C348:D348"/>
    <mergeCell ref="F348:H348"/>
    <mergeCell ref="J348:K348"/>
    <mergeCell ref="N348:P348"/>
    <mergeCell ref="C345:D345"/>
    <mergeCell ref="F345:H345"/>
    <mergeCell ref="J345:K345"/>
    <mergeCell ref="N345:P345"/>
    <mergeCell ref="C346:D346"/>
    <mergeCell ref="F346:H346"/>
    <mergeCell ref="J346:K346"/>
    <mergeCell ref="N346:P346"/>
    <mergeCell ref="C343:D343"/>
    <mergeCell ref="F343:H343"/>
    <mergeCell ref="J343:K343"/>
    <mergeCell ref="N343:P343"/>
    <mergeCell ref="C344:D344"/>
    <mergeCell ref="F344:H344"/>
    <mergeCell ref="J344:K344"/>
    <mergeCell ref="N344:P344"/>
    <mergeCell ref="C341:D341"/>
    <mergeCell ref="F341:H341"/>
    <mergeCell ref="J341:K341"/>
    <mergeCell ref="N341:P341"/>
    <mergeCell ref="C342:D342"/>
    <mergeCell ref="F342:H342"/>
    <mergeCell ref="J342:K342"/>
    <mergeCell ref="N342:P342"/>
    <mergeCell ref="C339:D339"/>
    <mergeCell ref="F339:H339"/>
    <mergeCell ref="J339:K339"/>
    <mergeCell ref="N339:P339"/>
    <mergeCell ref="C340:D340"/>
    <mergeCell ref="F340:H340"/>
    <mergeCell ref="J340:K340"/>
    <mergeCell ref="N340:P340"/>
    <mergeCell ref="C337:D337"/>
    <mergeCell ref="F337:H337"/>
    <mergeCell ref="J337:K337"/>
    <mergeCell ref="N337:P337"/>
    <mergeCell ref="C338:D338"/>
    <mergeCell ref="F338:H338"/>
    <mergeCell ref="J338:K338"/>
    <mergeCell ref="N338:P338"/>
    <mergeCell ref="C335:D335"/>
    <mergeCell ref="F335:H335"/>
    <mergeCell ref="J335:K335"/>
    <mergeCell ref="N335:P335"/>
    <mergeCell ref="C336:D336"/>
    <mergeCell ref="F336:H336"/>
    <mergeCell ref="J336:K336"/>
    <mergeCell ref="N336:P336"/>
    <mergeCell ref="C333:D333"/>
    <mergeCell ref="F333:H333"/>
    <mergeCell ref="J333:K333"/>
    <mergeCell ref="N333:P333"/>
    <mergeCell ref="C334:D334"/>
    <mergeCell ref="F334:H334"/>
    <mergeCell ref="J334:K334"/>
    <mergeCell ref="N334:P334"/>
    <mergeCell ref="C331:D331"/>
    <mergeCell ref="F331:H331"/>
    <mergeCell ref="J331:K331"/>
    <mergeCell ref="N331:P331"/>
    <mergeCell ref="C332:D332"/>
    <mergeCell ref="F332:H332"/>
    <mergeCell ref="J332:K332"/>
    <mergeCell ref="N332:P332"/>
    <mergeCell ref="C329:D329"/>
    <mergeCell ref="F329:H329"/>
    <mergeCell ref="J329:K329"/>
    <mergeCell ref="N329:P329"/>
    <mergeCell ref="C330:D330"/>
    <mergeCell ref="F330:H330"/>
    <mergeCell ref="J330:K330"/>
    <mergeCell ref="N330:P330"/>
    <mergeCell ref="C327:D327"/>
    <mergeCell ref="F327:H327"/>
    <mergeCell ref="J327:K327"/>
    <mergeCell ref="N327:P327"/>
    <mergeCell ref="C328:D328"/>
    <mergeCell ref="F328:H328"/>
    <mergeCell ref="J328:K328"/>
    <mergeCell ref="N328:P328"/>
    <mergeCell ref="C325:D325"/>
    <mergeCell ref="F325:H325"/>
    <mergeCell ref="J325:K325"/>
    <mergeCell ref="N325:P325"/>
    <mergeCell ref="C326:D326"/>
    <mergeCell ref="F326:H326"/>
    <mergeCell ref="J326:K326"/>
    <mergeCell ref="N326:P326"/>
    <mergeCell ref="C323:D323"/>
    <mergeCell ref="F323:H323"/>
    <mergeCell ref="J323:K323"/>
    <mergeCell ref="N323:P323"/>
    <mergeCell ref="C324:D324"/>
    <mergeCell ref="F324:H324"/>
    <mergeCell ref="J324:K324"/>
    <mergeCell ref="N324:P324"/>
    <mergeCell ref="C321:D321"/>
    <mergeCell ref="F321:H321"/>
    <mergeCell ref="J321:K321"/>
    <mergeCell ref="N321:P321"/>
    <mergeCell ref="C322:D322"/>
    <mergeCell ref="F322:H322"/>
    <mergeCell ref="J322:K322"/>
    <mergeCell ref="N322:P322"/>
    <mergeCell ref="C319:D319"/>
    <mergeCell ref="F319:H319"/>
    <mergeCell ref="J319:K319"/>
    <mergeCell ref="N319:P319"/>
    <mergeCell ref="C320:D320"/>
    <mergeCell ref="F320:H320"/>
    <mergeCell ref="J320:K320"/>
    <mergeCell ref="N320:P320"/>
    <mergeCell ref="C317:D317"/>
    <mergeCell ref="F317:H317"/>
    <mergeCell ref="J317:K317"/>
    <mergeCell ref="N317:P317"/>
    <mergeCell ref="C318:D318"/>
    <mergeCell ref="F318:H318"/>
    <mergeCell ref="J318:K318"/>
    <mergeCell ref="N318:P318"/>
    <mergeCell ref="C315:D315"/>
    <mergeCell ref="F315:H315"/>
    <mergeCell ref="J315:K315"/>
    <mergeCell ref="N315:P315"/>
    <mergeCell ref="C316:D316"/>
    <mergeCell ref="F316:H316"/>
    <mergeCell ref="J316:K316"/>
    <mergeCell ref="N316:P316"/>
    <mergeCell ref="C313:D313"/>
    <mergeCell ref="F313:H313"/>
    <mergeCell ref="J313:K313"/>
    <mergeCell ref="N313:P313"/>
    <mergeCell ref="C314:D314"/>
    <mergeCell ref="F314:H314"/>
    <mergeCell ref="J314:K314"/>
    <mergeCell ref="N314:P314"/>
    <mergeCell ref="C311:D311"/>
    <mergeCell ref="F311:H311"/>
    <mergeCell ref="J311:K311"/>
    <mergeCell ref="N311:P311"/>
    <mergeCell ref="C312:D312"/>
    <mergeCell ref="F312:H312"/>
    <mergeCell ref="J312:K312"/>
    <mergeCell ref="N312:P312"/>
    <mergeCell ref="C309:D309"/>
    <mergeCell ref="F309:H309"/>
    <mergeCell ref="J309:K309"/>
    <mergeCell ref="N309:P309"/>
    <mergeCell ref="C310:D310"/>
    <mergeCell ref="F310:H310"/>
    <mergeCell ref="J310:K310"/>
    <mergeCell ref="N310:P310"/>
    <mergeCell ref="C307:D307"/>
    <mergeCell ref="F307:H307"/>
    <mergeCell ref="J307:K307"/>
    <mergeCell ref="N307:P307"/>
    <mergeCell ref="C308:D308"/>
    <mergeCell ref="F308:H308"/>
    <mergeCell ref="J308:K308"/>
    <mergeCell ref="N308:P308"/>
    <mergeCell ref="C305:D305"/>
    <mergeCell ref="F305:H305"/>
    <mergeCell ref="J305:K305"/>
    <mergeCell ref="N305:P305"/>
    <mergeCell ref="C306:D306"/>
    <mergeCell ref="F306:H306"/>
    <mergeCell ref="J306:K306"/>
    <mergeCell ref="N306:P306"/>
    <mergeCell ref="C303:D303"/>
    <mergeCell ref="F303:H303"/>
    <mergeCell ref="J303:K303"/>
    <mergeCell ref="N303:P303"/>
    <mergeCell ref="C304:D304"/>
    <mergeCell ref="F304:H304"/>
    <mergeCell ref="J304:K304"/>
    <mergeCell ref="N304:P304"/>
    <mergeCell ref="C301:D301"/>
    <mergeCell ref="F301:H301"/>
    <mergeCell ref="J301:K301"/>
    <mergeCell ref="N301:P301"/>
    <mergeCell ref="C302:D302"/>
    <mergeCell ref="F302:H302"/>
    <mergeCell ref="J302:K302"/>
    <mergeCell ref="N302:P302"/>
    <mergeCell ref="C299:D299"/>
    <mergeCell ref="F299:H299"/>
    <mergeCell ref="J299:K299"/>
    <mergeCell ref="N299:P299"/>
    <mergeCell ref="C300:D300"/>
    <mergeCell ref="F300:H300"/>
    <mergeCell ref="J300:K300"/>
    <mergeCell ref="N300:P300"/>
    <mergeCell ref="C297:D297"/>
    <mergeCell ref="F297:H297"/>
    <mergeCell ref="J297:K297"/>
    <mergeCell ref="N297:P297"/>
    <mergeCell ref="C298:D298"/>
    <mergeCell ref="F298:H298"/>
    <mergeCell ref="J298:K298"/>
    <mergeCell ref="N298:P298"/>
    <mergeCell ref="C295:D295"/>
    <mergeCell ref="F295:H295"/>
    <mergeCell ref="J295:K295"/>
    <mergeCell ref="N295:P295"/>
    <mergeCell ref="C296:D296"/>
    <mergeCell ref="F296:H296"/>
    <mergeCell ref="J296:K296"/>
    <mergeCell ref="N296:P296"/>
    <mergeCell ref="C293:D293"/>
    <mergeCell ref="F293:H293"/>
    <mergeCell ref="J293:K293"/>
    <mergeCell ref="N293:P293"/>
    <mergeCell ref="C294:D294"/>
    <mergeCell ref="F294:H294"/>
    <mergeCell ref="J294:K294"/>
    <mergeCell ref="N294:P294"/>
    <mergeCell ref="C291:D291"/>
    <mergeCell ref="F291:H291"/>
    <mergeCell ref="J291:K291"/>
    <mergeCell ref="N291:P291"/>
    <mergeCell ref="C292:D292"/>
    <mergeCell ref="F292:H292"/>
    <mergeCell ref="J292:K292"/>
    <mergeCell ref="N292:P292"/>
    <mergeCell ref="C289:D289"/>
    <mergeCell ref="F289:H289"/>
    <mergeCell ref="J289:K289"/>
    <mergeCell ref="N289:P289"/>
    <mergeCell ref="C290:D290"/>
    <mergeCell ref="F290:H290"/>
    <mergeCell ref="J290:K290"/>
    <mergeCell ref="N290:P290"/>
    <mergeCell ref="C287:D287"/>
    <mergeCell ref="F287:H287"/>
    <mergeCell ref="J287:K287"/>
    <mergeCell ref="N287:P287"/>
    <mergeCell ref="C288:D288"/>
    <mergeCell ref="F288:H288"/>
    <mergeCell ref="J288:K288"/>
    <mergeCell ref="N288:P288"/>
    <mergeCell ref="C285:D285"/>
    <mergeCell ref="F285:H285"/>
    <mergeCell ref="J285:K285"/>
    <mergeCell ref="N285:P285"/>
    <mergeCell ref="C286:D286"/>
    <mergeCell ref="F286:H286"/>
    <mergeCell ref="J286:K286"/>
    <mergeCell ref="N286:P286"/>
    <mergeCell ref="C283:D283"/>
    <mergeCell ref="F283:H283"/>
    <mergeCell ref="J283:K283"/>
    <mergeCell ref="N283:P283"/>
    <mergeCell ref="C284:D284"/>
    <mergeCell ref="F284:H284"/>
    <mergeCell ref="J284:K284"/>
    <mergeCell ref="N284:P284"/>
    <mergeCell ref="C281:D281"/>
    <mergeCell ref="F281:H281"/>
    <mergeCell ref="J281:K281"/>
    <mergeCell ref="N281:P281"/>
    <mergeCell ref="C282:D282"/>
    <mergeCell ref="F282:H282"/>
    <mergeCell ref="J282:K282"/>
    <mergeCell ref="N282:P282"/>
    <mergeCell ref="C279:D279"/>
    <mergeCell ref="F279:H279"/>
    <mergeCell ref="J279:K279"/>
    <mergeCell ref="N279:P279"/>
    <mergeCell ref="C280:D280"/>
    <mergeCell ref="F280:H280"/>
    <mergeCell ref="J280:K280"/>
    <mergeCell ref="N280:P280"/>
    <mergeCell ref="C277:D277"/>
    <mergeCell ref="F277:H277"/>
    <mergeCell ref="J277:K277"/>
    <mergeCell ref="N277:P277"/>
    <mergeCell ref="C278:D278"/>
    <mergeCell ref="F278:H278"/>
    <mergeCell ref="J278:K278"/>
    <mergeCell ref="N278:P278"/>
    <mergeCell ref="C275:D275"/>
    <mergeCell ref="F275:H275"/>
    <mergeCell ref="J275:K275"/>
    <mergeCell ref="N275:P275"/>
    <mergeCell ref="C276:D276"/>
    <mergeCell ref="F276:H276"/>
    <mergeCell ref="J276:K276"/>
    <mergeCell ref="N276:P276"/>
    <mergeCell ref="C273:D273"/>
    <mergeCell ref="F273:H273"/>
    <mergeCell ref="J273:K273"/>
    <mergeCell ref="N273:P273"/>
    <mergeCell ref="C274:D274"/>
    <mergeCell ref="F274:H274"/>
    <mergeCell ref="J274:K274"/>
    <mergeCell ref="N274:P274"/>
    <mergeCell ref="C271:D271"/>
    <mergeCell ref="F271:H271"/>
    <mergeCell ref="J271:K271"/>
    <mergeCell ref="N271:P271"/>
    <mergeCell ref="C272:D272"/>
    <mergeCell ref="F272:H272"/>
    <mergeCell ref="J272:K272"/>
    <mergeCell ref="N272:P272"/>
    <mergeCell ref="C269:D269"/>
    <mergeCell ref="F269:H269"/>
    <mergeCell ref="J269:K269"/>
    <mergeCell ref="N269:P269"/>
    <mergeCell ref="C270:D270"/>
    <mergeCell ref="F270:H270"/>
    <mergeCell ref="J270:K270"/>
    <mergeCell ref="N270:P270"/>
    <mergeCell ref="C267:D267"/>
    <mergeCell ref="F267:H267"/>
    <mergeCell ref="J267:K267"/>
    <mergeCell ref="N267:P267"/>
    <mergeCell ref="C268:D268"/>
    <mergeCell ref="F268:H268"/>
    <mergeCell ref="J268:K268"/>
    <mergeCell ref="N268:P268"/>
    <mergeCell ref="C265:D265"/>
    <mergeCell ref="F265:H265"/>
    <mergeCell ref="J265:K265"/>
    <mergeCell ref="N265:P265"/>
    <mergeCell ref="C266:D266"/>
    <mergeCell ref="F266:H266"/>
    <mergeCell ref="J266:K266"/>
    <mergeCell ref="N266:P266"/>
    <mergeCell ref="C263:D263"/>
    <mergeCell ref="F263:H263"/>
    <mergeCell ref="J263:K263"/>
    <mergeCell ref="N263:P263"/>
    <mergeCell ref="C264:D264"/>
    <mergeCell ref="F264:H264"/>
    <mergeCell ref="J264:K264"/>
    <mergeCell ref="N264:P264"/>
    <mergeCell ref="C261:D261"/>
    <mergeCell ref="F261:H261"/>
    <mergeCell ref="J261:K261"/>
    <mergeCell ref="N261:P261"/>
    <mergeCell ref="C262:D262"/>
    <mergeCell ref="F262:H262"/>
    <mergeCell ref="J262:K262"/>
    <mergeCell ref="N262:P262"/>
    <mergeCell ref="C259:D259"/>
    <mergeCell ref="F259:H259"/>
    <mergeCell ref="J259:K259"/>
    <mergeCell ref="N259:P259"/>
    <mergeCell ref="C260:D260"/>
    <mergeCell ref="F260:H260"/>
    <mergeCell ref="J260:K260"/>
    <mergeCell ref="N260:P260"/>
    <mergeCell ref="C257:D257"/>
    <mergeCell ref="F257:H257"/>
    <mergeCell ref="J257:K257"/>
    <mergeCell ref="N257:P257"/>
    <mergeCell ref="C258:D258"/>
    <mergeCell ref="F258:H258"/>
    <mergeCell ref="J258:K258"/>
    <mergeCell ref="N258:P258"/>
    <mergeCell ref="C255:D255"/>
    <mergeCell ref="F255:H255"/>
    <mergeCell ref="J255:K255"/>
    <mergeCell ref="N255:P255"/>
    <mergeCell ref="C256:D256"/>
    <mergeCell ref="F256:H256"/>
    <mergeCell ref="J256:K256"/>
    <mergeCell ref="N256:P256"/>
    <mergeCell ref="C253:D253"/>
    <mergeCell ref="F253:H253"/>
    <mergeCell ref="J253:K253"/>
    <mergeCell ref="N253:P253"/>
    <mergeCell ref="C254:D254"/>
    <mergeCell ref="F254:H254"/>
    <mergeCell ref="J254:K254"/>
    <mergeCell ref="N254:P254"/>
    <mergeCell ref="C251:D251"/>
    <mergeCell ref="F251:H251"/>
    <mergeCell ref="J251:K251"/>
    <mergeCell ref="N251:P251"/>
    <mergeCell ref="C252:D252"/>
    <mergeCell ref="F252:H252"/>
    <mergeCell ref="J252:K252"/>
    <mergeCell ref="N252:P252"/>
    <mergeCell ref="C249:D249"/>
    <mergeCell ref="F249:H249"/>
    <mergeCell ref="J249:K249"/>
    <mergeCell ref="N249:P249"/>
    <mergeCell ref="C250:D250"/>
    <mergeCell ref="F250:H250"/>
    <mergeCell ref="J250:K250"/>
    <mergeCell ref="N250:P250"/>
    <mergeCell ref="C247:D247"/>
    <mergeCell ref="F247:H247"/>
    <mergeCell ref="J247:K247"/>
    <mergeCell ref="N247:P247"/>
    <mergeCell ref="C248:D248"/>
    <mergeCell ref="F248:H248"/>
    <mergeCell ref="J248:K248"/>
    <mergeCell ref="N248:P248"/>
    <mergeCell ref="C245:D245"/>
    <mergeCell ref="F245:H245"/>
    <mergeCell ref="J245:K245"/>
    <mergeCell ref="N245:P245"/>
    <mergeCell ref="C246:D246"/>
    <mergeCell ref="F246:H246"/>
    <mergeCell ref="J246:K246"/>
    <mergeCell ref="N246:P246"/>
    <mergeCell ref="C243:D243"/>
    <mergeCell ref="F243:H243"/>
    <mergeCell ref="J243:K243"/>
    <mergeCell ref="N243:P243"/>
    <mergeCell ref="C244:D244"/>
    <mergeCell ref="F244:H244"/>
    <mergeCell ref="J244:K244"/>
    <mergeCell ref="N244:P244"/>
    <mergeCell ref="C241:D241"/>
    <mergeCell ref="F241:H241"/>
    <mergeCell ref="J241:K241"/>
    <mergeCell ref="N241:P241"/>
    <mergeCell ref="C242:D242"/>
    <mergeCell ref="F242:H242"/>
    <mergeCell ref="J242:K242"/>
    <mergeCell ref="N242:P242"/>
    <mergeCell ref="C239:D239"/>
    <mergeCell ref="F239:H239"/>
    <mergeCell ref="J239:K239"/>
    <mergeCell ref="N239:P239"/>
    <mergeCell ref="C240:D240"/>
    <mergeCell ref="F240:H240"/>
    <mergeCell ref="J240:K240"/>
    <mergeCell ref="N240:P240"/>
    <mergeCell ref="C237:D237"/>
    <mergeCell ref="F237:H237"/>
    <mergeCell ref="J237:K237"/>
    <mergeCell ref="N237:P237"/>
    <mergeCell ref="C238:D238"/>
    <mergeCell ref="F238:H238"/>
    <mergeCell ref="J238:K238"/>
    <mergeCell ref="N238:P238"/>
    <mergeCell ref="C235:D235"/>
    <mergeCell ref="F235:H235"/>
    <mergeCell ref="J235:K235"/>
    <mergeCell ref="N235:P235"/>
    <mergeCell ref="C236:D236"/>
    <mergeCell ref="F236:H236"/>
    <mergeCell ref="J236:K236"/>
    <mergeCell ref="N236:P236"/>
    <mergeCell ref="C233:D233"/>
    <mergeCell ref="F233:H233"/>
    <mergeCell ref="J233:K233"/>
    <mergeCell ref="N233:P233"/>
    <mergeCell ref="C234:D234"/>
    <mergeCell ref="F234:H234"/>
    <mergeCell ref="J234:K234"/>
    <mergeCell ref="N234:P234"/>
    <mergeCell ref="C231:D231"/>
    <mergeCell ref="F231:H231"/>
    <mergeCell ref="J231:K231"/>
    <mergeCell ref="N231:P231"/>
    <mergeCell ref="C232:D232"/>
    <mergeCell ref="F232:H232"/>
    <mergeCell ref="J232:K232"/>
    <mergeCell ref="N232:P232"/>
    <mergeCell ref="C229:D229"/>
    <mergeCell ref="F229:H229"/>
    <mergeCell ref="J229:K229"/>
    <mergeCell ref="N229:P229"/>
    <mergeCell ref="C230:D230"/>
    <mergeCell ref="F230:H230"/>
    <mergeCell ref="J230:K230"/>
    <mergeCell ref="N230:P230"/>
    <mergeCell ref="C227:D227"/>
    <mergeCell ref="F227:H227"/>
    <mergeCell ref="J227:K227"/>
    <mergeCell ref="N227:P227"/>
    <mergeCell ref="C228:D228"/>
    <mergeCell ref="F228:H228"/>
    <mergeCell ref="J228:K228"/>
    <mergeCell ref="N228:P228"/>
    <mergeCell ref="C225:D225"/>
    <mergeCell ref="F225:H225"/>
    <mergeCell ref="J225:K225"/>
    <mergeCell ref="N225:P225"/>
    <mergeCell ref="C226:D226"/>
    <mergeCell ref="F226:H226"/>
    <mergeCell ref="J226:K226"/>
    <mergeCell ref="N226:P226"/>
    <mergeCell ref="C223:D223"/>
    <mergeCell ref="F223:H223"/>
    <mergeCell ref="J223:K223"/>
    <mergeCell ref="N223:P223"/>
    <mergeCell ref="C224:D224"/>
    <mergeCell ref="F224:H224"/>
    <mergeCell ref="J224:K224"/>
    <mergeCell ref="N224:P224"/>
    <mergeCell ref="C221:D221"/>
    <mergeCell ref="F221:H221"/>
    <mergeCell ref="J221:K221"/>
    <mergeCell ref="N221:P221"/>
    <mergeCell ref="C222:D222"/>
    <mergeCell ref="F222:H222"/>
    <mergeCell ref="J222:K222"/>
    <mergeCell ref="N222:P222"/>
    <mergeCell ref="C219:D219"/>
    <mergeCell ref="F219:H219"/>
    <mergeCell ref="J219:K219"/>
    <mergeCell ref="N219:P219"/>
    <mergeCell ref="C220:D220"/>
    <mergeCell ref="F220:H220"/>
    <mergeCell ref="J220:K220"/>
    <mergeCell ref="N220:P220"/>
    <mergeCell ref="C217:D217"/>
    <mergeCell ref="F217:H217"/>
    <mergeCell ref="J217:K217"/>
    <mergeCell ref="N217:P217"/>
    <mergeCell ref="C218:D218"/>
    <mergeCell ref="F218:H218"/>
    <mergeCell ref="J218:K218"/>
    <mergeCell ref="N218:P218"/>
    <mergeCell ref="C215:D215"/>
    <mergeCell ref="F215:H215"/>
    <mergeCell ref="J215:K215"/>
    <mergeCell ref="N215:P215"/>
    <mergeCell ref="C216:D216"/>
    <mergeCell ref="F216:H216"/>
    <mergeCell ref="J216:K216"/>
    <mergeCell ref="N216:P216"/>
    <mergeCell ref="C213:D213"/>
    <mergeCell ref="F213:H213"/>
    <mergeCell ref="J213:K213"/>
    <mergeCell ref="N213:P213"/>
    <mergeCell ref="C214:D214"/>
    <mergeCell ref="F214:H214"/>
    <mergeCell ref="J214:K214"/>
    <mergeCell ref="N214:P214"/>
    <mergeCell ref="C211:D211"/>
    <mergeCell ref="F211:H211"/>
    <mergeCell ref="J211:K211"/>
    <mergeCell ref="N211:P211"/>
    <mergeCell ref="C212:D212"/>
    <mergeCell ref="F212:H212"/>
    <mergeCell ref="J212:K212"/>
    <mergeCell ref="N212:P212"/>
    <mergeCell ref="C209:D209"/>
    <mergeCell ref="F209:H209"/>
    <mergeCell ref="J209:K209"/>
    <mergeCell ref="N209:P209"/>
    <mergeCell ref="C210:D210"/>
    <mergeCell ref="F210:H210"/>
    <mergeCell ref="J210:K210"/>
    <mergeCell ref="N210:P210"/>
    <mergeCell ref="C207:D207"/>
    <mergeCell ref="F207:H207"/>
    <mergeCell ref="J207:K207"/>
    <mergeCell ref="N207:P207"/>
    <mergeCell ref="C208:D208"/>
    <mergeCell ref="F208:H208"/>
    <mergeCell ref="J208:K208"/>
    <mergeCell ref="N208:P208"/>
    <mergeCell ref="C205:D205"/>
    <mergeCell ref="F205:H205"/>
    <mergeCell ref="J205:K205"/>
    <mergeCell ref="N205:P205"/>
    <mergeCell ref="C206:D206"/>
    <mergeCell ref="F206:H206"/>
    <mergeCell ref="J206:K206"/>
    <mergeCell ref="N206:P206"/>
    <mergeCell ref="C203:D203"/>
    <mergeCell ref="F203:H203"/>
    <mergeCell ref="J203:K203"/>
    <mergeCell ref="N203:P203"/>
    <mergeCell ref="C204:D204"/>
    <mergeCell ref="F204:H204"/>
    <mergeCell ref="J204:K204"/>
    <mergeCell ref="N204:P204"/>
    <mergeCell ref="C201:D201"/>
    <mergeCell ref="F201:H201"/>
    <mergeCell ref="J201:K201"/>
    <mergeCell ref="N201:P201"/>
    <mergeCell ref="C202:D202"/>
    <mergeCell ref="F202:H202"/>
    <mergeCell ref="J202:K202"/>
    <mergeCell ref="N202:P202"/>
    <mergeCell ref="C199:D199"/>
    <mergeCell ref="F199:H199"/>
    <mergeCell ref="J199:K199"/>
    <mergeCell ref="N199:P199"/>
    <mergeCell ref="C200:D200"/>
    <mergeCell ref="F200:H200"/>
    <mergeCell ref="J200:K200"/>
    <mergeCell ref="N200:P200"/>
    <mergeCell ref="C197:D197"/>
    <mergeCell ref="F197:H197"/>
    <mergeCell ref="J197:K197"/>
    <mergeCell ref="N197:P197"/>
    <mergeCell ref="C198:D198"/>
    <mergeCell ref="F198:H198"/>
    <mergeCell ref="J198:K198"/>
    <mergeCell ref="N198:P198"/>
    <mergeCell ref="C195:D195"/>
    <mergeCell ref="F195:H195"/>
    <mergeCell ref="J195:K195"/>
    <mergeCell ref="N195:P195"/>
    <mergeCell ref="C196:D196"/>
    <mergeCell ref="F196:H196"/>
    <mergeCell ref="J196:K196"/>
    <mergeCell ref="N196:P196"/>
    <mergeCell ref="C193:D193"/>
    <mergeCell ref="F193:H193"/>
    <mergeCell ref="J193:K193"/>
    <mergeCell ref="N193:P193"/>
    <mergeCell ref="C194:D194"/>
    <mergeCell ref="F194:H194"/>
    <mergeCell ref="J194:K194"/>
    <mergeCell ref="N194:P194"/>
    <mergeCell ref="C191:D191"/>
    <mergeCell ref="F191:H191"/>
    <mergeCell ref="J191:K191"/>
    <mergeCell ref="N191:P191"/>
    <mergeCell ref="C192:D192"/>
    <mergeCell ref="F192:H192"/>
    <mergeCell ref="J192:K192"/>
    <mergeCell ref="N192:P192"/>
    <mergeCell ref="C189:D189"/>
    <mergeCell ref="F189:H189"/>
    <mergeCell ref="J189:K189"/>
    <mergeCell ref="N189:P189"/>
    <mergeCell ref="C190:D190"/>
    <mergeCell ref="F190:H190"/>
    <mergeCell ref="J190:K190"/>
    <mergeCell ref="N190:P190"/>
    <mergeCell ref="C187:D187"/>
    <mergeCell ref="F187:H187"/>
    <mergeCell ref="J187:K187"/>
    <mergeCell ref="N187:P187"/>
    <mergeCell ref="C188:D188"/>
    <mergeCell ref="F188:H188"/>
    <mergeCell ref="J188:K188"/>
    <mergeCell ref="N188:P188"/>
    <mergeCell ref="C185:D185"/>
    <mergeCell ref="F185:H185"/>
    <mergeCell ref="J185:K185"/>
    <mergeCell ref="N185:P185"/>
    <mergeCell ref="C186:D186"/>
    <mergeCell ref="F186:H186"/>
    <mergeCell ref="J186:K186"/>
    <mergeCell ref="N186:P186"/>
    <mergeCell ref="C183:D183"/>
    <mergeCell ref="F183:H183"/>
    <mergeCell ref="J183:K183"/>
    <mergeCell ref="N183:P183"/>
    <mergeCell ref="C184:D184"/>
    <mergeCell ref="F184:H184"/>
    <mergeCell ref="J184:K184"/>
    <mergeCell ref="N184:P184"/>
    <mergeCell ref="C181:D181"/>
    <mergeCell ref="F181:H181"/>
    <mergeCell ref="J181:K181"/>
    <mergeCell ref="N181:P181"/>
    <mergeCell ref="C182:D182"/>
    <mergeCell ref="F182:H182"/>
    <mergeCell ref="J182:K182"/>
    <mergeCell ref="N182:P182"/>
    <mergeCell ref="C179:D179"/>
    <mergeCell ref="F179:H179"/>
    <mergeCell ref="J179:K179"/>
    <mergeCell ref="N179:P179"/>
    <mergeCell ref="C180:D180"/>
    <mergeCell ref="F180:H180"/>
    <mergeCell ref="J180:K180"/>
    <mergeCell ref="N180:P180"/>
    <mergeCell ref="C177:D177"/>
    <mergeCell ref="F177:H177"/>
    <mergeCell ref="J177:K177"/>
    <mergeCell ref="N177:P177"/>
    <mergeCell ref="C178:D178"/>
    <mergeCell ref="F178:H178"/>
    <mergeCell ref="J178:K178"/>
    <mergeCell ref="N178:P178"/>
    <mergeCell ref="C175:D175"/>
    <mergeCell ref="F175:H175"/>
    <mergeCell ref="J175:K175"/>
    <mergeCell ref="N175:P175"/>
    <mergeCell ref="C176:D176"/>
    <mergeCell ref="F176:H176"/>
    <mergeCell ref="J176:K176"/>
    <mergeCell ref="N176:P176"/>
    <mergeCell ref="C173:D173"/>
    <mergeCell ref="F173:H173"/>
    <mergeCell ref="J173:K173"/>
    <mergeCell ref="N173:P173"/>
    <mergeCell ref="C174:D174"/>
    <mergeCell ref="F174:H174"/>
    <mergeCell ref="J174:K174"/>
    <mergeCell ref="N174:P174"/>
    <mergeCell ref="C171:D171"/>
    <mergeCell ref="F171:H171"/>
    <mergeCell ref="J171:K171"/>
    <mergeCell ref="N171:P171"/>
    <mergeCell ref="C172:D172"/>
    <mergeCell ref="F172:H172"/>
    <mergeCell ref="J172:K172"/>
    <mergeCell ref="N172:P172"/>
    <mergeCell ref="C169:D169"/>
    <mergeCell ref="F169:H169"/>
    <mergeCell ref="J169:K169"/>
    <mergeCell ref="N169:P169"/>
    <mergeCell ref="C170:D170"/>
    <mergeCell ref="F170:H170"/>
    <mergeCell ref="J170:K170"/>
    <mergeCell ref="N170:P170"/>
    <mergeCell ref="C167:D167"/>
    <mergeCell ref="F167:H167"/>
    <mergeCell ref="J167:K167"/>
    <mergeCell ref="N167:P167"/>
    <mergeCell ref="C168:D168"/>
    <mergeCell ref="F168:H168"/>
    <mergeCell ref="J168:K168"/>
    <mergeCell ref="N168:P168"/>
    <mergeCell ref="C165:D165"/>
    <mergeCell ref="F165:H165"/>
    <mergeCell ref="J165:K165"/>
    <mergeCell ref="N165:P165"/>
    <mergeCell ref="C166:D166"/>
    <mergeCell ref="F166:H166"/>
    <mergeCell ref="J166:K166"/>
    <mergeCell ref="N166:P166"/>
    <mergeCell ref="C163:D163"/>
    <mergeCell ref="F163:H163"/>
    <mergeCell ref="J163:K163"/>
    <mergeCell ref="N163:P163"/>
    <mergeCell ref="C164:D164"/>
    <mergeCell ref="F164:H164"/>
    <mergeCell ref="J164:K164"/>
    <mergeCell ref="N164:P164"/>
    <mergeCell ref="C161:D161"/>
    <mergeCell ref="F161:H161"/>
    <mergeCell ref="J161:K161"/>
    <mergeCell ref="N161:P161"/>
    <mergeCell ref="C162:D162"/>
    <mergeCell ref="F162:H162"/>
    <mergeCell ref="J162:K162"/>
    <mergeCell ref="N162:P162"/>
    <mergeCell ref="C159:D159"/>
    <mergeCell ref="F159:H159"/>
    <mergeCell ref="J159:K159"/>
    <mergeCell ref="N159:P159"/>
    <mergeCell ref="C160:D160"/>
    <mergeCell ref="F160:H160"/>
    <mergeCell ref="J160:K160"/>
    <mergeCell ref="N160:P160"/>
    <mergeCell ref="C157:D157"/>
    <mergeCell ref="F157:H157"/>
    <mergeCell ref="J157:K157"/>
    <mergeCell ref="N157:P157"/>
    <mergeCell ref="C158:D158"/>
    <mergeCell ref="F158:H158"/>
    <mergeCell ref="J158:K158"/>
    <mergeCell ref="N158:P158"/>
    <mergeCell ref="C155:D155"/>
    <mergeCell ref="F155:H155"/>
    <mergeCell ref="J155:K155"/>
    <mergeCell ref="N155:P155"/>
    <mergeCell ref="C156:D156"/>
    <mergeCell ref="F156:H156"/>
    <mergeCell ref="J156:K156"/>
    <mergeCell ref="N156:P156"/>
    <mergeCell ref="C153:D153"/>
    <mergeCell ref="F153:H153"/>
    <mergeCell ref="J153:K153"/>
    <mergeCell ref="N153:P153"/>
    <mergeCell ref="C154:D154"/>
    <mergeCell ref="F154:H154"/>
    <mergeCell ref="J154:K154"/>
    <mergeCell ref="N154:P154"/>
    <mergeCell ref="C151:D151"/>
    <mergeCell ref="F151:H151"/>
    <mergeCell ref="J151:K151"/>
    <mergeCell ref="N151:P151"/>
    <mergeCell ref="C152:D152"/>
    <mergeCell ref="F152:H152"/>
    <mergeCell ref="J152:K152"/>
    <mergeCell ref="N152:P152"/>
    <mergeCell ref="C149:D149"/>
    <mergeCell ref="F149:H149"/>
    <mergeCell ref="J149:K149"/>
    <mergeCell ref="N149:P149"/>
    <mergeCell ref="C150:D150"/>
    <mergeCell ref="F150:H150"/>
    <mergeCell ref="J150:K150"/>
    <mergeCell ref="N150:P150"/>
    <mergeCell ref="C147:D147"/>
    <mergeCell ref="F147:H147"/>
    <mergeCell ref="J147:K147"/>
    <mergeCell ref="N147:P147"/>
    <mergeCell ref="C148:D148"/>
    <mergeCell ref="F148:H148"/>
    <mergeCell ref="J148:K148"/>
    <mergeCell ref="N148:P148"/>
    <mergeCell ref="C145:D145"/>
    <mergeCell ref="F145:H145"/>
    <mergeCell ref="J145:K145"/>
    <mergeCell ref="N145:P145"/>
    <mergeCell ref="C146:D146"/>
    <mergeCell ref="F146:H146"/>
    <mergeCell ref="J146:K146"/>
    <mergeCell ref="N146:P146"/>
    <mergeCell ref="C143:D143"/>
    <mergeCell ref="F143:H143"/>
    <mergeCell ref="J143:K143"/>
    <mergeCell ref="N143:P143"/>
    <mergeCell ref="C144:D144"/>
    <mergeCell ref="F144:H144"/>
    <mergeCell ref="J144:K144"/>
    <mergeCell ref="N144:P144"/>
    <mergeCell ref="C141:D141"/>
    <mergeCell ref="F141:H141"/>
    <mergeCell ref="J141:K141"/>
    <mergeCell ref="N141:P141"/>
    <mergeCell ref="C142:D142"/>
    <mergeCell ref="F142:H142"/>
    <mergeCell ref="J142:K142"/>
    <mergeCell ref="N142:P142"/>
    <mergeCell ref="C139:D139"/>
    <mergeCell ref="F139:H139"/>
    <mergeCell ref="J139:K139"/>
    <mergeCell ref="N139:P139"/>
    <mergeCell ref="C140:D140"/>
    <mergeCell ref="F140:H140"/>
    <mergeCell ref="J140:K140"/>
    <mergeCell ref="N140:P140"/>
    <mergeCell ref="C137:D137"/>
    <mergeCell ref="F137:H137"/>
    <mergeCell ref="J137:K137"/>
    <mergeCell ref="N137:P137"/>
    <mergeCell ref="C138:D138"/>
    <mergeCell ref="F138:H138"/>
    <mergeCell ref="J138:K138"/>
    <mergeCell ref="N138:P138"/>
    <mergeCell ref="C135:D135"/>
    <mergeCell ref="F135:H135"/>
    <mergeCell ref="J135:K135"/>
    <mergeCell ref="N135:P135"/>
    <mergeCell ref="C136:D136"/>
    <mergeCell ref="F136:H136"/>
    <mergeCell ref="J136:K136"/>
    <mergeCell ref="N136:P136"/>
    <mergeCell ref="C133:D133"/>
    <mergeCell ref="F133:H133"/>
    <mergeCell ref="J133:K133"/>
    <mergeCell ref="N133:P133"/>
    <mergeCell ref="C134:D134"/>
    <mergeCell ref="F134:H134"/>
    <mergeCell ref="J134:K134"/>
    <mergeCell ref="N134:P134"/>
    <mergeCell ref="C131:D131"/>
    <mergeCell ref="F131:H131"/>
    <mergeCell ref="J131:K131"/>
    <mergeCell ref="N131:P131"/>
    <mergeCell ref="C132:D132"/>
    <mergeCell ref="F132:H132"/>
    <mergeCell ref="J132:K132"/>
    <mergeCell ref="N132:P132"/>
    <mergeCell ref="C129:D129"/>
    <mergeCell ref="F129:H129"/>
    <mergeCell ref="J129:K129"/>
    <mergeCell ref="N129:P129"/>
    <mergeCell ref="C130:D130"/>
    <mergeCell ref="F130:H130"/>
    <mergeCell ref="J130:K130"/>
    <mergeCell ref="N130:P130"/>
    <mergeCell ref="C127:D127"/>
    <mergeCell ref="F127:H127"/>
    <mergeCell ref="J127:K127"/>
    <mergeCell ref="N127:P127"/>
    <mergeCell ref="C128:D128"/>
    <mergeCell ref="F128:H128"/>
    <mergeCell ref="J128:K128"/>
    <mergeCell ref="N128:P128"/>
    <mergeCell ref="C125:D125"/>
    <mergeCell ref="F125:H125"/>
    <mergeCell ref="J125:K125"/>
    <mergeCell ref="N125:P125"/>
    <mergeCell ref="C126:D126"/>
    <mergeCell ref="F126:H126"/>
    <mergeCell ref="J126:K126"/>
    <mergeCell ref="N126:P126"/>
    <mergeCell ref="C123:D123"/>
    <mergeCell ref="F123:H123"/>
    <mergeCell ref="J123:K123"/>
    <mergeCell ref="N123:P123"/>
    <mergeCell ref="C124:D124"/>
    <mergeCell ref="F124:H124"/>
    <mergeCell ref="J124:K124"/>
    <mergeCell ref="N124:P124"/>
    <mergeCell ref="C121:D121"/>
    <mergeCell ref="F121:H121"/>
    <mergeCell ref="J121:K121"/>
    <mergeCell ref="N121:P121"/>
    <mergeCell ref="C122:D122"/>
    <mergeCell ref="F122:H122"/>
    <mergeCell ref="J122:K122"/>
    <mergeCell ref="N122:P122"/>
    <mergeCell ref="C119:D119"/>
    <mergeCell ref="F119:H119"/>
    <mergeCell ref="J119:K119"/>
    <mergeCell ref="N119:P119"/>
    <mergeCell ref="C120:D120"/>
    <mergeCell ref="F120:H120"/>
    <mergeCell ref="J120:K120"/>
    <mergeCell ref="N120:P120"/>
    <mergeCell ref="C117:D117"/>
    <mergeCell ref="F117:H117"/>
    <mergeCell ref="J117:K117"/>
    <mergeCell ref="N117:P117"/>
    <mergeCell ref="C118:D118"/>
    <mergeCell ref="F118:H118"/>
    <mergeCell ref="J118:K118"/>
    <mergeCell ref="N118:P118"/>
    <mergeCell ref="C115:D115"/>
    <mergeCell ref="F115:H115"/>
    <mergeCell ref="J115:K115"/>
    <mergeCell ref="N115:P115"/>
    <mergeCell ref="C116:D116"/>
    <mergeCell ref="F116:H116"/>
    <mergeCell ref="J116:K116"/>
    <mergeCell ref="N116:P116"/>
    <mergeCell ref="C113:D113"/>
    <mergeCell ref="F113:H113"/>
    <mergeCell ref="J113:K113"/>
    <mergeCell ref="N113:P113"/>
    <mergeCell ref="C114:D114"/>
    <mergeCell ref="F114:H114"/>
    <mergeCell ref="J114:K114"/>
    <mergeCell ref="N114:P114"/>
    <mergeCell ref="C111:D111"/>
    <mergeCell ref="F111:H111"/>
    <mergeCell ref="J111:K111"/>
    <mergeCell ref="N111:P111"/>
    <mergeCell ref="C112:D112"/>
    <mergeCell ref="F112:H112"/>
    <mergeCell ref="J112:K112"/>
    <mergeCell ref="N112:P112"/>
    <mergeCell ref="C109:D109"/>
    <mergeCell ref="F109:H109"/>
    <mergeCell ref="J109:K109"/>
    <mergeCell ref="N109:P109"/>
    <mergeCell ref="C110:D110"/>
    <mergeCell ref="F110:H110"/>
    <mergeCell ref="J110:K110"/>
    <mergeCell ref="N110:P110"/>
    <mergeCell ref="C107:D107"/>
    <mergeCell ref="F107:H107"/>
    <mergeCell ref="J107:K107"/>
    <mergeCell ref="N107:P107"/>
    <mergeCell ref="C108:D108"/>
    <mergeCell ref="F108:H108"/>
    <mergeCell ref="J108:K108"/>
    <mergeCell ref="N108:P108"/>
    <mergeCell ref="C105:D105"/>
    <mergeCell ref="F105:H105"/>
    <mergeCell ref="J105:K105"/>
    <mergeCell ref="N105:P105"/>
    <mergeCell ref="C106:D106"/>
    <mergeCell ref="F106:H106"/>
    <mergeCell ref="J106:K106"/>
    <mergeCell ref="N106:P106"/>
    <mergeCell ref="C103:D103"/>
    <mergeCell ref="F103:H103"/>
    <mergeCell ref="J103:K103"/>
    <mergeCell ref="N103:P103"/>
    <mergeCell ref="C104:D104"/>
    <mergeCell ref="F104:H104"/>
    <mergeCell ref="J104:K104"/>
    <mergeCell ref="N104:P104"/>
    <mergeCell ref="C101:D101"/>
    <mergeCell ref="F101:H101"/>
    <mergeCell ref="J101:K101"/>
    <mergeCell ref="N101:P101"/>
    <mergeCell ref="C102:D102"/>
    <mergeCell ref="F102:H102"/>
    <mergeCell ref="J102:K102"/>
    <mergeCell ref="N102:P102"/>
    <mergeCell ref="C99:D99"/>
    <mergeCell ref="F99:H99"/>
    <mergeCell ref="J99:K99"/>
    <mergeCell ref="N99:P99"/>
    <mergeCell ref="C100:D100"/>
    <mergeCell ref="F100:H100"/>
    <mergeCell ref="J100:K100"/>
    <mergeCell ref="N100:P100"/>
    <mergeCell ref="C97:D97"/>
    <mergeCell ref="F97:H97"/>
    <mergeCell ref="J97:K97"/>
    <mergeCell ref="N97:P97"/>
    <mergeCell ref="C98:D98"/>
    <mergeCell ref="F98:H98"/>
    <mergeCell ref="J98:K98"/>
    <mergeCell ref="N98:P98"/>
    <mergeCell ref="C95:D95"/>
    <mergeCell ref="F95:H95"/>
    <mergeCell ref="J95:K95"/>
    <mergeCell ref="N95:P95"/>
    <mergeCell ref="C96:D96"/>
    <mergeCell ref="F96:H96"/>
    <mergeCell ref="J96:K96"/>
    <mergeCell ref="N96:P96"/>
    <mergeCell ref="C93:D93"/>
    <mergeCell ref="F93:H93"/>
    <mergeCell ref="J93:K93"/>
    <mergeCell ref="N93:P93"/>
    <mergeCell ref="C94:D94"/>
    <mergeCell ref="F94:H94"/>
    <mergeCell ref="J94:K94"/>
    <mergeCell ref="N94:P94"/>
    <mergeCell ref="C91:D91"/>
    <mergeCell ref="F91:H91"/>
    <mergeCell ref="J91:K91"/>
    <mergeCell ref="N91:P91"/>
    <mergeCell ref="C92:D92"/>
    <mergeCell ref="F92:H92"/>
    <mergeCell ref="J92:K92"/>
    <mergeCell ref="N92:P92"/>
    <mergeCell ref="C89:D89"/>
    <mergeCell ref="F89:H89"/>
    <mergeCell ref="J89:K89"/>
    <mergeCell ref="N89:P89"/>
    <mergeCell ref="C90:D90"/>
    <mergeCell ref="F90:H90"/>
    <mergeCell ref="J90:K90"/>
    <mergeCell ref="N90:P90"/>
    <mergeCell ref="C87:D87"/>
    <mergeCell ref="F87:H87"/>
    <mergeCell ref="J87:K87"/>
    <mergeCell ref="N87:P87"/>
    <mergeCell ref="C88:D88"/>
    <mergeCell ref="F88:H88"/>
    <mergeCell ref="J88:K88"/>
    <mergeCell ref="N88:P88"/>
    <mergeCell ref="C85:D85"/>
    <mergeCell ref="F85:H85"/>
    <mergeCell ref="J85:K85"/>
    <mergeCell ref="N85:P85"/>
    <mergeCell ref="C86:D86"/>
    <mergeCell ref="F86:H86"/>
    <mergeCell ref="J86:K86"/>
    <mergeCell ref="N86:P86"/>
    <mergeCell ref="C83:D83"/>
    <mergeCell ref="F83:H83"/>
    <mergeCell ref="J83:K83"/>
    <mergeCell ref="N83:P83"/>
    <mergeCell ref="C84:D84"/>
    <mergeCell ref="F84:H84"/>
    <mergeCell ref="J84:K84"/>
    <mergeCell ref="N84:P84"/>
    <mergeCell ref="C81:D81"/>
    <mergeCell ref="F81:H81"/>
    <mergeCell ref="J81:K81"/>
    <mergeCell ref="N81:P81"/>
    <mergeCell ref="C82:D82"/>
    <mergeCell ref="F82:H82"/>
    <mergeCell ref="J82:K82"/>
    <mergeCell ref="N82:P82"/>
    <mergeCell ref="C79:D79"/>
    <mergeCell ref="F79:H79"/>
    <mergeCell ref="J79:K79"/>
    <mergeCell ref="N79:P79"/>
    <mergeCell ref="C80:D80"/>
    <mergeCell ref="F80:H80"/>
    <mergeCell ref="J80:K80"/>
    <mergeCell ref="N80:P80"/>
    <mergeCell ref="C77:D77"/>
    <mergeCell ref="F77:H77"/>
    <mergeCell ref="J77:K77"/>
    <mergeCell ref="N77:P77"/>
    <mergeCell ref="C78:D78"/>
    <mergeCell ref="F78:H78"/>
    <mergeCell ref="J78:K78"/>
    <mergeCell ref="N78:P78"/>
    <mergeCell ref="C75:D75"/>
    <mergeCell ref="F75:H75"/>
    <mergeCell ref="J75:K75"/>
    <mergeCell ref="N75:P75"/>
    <mergeCell ref="C76:D76"/>
    <mergeCell ref="F76:H76"/>
    <mergeCell ref="J76:K76"/>
    <mergeCell ref="N76:P76"/>
    <mergeCell ref="C73:D73"/>
    <mergeCell ref="F73:H73"/>
    <mergeCell ref="J73:K73"/>
    <mergeCell ref="N73:P73"/>
    <mergeCell ref="C74:D74"/>
    <mergeCell ref="F74:H74"/>
    <mergeCell ref="J74:K74"/>
    <mergeCell ref="N74:P74"/>
    <mergeCell ref="C71:D71"/>
    <mergeCell ref="F71:H71"/>
    <mergeCell ref="J71:K71"/>
    <mergeCell ref="N71:P71"/>
    <mergeCell ref="C72:D72"/>
    <mergeCell ref="F72:H72"/>
    <mergeCell ref="J72:K72"/>
    <mergeCell ref="N72:P72"/>
    <mergeCell ref="C69:D69"/>
    <mergeCell ref="F69:H69"/>
    <mergeCell ref="J69:K69"/>
    <mergeCell ref="N69:P69"/>
    <mergeCell ref="C70:D70"/>
    <mergeCell ref="F70:H70"/>
    <mergeCell ref="J70:K70"/>
    <mergeCell ref="N70:P70"/>
    <mergeCell ref="C67:D67"/>
    <mergeCell ref="F67:H67"/>
    <mergeCell ref="J67:K67"/>
    <mergeCell ref="N67:P67"/>
    <mergeCell ref="C68:D68"/>
    <mergeCell ref="F68:H68"/>
    <mergeCell ref="J68:K68"/>
    <mergeCell ref="N68:P68"/>
    <mergeCell ref="C65:D65"/>
    <mergeCell ref="F65:H65"/>
    <mergeCell ref="J65:K65"/>
    <mergeCell ref="N65:P65"/>
    <mergeCell ref="C66:D66"/>
    <mergeCell ref="F66:H66"/>
    <mergeCell ref="J66:K66"/>
    <mergeCell ref="N66:P66"/>
    <mergeCell ref="C63:D63"/>
    <mergeCell ref="F63:H63"/>
    <mergeCell ref="J63:K63"/>
    <mergeCell ref="N63:P63"/>
    <mergeCell ref="C64:D64"/>
    <mergeCell ref="F64:H64"/>
    <mergeCell ref="J64:K64"/>
    <mergeCell ref="N64:P64"/>
    <mergeCell ref="C61:D61"/>
    <mergeCell ref="F61:H61"/>
    <mergeCell ref="J61:K61"/>
    <mergeCell ref="N61:P61"/>
    <mergeCell ref="C62:D62"/>
    <mergeCell ref="F62:H62"/>
    <mergeCell ref="J62:K62"/>
    <mergeCell ref="N62:P62"/>
    <mergeCell ref="C59:D59"/>
    <mergeCell ref="F59:H59"/>
    <mergeCell ref="J59:K59"/>
    <mergeCell ref="N59:P59"/>
    <mergeCell ref="C60:D60"/>
    <mergeCell ref="F60:H60"/>
    <mergeCell ref="J60:K60"/>
    <mergeCell ref="N60:P60"/>
    <mergeCell ref="C57:D57"/>
    <mergeCell ref="F57:H57"/>
    <mergeCell ref="J57:K57"/>
    <mergeCell ref="N57:P57"/>
    <mergeCell ref="C58:D58"/>
    <mergeCell ref="F58:H58"/>
    <mergeCell ref="J58:K58"/>
    <mergeCell ref="N58:P58"/>
    <mergeCell ref="C55:D55"/>
    <mergeCell ref="F55:H55"/>
    <mergeCell ref="J55:K55"/>
    <mergeCell ref="N55:P55"/>
    <mergeCell ref="C56:D56"/>
    <mergeCell ref="F56:H56"/>
    <mergeCell ref="J56:K56"/>
    <mergeCell ref="N56:P56"/>
    <mergeCell ref="C53:D53"/>
    <mergeCell ref="F53:H53"/>
    <mergeCell ref="J53:K53"/>
    <mergeCell ref="N53:P53"/>
    <mergeCell ref="C54:D54"/>
    <mergeCell ref="F54:H54"/>
    <mergeCell ref="J54:K54"/>
    <mergeCell ref="N54:P54"/>
    <mergeCell ref="C51:D51"/>
    <mergeCell ref="F51:H51"/>
    <mergeCell ref="J51:K51"/>
    <mergeCell ref="N51:P51"/>
    <mergeCell ref="C52:D52"/>
    <mergeCell ref="F52:H52"/>
    <mergeCell ref="J52:K52"/>
    <mergeCell ref="N52:P52"/>
    <mergeCell ref="C49:D49"/>
    <mergeCell ref="F49:H49"/>
    <mergeCell ref="J49:K49"/>
    <mergeCell ref="N49:P49"/>
    <mergeCell ref="C50:D50"/>
    <mergeCell ref="F50:H50"/>
    <mergeCell ref="J50:K50"/>
    <mergeCell ref="N50:P50"/>
    <mergeCell ref="C47:D47"/>
    <mergeCell ref="F47:H47"/>
    <mergeCell ref="J47:K47"/>
    <mergeCell ref="N47:P47"/>
    <mergeCell ref="C48:D48"/>
    <mergeCell ref="F48:H48"/>
    <mergeCell ref="J48:K48"/>
    <mergeCell ref="N48:P48"/>
    <mergeCell ref="C45:D45"/>
    <mergeCell ref="F45:H45"/>
    <mergeCell ref="J45:K45"/>
    <mergeCell ref="N45:P45"/>
    <mergeCell ref="C46:D46"/>
    <mergeCell ref="F46:H46"/>
    <mergeCell ref="J46:K46"/>
    <mergeCell ref="N46:P46"/>
    <mergeCell ref="C43:D43"/>
    <mergeCell ref="F43:H43"/>
    <mergeCell ref="J43:K43"/>
    <mergeCell ref="N43:P43"/>
    <mergeCell ref="C44:D44"/>
    <mergeCell ref="F44:H44"/>
    <mergeCell ref="J44:K44"/>
    <mergeCell ref="N44:P44"/>
    <mergeCell ref="C41:D41"/>
    <mergeCell ref="F41:H41"/>
    <mergeCell ref="J41:K41"/>
    <mergeCell ref="N41:P41"/>
    <mergeCell ref="C42:D42"/>
    <mergeCell ref="F42:H42"/>
    <mergeCell ref="J42:K42"/>
    <mergeCell ref="N42:P42"/>
    <mergeCell ref="C39:D39"/>
    <mergeCell ref="F39:H39"/>
    <mergeCell ref="J39:K39"/>
    <mergeCell ref="N39:P39"/>
    <mergeCell ref="C40:D40"/>
    <mergeCell ref="F40:H40"/>
    <mergeCell ref="J40:K40"/>
    <mergeCell ref="N40:P40"/>
    <mergeCell ref="C37:D37"/>
    <mergeCell ref="F37:H37"/>
    <mergeCell ref="J37:K37"/>
    <mergeCell ref="N37:P37"/>
    <mergeCell ref="C38:D38"/>
    <mergeCell ref="F38:H38"/>
    <mergeCell ref="J38:K38"/>
    <mergeCell ref="N38:P38"/>
    <mergeCell ref="C35:D35"/>
    <mergeCell ref="F35:H35"/>
    <mergeCell ref="J35:K35"/>
    <mergeCell ref="N35:P35"/>
    <mergeCell ref="C36:D36"/>
    <mergeCell ref="F36:H36"/>
    <mergeCell ref="J36:K36"/>
    <mergeCell ref="N36:P36"/>
    <mergeCell ref="C33:D33"/>
    <mergeCell ref="F33:H33"/>
    <mergeCell ref="J33:K33"/>
    <mergeCell ref="N33:P33"/>
    <mergeCell ref="C34:D34"/>
    <mergeCell ref="F34:H34"/>
    <mergeCell ref="J34:K34"/>
    <mergeCell ref="N34:P34"/>
    <mergeCell ref="C31:D31"/>
    <mergeCell ref="F31:H31"/>
    <mergeCell ref="J31:K31"/>
    <mergeCell ref="N31:P31"/>
    <mergeCell ref="C32:D32"/>
    <mergeCell ref="F32:H32"/>
    <mergeCell ref="J32:K32"/>
    <mergeCell ref="N32:P32"/>
    <mergeCell ref="C29:D29"/>
    <mergeCell ref="F29:H29"/>
    <mergeCell ref="J29:K29"/>
    <mergeCell ref="N29:P29"/>
    <mergeCell ref="C30:D30"/>
    <mergeCell ref="F30:H30"/>
    <mergeCell ref="J30:K30"/>
    <mergeCell ref="N30:P30"/>
    <mergeCell ref="C27:D27"/>
    <mergeCell ref="F27:H27"/>
    <mergeCell ref="J27:K27"/>
    <mergeCell ref="N27:P27"/>
    <mergeCell ref="C28:D28"/>
    <mergeCell ref="F28:H28"/>
    <mergeCell ref="J28:K28"/>
    <mergeCell ref="N28:P28"/>
    <mergeCell ref="C25:D25"/>
    <mergeCell ref="F25:H25"/>
    <mergeCell ref="J25:K25"/>
    <mergeCell ref="N25:P25"/>
    <mergeCell ref="C26:D26"/>
    <mergeCell ref="F26:H26"/>
    <mergeCell ref="J26:K26"/>
    <mergeCell ref="N26:P26"/>
    <mergeCell ref="C23:D23"/>
    <mergeCell ref="F23:H23"/>
    <mergeCell ref="J23:K23"/>
    <mergeCell ref="N23:P23"/>
    <mergeCell ref="C24:D24"/>
    <mergeCell ref="F24:H24"/>
    <mergeCell ref="J24:K24"/>
    <mergeCell ref="N24:P24"/>
    <mergeCell ref="C21:D21"/>
    <mergeCell ref="F21:H21"/>
    <mergeCell ref="J21:K21"/>
    <mergeCell ref="N21:P21"/>
    <mergeCell ref="C22:D22"/>
    <mergeCell ref="F22:H22"/>
    <mergeCell ref="J22:K22"/>
    <mergeCell ref="N22:P22"/>
    <mergeCell ref="C19:D19"/>
    <mergeCell ref="F19:H19"/>
    <mergeCell ref="J19:K19"/>
    <mergeCell ref="N19:P19"/>
    <mergeCell ref="C20:D20"/>
    <mergeCell ref="F20:H20"/>
    <mergeCell ref="J20:K20"/>
    <mergeCell ref="N20:P20"/>
    <mergeCell ref="C17:D17"/>
    <mergeCell ref="F17:H17"/>
    <mergeCell ref="J17:K17"/>
    <mergeCell ref="N17:P17"/>
    <mergeCell ref="C18:D18"/>
    <mergeCell ref="F18:H18"/>
    <mergeCell ref="J18:K18"/>
    <mergeCell ref="N18:P18"/>
    <mergeCell ref="C15:D15"/>
    <mergeCell ref="F15:H15"/>
    <mergeCell ref="J15:K15"/>
    <mergeCell ref="N15:P15"/>
    <mergeCell ref="C16:D16"/>
    <mergeCell ref="F16:H16"/>
    <mergeCell ref="J16:K16"/>
    <mergeCell ref="N16:P16"/>
    <mergeCell ref="C13:D13"/>
    <mergeCell ref="F13:H13"/>
    <mergeCell ref="J13:K13"/>
    <mergeCell ref="N13:P13"/>
    <mergeCell ref="C14:D14"/>
    <mergeCell ref="F14:H14"/>
    <mergeCell ref="J14:K14"/>
    <mergeCell ref="N14:P14"/>
    <mergeCell ref="C11:D11"/>
    <mergeCell ref="F11:H11"/>
    <mergeCell ref="J11:K11"/>
    <mergeCell ref="N11:P11"/>
    <mergeCell ref="C12:D12"/>
    <mergeCell ref="F12:H12"/>
    <mergeCell ref="J12:K12"/>
    <mergeCell ref="N12:P12"/>
    <mergeCell ref="C10:D10"/>
    <mergeCell ref="F10:H10"/>
    <mergeCell ref="J10:K10"/>
    <mergeCell ref="N10:P10"/>
    <mergeCell ref="C7:D7"/>
    <mergeCell ref="F7:H7"/>
    <mergeCell ref="J7:K7"/>
    <mergeCell ref="N7:P7"/>
    <mergeCell ref="C8:D8"/>
    <mergeCell ref="F8:H8"/>
    <mergeCell ref="J8:K8"/>
    <mergeCell ref="N8:P8"/>
    <mergeCell ref="C5:D5"/>
    <mergeCell ref="F5:H5"/>
    <mergeCell ref="J5:K5"/>
    <mergeCell ref="N5:P5"/>
    <mergeCell ref="C6:D6"/>
    <mergeCell ref="F6:H6"/>
    <mergeCell ref="J6:K6"/>
    <mergeCell ref="N6:P6"/>
    <mergeCell ref="C3:D3"/>
    <mergeCell ref="F3:H3"/>
    <mergeCell ref="J3:K3"/>
    <mergeCell ref="N3:P3"/>
    <mergeCell ref="C4:D4"/>
    <mergeCell ref="F4:H4"/>
    <mergeCell ref="J4:K4"/>
    <mergeCell ref="N4:P4"/>
    <mergeCell ref="C1:D1"/>
    <mergeCell ref="F1:H1"/>
    <mergeCell ref="J1:K1"/>
    <mergeCell ref="N1:P1"/>
    <mergeCell ref="C2:D2"/>
    <mergeCell ref="F2:H2"/>
    <mergeCell ref="J2:K2"/>
    <mergeCell ref="N2:P2"/>
    <mergeCell ref="C9:D9"/>
    <mergeCell ref="F9:H9"/>
    <mergeCell ref="J9:K9"/>
    <mergeCell ref="N9:P9"/>
  </mergeCells>
  <pageMargins left="0" right="0" top="0.74803149606299213" bottom="0" header="0.31496062992125984" footer="0.31496062992125984"/>
  <pageSetup paperSize="9" scale="70" orientation="landscape" r:id="rId1"/>
  <headerFooter alignWithMargins="0">
    <oddHeader>&amp;CBUDGET ECONOMICO COSTI 2020 DIPARTIMENTO DI GIURISPRUDENZA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16</vt:i4>
      </vt:variant>
      <vt:variant>
        <vt:lpstr>Intervalli denominati</vt:lpstr>
      </vt:variant>
      <vt:variant>
        <vt:i4>16</vt:i4>
      </vt:variant>
    </vt:vector>
  </HeadingPairs>
  <TitlesOfParts>
    <vt:vector size="32" baseType="lpstr">
      <vt:lpstr>Rtotale</vt:lpstr>
      <vt:lpstr>Ctotale</vt:lpstr>
      <vt:lpstr>Ragra</vt:lpstr>
      <vt:lpstr>Cagra</vt:lpstr>
      <vt:lpstr>Ruman</vt:lpstr>
      <vt:lpstr>Cuman</vt:lpstr>
      <vt:lpstr>Reco</vt:lpstr>
      <vt:lpstr>Ceco</vt:lpstr>
      <vt:lpstr>Rsper</vt:lpstr>
      <vt:lpstr>Csper</vt:lpstr>
      <vt:lpstr>Rpod</vt:lpstr>
      <vt:lpstr>Cpod</vt:lpstr>
      <vt:lpstr>Rchi</vt:lpstr>
      <vt:lpstr>Cchi</vt:lpstr>
      <vt:lpstr>Rgiur</vt:lpstr>
      <vt:lpstr>Cgiur</vt:lpstr>
      <vt:lpstr>Cagra!Area_stampa</vt:lpstr>
      <vt:lpstr>Cchi!Area_stampa</vt:lpstr>
      <vt:lpstr>Ceco!Area_stampa</vt:lpstr>
      <vt:lpstr>Cgiur!Area_stampa</vt:lpstr>
      <vt:lpstr>Cpod!Area_stampa</vt:lpstr>
      <vt:lpstr>Csper!Area_stampa</vt:lpstr>
      <vt:lpstr>Ctotale!Area_stampa</vt:lpstr>
      <vt:lpstr>Cuman!Area_stampa</vt:lpstr>
      <vt:lpstr>Ragra!Area_stampa</vt:lpstr>
      <vt:lpstr>Rchi!Area_stampa</vt:lpstr>
      <vt:lpstr>Reco!Area_stampa</vt:lpstr>
      <vt:lpstr>Rgiur!Area_stampa</vt:lpstr>
      <vt:lpstr>Rpod!Area_stampa</vt:lpstr>
      <vt:lpstr>Rsper!Area_stampa</vt:lpstr>
      <vt:lpstr>Rtotale!Area_stampa</vt:lpstr>
      <vt:lpstr>Ruman!Area_stampa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s.campaniello</dc:creator>
  <cp:lastModifiedBy>s.campaniello</cp:lastModifiedBy>
  <cp:lastPrinted>2019-12-10T12:36:20Z</cp:lastPrinted>
  <dcterms:created xsi:type="dcterms:W3CDTF">2017-11-17T08:23:58Z</dcterms:created>
  <dcterms:modified xsi:type="dcterms:W3CDTF">2019-12-10T12:36:28Z</dcterms:modified>
</cp:coreProperties>
</file>